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codeName="ThisWorkbook" defaultThemeVersion="153222"/>
  <mc:AlternateContent xmlns:mc="http://schemas.openxmlformats.org/markup-compatibility/2006">
    <mc:Choice Requires="x15">
      <x15ac:absPath xmlns:x15ac="http://schemas.microsoft.com/office/spreadsheetml/2010/11/ac" url="C:\Users\thomas.beneke\Documents\RPS\PHWA\CombineStatePackages\UnzippedPackages\PA_PHWA_PACKAGE_170330\"/>
    </mc:Choice>
  </mc:AlternateContent>
  <bookViews>
    <workbookView xWindow="0" yWindow="0" windowWidth="28800" windowHeight="11205"/>
  </bookViews>
  <sheets>
    <sheet name="Introduction" sheetId="5" r:id="rId1"/>
    <sheet name="Index Summary" sheetId="4" r:id="rId2"/>
    <sheet name="Maps" sheetId="16" r:id="rId3"/>
    <sheet name="State Health" sheetId="6" r:id="rId4"/>
    <sheet name="State Vulnerability" sheetId="13" r:id="rId5"/>
    <sheet name="ER Health" sheetId="14" r:id="rId6"/>
    <sheet name="ER Vulnerability" sheetId="15" r:id="rId7"/>
    <sheet name="Raw Indicator Scores" sheetId="10" r:id="rId8"/>
    <sheet name="Metadata and Definitions" sheetId="12" r:id="rId9"/>
  </sheets>
  <definedNames>
    <definedName name="_xlnm._FilterDatabase" localSheetId="5" hidden="1">'ER Health'!$B$2:$R$10</definedName>
    <definedName name="_xlnm._FilterDatabase" localSheetId="6" hidden="1">'ER Vulnerability'!$B$2:$L$10</definedName>
    <definedName name="_xlnm._FilterDatabase" localSheetId="1" hidden="1">'Index Summary'!$A$5:$N$5</definedName>
    <definedName name="_xlnm._FilterDatabase" localSheetId="7" hidden="1">'Raw Indicator Scores'!$A$1:$AU$2986</definedName>
    <definedName name="_xlnm._FilterDatabase" localSheetId="3" hidden="1">'State Health'!$B$2:$R$10</definedName>
    <definedName name="_xlnm._FilterDatabase" localSheetId="4" hidden="1">'State Vulnerability'!$B$2:$L$10</definedName>
    <definedName name="National_PHWA_Indices_1" localSheetId="5">'ER Health'!$B$2:$R$10</definedName>
    <definedName name="National_PHWA_Indices_1" localSheetId="6">'ER Vulnerability'!$B$2:$L$10</definedName>
    <definedName name="National_PHWA_Indices_1" localSheetId="1">'Index Summary'!$B$5:$N$2993</definedName>
    <definedName name="National_PHWA_Indices_1" localSheetId="3">'State Health'!$B$2:$R$10</definedName>
    <definedName name="National_PHWA_Indices_1" localSheetId="4">'State Vulnerability'!$B$2:$L$10</definedName>
    <definedName name="_xlnm.Print_Area" localSheetId="2">Maps!$D$1:$O$392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4" l="1"/>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F34" i="12" l="1"/>
  <c r="Q34" i="12"/>
  <c r="G34" i="12"/>
  <c r="H34" i="12"/>
  <c r="I34" i="12"/>
  <c r="J34" i="12"/>
  <c r="K34" i="12"/>
  <c r="L34" i="12"/>
  <c r="M34" i="12"/>
  <c r="N34" i="12"/>
  <c r="O34" i="12"/>
  <c r="P34" i="12"/>
  <c r="J6" i="4" l="1"/>
  <c r="I6" i="4" l="1"/>
</calcChain>
</file>

<file path=xl/connections.xml><?xml version="1.0" encoding="utf-8"?>
<connections xmlns="http://schemas.openxmlformats.org/spreadsheetml/2006/main">
  <connection id="1" name="National_PHWA_Indices" type="6" refreshedVersion="5" deleted="1" background="1" saveData="1">
    <textPr codePage="437" sourceFile="T:\RPS\PHWA\Outputs\National\National_PHWA_Indices.csv" tab="0" comma="1">
      <textFields count="47">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<sst xmlns="http://schemas.openxmlformats.org/spreadsheetml/2006/main" count="25057" uniqueCount="2956">
  <si>
    <t>HUC12</t>
  </si>
  <si>
    <t>ECOREGION</t>
  </si>
  <si>
    <t>STATE</t>
  </si>
  <si>
    <t>Indicator Name</t>
  </si>
  <si>
    <t>Indicator Description</t>
  </si>
  <si>
    <t>Data Source</t>
  </si>
  <si>
    <t>WATERSHED HEALTH INDEX</t>
  </si>
  <si>
    <t>Landscape Condition Sub-Index</t>
  </si>
  <si>
    <t>X</t>
  </si>
  <si>
    <t>% Natural Cover in Watershed</t>
  </si>
  <si>
    <t>2011 Cropland Data Layer (CDL) – National Land Cover Dataset (NLCD) hybrid land cover dataset.</t>
  </si>
  <si>
    <t>% Natural Cover in HAZ</t>
  </si>
  <si>
    <t>Population Density in Watershed</t>
  </si>
  <si>
    <t>Population Density in Riparian Zone</t>
  </si>
  <si>
    <t>Mining Density in Watershed</t>
  </si>
  <si>
    <t>Hydrology Sub-Index</t>
  </si>
  <si>
    <t>Percent Agriculture on Hydric Soil in Watershed</t>
  </si>
  <si>
    <t>Dam Storage Ratio in Watershed</t>
  </si>
  <si>
    <t>% Forest Remaining in Watershed</t>
  </si>
  <si>
    <t>% Wetlands Remaining in Watershed</t>
  </si>
  <si>
    <t>% Imperviousness in Watershed</t>
  </si>
  <si>
    <t>Road Stream Crossings Density in Watershed</t>
  </si>
  <si>
    <t>Geomorphology Sub-Index</t>
  </si>
  <si>
    <t>Dam Density in Watershed</t>
  </si>
  <si>
    <t>Roads Density in Riparian Zone</t>
  </si>
  <si>
    <t>% High-Intensity Land Cover in Riparian Zone</t>
  </si>
  <si>
    <t>Habitat Sub-Index</t>
  </si>
  <si>
    <t>Mean NFHP Habitat Condition Index Local Watershed</t>
  </si>
  <si>
    <t>Biological Condition Sub-Index</t>
  </si>
  <si>
    <t>Mean Probability of Good Biological Condition</t>
  </si>
  <si>
    <t>EPA Office of Research and Development StreamCat-based model of NRSA biological condition; NHDPlus2 hydrography.</t>
  </si>
  <si>
    <t>Biological Condition Score at Watershed Outlet</t>
  </si>
  <si>
    <t>Water Quality Sub-Index</t>
  </si>
  <si>
    <t xml:space="preserve">% Assessed Supporting Minus Impaired Streamlength </t>
  </si>
  <si>
    <t>% Assessed Supporting Minus Impaired Waterbody Area</t>
  </si>
  <si>
    <t>WATERSHED VULNERABILITY INDEX</t>
  </si>
  <si>
    <t>% Human Use Change in Watershed (2001-2011)</t>
  </si>
  <si>
    <t>% Human Use Change in Riparian Zone (2001-2011)</t>
  </si>
  <si>
    <t>Projected Change in Impervious Cover (2010-2050)</t>
  </si>
  <si>
    <t>% Protected Lands in Watershed</t>
  </si>
  <si>
    <t>Water Use Sub-Index</t>
  </si>
  <si>
    <t>Agricultural Water Use in Watershed</t>
  </si>
  <si>
    <t>Domestic Water Use in Watershed</t>
  </si>
  <si>
    <t>Industrial Water Use in Watershed</t>
  </si>
  <si>
    <t>Wildfire Risk Sub-Index</t>
  </si>
  <si>
    <t>Mean Wildfire Risk in Watershed</t>
  </si>
  <si>
    <t>% Watershed High or Very High Wildfire Risk</t>
  </si>
  <si>
    <t>Ecoregion Code</t>
  </si>
  <si>
    <t>Description</t>
  </si>
  <si>
    <t>Watershed Name</t>
  </si>
  <si>
    <t>STATEWIDE</t>
  </si>
  <si>
    <t>ECOREGIONAL</t>
  </si>
  <si>
    <t>EPA EnviroAtlas "Dasymetric Population for the Conterminous United States" grid, February 2015 version. HUC12 Version: NHDPlus2 WBD Snapshot, EnviroAtlas Version (February 2015 version).</t>
  </si>
  <si>
    <t>EPA EnviroAtlas "Dasymetric Population for the Conterminous United States" grid (February 2015 version) and RZ Grid (August 2015 Version). HUC12 Version: NHDPlus2 WBD Snapshot, EnviroAtlas Version (February 2015 version).</t>
  </si>
  <si>
    <t>Density of all coal mines, coal mining support activity sites, mineral mines, and mineral processing plants in the HUC12 (count per square kilometer). Source data used was the mine location database described in Daniel et al. 2015 ("Characterizing Coal and Mineral Mines as a Regional Source of Stress to Stream Fish Assemblages", Ecological Indicators), acquired via personal communication with Michigan State University in January 2015. Calculated as the number of points in the mine location database in the HUC12 divided by HUC12 area.</t>
  </si>
  <si>
    <t>Mineral and coal mine locations (points shapefile) acquired from Michigan State University, January 2015. Source data is described in Daniel et al. 2015 ("Characterizing Coal and Mineral Mines as a Regional Source of Stress to Stream Fish Assemblages", Ecological Indicators). HUC12 Version: NHDPlus2 WBD Snapshot, EnviroAtlas Version (February 2015 version).</t>
  </si>
  <si>
    <t>Percent of the HUC12 with agriculture on hydric soils. Calculated by overlaying soils units with ≥ 80% hydric soils from the Natural Resources Conservation Service Soil Survey Geographic Database (SSURGO) with agricultural land cover classes from a custom land cover dataset that combined the 2006 National Land Cover Database (NLCD 2006) and the 2010 USDA Cropland Data Layer (CDL). Because SSURGO classifies map units as "percent hydric" rather than hydric or non-hydric, a minimum threshold of 80% hydric soils per map unit was used to distinguish hydric soils from non-hydric soils. Equation used: Area of Agriculture on Hydric Soils / HUC12 Area * 100. This indicator was calculated for EPA EnviroAtlas. Additional information on source data and calculation methods can be found at: https://edg.epa.gov/metadata/catalog/search/resource/details.page?uuid=%7B167113DA-E941-4CB3-8E93-8FE2600C08DA%7D</t>
  </si>
  <si>
    <t>EnviroAtlas "Percent Agriculture on Hydric Soil for the Conterminous United States", May 7, 2015 version.</t>
  </si>
  <si>
    <t>The ratio of dam storage volume in the HUC12 to pre-development annual streamflow at the HUC12 outlet (acre-feet/acre-feet per year). Source data for dam storage was the 2012 National Anthropogenic Barrier Dataset (NABD; https://www.sciencebase.gov/catalog/item/537f6a7de4b021317a86e594; downloaded August 2013), a national geospatial dataset of dam locations and attributes. The NABD was created by editing the US Army Corps of Engineer's 2009 National Inventory of Dams (NID) to delete dams removed after the release of the 2009 NID and duplicate dams along state boundaries. Dam storage volume was calculated by summing the normal storage volume reported in the 2012 NABD for dams located in the HUC12. For dams with normal storage volume reported as zero acre-feet, the maximum storage volume was used instead. Source data for streamflow was the NHDPlus2 Extended Unit Runoff Method (EROM) attribute table (http://www.horizon-systems.com/NHDPlus/NHDPlusV2_data.php; downloaded February 2016). The NHDPlus2 EROM table contains pre-development mean annual flow estimates for the period 1971-2000 for stream features in the NHDPlus2. Pre-development mean annual streamflow at the HUC12 outlet was set to the value reported for the NHDPlus2 stream reach located at the HUC12 outlet in the NHDPlus2 EROM table (field Q0001C). Blank values indicate that the HUC12 contains a dam but does not have dam storage reported in the NABD and/or does not have reference streamflow reported in NHDPlus2.</t>
  </si>
  <si>
    <t>2012 National Anthropognenic Barrier Dataset (downloaded August 2013). NHDPlus2 Enhanced Runoff Method (EROM) tables (downloaded March 2016).  HUC12-NHDPlus2 catchment outlet COMID crosswalk table (Created fall 2015). HUC12 Version: NHDPlus WBD Snapshot, EnviroAtlas Version (February 2015 version).</t>
  </si>
  <si>
    <t>Percent of forest cover remaining relative to pre-development forest cover in the HUC12. Source data were the Existing Vegetation Type (EVT) geospatial grid dataset (March 2013 version) and the Biophysical Settings (BPS) geospatial grid dataset (January 2010 version) from the Landscape Fire and Resource Management Planning Tools (LANDFIRE) program (http://www.landfire.gov/viewer/). The EVT grid classifies existing vegetative cover across the US at 30-meter resolution. The BPS grid classifies vegetative cover that may have been dominant before Euro-American settlement across the at 30-meter resolution. Vegetation classes in the EVT grid were generalized to "Forest" or "Non-Forest" based on descriptive attributes to calculate the area of remaining forest cover in the HUC12. Vegetation classes in the BPS grid were generalized to "Forest" or "Non-Forest" based on descriptive attributes to calculate the area of pre-development forest cover in the HUC12. Equation used: Existing Forest Area in HUC12 / Pre-Development Forest Area in HUC12 * 100. Only calculated for HUC12s with pre-development forest area greater than or equal to 5% of HUC12 area.</t>
  </si>
  <si>
    <t>LANDFIRE BPS grid (January 16, 2014 version) and LANDFIRE EVT grid (April 23, 2015 version). HUC12 Version: NHDPlus WBD Snapshot, EnviroAtlas Version (February 2015 version).</t>
  </si>
  <si>
    <t>Percent of wetland cover remaining relative to pre-development wetland cover in the HUC12. Source data were the Existing Vegetation Type (EVT) geospatial grid dataset (March 2013 version) and the Environmental Site Potential (ESP) geospatial grid dataset (January 2010 version) from the Landscape Fire and Resource Management Planning Tools (LANDFIRE) program (http://www.landfire.gov/viewer/). The EVT grid classifies existing vegetative cover across the US at 30-meter resolution. The ESP grid classifies the climax vegetative cover that could be supported at a given site in the absence of human development at 30-meter resolution. Vegetation classes in the EVT grid were generalized to "Wetland" or "Non-Wetland" based on descriptive attributes to calculate the area of remaining wetland cover in the HUC12. Vegetation classes in the ESP grid were generalized to "Wetland" or "Non-Wetland" based on descriptive attributes to calculate the area of pre-development wetland cover in the HUC12. Equation used: Existing Wetland Area in HUC12 / Pre-Development Wetland Area in HUC12 * 100. Only calculated for HUC12s with pre-development wetland area greater than or equal to 1% of HUC12 area.</t>
  </si>
  <si>
    <t>LANDFIRE ESP grid (December 19, 2013 version) and LANDFIRE EVT grid (April 23, 2015 version). HUC12 Version: NHDPlus WBD Snapshot, EnviroAtlas Version (February 2015 version).</t>
  </si>
  <si>
    <t>Percent of the HUC12 with developed impervious cover. Source data was the 2011 National Land Cover Database (NLCD) Percent Developed Imperviousness dataset (October 2014 version; http://www.mrlc.gov/nlcd11_data.php). Calculated as the mean value of percent developed imperviousness in the HUC12.</t>
  </si>
  <si>
    <t>2011 NLCD Percent Developed Imperviousness (October 2014 version). HUC12 Version: NHDPlus WBD Snapshot, EnviroAtlas Version (February 2015 version).</t>
  </si>
  <si>
    <t>Density of road-stream crossings in the HUC12 (crossings per square kilometer). Source data were the NHDPlus2 CatSeed grid (downloaded October 2012; http://www.horizon-systems.com/NHDPlus/NHDPlusV2_data.php) and the 2010 ESRI Streetmap dataset (downloaded August 2012; http://www.esri.com/library/whitepapers/pdfs/esri-data-and-maps.pdf). Calculated as the count of road-stream crossings in the HUC12 divided by HUC12 area. (See also NHDPlus2 glossary definition).</t>
  </si>
  <si>
    <t>ESRI StreetMap (2010); NHDPlus2 NHD Snapshot</t>
  </si>
  <si>
    <t>2012 National Anthropognenic Barrier Dataset (downloaded August 2013). HUC12 Version: NHDPlus WBD Snapshot, EnviroAtlas Version (February 2015 version).</t>
  </si>
  <si>
    <t>Percent of the HUC12 that is drained by artificial surface ditches. Surface ditches collect and convey water from the surface of agricultural fields.  Source data was the USGS "Attributes for NHDPlus Catchments (Version 1.1) in the Conterminous United States: Artificial Drainage (1992) and Irrigation Types (1997)" dataset (2010 version; http://water.usgs.gov/GIS/metadata/usgswrd/XML/nhd_adrain.xml#stdorder). The USGS dataset reports the ditch drained area for each catchment in the NHDPlus Version 1.1 dataset based on artificial drainage information in the US Department of Agriculture 1992 National Resources Inventory. Ditch drained areas for catchments were aggregated to HUC12 values by calculating the area-weighted sum for catchments that intersect each HUC12. Equation used: Ditch Drained Area in HUC12 / HUC12 Area * 100.</t>
  </si>
  <si>
    <t>USGS "Attributes for NHDPlus Catchments (Version 1.1) in the Conterminous United States: Artificial Drainage (1992) and Irrigation Types (1997)" dataset, 2010 version. HUC12 Version: NHDPlus2 WBD Snapshot, EnviroAtlas Version (February 2015 version).</t>
  </si>
  <si>
    <t>Percent of the HUC12 that is in the Riparian Zone and classified as 'Developed, High Intensity' (code 124) by the 2011 CDL-NLCD Hybrid Land Cover dataset. Calculated as 'Developed, High Intensity' area in the Riparian Zone divided by HUC12 area, multiplied by 100. (See also 2011 CDL-NLCD Hybrid Land Cover and Riparian Zone glossary definitions).</t>
  </si>
  <si>
    <t>2011 CDL-NLCD, EnviroAtlas Version land cover (July 2015 version) and RZ Grid (August 2015 Version). HUC12 Version: NHDPlus WBD Snapshot, EnviroAtlas Version (February 2015 version).</t>
  </si>
  <si>
    <t>Mean Habitat Condition Index (HCI) score for the HUC12 from the National Fish Habitat Partnership (NFHP) 2015 National Assessment. Scores range from 1 (high likelihood of aquatic habitat degradation) to 5 (low likelihood of aquatic habitat degradation) based on land use, population density, roads, dams, mines, and point-source pollution sites. Source data were NFHP 2015 National Assessment Local Catchment HCI scores for NHDPlus Version 1 catchments (acquired via personal communication with NFHP in March 2016). NHDPlus Version 1 catchments are local drainage area delineations for surface water features in the NHDPlus Version 1 database. Catchment HCI scores were aggregated to HUC12 scores by calculating the area-weighted mean of HCI scores for catchments that intersect the HUC12. See http://ecosystems.usgs.gov/fishhabitat/nfhap_download.jsp for more information on the NFHP National Assessment.</t>
  </si>
  <si>
    <t>NFHP 2015 National Assessment Local Catchment HCI scores for NHDPlus Version 1 catchments (acquired via personal communication with NFHP in March 2016).</t>
  </si>
  <si>
    <t>NLCD 2001-2011 Land Cover From to Change index (2011 Edition; March 2014 version). HUC12 Version: NHDPlus WBD Snapshot, EnviroAtlas Version (February 2015 version).</t>
  </si>
  <si>
    <t>NLCD 2001-2011 Land Cover From to Change index (2011 Edition; March 2014 version) and RZ Grid (August 2015 Version). HUC12 Version: NHDPlus WBD Snapshot, EnviroAtlas Version (February 2015 version).</t>
  </si>
  <si>
    <t>The projected change in the percentage of impervious surface cover in the HUC12 from 2010 to 2050. Source data was the Integrated Climate and Land-Use Scenarios (ICLUS) Percent Impervious Surface Projection geospatial dataset for the baseline scenario (http://www.epa.gov/iclus/iclus-downloads#tab-1; Version 1.3; downloaded October 2015 ). The ICLUS Percent Impervious Surface Projection dataset is comprised of national grids of percent impervious cover at 1 kilometer resolution for each decade from 2010 to 2100. Mean percent impervious cover in 2010 and 2050 was calculated for each HUC12 from ICLUS grids. The projected change in impervious surface was then calculated by subtracting 2010 mean percent impervious cover from 2050 mean percent impervious cover. For more information on ICLUS data see: https://edg.epa.gov/metadata/rest/document?id=%7B4D34EB4D-FDD9-4612-98DE-3C723B6B0095%7D&amp;xsl=metadata_to_html_full.</t>
  </si>
  <si>
    <t>EPA Integrated Climate and Land Use Scenarios (ICLUS) "Percent Impervious Surface Projection" grids for 2010 and 2050 baseline population growth scenario. Published September 21, 2010. HUC12 Version: NHDPlus2 WBD Snapshot, EnviroAtlas Version (February 2015 version).</t>
  </si>
  <si>
    <t>Percent of the HUC12 designated as having Status 1 or Status 2 protection by the USGS Gap Analysis Program. Status 1 lands are defined as having permanent protection from conversion of natural land cover and a mandated management plan in operation to maintain a natural state within which disturbance events (of natural type, frequency, intensity, and legacy) are allowed to proceed without interference or are mimicked through management. Status 2 lands are defined as having permanent protection from conversion of natural land cover and a mandated management plan in operation to maintain a primarily natural state, but which may receive uses or management practices that degrade the quality of existing natural communities, including suppression of natural disturbance. These include lands held by national, state, or local governments or non-profit organizations, as well as voluntarily protected private lands. Source data used was the Protected Areas Database of the United States Version 1.2 from the USGS Gap Analysis Program (http://gapanalysis.usgs.gov/). Equation used: (Status 1 Area + Status 2 Area) / HUC12 Area * 100. This indicator was calculated for EPA EnviroAtlas. Additional information on source data and calculation methods can be found at: https://edg.epa.gov/metadata/catalog/search/resource/details.page?uuid=%7BC5FFDE8E-7C27-4F50-AFEF-082E8A08C00A%7D</t>
  </si>
  <si>
    <t>EPA EnviroAtlas "Protected Lands for the Conterminous United States" dataset. May 7, 2015 version.</t>
  </si>
  <si>
    <t>Daily agricultural water use in the HUC12 (million gallons per day). Agricultural water use includes surface and groundwater that is self-supplied by agricultural producers or supplied by water providers (governments, private companies, or other organizations).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the 2010 Cropland Data Layer, and a custom geospatial dataset of irrigated area locations. Counties with zero reported water use were assigned a state-level average value to address issues with water use reporting. This indicator was calculated for EPA EnviroAtlas. Detailed information on source data and calculation methods can be found at: https://edg.epa.gov/metadata/catalog/search/resource/details.page?uuid=%7BD5113083-CFCD-48EC-BC24-0ADA5B9BDDB7%7D</t>
  </si>
  <si>
    <t>EPA EnviroAtlas "Agricultural Water Demand by 12-Digit HUC for the Conterminous United States" dataset. May 7, 2015 version.</t>
  </si>
  <si>
    <t>Daily domestic water use in the HUC12 (million gallons per day). Domestic water use includes indoor and outdoor household uses, such as drinking, bathing, cleaning, landscaping, and pools. Domestic water can include surface or groundwater that is self-supplied by households or publicly-supplied.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and 2010 US Census population estimates from the US Census Bureau. This indicator was calculated for EPA EnviroAtlas. Additional information on source data and calculation methods can be found at: https://edg.epa.gov/metadata/catalog/search/resource/details.page?uuid=%7BC6DBEBAB-03EF-43C8-8DCA-8D2845E06A96%7D</t>
  </si>
  <si>
    <t>EPA EnviroAtlas "Domestic Water Demand by 12-Digit HUC for the Conterminous United States" dataset. December 15, 2015 version.</t>
  </si>
  <si>
    <t>Daily industrial water use in the HUC12 (million gallons per day). Industrial water use includes water used for chemical, food, paper, wood, and metal production. Only includes self-supplied surface water or groundwater by private wells or reservoirs. Industrial water supplied by public water utilities is not counted. Water used in a HUC12 may originate from within or outside the HUC12. Calculated by downscaling county water use estimates for 2005 reported by US Geological Survey ("Estimated Use of Water in the United States County-Level Data for 2005") using a geospatial dataset on the location of industrial facilities as of 2009/10. Water use by industrial facilities in counties that were reported to have zero industrial water use in the USGS dataset was estimated from values for nearby facilities. This indicator was calculated for EPA EnviroAtlas. Additional information on source data and calculation methods can be found at: https://edg.epa.gov/metadata/catalog/search/resource/details.page?uuid=%7B4E58C04B-8A17-4B07-9EE4-1D9365D5B0D9%7D</t>
  </si>
  <si>
    <t>EPA EnviroAtlas "Industrial Water Use by 12-Digit HUC for the Conterminous United States" dataset. May 7, 2015 version.</t>
  </si>
  <si>
    <t>The mean wildfire hazard potential in the HUC12.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Calculated as the average of wildfire hazard potential for grid pixels in the HUC12. Areas not assigned a Wildfire Hazard Potential value (non-burnable lands and water) were excluded from the mean calculation.</t>
  </si>
  <si>
    <t>USDA "Wildfire Hazard Potential (WHP) for the conterminous United States" grid, 2014 version. HUC12 Version: NHDPlus2 WBD Snapshot, EnviroAtlas Version (February 2015 version).</t>
  </si>
  <si>
    <t>Percent of the HUC12 with high or very high wildfire hazard potential.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Equation Used: Area of High or Very High Wildfire Hazard Potential / HUC12 Area * 100.</t>
  </si>
  <si>
    <t>2011 CDL-NLCD, EnviroAtlas Version land cover (July 2015 version). HUC12 Version: NHDPlus WBD Snapshot, EnviroAtlas Version (February 2015 version).</t>
  </si>
  <si>
    <t>US Census Bureau TIGER Roads National Geodatabase (2015 version). HUC12 Version: NHDPlus2 WBD Snapshot, EnviroAtlas Version (February 2015 version).</t>
  </si>
  <si>
    <t>Density of all roads in the Riparian Zone (RZ) of the HUC12 (kilometer per square kilometer). Source data used was the 2015 TIGER Roads National Geodatabase from the US Census Bureau (https://www.census.gov/geo/maps-data/data/tiger-geodatabases.html; downloaded March 2016). Linear road features in the geodatabase were converted to a 10 meter resolution grid and road length was calculated as the area of road grid pixels in the RZ divided by pixel length. Road density in the RZ was calculated as: Road Length in RZ / RZ Area. Includes roads with MTFCC code equal to S1100 (primary road), S1200 (secondary road), S1400 (local road), S1500 (vehicular trail), S1630 (ramp), S1640 (service drive), S1730 (alley), S1740 (private road), or S1780 (parking lot road) in the 2015 TIGER Roads National Geodatabase. Features with MTFCC code equal to S1710 (walkway), S1720 (stairway), S1820 (bike path), S1830 (bridle path), and S2000 (unpaved median) were classified as non-road features and not counted. (See also Riparian Zone glossary definition).</t>
  </si>
  <si>
    <t>Probability of “good” biological condition in most downstream perennial stream reach of HUC12.</t>
  </si>
  <si>
    <t xml:space="preserve">Difference between the percent (%) of assessed streamlength in each HUC12 that fully supports its designated uses and the percent (%) of assessed streamlength in each HUC12 designated as impaired (i.e., [% assessed streamlength fully supporting uses] - [% assessed streamlength impaired]). Given the variability in state water quality assessment methods, this indicator was removed for multi-state ecoregions that appeared to have inconsistent assessment/listing methods between states. 
</t>
  </si>
  <si>
    <t xml:space="preserve">Difference between the percent (%) of assessed waterbody area in each HUC12 that fully supports its designated uses and the percent (%) of assessed waterbody area in each HUC12 designated as impaired (i.e., [% assessed waterbody area fully supporting uses] - [% assessed waterbody area impaired]). Given the variability in state water quality assessment methods, this indicator was removed for multi-state ecoregions that appeared to have inconsistent assessment/listing methods between states. </t>
  </si>
  <si>
    <t>X (U2)</t>
  </si>
  <si>
    <t>Watershed Health Index</t>
  </si>
  <si>
    <t>PHWA Watershed Index Summary</t>
  </si>
  <si>
    <t>Top Scoring Watersheds</t>
  </si>
  <si>
    <t>Watershed Vulnerability Index</t>
  </si>
  <si>
    <t>Statewide Watershed Health</t>
  </si>
  <si>
    <t xml:space="preserve">Statewide Watershed Vulnerability </t>
  </si>
  <si>
    <t>Land Use Sub-Index</t>
  </si>
  <si>
    <t>Ecoregional Watershed Health</t>
  </si>
  <si>
    <t xml:space="preserve">Ecoregional Watershed Vulnerability </t>
  </si>
  <si>
    <t>1. Index Summary</t>
  </si>
  <si>
    <t>Sub-Index</t>
  </si>
  <si>
    <t xml:space="preserve">Landscape Condition </t>
  </si>
  <si>
    <t xml:space="preserve">Hydrology </t>
  </si>
  <si>
    <t xml:space="preserve">Geomorphology </t>
  </si>
  <si>
    <t xml:space="preserve">Habitat </t>
  </si>
  <si>
    <t xml:space="preserve">Biological Condition </t>
  </si>
  <si>
    <t xml:space="preserve">Water Quality </t>
  </si>
  <si>
    <t xml:space="preserve">Land Use Change </t>
  </si>
  <si>
    <t xml:space="preserve">Water Use </t>
  </si>
  <si>
    <t xml:space="preserve">Wildfire Risk </t>
  </si>
  <si>
    <t xml:space="preserve">Worksheet content: </t>
  </si>
  <si>
    <t>A user-friendly summary of each HUC12 watershed's overall health and vulnerability index scores. Searchable by watershed name.</t>
  </si>
  <si>
    <r>
      <t xml:space="preserve">Full dataset of HUC12 </t>
    </r>
    <r>
      <rPr>
        <u/>
        <sz val="10"/>
        <color theme="1"/>
        <rFont val="Calibri"/>
        <family val="2"/>
        <scheme val="minor"/>
      </rPr>
      <t>statewide watershed health</t>
    </r>
    <r>
      <rPr>
        <sz val="10"/>
        <color theme="1"/>
        <rFont val="Calibri"/>
        <family val="2"/>
        <scheme val="minor"/>
      </rPr>
      <t xml:space="preserve"> index and six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</si>
  <si>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statewide watershed vulnerability</t>
    </r>
    <r>
      <rPr>
        <sz val="10"/>
        <color theme="1"/>
        <rFont val="Calibri"/>
        <family val="2"/>
        <scheme val="minor"/>
      </rPr>
      <t xml:space="preserve"> index and three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</si>
  <si>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ecoregional watershed health</t>
    </r>
    <r>
      <rPr>
        <sz val="10"/>
        <color theme="1"/>
        <rFont val="Calibri"/>
        <family val="2"/>
        <scheme val="minor"/>
      </rPr>
      <t xml:space="preserve"> index and six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</si>
  <si>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r>
      <t xml:space="preserve">Full dataset of HUC12 </t>
    </r>
    <r>
      <rPr>
        <u/>
        <sz val="10"/>
        <color theme="1"/>
        <rFont val="Calibri"/>
        <family val="2"/>
        <scheme val="minor"/>
      </rPr>
      <t>ecoregional watershed vulnerability</t>
    </r>
    <r>
      <rPr>
        <sz val="10"/>
        <color theme="1"/>
        <rFont val="Calibri"/>
        <family val="2"/>
        <scheme val="minor"/>
      </rPr>
      <t xml:space="preserve"> index and three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</si>
  <si>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t>Raw indicator values per HUC12 for all indicators used in sub-index and index calculation. These data are provided in order to support any future effort to revise and recalculate sub-indices or indices using new indicators, different combinations, or different weights.</t>
  </si>
  <si>
    <t>Definitions and sources of indicators, and their usage per ecoregion and state. Also includes basic field definitions and a glossary of frequently used terms about the data sources.</t>
  </si>
  <si>
    <t>Worksheets included in this file:</t>
  </si>
  <si>
    <t>Definition</t>
  </si>
  <si>
    <t>NHDPlus2</t>
  </si>
  <si>
    <t>The National Hydrography Dataset Plus Version 2 (NHDPlus2) is a collection of geospatial datasets on the location and attributes of surface waters in the United States and their drainage areas. NHDPlus2 datasets are derived from static snapshots of the National Hydrography Dataset (NHD) surface water network, Watershed Boundary Dataset (WBD) hydrologic units (12-digit), and National Elevation Dataset (NED) topography. NHDPlus2 is the current standard for US EPA and many other users of nationally consistent geospatial data on surface waters. For more information and data access go to: http://www.horizon-systems.com/NHDPlus/NHDPlusV2_home.php.</t>
  </si>
  <si>
    <t>NHD Snapshot</t>
  </si>
  <si>
    <t>The NHDPlus2 National Hydrography Dataset Snapshot (NHD Snapshot) is a geospatial database of surface water features (rivers, streams, lakes, reservoirs, etc.) in the United States. The NHD Snapshot depicts the location of surface waters at medium resolution (1:100,000-scale or better) as line or polygon features with information on upstream/downstream connections. The NHD Snapshot is a static copy of the National Hydrography Dataset (NHD) maintained by the US Geological Survey which was used for development of NHDPlus2. Because the NHD undergoes frequent updates by USGS, and because improvements were applied during NHDPlus2 development, the NHD Snapshot is provided for download by NHDPlus2 developers to serve as a standard hydrography dataset for users.</t>
  </si>
  <si>
    <t>WBD Snapshot, EnviroAtlas Version</t>
  </si>
  <si>
    <t>The EnviroAtlas version of the NHDPlus2 Watershed Boundary Dataset (WBD Snapshot, EnviroAtlas Version) is an edited version of the WBD Snapshot. To create the EnviroAtlas Version, the WBD Snapshot was clipped to the boundaries of the United States and manually edited to eliminate overlapping HUC12 boundaries. Additional information on the WBD Snapshot, EnviroAtlas Version can be found at: http://www.epa.gov/enviroatlas/enviroatlas-data-download-step-2.</t>
  </si>
  <si>
    <t>2011 CDL-NLCD Hybrid Land Cover</t>
  </si>
  <si>
    <t>The 2011 CDL-NLCD Hybrid Land Cover dataset is a national land cover grid that combines the 2011 Cropland Data Layer (CDL) and the 2011 National Land Cover Database (NLCD) Land Cover datasets. The 2011 NLCD Land Cover dataset was used as the base layer. Agricultural land cover classes from the 2011 CDL were then overlaid onto the base layer except where single, isolated CDL crop pixels had less than 90% confidence in crop type classification. This dataset was produced by EPA EnviroAtlas as a continuous 30 meter resolution grid for the United States. More information on the 2011 CDL-NLCD Hybrid Land Cover dataset can be found at: https://edg.epa.gov/data/Public/ORD/EnviroAtlas.</t>
  </si>
  <si>
    <t>Water Mask</t>
  </si>
  <si>
    <t>The Water Mask is a geospatial grid dataset depicting the location of surface waters in the United States. The Water Mask combines surface water features in the NHDPlus2 with areas classified as open water or wetlands in the National Land Cover Database (NLCD) 2011 Land Cover dataset. The Water Mask was created by overlaying a grid of NHDPlus2 surface water features (the NHDPlus2 CatSeed grid) with pixels in the NLCD2011 Land Cover dataset classified as open water (code 11), woody wetlands (code 90), and emergent herbaceous wetlands (code 95). The spatial resolution of the Water Mask grid is 30 meters.</t>
  </si>
  <si>
    <t>Wetness Index</t>
  </si>
  <si>
    <t>The Wetness Index is a geospatial grid dataset of Wetness Index values for the United States. The Wetness Index is a relative measure of average soil moisture and runoff potential based on topography and is also known as the Topographic Index. The dataset stores a Wetness Index value for each grid pixel based on the magnitude of the pixel’s upstream drainage area and pixel slope. The Wetness Index grid was generated from the NHDPlus2 NED Snapshot and NHDPlus2 Flow Accumulation grids using the following steps: (1) the NED Snapshot was used to create a gridded dataset of land surface slope in degrees; (2) a Wetness Index value was calculated for each grid pixel as ln(Flow Accumulation/tan(Slope)); (3) a smoothed Wetness Index grid was calculated as the average of step 2 values in each 3-by-3 pixel block; (4) the final Wetness Index value for each grid pixel was calculated as the average of the unsmoothed value (step 2) and the smoothed value (step 3). The spatial resolution of the Wetness Index grid is 30 meters.</t>
  </si>
  <si>
    <t>Watershed (WS)</t>
  </si>
  <si>
    <t>Watershed (WS) is used to describe indicators that are measured throughout the entire geographic area of the HUC12. Although all indicators are expressed as attributes of HUC12s, some indicators measure conditions throughout the entire geographic area of the HUC12, while others measure conditions within a subarea of the HUC12. For example, watershed (WS) land cover indicators measure land cover in the entire HUC12 while riparian zone (RZ) land cover indicators measure land cover in the buffer surrounding surface water features in the HUC12.</t>
  </si>
  <si>
    <t>Riparian Zone (RZ)</t>
  </si>
  <si>
    <t>The Riparian Zone (RZ) is the corridor of land adjacent to surface waters. The RZ is delineated for the United States in a geospatial grid dataset depicting surface water features and adjacent buffer areas. The RZ grid was generated by creating a 108 meter buffer around surface waters in the Water Mask grid. The buffer includes areas on both sides of surface waters and the buffer size of 108 meters was selected based on the spatial resolution of the Water Mask grid to approximate a 100 meter buffer. The spatial resolution of the RZ grid is 30 meters. (See also Water Mask glossary definition).</t>
  </si>
  <si>
    <t>Hydrologically Connected Zone (HCZ)</t>
  </si>
  <si>
    <t>The Hydrologically Connected Zone (HCZ) is comprised of wet areas with high runoff potential that are contiguous to surface water. The HCZ is delineated for the United States for indicator calculations in a geospatial grid dataset depicting surface water features and wet areas that are contiguous to surface water. The HCZ grid was generated using the Wetness Index and Water Mask grids. The Wetness Index grid was first used to identify wet areas based on topography (i.e., low-lying, low-slope areas), defined as pixels with a Wetness Index of 550 or greater. The HCZ was then delineated as wet pixels in the Wetness Index grid that were also contiguous to surface water in the Water Mask. Wet pixels that were isolated from surface water were not included in the HCZ grid. The spatial resolution of the HCZ grid is 30 meters. (See also Water Mask and Wetness Index glossary definitions).</t>
  </si>
  <si>
    <t>Hydrologically Active Zone (HAZ)</t>
  </si>
  <si>
    <t>The Hydrologically Active Zone (HAZ) is a geospatial grid dataset that combines the Riparian Zone grid and the Hydrologically Connected Zone grid. (See also Riparian Zone and Hydrologically Connected Zone definitions).</t>
  </si>
  <si>
    <t>303(d) Listed Waters Dataset</t>
  </si>
  <si>
    <t>The 303(d) Listed Impaired Waters NHDPlus Indexed Dataset (303(d) Listed Waters) is a geospatial dataset of waters designated under Section 303(d) of the Clean Water Act as impaired and requiring a Total Maximum Daily Load. The 303(d) Listed Waters dataset is produced and maintained by EPA Office of Water. It depicts the location of 303(d) surface waters as line and polygon features and stores 303(d) listing attributes such as the pollutant(s) causing impairment. The 303(d) Listed Waters dataset uses the NHD Snapshot to map 303(d) listed waters. Most water features in the 303(d) Listed Waters dataset therefore have a match in the NHD Snapshot. Custom-added features that are not present in the NHD Snapshot are also used when a 303(d) listed water feature is not represented in the NHD Snapshot. Additional information is available at: http://www.epa.gov/waterdata/waters-geospatial-data-downloads.</t>
  </si>
  <si>
    <t>305(b) Assessed Waters Dataset</t>
  </si>
  <si>
    <t>TMDL Waters Dataset</t>
  </si>
  <si>
    <t>The Impaired Waters with TMDLs NHDPlus Indexed Dataset (TMDL Waters) is a geospatial dataset of waters with an approved Total Maximum Daily Load (TMDL). It depicts the location of waters with TMDLs as line and polygon features and stores TMDL attributes such as TMDL pollutant(s). The TMDL Waters dataset uses the NHD Snapshot to map waters with TMDLs. Most water features in the TMDL Waters dataset therefore have a match in the NHD Snapshot. Custom-added features that are not present in the NHD Snapshot are also used when a water body with a TMDL is not represented in the NHD Snapshot. Additional information is available at: http://www.epa.gov/waterdata/waters-geospatial-data-downloads.</t>
  </si>
  <si>
    <t>Preliminary Healthy Watersheds Assessment (PHWA)</t>
  </si>
  <si>
    <t>The 2016 EPA Preliminary Healthy Watersheds Assessment was completed in 2016 by the US EPA Healthy Watersheds Program. The PHWA characterizes watershed health and vulnerability at the 12-digit hydrologic unit (HUC12) watershed scale across each state and ecoregion in the contiguous US. By providing a consistent, base-level characterization of watershed health and vulnerability at the HUC12 scale, the PHWA: ensures that states have basic, statewide information on gradients of watershed condition that can help them identify and prioritize opportunities for healthy waters protection, communicate with protection partners, and support protection approaches; provides a foundation of nationally available watershed condition data that can be built on and enhanced as better data become available; supports state efforts to include healthy watersheds protection as part of their Integrated Reporting and nonpoint source pollution control strategies; and support the Clean Water Act goal of “maintaining” as well as restoring the integrity of waters across the nation. Additional information can be found at: https://www.epa.gov/sites/production/files/2015-11/documents/151030national_phwa_factsheet.pdf.</t>
  </si>
  <si>
    <t xml:space="preserve">Indicates whether a HUC12 watershed scored in the Top 25% of HUC12s Watershed Health Index score, both in its state and ecoregion. </t>
  </si>
  <si>
    <t xml:space="preserve">Ecoregion </t>
  </si>
  <si>
    <t>State</t>
  </si>
  <si>
    <t>Common name of HUC12 watershed (e.g., Beaver Creek); as assigned in the national Watershed Boundary Database (WBD)</t>
  </si>
  <si>
    <t>12-digit watershed hydrologic unit code (HUC) ID number; as assigned in the national Watershed Boundary Database (WBD)</t>
  </si>
  <si>
    <t>State two-letter abbreviation.  HUC12s that straddle state boundaries are assigned only to the state with a majority of the HUC12's area.</t>
  </si>
  <si>
    <t>Field Name</t>
  </si>
  <si>
    <t>Level III Omernik Ecoregion. Ecoregions are areas where ecosystems (and the type, quality, and quantity of environmental resources) are generally similar. Ecoregions are identified by analyzing the patterns and composition of biotic and abiotic phenomena (e.g., geology, landforms, soils, vegetation, climate, land use, wildlife, hydrology). There are 85 Level III ecoregions in the conterminous United States. See the Introduction sheet for descriptions of Colorado's six ecoregions. HUC12s straddling ecoregional boundaries are assigned only to the majority ecoregion by area.</t>
  </si>
  <si>
    <t>GLOSSARY OF FREQUENTLY USED TERMS</t>
  </si>
  <si>
    <t>OTHER FIELD DEFINITIONS FROM PHWA DATA TABLES</t>
  </si>
  <si>
    <t>Term</t>
  </si>
  <si>
    <t>Name</t>
  </si>
  <si>
    <t xml:space="preserve">ECOREGION DESCRIPTIONS </t>
  </si>
  <si>
    <t>The 305(b) Waters as Assessed NHDPlus Indexed Dataset (305(b) Assessed Waters) is a geospatial dataset of waters assessed under Section 305(b) of the Clean Water Act for attainment of water quality standards. The 305(b) Assessed Waters dataset is produced and maintained by EPA Office of Water. It depicts the location of 305(b) assessed waters as line and polygon features and stores 305(b) assessment attributes such as the designated use(s) assessed. The 305(b) Assessed Waters dataset uses the NHD Snapshot to map 305(b) assessed waters. Most water features in the 305(b) Assessed Waters dataset therefore have a match in the NHD Snapshot. Custom-added features that are not present in the NHD Snapshot are also used when a 305(b) Assessed water feature is not represented in the NHD Snapshot. Additional information is available at: http://www.epa.gov/waterdata/waters-geospatial-data-downloads.</t>
  </si>
  <si>
    <t>% Ditch Drained Area in Watershed</t>
  </si>
  <si>
    <r>
      <t xml:space="preserve">Human population density in the land area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HUC12 / (HUC12 Area - Water Mask Area). </t>
    </r>
    <r>
      <rPr>
        <sz val="10"/>
        <rFont val="Calibri"/>
        <family val="2"/>
        <scheme val="minor"/>
      </rPr>
      <t>(See also Water Mask glossary definition).</t>
    </r>
  </si>
  <si>
    <r>
      <t>Human population density in the land area of the Riparian Zone (RZ)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RZ / (R</t>
    </r>
    <r>
      <rPr>
        <sz val="10"/>
        <rFont val="Calibri"/>
        <family val="2"/>
        <scheme val="minor"/>
      </rPr>
      <t>Z Area - RZ Water Mask Area). (See also Riparian Zone and Water Mask glossary definitions).</t>
    </r>
  </si>
  <si>
    <t>Dam density in the HUC12 (dam count per stream kilometer). Source data for dam count was the 2012 National Anthropogenic Barrier Dataset (NABD; https://www.sciencebase.gov/catalog/item/537f6a7de4b021317a86e594; downloaded August 2013), a national geospatial dataset of dam locations and attributes. The 2012 NABD was created by editing the US Army Corps of Engineer's 2009 National Inventory of Dams (NID) to delete dams removed after the release of the 2009 NID and duplicate dams along state boundaries. Source data for stream length was the NHDPlus2 NHD Snapshot.  Stream length includes the length of all linear NHD Snapshot features in the HUC12 with FTYPE (feature type) equal to StreamRiver, CanalDitch, or Connector; linear features with FTYPE equal to ArtificialPath are only included if they pass through a NHDArea feature with FTYPE equal to StreamRiver. Calculated by dividing the count of dams in the HUC12 by streamlength in the HUC12. (See also NHD Snapshot glossary definition).</t>
  </si>
  <si>
    <r>
      <t>Area-weighted mean probability of “good” biological condition of perennial stream reaches in the HUC12.</t>
    </r>
    <r>
      <rPr>
        <sz val="10"/>
        <rFont val="Calibri"/>
        <family val="2"/>
        <scheme val="minor"/>
      </rPr>
      <t xml:space="preserve"> Probabilities were originally calculated on NHDPlus catchment areas overlaying perennial stream reaches with predicted biological condition scores. Score per HUC12 was derived from the area-weighted averaging of multiple catchment probability scores within the HUC.</t>
    </r>
  </si>
  <si>
    <t>EPA ATTAINS database (data acquired July 2015). EPA "305(b) Waters As Assessed NHDPlus Indexed Dataset with Program Attributes" shapefiles, June 2015 version; NHDPlus2 NHD Snapshot, downloaded March 2014. HUC12 Version: NHDPlus2 WBD Snapshot, EnviroAtlas Version (February 2015 version).</t>
  </si>
  <si>
    <t xml:space="preserve">EPA ATTAINS database (data acquired July 2015). EPA "305(b) Waters As Assessed NHDPlus Indexed Dataset with Program Attributes" shapefiles, June 2015 version; NHDPlus2 NHD Snapshot, downloaded March 2014. HUC12 Version: NHDPlus2 WBD Snapshot, EnviroAtlas </t>
  </si>
  <si>
    <r>
      <t xml:space="preserve">METRIC – </t>
    </r>
    <r>
      <rPr>
        <sz val="10"/>
        <color theme="1"/>
        <rFont val="Calibri"/>
        <family val="2"/>
        <scheme val="minor"/>
      </rPr>
      <t>a general term for any watershed raw data, indicator, sub-index, or index value.</t>
    </r>
  </si>
  <si>
    <r>
      <t>INDICATOR</t>
    </r>
    <r>
      <rPr>
        <sz val="10"/>
        <color theme="1"/>
        <rFont val="Calibri"/>
        <family val="2"/>
        <scheme val="minor"/>
      </rPr>
      <t xml:space="preserve"> – a measurable attribute of a watershed that is relevant to a component watershed health or vulnerability.</t>
    </r>
  </si>
  <si>
    <r>
      <t xml:space="preserve">SUB-INDEX </t>
    </r>
    <r>
      <rPr>
        <sz val="10"/>
        <color theme="1"/>
        <rFont val="Calibri"/>
        <family val="2"/>
        <scheme val="minor"/>
      </rPr>
      <t>– a watershed score obtained by considering several indicators relevant to one primary component of watershed health or vulnerability.</t>
    </r>
  </si>
  <si>
    <r>
      <t>INDEX</t>
    </r>
    <r>
      <rPr>
        <sz val="10"/>
        <color theme="1"/>
        <rFont val="Calibri"/>
        <family val="2"/>
        <scheme val="minor"/>
      </rPr>
      <t xml:space="preserve"> – a major, overall score per watershed obtained by combining several sub-index scores. The Preliminary Healthy Watersheds Assessment calculates a </t>
    </r>
    <r>
      <rPr>
        <i/>
        <sz val="10"/>
        <color theme="1"/>
        <rFont val="Calibri"/>
        <family val="2"/>
        <scheme val="minor"/>
      </rPr>
      <t>Watershed Health</t>
    </r>
    <r>
      <rPr>
        <sz val="10"/>
        <color theme="1"/>
        <rFont val="Calibri"/>
        <family val="2"/>
        <scheme val="minor"/>
      </rPr>
      <t xml:space="preserve"> and </t>
    </r>
    <r>
      <rPr>
        <i/>
        <sz val="10"/>
        <color theme="1"/>
        <rFont val="Calibri"/>
        <family val="2"/>
        <scheme val="minor"/>
      </rPr>
      <t>Watershed Vulnerability</t>
    </r>
    <r>
      <rPr>
        <sz val="10"/>
        <color theme="1"/>
        <rFont val="Calibri"/>
        <family val="2"/>
        <scheme val="minor"/>
      </rPr>
      <t xml:space="preserve"> index score for each HUC12 watershed. </t>
    </r>
  </si>
  <si>
    <r>
      <rPr>
        <sz val="10"/>
        <color theme="1"/>
        <rFont val="Calibri"/>
        <family val="2"/>
        <scheme val="minor"/>
      </rPr>
      <t xml:space="preserve"> </t>
    </r>
    <r>
      <rPr>
        <b/>
        <sz val="10"/>
        <color theme="1"/>
        <rFont val="Calibri"/>
        <family val="2"/>
        <scheme val="minor"/>
      </rPr>
      <t xml:space="preserve">WATERSHED HEALTH INDEX – </t>
    </r>
    <r>
      <rPr>
        <sz val="10"/>
        <color theme="1"/>
        <rFont val="Calibri"/>
        <family val="2"/>
        <scheme val="minor"/>
      </rPr>
      <t xml:space="preserve">an integrated measure of the current condition of an aquatic ecosystem and its surrounding watershed.  The PHWA </t>
    </r>
    <r>
      <rPr>
        <i/>
        <sz val="10"/>
        <color theme="1"/>
        <rFont val="Calibri"/>
        <family val="2"/>
        <scheme val="minor"/>
      </rPr>
      <t>Health Index</t>
    </r>
    <r>
      <rPr>
        <sz val="10"/>
        <color theme="1"/>
        <rFont val="Calibri"/>
        <family val="2"/>
        <scheme val="minor"/>
      </rPr>
      <t xml:space="preserve"> is comprised of landscape condition, habitat, hydrology, geomorphology, water quality, and biological condition sub-indices. </t>
    </r>
  </si>
  <si>
    <r>
      <rPr>
        <b/>
        <sz val="10"/>
        <color theme="1"/>
        <rFont val="Calibri"/>
        <family val="2"/>
        <scheme val="minor"/>
      </rPr>
      <t xml:space="preserve">WATERSHED VULNERABILITY INDEX – </t>
    </r>
    <r>
      <rPr>
        <sz val="10"/>
        <color theme="1"/>
        <rFont val="Calibri"/>
        <family val="2"/>
        <scheme val="minor"/>
      </rPr>
      <t xml:space="preserve">an integrated measure of the potential for future degradation of watershed processes and aquatic system health. The PHWA </t>
    </r>
    <r>
      <rPr>
        <i/>
        <sz val="10"/>
        <color theme="1"/>
        <rFont val="Calibri"/>
        <family val="2"/>
        <scheme val="minor"/>
      </rPr>
      <t>Vulnerability Index</t>
    </r>
    <r>
      <rPr>
        <sz val="10"/>
        <color theme="1"/>
        <rFont val="Calibri"/>
        <family val="2"/>
        <scheme val="minor"/>
      </rPr>
      <t xml:space="preserve"> is comprised of Land Use Change, Water Use, and Wildfire Risk sub-indices. </t>
    </r>
  </si>
  <si>
    <r>
      <t>WATERSHED</t>
    </r>
    <r>
      <rPr>
        <sz val="10"/>
        <color theme="1"/>
        <rFont val="Calibri"/>
        <family val="2"/>
        <scheme val="minor"/>
      </rPr>
      <t xml:space="preserve"> – an area of land where precipitation or runoff drains to one common water body, such as a river, stream or lake. The Preliminary Healthy Watersheds Assessment characterizes condition of watersheds at the 12-digit hydrologic unit code (HUC12) scale.</t>
    </r>
  </si>
  <si>
    <t>Key Terms Used in Healthy Watersheds Assessments:</t>
  </si>
  <si>
    <t>The US Environmental Protection Agency Office of Water's Healthy Watersheds Program (HWP) develops assessments of watershed health and vulnerability to support states' efforts to identify and protect watersheds that are in good condition. During 2016, the HWP assessed the health and vulnerability of small scale watersheds (HUC12, averaging 36 sq mi in area) in each of the conterminous 48 states. This Preliminary Healthy Watersheds Assessment (PHWA) followed an established HWP assessment methodology (see www.epa.gov/hwp) adapted for the HUC12 scale and the use of nationally consistent indicator data. This file contains the PHWA watershed scores and related information for HUC12s specific to the state named above.  These tabular data (see list of worksheets, below) are part of an individual state PHWA results package that includes an overview document, a statewide series of index map images, a geodatabase, and a delivery memorandum.  For additional details about the assessment process and the various uses it is intended to support, please consult the PHWA overview document and/or visit the Healthy Watersheds Program website. For comments or questions, please write to https://www.epa.gov/hwp/forms/contact-us-about-healthy-watersheds-protection.</t>
  </si>
  <si>
    <t>Total # Indicators Used</t>
  </si>
  <si>
    <t xml:space="preserve">  ECOREGION</t>
  </si>
  <si>
    <t xml:space="preserve">  STATE</t>
  </si>
  <si>
    <t xml:space="preserve">  Score</t>
  </si>
  <si>
    <t xml:space="preserve">  Percentile</t>
  </si>
  <si>
    <t xml:space="preserve">  Top 10%</t>
  </si>
  <si>
    <t xml:space="preserve">  Top 25%</t>
  </si>
  <si>
    <t>N_INDEX_CDLNLCD11_PCT_WS</t>
  </si>
  <si>
    <t>N_INDEX_CDLNLCD11_PCT_HAZ</t>
  </si>
  <si>
    <t>DASYMETRIC_POPULATION_DEN_RZ</t>
  </si>
  <si>
    <t>DASYMETRIC_POPULATION_DEN_WS</t>
  </si>
  <si>
    <t>MINET_DEN</t>
  </si>
  <si>
    <t>AG_HYDRIC_PCT_WS</t>
  </si>
  <si>
    <t>DAM_STORAGE_RATIO</t>
  </si>
  <si>
    <t>PCT_FOREST_REMAIN</t>
  </si>
  <si>
    <t>PCT_WETLAND_REMAINING</t>
  </si>
  <si>
    <t>PCT_IMPERVIOUSNESS2011_MEAN_WS</t>
  </si>
  <si>
    <t>ROAD_2010_STRM_X_DENS_WS</t>
  </si>
  <si>
    <t>DAM_DENSITY_PER_KM_STRM</t>
  </si>
  <si>
    <t>DITCH_DRAINAGE_WS_PCT</t>
  </si>
  <si>
    <t>ROADS_ALL_DENSITY_2014_RZ</t>
  </si>
  <si>
    <t>CROP_MH_URB_CDLNLCD11_PCT_RZ</t>
  </si>
  <si>
    <t>NFHP15_HCI_LOCAL_WS</t>
  </si>
  <si>
    <t>NRSA_AQUATIC_COND_MEAN</t>
  </si>
  <si>
    <t>NRSA_AQUATIC_COND_OUTLET</t>
  </si>
  <si>
    <t>STREAMLGTH_SUP_IMP_DIFF_PCTA</t>
  </si>
  <si>
    <t>WBAREA_SUP_IMP_DIFF_PCTA</t>
  </si>
  <si>
    <t>U_INDEX_CHG_2001_11_PCT_WS</t>
  </si>
  <si>
    <t>U_INDEX_CHG_2001_11_PCT_RZ</t>
  </si>
  <si>
    <t>ICLUS_IC_DIFF_PCT</t>
  </si>
  <si>
    <t>GAP_PROT_1_2_PCT_WS</t>
  </si>
  <si>
    <t>AG_H2O_USE_05_WS</t>
  </si>
  <si>
    <t>DOM_H2O_USE_MGD_2005_WS</t>
  </si>
  <si>
    <t>IND_H2O_USE_MGD_WS</t>
  </si>
  <si>
    <t>MEAN_WILDFIRE_RISK</t>
  </si>
  <si>
    <t>HVH_WILDFIRE_RISK_PCT</t>
  </si>
  <si>
    <t>N_INDEX2_CDLNLCD11_PCT_WS</t>
  </si>
  <si>
    <t>N_INDEX2_CDLNLCD11_PCT_HAZ</t>
  </si>
  <si>
    <t>U_INDEX2_CHG_2001_11_PCT_WS</t>
  </si>
  <si>
    <t>U_INDEX2_CHG_2001_11_PCT_RZ</t>
  </si>
  <si>
    <t>Map 6: HUC12s that scored in the top 10% or top 25% for both statewide and ecoregional Watershed Health Index. Selecting a top-ranking subset of HUC12s based on both scores is a strategic way to focus on relative watershed condition across multi-state ecoregions as well as across the state.</t>
  </si>
  <si>
    <t>Map 1: State and Level III Omernik Ecoregion (2013) boundaries. The Preliminary Healthy Watersheds Assessment (PHWA) provides watershed health and vulnerability scores at the HUC12 scale (average 36 sq mi in area), both statewide and ecoregion-wide. Major cities are included to help orient map users.</t>
  </si>
  <si>
    <t>Raw Indicator Data</t>
  </si>
  <si>
    <t>Landscape Condition Indicators</t>
  </si>
  <si>
    <t>Hydrology Indicators</t>
  </si>
  <si>
    <t>Geomorphology Indicators</t>
  </si>
  <si>
    <t>Habitat Indicators</t>
  </si>
  <si>
    <t>Biological Condition Indicators</t>
  </si>
  <si>
    <t>Water Quality Indicators</t>
  </si>
  <si>
    <t>Land Use Vulnerability Indicators</t>
  </si>
  <si>
    <t>Water Use Vulnerability Indicators</t>
  </si>
  <si>
    <t>Wildfire Vulnerability Indicators</t>
  </si>
  <si>
    <t>N_INDEX_CDLNLCD11_PCT_WS; 
N_INDEX2_CDLNLCD11_PCT_WS</t>
  </si>
  <si>
    <t>N_INDEX_CDLNLCD11_PCT_HAZ;
N_INDEX2_CDLNLCD11_PCT_HAZ</t>
  </si>
  <si>
    <t>PCT_WETLANDS_REMAINING</t>
  </si>
  <si>
    <t>ROAD_2015_STRM_X_DENS_WS</t>
  </si>
  <si>
    <t>U_INDEX_CHG_2001_11_PCT_WS;
U_INDEX2_CHG_2001_11_PCT_WS</t>
  </si>
  <si>
    <t>U_INDEX_CHG_2001_11_PCT_RZ;
U_INDEX2_CHG_2001_11_PCT_RZ</t>
  </si>
  <si>
    <t>PHWA_HEALTH_NDX_ST_2016</t>
  </si>
  <si>
    <t>PHWA_HEALTH_NDX_ST_PCT_2016</t>
  </si>
  <si>
    <t>PHWA_LANDSC_SUBNDX_ST_2016</t>
  </si>
  <si>
    <t>PHWA_LANDSC_SUBNDX_ST_PCT_2016</t>
  </si>
  <si>
    <t>PHWA_HYDRO_SUBNDX_ST_2016</t>
  </si>
  <si>
    <t>PHWA_HYDRO_SUBNDX_ST_PCT_2016</t>
  </si>
  <si>
    <t>PHWA_GEO_SUBNDX_ST_2016</t>
  </si>
  <si>
    <t>PHWA_GEO_SUBNDX_ST_PCT_2016</t>
  </si>
  <si>
    <t>PHWA_HAB_SUBNDX_ST_2016</t>
  </si>
  <si>
    <t>PHWA_HAB_SUBNDX_ST_PCT_2016</t>
  </si>
  <si>
    <t>PHWA_BIO_SUBNDX_ST_2016</t>
  </si>
  <si>
    <t>PHWA_BIO_SUBNDX_ST_PCT_2016</t>
  </si>
  <si>
    <t>PHWA_WQ_SUBNDX_ST_2016</t>
  </si>
  <si>
    <t>PHWA_WQ_SUBNDX_ST_PCT_2016</t>
  </si>
  <si>
    <t>PHWA_VULN_NDX_ST_2016</t>
  </si>
  <si>
    <t>PHWA_VULN_NDX_ST_PCT_2016</t>
  </si>
  <si>
    <t>PHWA_LUVLN_SUBNDX_ST_2016</t>
  </si>
  <si>
    <t>PHWA_LUVLN_SUBNDX_ST_PCT_2016</t>
  </si>
  <si>
    <t>PHWA_WUVLN_SUBNDX_ST_2016</t>
  </si>
  <si>
    <t>PHWA_WUVLN_SUBNDX_ST_PCT_2016</t>
  </si>
  <si>
    <t>PHWA_WFVLN_SUBNDX_ST_2016</t>
  </si>
  <si>
    <t>PHWA_WFVLN_SUBNDX_ST_PCT_2016</t>
  </si>
  <si>
    <t>PHWA_HEALTH_NDX_ER_2016</t>
  </si>
  <si>
    <t>PHWA_HEALTH_NDX_ER_PCT_2016</t>
  </si>
  <si>
    <t>PHWA_LANDSC_SUBNDX_ER_2016</t>
  </si>
  <si>
    <t>PHWA_LANDSC_SUBNDX_ER_PCT_2016</t>
  </si>
  <si>
    <t>PHWA_HYDRO_SUBNDX_ER_2016</t>
  </si>
  <si>
    <t>PHWA_HYDRO_SUBNDX_ER_PCT_2016</t>
  </si>
  <si>
    <t>PHWA_GEO_SUBNDX_ER_2016</t>
  </si>
  <si>
    <t>PHWA_GEO_SUBNDX_ER_PCT_2016</t>
  </si>
  <si>
    <t>PHWA_HAB_SUBNDX_ER_2016</t>
  </si>
  <si>
    <t>PHWA_HAB_SUBNDX_ER_PCT_2016</t>
  </si>
  <si>
    <t>PHWA_BIO_SUBNDX_ER_2016</t>
  </si>
  <si>
    <t>PHWA_BIO_SUBNDX_ER_PCT_2016</t>
  </si>
  <si>
    <t>PHWA_WQ_SUBNDX_ER_2016</t>
  </si>
  <si>
    <t>PHWA_WQ_SUBNDX_ER_PCT_2016</t>
  </si>
  <si>
    <t>PHWA_VULN_NDX_ER_2016</t>
  </si>
  <si>
    <t>PHWA_VULN_NDX_ER_PCT_2016</t>
  </si>
  <si>
    <t>PHWA_LUVLN_SUBNDX_ER_2016</t>
  </si>
  <si>
    <t>PHWA_LUVLN_SUBNDX_ER_PCT_2016</t>
  </si>
  <si>
    <t>PHWA_WUVLN_SUBNDX_ER_2016</t>
  </si>
  <si>
    <t>PHWA_WUVLN_SUBNDX_ER_PCT_2016</t>
  </si>
  <si>
    <t>PHWA_WFVLN_SUBNDX_ER_2016</t>
  </si>
  <si>
    <t>PHWA_WFVLN_SUBNDX_ER_PCT_2016</t>
  </si>
  <si>
    <t>Top 25%</t>
  </si>
  <si>
    <t>Top 10%</t>
  </si>
  <si>
    <t>2. Maps</t>
  </si>
  <si>
    <t>3. State Health</t>
  </si>
  <si>
    <t>4. State Vulnerability</t>
  </si>
  <si>
    <t>5. ER Health</t>
  </si>
  <si>
    <t>6. ER Vulnerability</t>
  </si>
  <si>
    <t>7. Raw Indicator Scores</t>
  </si>
  <si>
    <t>8. Metadata and Definitions</t>
  </si>
  <si>
    <t xml:space="preserve">Indicates whether a HUC12 watershed scored in the Top 10% of HUC12s Watershed Health Index score, both in its state and ecoregion. </t>
  </si>
  <si>
    <r>
      <t>Watershed Vulnerability Index scores, presented as both a raw score (scaled 0 to 1) and percentile (0 to 100%). Index scores represent the gradient of watershed vulnerability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"PHWA_VULN_NDX_</t>
    </r>
    <r>
      <rPr>
        <b/>
        <sz val="10"/>
        <color theme="1"/>
        <rFont val="Calibri"/>
        <family val="2"/>
        <scheme val="minor"/>
      </rPr>
      <t>ST</t>
    </r>
    <r>
      <rPr>
        <sz val="10"/>
        <color theme="1"/>
        <rFont val="Calibri"/>
        <family val="2"/>
        <scheme val="minor"/>
      </rPr>
      <t>_2016"); ecoregional scores and percentiles have "ER" in their field name (e.g., "PHWA_VULN_NDX_</t>
    </r>
    <r>
      <rPr>
        <b/>
        <sz val="10"/>
        <color theme="1"/>
        <rFont val="Calibri"/>
        <family val="2"/>
        <scheme val="minor"/>
      </rPr>
      <t>ER</t>
    </r>
    <r>
      <rPr>
        <sz val="10"/>
        <color theme="1"/>
        <rFont val="Calibri"/>
        <family val="2"/>
        <scheme val="minor"/>
      </rPr>
      <t>_2016"). Field names for percentiles have "PCT" in their name store (e.g., "PHWA_VULN_NDX_ST_</t>
    </r>
    <r>
      <rPr>
        <b/>
        <sz val="10"/>
        <color theme="1"/>
        <rFont val="Calibri"/>
        <family val="2"/>
        <scheme val="minor"/>
      </rPr>
      <t>PCT</t>
    </r>
    <r>
      <rPr>
        <sz val="10"/>
        <color theme="1"/>
        <rFont val="Calibri"/>
        <family val="2"/>
        <scheme val="minor"/>
      </rPr>
      <t xml:space="preserve">_2016"); raw scores do not have "PCT" in their field name (e.g., "PHWA_VULN_NDX_ST_2016"). </t>
    </r>
  </si>
  <si>
    <r>
      <t>Watershed Health Index scores, presented as both a raw score (scaled 0 to 1) and percentile (0 to 100%), for statewide- and ecoregional-scale assessments. Index scores represent the gradient of watershed health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"PHWA_HEALTH_NDX_</t>
    </r>
    <r>
      <rPr>
        <b/>
        <sz val="10"/>
        <color theme="1"/>
        <rFont val="Calibri"/>
        <family val="2"/>
        <scheme val="minor"/>
      </rPr>
      <t>ST</t>
    </r>
    <r>
      <rPr>
        <sz val="10"/>
        <color theme="1"/>
        <rFont val="Calibri"/>
        <family val="2"/>
        <scheme val="minor"/>
      </rPr>
      <t>_2016"); ecoregional scores and percentiles have "ER" in their field name (e.g., "PHWA_HEALTH_NDX_</t>
    </r>
    <r>
      <rPr>
        <b/>
        <sz val="10"/>
        <color theme="1"/>
        <rFont val="Calibri"/>
        <family val="2"/>
        <scheme val="minor"/>
      </rPr>
      <t>ER</t>
    </r>
    <r>
      <rPr>
        <sz val="10"/>
        <color theme="1"/>
        <rFont val="Calibri"/>
        <family val="2"/>
        <scheme val="minor"/>
      </rPr>
      <t>_2016"). Field names for percentiles have "PCT" in their name store (e.g., "PHWA_HEALTH_NDX_ST_</t>
    </r>
    <r>
      <rPr>
        <b/>
        <sz val="10"/>
        <color theme="1"/>
        <rFont val="Calibri"/>
        <family val="2"/>
        <scheme val="minor"/>
      </rPr>
      <t>PCT</t>
    </r>
    <r>
      <rPr>
        <sz val="10"/>
        <color theme="1"/>
        <rFont val="Calibri"/>
        <family val="2"/>
        <scheme val="minor"/>
      </rPr>
      <t xml:space="preserve">_2016"); raw scores do not have "PCT" in their field name (e.g., "PHWA_HEALTH_NDX_ST_2016"). </t>
    </r>
  </si>
  <si>
    <r>
      <t>Watershed Health Sub-Index scores (Landscape Condition, Hydrology, Geomorphology, Habitat, Water Quality, and Biological Condition)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</si>
  <si>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Watershed Vulnerability Sub-Index scores (Land Use, Water Use, Wildfire Risk)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</si>
  <si>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 xml:space="preserve">The percent of the HUC12 classified as natural land cover by the 2011 CDL-NLCD Hybrid Land Cover dataset. Equation used: N-Index Area / HUC12 Area * 100. (See also 2011 CDL-NLCD Hybrid Land Cover glossary definition).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t>
    </r>
    <r>
      <rPr>
        <b/>
        <sz val="10"/>
        <rFont val="Calibri"/>
        <family val="2"/>
        <scheme val="minor"/>
      </rPr>
      <t xml:space="preserve"> </t>
    </r>
    <r>
      <rPr>
        <sz val="10"/>
        <rFont val="Calibri"/>
        <family val="2"/>
        <scheme val="minor"/>
      </rPr>
      <t xml:space="preserve">includes the following land cover types: barren, forest, wetlands, shrubland, and grassland; codes 131, 141 through 143, 152, 171, 190, and 195 in the 2011 CDL-NLCD Hybrid Land Cover dataset. 
</t>
    </r>
    <r>
      <rPr>
        <b/>
        <sz val="10"/>
        <rFont val="Calibri"/>
        <family val="2"/>
        <scheme val="minor"/>
      </rPr>
      <t xml:space="preserve">N-Index2 </t>
    </r>
    <r>
      <rPr>
        <sz val="10"/>
        <rFont val="Calibri"/>
        <family val="2"/>
        <scheme val="minor"/>
      </rPr>
      <t>(N2)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</si>
  <si>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r>
      <t xml:space="preserve">Percent of the HUC12 that is in the Hydrologically Active Zone (HAZ) and classified as natural land cover  by the 2011 CDL-NLCD Hybrid Land Cover dataset.  Equation used: N-Index Area in HAZ / HUC12 Area * 100.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 includes the following land cover types: barren, forest, wetlands, shrubland, and grassland; codes 131, 141 through 143, 152, 171, 190, and 195 in the 2011 CDL-NLCD Hybrid Land Cover dataset. 
</t>
    </r>
    <r>
      <rPr>
        <b/>
        <sz val="10"/>
        <rFont val="Calibri"/>
        <family val="2"/>
        <scheme val="minor"/>
      </rPr>
      <t>N-Index2</t>
    </r>
    <r>
      <rPr>
        <sz val="10"/>
        <rFont val="Calibri"/>
        <family val="2"/>
        <scheme val="minor"/>
      </rPr>
      <t xml:space="preserve"> (N2)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</si>
  <si>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t>Map 2: Statewide Watershed Health Index raw scores. Each HUC12 is scored relative to all HUC12s statewide within a potential maximum range of 0 to 1. The legend’s color breaks represent 10 equal intervals of the raw score range that contain unequal numbers of HUCs; the histogram shows the distribution of statewide Watershed Health Index scores. Statewide relative scoring is useful for identifying location and relative abundance of healthier watersheds (darker blue areas), but does not specify exact thresholds of condition such as healthy or unhealthy.</t>
  </si>
  <si>
    <t>Map 3: Statewide Watershed Health Index HUC12 scores (as in Map 2) plotted using 10 percentile intervals (deciles). Each decile contains the same number of HUC12s. Higher decile values (darker blue) indicate healthier watersheds. Mapping by percentile offers an opportunity to focus on a specific proportion of a state’s relatively healthier watersheds.</t>
  </si>
  <si>
    <t>Map 4: HUC12s with statewide Watershed Health Index scores in the top quartile. The legend’s five color breaks represent equal percentile intervals (5%) from the 75th to 100th percentile, relative to all HUC12s statewide. The top quartile was selected to generally focus on a subset of relatively healthier watersheds and does not necessarily denote a healthy or unhealthy threshold.</t>
  </si>
  <si>
    <t>Map 5: Instate HUC12s with ecoregional Watershed Health Index scores that are in the top quartile of all HUC12s in their respective multi-state ecoregion. Ecoregional scoring, in which each HUC12 is scored relative to all HUC12s throughout its majority ecoregion, provides an alternative ranking of relative watershed health to statewide scoring. HUC12s with high ecoregional scores do not necessarily occur in-state due to the multi-state coverage of most ecoregions. The legend’s five color breaks represent equal percentile intervals (5%) from the 75th to 100th percentile. The top quartile was selected to generally focus on a subset of relatively healthier watersheds and does not necessarily denote a healthy or unhealthy threshold.</t>
  </si>
  <si>
    <t>Map 7: Statewide Watershed Vulnerability Index and Sub-Index scores of HUC12s in the top quartile for statewide Watershed Health Index. Maps include Land Use Change Sub-Index (upper left), Water Use Sub-Index (upper right), Wildfire Risk Sub-Index (lower left) and overall statewide Vulnerability Index (lower right). Vulnerability scores provide insights into some of the risks that may affect watershed health. More vulnerability factors likely exist but did not have suitable data available. Looking at vulnerability differences among the healthier watersheds statewide can help PHWA users consider relative urgency for management efforts.</t>
  </si>
  <si>
    <t>A series of seven maps that display key PHWA data for HUC12s in the state.</t>
  </si>
  <si>
    <r>
      <t xml:space="preserve">The change in the percentage of the HUC12 with human use land cover from 2001 to 2011 in the watershed.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 Area Changing From U-Index)/(HUC12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</si>
  <si>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t xml:space="preserve">The change in the percentage of the HUC12 with human use land cover from 2001 to 2011 in the Riparian Zone (RZ).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in the RZ – Area Changing From U-Index in the RZ)/(HUC12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</si>
  <si>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rPr>
        <b/>
        <u/>
        <sz val="9"/>
        <color theme="4" tint="-0.249977111117893"/>
        <rFont val="Calibri"/>
        <family val="2"/>
        <scheme val="minor"/>
      </rPr>
      <t>Blue-highlighted</t>
    </r>
    <r>
      <rPr>
        <sz val="9"/>
        <color theme="1"/>
        <rFont val="Calibri"/>
        <family val="2"/>
        <scheme val="minor"/>
      </rPr>
      <t xml:space="preserve"> watershed names indicate those scoring in the Top 25% of watershed health both within the state and their ecoregion. Among these Top 25% "healthiest" watersheds, </t>
    </r>
    <r>
      <rPr>
        <b/>
        <u/>
        <sz val="9"/>
        <color theme="7" tint="-0.249977111117893"/>
        <rFont val="Calibri"/>
        <family val="2"/>
        <scheme val="minor"/>
      </rPr>
      <t>yellow-highlighted</t>
    </r>
    <r>
      <rPr>
        <sz val="9"/>
        <color theme="1"/>
        <rFont val="Calibri"/>
        <family val="2"/>
        <scheme val="minor"/>
      </rPr>
      <t xml:space="preserve"> watershed names indicate those that also have an elevated (&gt; 75th percentile) statewide vulnerability score. This information helps distinguish between healthy watersheds and healthy watersheds most at risk to degradation.
Please note that the full PHWA dataset, including indicator and sub-index scores that comprise each overall index, is available in other worksheets of this file.</t>
    </r>
  </si>
  <si>
    <t>Pennsylvania</t>
  </si>
  <si>
    <t xml:space="preserve">ER 58 </t>
  </si>
  <si>
    <t xml:space="preserve">ER 60 </t>
  </si>
  <si>
    <t xml:space="preserve">ER 61 </t>
  </si>
  <si>
    <t xml:space="preserve">ER 62 </t>
  </si>
  <si>
    <t xml:space="preserve">ER 63 </t>
  </si>
  <si>
    <t xml:space="preserve">ER 64 </t>
  </si>
  <si>
    <t xml:space="preserve">ER 66 </t>
  </si>
  <si>
    <t xml:space="preserve">ER 67 </t>
  </si>
  <si>
    <t xml:space="preserve">ER 69 </t>
  </si>
  <si>
    <t xml:space="preserve">ER 70 </t>
  </si>
  <si>
    <t xml:space="preserve">ER 83 </t>
  </si>
  <si>
    <t>Northeastern Highlands</t>
  </si>
  <si>
    <t>The Northeastern Highlands cover most of the northern and mountainous parts of New England as well as the Adirondacks and higher Catskills in New York. It is a relatively sparsely populated region characterized by hills and mountains, a mostly forested land cover, nutrient-poor soils, and numerous high-gradient streams and glacial lakes. Forest vegetation is somewhat transitional between the boreal regions to the north in Canada and the broadleaf deciduous forests to the south. Typical forest types include northern hardwoods (maple-beech-birch), northern hardwoods/spuce, and northeastern spruce-fir forests. Recreation, tourism, and forestry are primary land uses. Farm-to-forest conversion began in the 19th century and continues today. In spite of this trend, alluvial valleys, glacial lake basins, and areas of limestone-derived soils are still farmed for dairy products, forage crops, apples, and potatoes. Many of the lakes and streams in this region have been acidified by sulfur depositions originating in industrialized areas upwind from the ecoregion to the west.</t>
  </si>
  <si>
    <t>Northern Allegheny Plateau</t>
  </si>
  <si>
    <t>The Northern Allegheny Plateau is made up of horizontally bedded, erodible shales and siltstones, and moderately resistant sandstones of Devonian age. It is generally lower and less forested than the adjacent unglaciated North Central Appalachians (62). Its rolling hills, open valleys, and low mountains are covered by till from Wisconsinan Age glaciation and the landscape is a mosaic of cropland, pastureland, and woodland. Historically, the natural vegetation was primarily Appalachian oak forest dominated by white oak and red oak, with some northern hardwood forest at higher elevations. The Northern Allegheny Plateau has more level topography and more fertile, arable land than the more rugged and forested North Central Appalachians (62).</t>
  </si>
  <si>
    <t>Erie Drift Plain</t>
  </si>
  <si>
    <t>Once largely covered by a maple-beech-birch forest in the west and northern hardwoods in the east, much of the Erie Drift Plain is now in farms, many associated with dairy operations. The Eastern Corn Belt Plains (55), which border the region on the west, are flatter, more fertile, and therefore more agricultural. The glaciated Erie Drift Plain is characterized by low rounded hills, scattered end moraines, kettles, and areas of wetlands, in contrast to the adjacent unglaciated ecoregions (70, 62) to the south and east that are more hilly and less agricultural. Areas of urban development and industrial activity occur locally. Lake Erie’s influence substantially increases the growing season, winter cloudiness, and snowfall in the northernmost areas bordering the strip of the Eastern Great Lakes Lowland (83) which fringes the lake.</t>
  </si>
  <si>
    <t>North Central Appalachians</t>
  </si>
  <si>
    <t>More forest-covered than most adjacent ecoregions, the North Central Appalachians ecoregion is part of a vast, elevated plateau composed of horizontally bedded sandstone, shale, siltstone, conglomerate, and coal. It is made up of plateau surfaces, high hills, and low mountains, which, unlike the ecoregions to the north and west, were largely unaffected by continental glaciation. Only a portion of the Poconos section in the east has been glaciated. Land use activities are generally tied to forestry and recreation, but some coal and natural gas extraction occurs in the west.</t>
  </si>
  <si>
    <t>Middle Atlantic Coastal Plain</t>
  </si>
  <si>
    <t>The Middle Atlantic Coastal Plain ecoregion stretches from Delaware to the South Carolina/Georgia border and consists of low elevation flat plains, with many swamps, marshes, and estuaries. Forest cover in the region, once dominated by longleaf pine in the Carolinas, is now mostly loblolly and some shortleaf pine, with patches of oak, gum, and cypress near major streams, as compared to the mainly longleaf-slash pine forests of the warmer Southern Coastal Plain (75). Its low terraces, marshes, dunes, barrier islands, and beaches are underlain by unconsolidated sediments. Poorly drained soils are common, and the region has a mix of coarse and finer textured soils compared to the mostly coarse soils in the majority of Ecoregion 75. The Middle Atlantic Coastal Plain is typically lower, flatter, more poorly drained, and more marshy than Ecoregion 65. Less cropland occurs in the southern portion of the region than in the central and northern parts.</t>
  </si>
  <si>
    <t>Northern Piedmont</t>
  </si>
  <si>
    <t>The Northern Piedmont is a transitional region of low rounded hills, irregular plains, and open valleys in contrast to the low mountains of Ecoregions 58, 66, and 67 to the north and west and the flatter coastal plains of Ecoregions 63 and 65 to the east. It is underlain by a mix of metamorphic, igneous, and sedimentary rocks, with soils that are mostly Alfisols and some Ultisols. Potential natural vegetation here was predominantly Appalachian oak forest as compared to the mostly oak-hickory-pine forests of the Piedmont (45) ecoregion to the southwest. The region now contains a higher proportion of cropland compared to the Piedmont.</t>
  </si>
  <si>
    <t>Blue Ridge</t>
  </si>
  <si>
    <t>The Blue Ridge extends from southern Pennsylvania to northern Georgia, varying from narrow ridges to hilly plateaus to more massive mountainous areas, with high peaks reaching over 6600 feet. The mostly forested slopes, high-gradient, cool, clear streams, and rugged terrain occur primarily on metamorphic rocks, with minor areas of igneous and sedimentary geology. Annual precipitation of over 100 inches can occur in the wettest areas, while dry basins can average as little as 40 inches. The southern Blue Ridge is one of the richest centers of biodiversity in the eastern U.S. It is one of the most floristically diverse ecoregions, and includes Appalachian oak forests, northern hardwoods, and, at the highest elevations, Southeastern spruce-fir forests. Shrub, grass, and heath balds, hemlock, cove hardwoods, and oak-pine communities are also significant.</t>
  </si>
  <si>
    <t>Ridge and Valley</t>
  </si>
  <si>
    <t>This northeast-southwest trending, relatively low-lying, but diverse ecoregion is sandwiched between generally higher, more rugged mountainous regions with greater forest cover. As a result of extreme folding and faulting events, the region’s roughly parallel ridges and valleys have a variety of widths, heights, and geologic materials, including limestone, dolomite, shale, siltstone, sandstone, chert, mudstone, and marble. Springs and caves are relatively numerous. Present-day forests cover about 50% of the region. The ecoregion has a great diversity of aquatic habitats and species of fish.</t>
  </si>
  <si>
    <t>Central Appalachians</t>
  </si>
  <si>
    <t>The Central Appalachian ecoregion, stretching from central Pennsylvania to northern Tennessee, is primarily a high, dissected, rugged plateau composed of sandstone, shale, conglomerate, and coal. The rugged terrain, cool climate, and infertile soils limit agriculture, resulting in a mostly forested land cover. The high hills and low mountains are covered by a mixed mesophytic forest with areas of Appalachian oak and northern hardwood forest. Bituminous coal mines are common, and have caused the siltation and acidification of streams.</t>
  </si>
  <si>
    <t>Western Allegheny Plateau</t>
  </si>
  <si>
    <t>The hilly and wooded terrain of the Western Allegheny Plateau was not muted by glaciation and is more rugged than the agricultural till plains of Ecoregions 61 and 55 to the north and west, but is less rugged and not as forested as Ecoregion 69 to the east and south. Extensive mixed mesophytic forests and mixed oak forests originally grew in the Western Allegheny Plateau and, today, most of its rounded hills remain in forest; dairy, livestock, and general farms as well as residential developments are concentrated in the valleys. Horizontally-bedded sedimentary rock underlying the region has been mined for bituminous coal.</t>
  </si>
  <si>
    <t>Eastern Great Lakes Lowlands</t>
  </si>
  <si>
    <t>This glaciated region of irregular plains bordered by hills generally contains less surface irregularity and more agricultural activity and population density than the adjacent Northeastern Highlands (58) and Northern Allegheny Plateau (60). Although orchards, vineyards, and vegetable farming are important locally, a large percentage of the agriculture is associated with dairy operations. The portion of this ecoregion that is in close proximity to the Great Lakes experiences an increased growing season, more winter cloudiness, and greater snowfall.</t>
  </si>
  <si>
    <t>Watershed Health Index scores
("PHWA_HEALTH_NDX_ST_2016", "PHWA_HEALTH_NDX_ST_PCT_2016", "PHWA_HEALTH_NDX_ER_2016",
"PHWA_HEALTH_NDX_ER_PCT_2016")</t>
  </si>
  <si>
    <t>Watershed Health Sub-Index scores
("PHWA_LANDSC_SUBNDX_ST_2016", "PHWA_LANDSC_SUBNDX_ER_2016",
"PHWA_HYDRO_SUBNDX_ST_2016",
"PHWA_HYDRO_SUBNDX_ER_2016", etc.)</t>
  </si>
  <si>
    <t>Watershed Vulnerability Index scores
("PHWA_VULN_NDX_ST_2016",
"PHWA_VULN_NDX_ST_PCT_2016",
"PHWA_VULN_NDX_ER_2016",
"PHWA_VULN_NDX_ER_PCT_2016")</t>
  </si>
  <si>
    <t>Watershed Vulnerability Sub-Index scores
("PHWA_LUVLN_SUBNDX_ST_2016",
"PHWA_LUVLN_SUBNDX_ER_2016",
"PHWA_WUVLN_SUBNDX_ST_2016",
"PHWA_WUVLN_SUBNDX_ER_2016", etc.)</t>
  </si>
  <si>
    <r>
      <rPr>
        <b/>
        <sz val="14"/>
        <color rgb="FFFF0000"/>
        <rFont val="Calibri"/>
        <family val="2"/>
        <scheme val="minor"/>
      </rPr>
      <t>DRAFT</t>
    </r>
    <r>
      <rPr>
        <b/>
        <sz val="14"/>
        <color theme="1"/>
        <rFont val="Calibri"/>
        <family val="2"/>
        <scheme val="minor"/>
      </rPr>
      <t xml:space="preserve"> -- March, 2017 -- </t>
    </r>
    <r>
      <rPr>
        <b/>
        <sz val="14"/>
        <color rgb="FFFF0000"/>
        <rFont val="Calibri"/>
        <family val="2"/>
        <scheme val="minor"/>
      </rPr>
      <t>DRAFT</t>
    </r>
  </si>
  <si>
    <t>X (N2)</t>
  </si>
  <si>
    <t>State of Pennsylvania Results</t>
  </si>
  <si>
    <r>
      <t>Pennsylvania's Preliminary Healthy Watersheds Assessment (PHWA)</t>
    </r>
    <r>
      <rPr>
        <sz val="9"/>
        <color theme="1"/>
        <rFont val="Calibri"/>
        <family val="2"/>
        <scheme val="minor"/>
      </rPr>
      <t xml:space="preserve"> evaluated the relative watershed health and vulnerability of </t>
    </r>
    <r>
      <rPr>
        <b/>
        <sz val="9"/>
        <color theme="1"/>
        <rFont val="Calibri"/>
        <family val="2"/>
        <scheme val="minor"/>
      </rPr>
      <t>Pennsylvania's 1,351</t>
    </r>
    <r>
      <rPr>
        <sz val="9"/>
        <color theme="1"/>
        <rFont val="Calibri"/>
        <family val="2"/>
        <scheme val="minor"/>
      </rPr>
      <t xml:space="preserve"> 12-digit hydrologic unit code (HUC12) watersheds. Watersheds were assessed at both the statewide and ecoregional scale, resulting in paired Watershed Health and Watershed Vulnerability scores per HUC12 watershed (i.e., one set of statewide scores and one set of ecoregional scores per watershed). Together, these scores provide insights on a watershed's condition relative to others within the state, as well as those watersheds sharing similar ecological characteristics across the ecoregion. 
Statewide and ecoregional index scores are presented below as both raw scores ("Score", between 0 and 1) and percentiles (0 to 100%). The "Top 10%" and "Top 25%" columns denote watersheds scoring in the top percentiles of watershed health, both within the state and their ecoregion. </t>
    </r>
  </si>
  <si>
    <t>Balls Creek-Lower West Branch Delaware River</t>
  </si>
  <si>
    <t>020401010307</t>
  </si>
  <si>
    <t>PA</t>
  </si>
  <si>
    <t>Upper Equinunk Creek</t>
  </si>
  <si>
    <t>020401010401</t>
  </si>
  <si>
    <t>Lower Equinunk Creek</t>
  </si>
  <si>
    <t>020401010402</t>
  </si>
  <si>
    <t>Factory Creek-Delaware River</t>
  </si>
  <si>
    <t>020401010403</t>
  </si>
  <si>
    <t>Little Equinunk Creek</t>
  </si>
  <si>
    <t>020401010405</t>
  </si>
  <si>
    <t>Beaverdam Creek-Delaware River</t>
  </si>
  <si>
    <t>020401010506</t>
  </si>
  <si>
    <t>North Branch Calkins Creek</t>
  </si>
  <si>
    <t>020401010601</t>
  </si>
  <si>
    <t>South Branch Calkins Creek</t>
  </si>
  <si>
    <t>020401010602</t>
  </si>
  <si>
    <t>Masthope Creek</t>
  </si>
  <si>
    <t>020401010605</t>
  </si>
  <si>
    <t>Johnson Creek</t>
  </si>
  <si>
    <t>020401030101</t>
  </si>
  <si>
    <t>Van Auken Creek</t>
  </si>
  <si>
    <t>020401030102</t>
  </si>
  <si>
    <t>Belmont Lake-West Branch Lackawaxen River</t>
  </si>
  <si>
    <t>020401030103</t>
  </si>
  <si>
    <t>East Branch Dyberry Creek</t>
  </si>
  <si>
    <t>020401030201</t>
  </si>
  <si>
    <t>West Branch Dyberry Creek</t>
  </si>
  <si>
    <t>020401030202</t>
  </si>
  <si>
    <t>Big Brook-Dyberry Creek</t>
  </si>
  <si>
    <t>020401030203</t>
  </si>
  <si>
    <t>Upper Middle Creek</t>
  </si>
  <si>
    <t>020401030301</t>
  </si>
  <si>
    <t>Lower Middle Creek</t>
  </si>
  <si>
    <t>020401030302</t>
  </si>
  <si>
    <t>Jones Creek</t>
  </si>
  <si>
    <t>020401030401</t>
  </si>
  <si>
    <t>Butternut Creek-West Branch Wallenpaupack Creek</t>
  </si>
  <si>
    <t>020401030402</t>
  </si>
  <si>
    <t>Bridge Creek</t>
  </si>
  <si>
    <t>020401030501</t>
  </si>
  <si>
    <t>East Branch Wallenpaupack</t>
  </si>
  <si>
    <t>020401030502</t>
  </si>
  <si>
    <t>Headwaters Wallenpaupack Creek</t>
  </si>
  <si>
    <t>020401030503</t>
  </si>
  <si>
    <t>Ariel Creek</t>
  </si>
  <si>
    <t>020401030504</t>
  </si>
  <si>
    <t>Lake Wallenpaupack-Wallenpaupack Creek</t>
  </si>
  <si>
    <t>020401030505</t>
  </si>
  <si>
    <t>Carley Brook-Lackawaxen River</t>
  </si>
  <si>
    <t>020401030601</t>
  </si>
  <si>
    <t>Blooming Grove Creek</t>
  </si>
  <si>
    <t>020401030602</t>
  </si>
  <si>
    <t>Lackawaxen River-Delaware River</t>
  </si>
  <si>
    <t>020401030603</t>
  </si>
  <si>
    <t>Upper Shahola Creek</t>
  </si>
  <si>
    <t>020401040401</t>
  </si>
  <si>
    <t>Middle Shahola Creek</t>
  </si>
  <si>
    <t>020401040402</t>
  </si>
  <si>
    <t>Lower Shohola Creek</t>
  </si>
  <si>
    <t>020401040403</t>
  </si>
  <si>
    <t>Twin Lakes Creek-Delaware River</t>
  </si>
  <si>
    <t>020401040504</t>
  </si>
  <si>
    <t>Brights Creek</t>
  </si>
  <si>
    <t>020401040601</t>
  </si>
  <si>
    <t>Upper Bush Kill</t>
  </si>
  <si>
    <t>020401040602</t>
  </si>
  <si>
    <t>Middle Bush Kill</t>
  </si>
  <si>
    <t>020401040603</t>
  </si>
  <si>
    <t>Saw Creek</t>
  </si>
  <si>
    <t>020401040604</t>
  </si>
  <si>
    <t>Little Bush Kill</t>
  </si>
  <si>
    <t>020401040605</t>
  </si>
  <si>
    <t>Lower Bush Kill</t>
  </si>
  <si>
    <t>020401040606</t>
  </si>
  <si>
    <t>Sawkill Creek</t>
  </si>
  <si>
    <t>020401040701</t>
  </si>
  <si>
    <t>Raymondskill Creek</t>
  </si>
  <si>
    <t>020401040702</t>
  </si>
  <si>
    <t>Dingmans Creek</t>
  </si>
  <si>
    <t>020401040703</t>
  </si>
  <si>
    <t>Shimers Brook-Delaware River</t>
  </si>
  <si>
    <t>020401040704</t>
  </si>
  <si>
    <t>Hornbecks Creek-Delaware River</t>
  </si>
  <si>
    <t>020401040705</t>
  </si>
  <si>
    <t>Upper McMichael Creek</t>
  </si>
  <si>
    <t>020401040801</t>
  </si>
  <si>
    <t>Appenzell Creek</t>
  </si>
  <si>
    <t>020401040802</t>
  </si>
  <si>
    <t>Upper Pocono Creek</t>
  </si>
  <si>
    <t>020401040803</t>
  </si>
  <si>
    <t>Lower Pocono Creek</t>
  </si>
  <si>
    <t>020401040804</t>
  </si>
  <si>
    <t>Lower McMichael Creek</t>
  </si>
  <si>
    <t>020401040805</t>
  </si>
  <si>
    <t>Upper Broadhead Creek</t>
  </si>
  <si>
    <t>020401040901</t>
  </si>
  <si>
    <t>Paradise Creek</t>
  </si>
  <si>
    <t>020401040902</t>
  </si>
  <si>
    <t>Middle Broadhead Creek</t>
  </si>
  <si>
    <t>020401040903</t>
  </si>
  <si>
    <t>Marshalls Creek</t>
  </si>
  <si>
    <t>020401040904</t>
  </si>
  <si>
    <t>Lower Broadhead Creek</t>
  </si>
  <si>
    <t>020401040905</t>
  </si>
  <si>
    <t>Cherry Creek</t>
  </si>
  <si>
    <t>020401041004</t>
  </si>
  <si>
    <t>Little Bushkill Creek</t>
  </si>
  <si>
    <t>020401050301</t>
  </si>
  <si>
    <t>Upper Bushkill Creek</t>
  </si>
  <si>
    <t>020401050302</t>
  </si>
  <si>
    <t>Lower Bushkill Creek</t>
  </si>
  <si>
    <t>020401050303</t>
  </si>
  <si>
    <t>Allegheny Creek-Delaware River</t>
  </si>
  <si>
    <t>020401050601</t>
  </si>
  <si>
    <t>Martins Creek-Delaware River</t>
  </si>
  <si>
    <t>020401050602</t>
  </si>
  <si>
    <t>Buckhorn Creek-Delaware River</t>
  </si>
  <si>
    <t>020401050603</t>
  </si>
  <si>
    <t>Cooks Creek-Delaware River</t>
  </si>
  <si>
    <t>020401050604</t>
  </si>
  <si>
    <t>Upper Tohickon Creek</t>
  </si>
  <si>
    <t>020401050701</t>
  </si>
  <si>
    <t>Middle Tohickon Creek</t>
  </si>
  <si>
    <t>020401050702</t>
  </si>
  <si>
    <t>Lower Tohickon Creek</t>
  </si>
  <si>
    <t>020401050703</t>
  </si>
  <si>
    <t>Tinicum Creek-Delaware River</t>
  </si>
  <si>
    <t>020401050903</t>
  </si>
  <si>
    <t>Harihokake Creek-Delaware River</t>
  </si>
  <si>
    <t>020401050904</t>
  </si>
  <si>
    <t>Paunnacussing Creek-Delaware River</t>
  </si>
  <si>
    <t>020401050908</t>
  </si>
  <si>
    <t>Pidcock Creek-Delaware River</t>
  </si>
  <si>
    <t>020401050909</t>
  </si>
  <si>
    <t>Buck Creek-Delaware River</t>
  </si>
  <si>
    <t>020401050911</t>
  </si>
  <si>
    <t>Stillwater Lake-Upper Tunkhannock Creek</t>
  </si>
  <si>
    <t>020401060101</t>
  </si>
  <si>
    <t>Pocono Lake Dam-Tobyhanna Creek</t>
  </si>
  <si>
    <t>020401060102</t>
  </si>
  <si>
    <t>Tunkhannock Creek</t>
  </si>
  <si>
    <t>020401060103</t>
  </si>
  <si>
    <t>Tobyhanna Creek-Lehigh River</t>
  </si>
  <si>
    <t>020401060104</t>
  </si>
  <si>
    <t>Headwaters Lehigh River</t>
  </si>
  <si>
    <t>020401060201</t>
  </si>
  <si>
    <t>Brady's Lake-Trout Creek</t>
  </si>
  <si>
    <t>020401060202</t>
  </si>
  <si>
    <t>Bear Creek</t>
  </si>
  <si>
    <t>020401060203</t>
  </si>
  <si>
    <t>Wright Creek-Lehigh River</t>
  </si>
  <si>
    <t>020401060204</t>
  </si>
  <si>
    <t>Black Creek-East Side of Lehigh River</t>
  </si>
  <si>
    <t>020401060301</t>
  </si>
  <si>
    <t>Sandy Run</t>
  </si>
  <si>
    <t>020401060302</t>
  </si>
  <si>
    <t>Mud Run</t>
  </si>
  <si>
    <t>020401060303</t>
  </si>
  <si>
    <t>Stony Creek-Lehigh River</t>
  </si>
  <si>
    <t>020401060304</t>
  </si>
  <si>
    <t>Hazle Creek</t>
  </si>
  <si>
    <t>020401060305</t>
  </si>
  <si>
    <t>Quakake Creek</t>
  </si>
  <si>
    <t>020401060306</t>
  </si>
  <si>
    <t>Beaver Creek-Black Creek</t>
  </si>
  <si>
    <t>020401060307</t>
  </si>
  <si>
    <t>Nesquehoning Creek</t>
  </si>
  <si>
    <t>020401060308</t>
  </si>
  <si>
    <t>Mahoning Creek</t>
  </si>
  <si>
    <t>020401060309</t>
  </si>
  <si>
    <t>Mauch Chunk Creek-Lehigh River</t>
  </si>
  <si>
    <t>020401060310</t>
  </si>
  <si>
    <t>Middle Creek</t>
  </si>
  <si>
    <t>020401060401</t>
  </si>
  <si>
    <t>Headwaters Pohopoco Creek</t>
  </si>
  <si>
    <t>020401060402</t>
  </si>
  <si>
    <t>Wild Creek</t>
  </si>
  <si>
    <t>020401060403</t>
  </si>
  <si>
    <t>Beltzville Lake-Pohopoco Creek</t>
  </si>
  <si>
    <t>020401060404</t>
  </si>
  <si>
    <t>Buckwha Creek</t>
  </si>
  <si>
    <t>020401060501</t>
  </si>
  <si>
    <t>Aquashicola Creek-Lehigh River</t>
  </si>
  <si>
    <t>020401060502</t>
  </si>
  <si>
    <t>Upper Jordan Creek</t>
  </si>
  <si>
    <t>020401060601</t>
  </si>
  <si>
    <t>Lower Jordan Creek</t>
  </si>
  <si>
    <t>020401060602</t>
  </si>
  <si>
    <t>Spring Creek</t>
  </si>
  <si>
    <t>020401060701</t>
  </si>
  <si>
    <t>Liebert Creek-Little Lehigh Creek</t>
  </si>
  <si>
    <t>020401060702</t>
  </si>
  <si>
    <t>Little Lehigh Creek-Lehigh River</t>
  </si>
  <si>
    <t>020401060703</t>
  </si>
  <si>
    <t>Lizard Creek</t>
  </si>
  <si>
    <t>020401060801</t>
  </si>
  <si>
    <t>Trout Creek</t>
  </si>
  <si>
    <t>020401060802</t>
  </si>
  <si>
    <t>Bertsch Creek</t>
  </si>
  <si>
    <t>020401060803</t>
  </si>
  <si>
    <t>Fireline Creek-Lehigh River</t>
  </si>
  <si>
    <t>020401060804</t>
  </si>
  <si>
    <t>Indian Creek</t>
  </si>
  <si>
    <t>020401060805</t>
  </si>
  <si>
    <t>Hokendauqua Creek</t>
  </si>
  <si>
    <t>020401060806</t>
  </si>
  <si>
    <t>Coplay Creek</t>
  </si>
  <si>
    <t>020401060807</t>
  </si>
  <si>
    <t>Catasauqua Creek</t>
  </si>
  <si>
    <t>020401060808</t>
  </si>
  <si>
    <t>East Branch Monocacy Creek</t>
  </si>
  <si>
    <t>020401060809</t>
  </si>
  <si>
    <t>Monocacy Creek</t>
  </si>
  <si>
    <t>020401060810</t>
  </si>
  <si>
    <t>Saucon Creek</t>
  </si>
  <si>
    <t>020401060811</t>
  </si>
  <si>
    <t>Nancy Run</t>
  </si>
  <si>
    <t>020401060812</t>
  </si>
  <si>
    <t>Lehigh River-Delaware River</t>
  </si>
  <si>
    <t>020401060813</t>
  </si>
  <si>
    <t>North Branch Neshaminy Creek</t>
  </si>
  <si>
    <t>020402010201</t>
  </si>
  <si>
    <t>West Branch Neshaminy Creek</t>
  </si>
  <si>
    <t>020402010202</t>
  </si>
  <si>
    <t>LIttle Neshaminy Creek</t>
  </si>
  <si>
    <t>020402010203</t>
  </si>
  <si>
    <t>Cooks Run-Neshaminy Creek</t>
  </si>
  <si>
    <t>020402010204</t>
  </si>
  <si>
    <t>Mill Creek-Neshaminy Creek</t>
  </si>
  <si>
    <t>020402010301</t>
  </si>
  <si>
    <t>Ironworks Creek-Mill Creek</t>
  </si>
  <si>
    <t>020402010302</t>
  </si>
  <si>
    <t>Core Creek-Neshaminy Creek</t>
  </si>
  <si>
    <t>020402010303</t>
  </si>
  <si>
    <t>Martins Creek</t>
  </si>
  <si>
    <t>020402010403</t>
  </si>
  <si>
    <t>Van Sciver Lake-Delaware River</t>
  </si>
  <si>
    <t>020402010404</t>
  </si>
  <si>
    <t>Mill Creek-Silver Lake</t>
  </si>
  <si>
    <t>020402010405</t>
  </si>
  <si>
    <t>Poquessing Creek</t>
  </si>
  <si>
    <t>020402020301</t>
  </si>
  <si>
    <t>Upper Pennypack Creek</t>
  </si>
  <si>
    <t>020402020303</t>
  </si>
  <si>
    <t>Lower Pennypack Creek</t>
  </si>
  <si>
    <t>020402020304</t>
  </si>
  <si>
    <t>Tacony Creek-Frankford Creek</t>
  </si>
  <si>
    <t>020402020402</t>
  </si>
  <si>
    <t>Petty Island-Delaware River</t>
  </si>
  <si>
    <t>020402020405</t>
  </si>
  <si>
    <t>Cobbs Creek</t>
  </si>
  <si>
    <t>020402020504</t>
  </si>
  <si>
    <t>Darby Creek</t>
  </si>
  <si>
    <t>020402020505</t>
  </si>
  <si>
    <t>Crum Creek</t>
  </si>
  <si>
    <t>020402020601</t>
  </si>
  <si>
    <t>Ridley Creek</t>
  </si>
  <si>
    <t>020402020602</t>
  </si>
  <si>
    <t>East Branch Chester Creek</t>
  </si>
  <si>
    <t>020402020603</t>
  </si>
  <si>
    <t>West Branch Chester Creek</t>
  </si>
  <si>
    <t>020402020604</t>
  </si>
  <si>
    <t>Chester Creek</t>
  </si>
  <si>
    <t>020402020605</t>
  </si>
  <si>
    <t>Headwaters Little Schuylkill River</t>
  </si>
  <si>
    <t>020402030101</t>
  </si>
  <si>
    <t>Upper Little Schuylkill River</t>
  </si>
  <si>
    <t>020402030102</t>
  </si>
  <si>
    <t>Lower Little Schuylkill River</t>
  </si>
  <si>
    <t>020402030103</t>
  </si>
  <si>
    <t>Eisenhuth Reservoir-Mill Creek</t>
  </si>
  <si>
    <t>020402030201</t>
  </si>
  <si>
    <t>West Branch Schuylkill River</t>
  </si>
  <si>
    <t>020402030202</t>
  </si>
  <si>
    <t>East Branch Schuylkill River</t>
  </si>
  <si>
    <t>020402030203</t>
  </si>
  <si>
    <t>Headwaters Schuylkill River</t>
  </si>
  <si>
    <t>020402030204</t>
  </si>
  <si>
    <t>Deer Lake-Pine Creek</t>
  </si>
  <si>
    <t>020402030205</t>
  </si>
  <si>
    <t>020402030206</t>
  </si>
  <si>
    <t>Mahannon Creek-Schuylkill River</t>
  </si>
  <si>
    <t>020402030207</t>
  </si>
  <si>
    <t>Ontelaunee Creek</t>
  </si>
  <si>
    <t>020402030301</t>
  </si>
  <si>
    <t>Pine Creek</t>
  </si>
  <si>
    <t>020402030302</t>
  </si>
  <si>
    <t>Eagle Point-Mill Creek</t>
  </si>
  <si>
    <t>020402030303</t>
  </si>
  <si>
    <t>Sacony Creek</t>
  </si>
  <si>
    <t>020402030304</t>
  </si>
  <si>
    <t>Upper Maiden Creek</t>
  </si>
  <si>
    <t>020402030305</t>
  </si>
  <si>
    <t>Willow Creek</t>
  </si>
  <si>
    <t>020402030306</t>
  </si>
  <si>
    <t>Lower Maiden Creek</t>
  </si>
  <si>
    <t>020402030307</t>
  </si>
  <si>
    <t>Mill Creek</t>
  </si>
  <si>
    <t>020402030401</t>
  </si>
  <si>
    <t>Headwaters Tulpehocken Creek</t>
  </si>
  <si>
    <t>020402030402</t>
  </si>
  <si>
    <t>Upper Tulpehocken Creek</t>
  </si>
  <si>
    <t>020402030403</t>
  </si>
  <si>
    <t>Little Northkill Creek</t>
  </si>
  <si>
    <t>020402030404</t>
  </si>
  <si>
    <t>Northkill Creek</t>
  </si>
  <si>
    <t>020402030405</t>
  </si>
  <si>
    <t>020402030406</t>
  </si>
  <si>
    <t>Middle Tulpehocken Creek</t>
  </si>
  <si>
    <t>020402030407</t>
  </si>
  <si>
    <t>Cacoosing Creek</t>
  </si>
  <si>
    <t>020402030408</t>
  </si>
  <si>
    <t>Lower Tulpehocken Creek</t>
  </si>
  <si>
    <t>020402030409</t>
  </si>
  <si>
    <t>Upper Manatawny Creek</t>
  </si>
  <si>
    <t>020402030501</t>
  </si>
  <si>
    <t>Ironstone Creek</t>
  </si>
  <si>
    <t>020402030502</t>
  </si>
  <si>
    <t>Lower Manatawny Creek</t>
  </si>
  <si>
    <t>020402030503</t>
  </si>
  <si>
    <t>Hassler Run-Mill Creek</t>
  </si>
  <si>
    <t>020402030601</t>
  </si>
  <si>
    <t>Irish Creek</t>
  </si>
  <si>
    <t>020402030602</t>
  </si>
  <si>
    <t>Pigeon Creek-Schuylkill River</t>
  </si>
  <si>
    <t>020402030603</t>
  </si>
  <si>
    <t>Laurel Run-Schuylkill River</t>
  </si>
  <si>
    <t>020402030604</t>
  </si>
  <si>
    <t>Wyomissing Creek</t>
  </si>
  <si>
    <t>020402030605</t>
  </si>
  <si>
    <t>Green Hills Lake-Allegheny Creek</t>
  </si>
  <si>
    <t>020402030606</t>
  </si>
  <si>
    <t>Antietam Creek</t>
  </si>
  <si>
    <t>020402030607</t>
  </si>
  <si>
    <t>Hay Creek</t>
  </si>
  <si>
    <t>020402030608</t>
  </si>
  <si>
    <t>Angelica Creek-Schuylkill River</t>
  </si>
  <si>
    <t>020402030609</t>
  </si>
  <si>
    <t>020402030610</t>
  </si>
  <si>
    <t>Sixpenny Creek-Schuylkill River</t>
  </si>
  <si>
    <t>020402030611</t>
  </si>
  <si>
    <t>Upper French Creek</t>
  </si>
  <si>
    <t>020402030701</t>
  </si>
  <si>
    <t>Lower French Creek</t>
  </si>
  <si>
    <t>020402030702</t>
  </si>
  <si>
    <t>Hosensack Creek</t>
  </si>
  <si>
    <t>020402030801</t>
  </si>
  <si>
    <t>West Branch Perkiomen Creek</t>
  </si>
  <si>
    <t>020402030802</t>
  </si>
  <si>
    <t>Macoby Creek</t>
  </si>
  <si>
    <t>020402030803</t>
  </si>
  <si>
    <t>Unami Creek</t>
  </si>
  <si>
    <t>020402030804</t>
  </si>
  <si>
    <t>Swamp Creek</t>
  </si>
  <si>
    <t>020402030805</t>
  </si>
  <si>
    <t>Upper Perkiomen Creek</t>
  </si>
  <si>
    <t>020402030806</t>
  </si>
  <si>
    <t>East Branch Perkiomen Creek</t>
  </si>
  <si>
    <t>020402030807</t>
  </si>
  <si>
    <t>Skippack Creek</t>
  </si>
  <si>
    <t>020402030808</t>
  </si>
  <si>
    <t>Lower Perkiomen Creek</t>
  </si>
  <si>
    <t>020402030809</t>
  </si>
  <si>
    <t>Upper Wissahickon Creek</t>
  </si>
  <si>
    <t>020402030901</t>
  </si>
  <si>
    <t>Lower Wissahickon Creek</t>
  </si>
  <si>
    <t>020402030902</t>
  </si>
  <si>
    <t>Pigeon Creek</t>
  </si>
  <si>
    <t>020402031001</t>
  </si>
  <si>
    <t>Sprogles Run-Schuylkill River</t>
  </si>
  <si>
    <t>020402031002</t>
  </si>
  <si>
    <t>Pickering Creek</t>
  </si>
  <si>
    <t>020402031003</t>
  </si>
  <si>
    <t>Little Valley Creek-Valley Creek</t>
  </si>
  <si>
    <t>020402031004</t>
  </si>
  <si>
    <t>Stony Creek</t>
  </si>
  <si>
    <t>020402031005</t>
  </si>
  <si>
    <t>Mingo Creek-Schuylkill River</t>
  </si>
  <si>
    <t>020402031006</t>
  </si>
  <si>
    <t>Plymouth Creek-Schuylkill River</t>
  </si>
  <si>
    <t>020402031007</t>
  </si>
  <si>
    <t>City of Philadelphia-Schuylkill River</t>
  </si>
  <si>
    <t>020402031008</t>
  </si>
  <si>
    <t>Marsh Creek</t>
  </si>
  <si>
    <t>020402050101</t>
  </si>
  <si>
    <t>Beaver  Creek</t>
  </si>
  <si>
    <t>020402050102</t>
  </si>
  <si>
    <t>Upper East Branch Brandywine Creek</t>
  </si>
  <si>
    <t>020402050103</t>
  </si>
  <si>
    <t>Valley Creek</t>
  </si>
  <si>
    <t>020402050104</t>
  </si>
  <si>
    <t>Lower East Branch Brandywine Creek</t>
  </si>
  <si>
    <t>020402050105</t>
  </si>
  <si>
    <t>Sucker Run</t>
  </si>
  <si>
    <t>020402050201</t>
  </si>
  <si>
    <t>Upper West Branch Brandywine Creek</t>
  </si>
  <si>
    <t>020402050202</t>
  </si>
  <si>
    <t>Doe Run</t>
  </si>
  <si>
    <t>020402050203</t>
  </si>
  <si>
    <t>Buck Run</t>
  </si>
  <si>
    <t>020402050204</t>
  </si>
  <si>
    <t>Lower West Branch Brandywine Creek</t>
  </si>
  <si>
    <t>020402050205</t>
  </si>
  <si>
    <t>Middle Branch White Clay Creek</t>
  </si>
  <si>
    <t>020402050301</t>
  </si>
  <si>
    <t>West Branch White Clay Creek</t>
  </si>
  <si>
    <t>020402050302</t>
  </si>
  <si>
    <t>East Branch White Clay Creek</t>
  </si>
  <si>
    <t>020402050303</t>
  </si>
  <si>
    <t>West Branch Red Clay Creek</t>
  </si>
  <si>
    <t>020402050304</t>
  </si>
  <si>
    <t>East Branch Red Clay Creek</t>
  </si>
  <si>
    <t>020402050305</t>
  </si>
  <si>
    <t>Upper Brandywine Creek</t>
  </si>
  <si>
    <t>020402050401</t>
  </si>
  <si>
    <t>Middle Brandywine Creek</t>
  </si>
  <si>
    <t>020402050402</t>
  </si>
  <si>
    <t>Shadigee Creek</t>
  </si>
  <si>
    <t>020501011301</t>
  </si>
  <si>
    <t>Upper Starrucca Creek</t>
  </si>
  <si>
    <t>020501011302</t>
  </si>
  <si>
    <t>Middle Starrucca Creek</t>
  </si>
  <si>
    <t>020501011303</t>
  </si>
  <si>
    <t>Lower Starrucca Creek</t>
  </si>
  <si>
    <t>020501011304</t>
  </si>
  <si>
    <t>Canawacta Creek-Susquehanna River</t>
  </si>
  <si>
    <t>020501011305</t>
  </si>
  <si>
    <t>Salt Lick Creek</t>
  </si>
  <si>
    <t>020501011306</t>
  </si>
  <si>
    <t>Mitchell Creek-Susquehanna River</t>
  </si>
  <si>
    <t>020501011308</t>
  </si>
  <si>
    <t>Silver Creek</t>
  </si>
  <si>
    <t>020501011309</t>
  </si>
  <si>
    <t>Snake Creek</t>
  </si>
  <si>
    <t>020501011310</t>
  </si>
  <si>
    <t>Upper Chocohut Creek</t>
  </si>
  <si>
    <t>020501030202</t>
  </si>
  <si>
    <t>Middle Chocohut Creek</t>
  </si>
  <si>
    <t>020501030203</t>
  </si>
  <si>
    <t>Upper Wappasening Creek</t>
  </si>
  <si>
    <t>020501030701</t>
  </si>
  <si>
    <t>Middle Wappasening Creek</t>
  </si>
  <si>
    <t>020501030702</t>
  </si>
  <si>
    <t>Lower Wappasening Creek</t>
  </si>
  <si>
    <t>020501030703</t>
  </si>
  <si>
    <t>Satterlee Creek-Susquehanna River</t>
  </si>
  <si>
    <t>020501030707</t>
  </si>
  <si>
    <t>Lower Troups Creek</t>
  </si>
  <si>
    <t>020501040504</t>
  </si>
  <si>
    <t>Catlin Hollow</t>
  </si>
  <si>
    <t>020501040601</t>
  </si>
  <si>
    <t>Norris Brook</t>
  </si>
  <si>
    <t>020501040602</t>
  </si>
  <si>
    <t>Losey Creek</t>
  </si>
  <si>
    <t>020501040603</t>
  </si>
  <si>
    <t>Upper Crooked Creek</t>
  </si>
  <si>
    <t>020501040604</t>
  </si>
  <si>
    <t>Hills Creek</t>
  </si>
  <si>
    <t>020501040605</t>
  </si>
  <si>
    <t>Middle Crooked Creek</t>
  </si>
  <si>
    <t>020501040606</t>
  </si>
  <si>
    <t>Elkhorn Creek</t>
  </si>
  <si>
    <t>020501040607</t>
  </si>
  <si>
    <t>Lower Crooked Creek</t>
  </si>
  <si>
    <t>020501040608</t>
  </si>
  <si>
    <t>Gaffers Creek-Elk Run</t>
  </si>
  <si>
    <t>020501040701</t>
  </si>
  <si>
    <t>Bailey Creek-Mill Creek</t>
  </si>
  <si>
    <t>020501040702</t>
  </si>
  <si>
    <t>Painter Run-Mill Creek</t>
  </si>
  <si>
    <t>020501040703</t>
  </si>
  <si>
    <t>Headwaters Cowanesque River</t>
  </si>
  <si>
    <t>020501040801</t>
  </si>
  <si>
    <t>North Fork</t>
  </si>
  <si>
    <t>020501040802</t>
  </si>
  <si>
    <t>Elklick Run-Mill Creek</t>
  </si>
  <si>
    <t>020501040803</t>
  </si>
  <si>
    <t>Jemison Creek</t>
  </si>
  <si>
    <t>020501040804</t>
  </si>
  <si>
    <t>Upper Cowanesque River</t>
  </si>
  <si>
    <t>020501040805</t>
  </si>
  <si>
    <t>Thornbottom Creek</t>
  </si>
  <si>
    <t>020501040807</t>
  </si>
  <si>
    <t>MIddle Cowanesque River</t>
  </si>
  <si>
    <t>020501040808</t>
  </si>
  <si>
    <t>Lower Cowanesque River</t>
  </si>
  <si>
    <t>020501040809</t>
  </si>
  <si>
    <t>Headwaters Tioga River</t>
  </si>
  <si>
    <t>020501040901</t>
  </si>
  <si>
    <t>020501040902</t>
  </si>
  <si>
    <t>Elk Run</t>
  </si>
  <si>
    <t>020501040903</t>
  </si>
  <si>
    <t>Upper Tioga River</t>
  </si>
  <si>
    <t>020501040904</t>
  </si>
  <si>
    <t>Canoe Camp Creek</t>
  </si>
  <si>
    <t>020501040905</t>
  </si>
  <si>
    <t>Corey Creek</t>
  </si>
  <si>
    <t>020501040906</t>
  </si>
  <si>
    <t>Middle Tioga River</t>
  </si>
  <si>
    <t>020501040907</t>
  </si>
  <si>
    <t>Mutton Lane Creek-Tioga River</t>
  </si>
  <si>
    <t>020501040908</t>
  </si>
  <si>
    <t>Hammond Creek</t>
  </si>
  <si>
    <t>020501050504</t>
  </si>
  <si>
    <t>South Creek</t>
  </si>
  <si>
    <t>020501050506</t>
  </si>
  <si>
    <t>Seeley Creek</t>
  </si>
  <si>
    <t>020501050507</t>
  </si>
  <si>
    <t>Upper Bentley Creek</t>
  </si>
  <si>
    <t>020501050601</t>
  </si>
  <si>
    <t>Middle Bentley Creek</t>
  </si>
  <si>
    <t>020501050602</t>
  </si>
  <si>
    <t>Lower Bentley Creek</t>
  </si>
  <si>
    <t>020501050603</t>
  </si>
  <si>
    <t>Dry Brook-Chemung River</t>
  </si>
  <si>
    <t>020501050607</t>
  </si>
  <si>
    <t>Wolcott Creek-Chemung River</t>
  </si>
  <si>
    <t>020501050608</t>
  </si>
  <si>
    <t>North Branch Sugar Creek</t>
  </si>
  <si>
    <t>020501060101</t>
  </si>
  <si>
    <t>South Branch Sugar Creek</t>
  </si>
  <si>
    <t>020501060102</t>
  </si>
  <si>
    <t>Leonard Creek</t>
  </si>
  <si>
    <t>020501060103</t>
  </si>
  <si>
    <t>Mill Creek-Sugar Creek</t>
  </si>
  <si>
    <t>020501060104</t>
  </si>
  <si>
    <t>Tomjack Creek</t>
  </si>
  <si>
    <t>020501060105</t>
  </si>
  <si>
    <t>Browns Creek</t>
  </si>
  <si>
    <t>020501060106</t>
  </si>
  <si>
    <t>Bailey Run-Sugar Creek</t>
  </si>
  <si>
    <t>020501060107</t>
  </si>
  <si>
    <t>Little Schrader Creek</t>
  </si>
  <si>
    <t>020501060201</t>
  </si>
  <si>
    <t>Millstone Creek-Schrader Creek</t>
  </si>
  <si>
    <t>020501060202</t>
  </si>
  <si>
    <t>Headwaters Towanda Creek</t>
  </si>
  <si>
    <t>020501060301</t>
  </si>
  <si>
    <t>North Branch Towanda Creek</t>
  </si>
  <si>
    <t>020501060302</t>
  </si>
  <si>
    <t>South Branch Towanda Creek</t>
  </si>
  <si>
    <t>020501060303</t>
  </si>
  <si>
    <t>Towanda Creek-Susquehanna River</t>
  </si>
  <si>
    <t>020501060304</t>
  </si>
  <si>
    <t>Bullard Creek</t>
  </si>
  <si>
    <t>020501060401</t>
  </si>
  <si>
    <t>020501060402</t>
  </si>
  <si>
    <t>Parks Creek-Wysox Creek</t>
  </si>
  <si>
    <t>020501060403</t>
  </si>
  <si>
    <t>Spaulding Creek-Susquehanna River</t>
  </si>
  <si>
    <t>020501060501</t>
  </si>
  <si>
    <t>Laning Creek-Upper Susquehanna River</t>
  </si>
  <si>
    <t>020501060502</t>
  </si>
  <si>
    <t>Rummerfield Creek-Susquehanna River</t>
  </si>
  <si>
    <t>020501060503</t>
  </si>
  <si>
    <t>Lake Stream</t>
  </si>
  <si>
    <t>020501060601</t>
  </si>
  <si>
    <t>Deer Lick Creek-East Branch Wyalusing Creek</t>
  </si>
  <si>
    <t>020501060602</t>
  </si>
  <si>
    <t>Middle Branch Wyalusing Creek</t>
  </si>
  <si>
    <t>020501060701</t>
  </si>
  <si>
    <t>Gaylord Creek</t>
  </si>
  <si>
    <t>020501060702</t>
  </si>
  <si>
    <t>North Branch Wyalusing Creek</t>
  </si>
  <si>
    <t>020501060703</t>
  </si>
  <si>
    <t>Rockwell Creek-Wyalusing Creek</t>
  </si>
  <si>
    <t>020501060704</t>
  </si>
  <si>
    <t>Cold Creek-Wyalusing Creek</t>
  </si>
  <si>
    <t>020501060705</t>
  </si>
  <si>
    <t>Riley Creek</t>
  </si>
  <si>
    <t>020501060801</t>
  </si>
  <si>
    <t>West Branch Meshoppen Creek</t>
  </si>
  <si>
    <t>020501060802</t>
  </si>
  <si>
    <t>Thomas Creek-Meshoppen Creek</t>
  </si>
  <si>
    <t>020501060803</t>
  </si>
  <si>
    <t>Little Meshoppen Creek-Meshoppen Creek</t>
  </si>
  <si>
    <t>020501060804</t>
  </si>
  <si>
    <t>Upper Mehoopany Creek</t>
  </si>
  <si>
    <t>020501060901</t>
  </si>
  <si>
    <t>North Branch Mehoopany Creek</t>
  </si>
  <si>
    <t>020501060902</t>
  </si>
  <si>
    <t>Lower Mehoopany Creek</t>
  </si>
  <si>
    <t>020501060903</t>
  </si>
  <si>
    <t>Upper East Branch Tunkhannock Creek</t>
  </si>
  <si>
    <t>020501061001</t>
  </si>
  <si>
    <t>Lower East Branch Tunkhannock Creek</t>
  </si>
  <si>
    <t>020501061002</t>
  </si>
  <si>
    <t>Upper South Branch Tunkhannock Creek</t>
  </si>
  <si>
    <t>020501061101</t>
  </si>
  <si>
    <t>Lower South Branch Tunkhannock Creek</t>
  </si>
  <si>
    <t>020501061102</t>
  </si>
  <si>
    <t>Upper Tunhannock Creek</t>
  </si>
  <si>
    <t>020501061201</t>
  </si>
  <si>
    <t>Butler Creek</t>
  </si>
  <si>
    <t>020501061202</t>
  </si>
  <si>
    <t>Nine Partners Creek</t>
  </si>
  <si>
    <t>020501061203</t>
  </si>
  <si>
    <t>Middle Tunkhannock Creek</t>
  </si>
  <si>
    <t>020501061204</t>
  </si>
  <si>
    <t>Hop Bottom Creek</t>
  </si>
  <si>
    <t>020501061205</t>
  </si>
  <si>
    <t>020501061206</t>
  </si>
  <si>
    <t>Horton Creek</t>
  </si>
  <si>
    <t>020501061207</t>
  </si>
  <si>
    <t>Lower Tunkhannock Creek</t>
  </si>
  <si>
    <t>020501061208</t>
  </si>
  <si>
    <t>020501061301</t>
  </si>
  <si>
    <t>Upper Bowman Creek</t>
  </si>
  <si>
    <t>020501061302</t>
  </si>
  <si>
    <t>Lower Bowman Creek</t>
  </si>
  <si>
    <t>020501061303</t>
  </si>
  <si>
    <t>Sugar Run</t>
  </si>
  <si>
    <t>020501061401</t>
  </si>
  <si>
    <t>Sugar Run Creek</t>
  </si>
  <si>
    <t>020501061402</t>
  </si>
  <si>
    <t>Tuscarora Creek</t>
  </si>
  <si>
    <t>020501061403</t>
  </si>
  <si>
    <t>Little Tuscurora Creek-Lower Susquehanna River</t>
  </si>
  <si>
    <t>020501061404</t>
  </si>
  <si>
    <t>Little Mehoopany Creek-Lower Susquehanna River</t>
  </si>
  <si>
    <t>020501061405</t>
  </si>
  <si>
    <t>Mill Run-Lower Susquehanna River</t>
  </si>
  <si>
    <t>020501061406</t>
  </si>
  <si>
    <t>Buttermilk Creek</t>
  </si>
  <si>
    <t>020501061407</t>
  </si>
  <si>
    <t>Gardner Creek</t>
  </si>
  <si>
    <t>020501061408</t>
  </si>
  <si>
    <t>Obendoffers Creek-Susquehanna River</t>
  </si>
  <si>
    <t>020501061409</t>
  </si>
  <si>
    <t>West Branch Lackawanna River</t>
  </si>
  <si>
    <t>020501070101</t>
  </si>
  <si>
    <t>East Branch Lackawanna River</t>
  </si>
  <si>
    <t>020501070102</t>
  </si>
  <si>
    <t>Lees Creek-Lackawanna River</t>
  </si>
  <si>
    <t>020501070103</t>
  </si>
  <si>
    <t>Rush Brook-Lackawanna River</t>
  </si>
  <si>
    <t>020501070104</t>
  </si>
  <si>
    <t>Leggetts Creek</t>
  </si>
  <si>
    <t>020501070105</t>
  </si>
  <si>
    <t>Grassy Island Creek-Lackawanna River</t>
  </si>
  <si>
    <t>020501070106</t>
  </si>
  <si>
    <t>Roaring Brook</t>
  </si>
  <si>
    <t>020501070107</t>
  </si>
  <si>
    <t>Spring Brook</t>
  </si>
  <si>
    <t>020501070108</t>
  </si>
  <si>
    <t>City of Scranton-Lackawanna River</t>
  </si>
  <si>
    <t>020501070109</t>
  </si>
  <si>
    <t>Lackawanna River-Susquehanna River</t>
  </si>
  <si>
    <t>020501070110</t>
  </si>
  <si>
    <t>Abrahams Creek</t>
  </si>
  <si>
    <t>020501070201</t>
  </si>
  <si>
    <t>City of Wilkes-Barre-Mill Creek</t>
  </si>
  <si>
    <t>020501070202</t>
  </si>
  <si>
    <t>Toby Creek</t>
  </si>
  <si>
    <t>020501070203</t>
  </si>
  <si>
    <t>Sugar Notch Run-Solomon Creek</t>
  </si>
  <si>
    <t>020501070204</t>
  </si>
  <si>
    <t>City of Wilkes-Barre-Susquehanna River</t>
  </si>
  <si>
    <t>020501070205</t>
  </si>
  <si>
    <t>Nanticoke Creek</t>
  </si>
  <si>
    <t>020501070206</t>
  </si>
  <si>
    <t>Newport Creek</t>
  </si>
  <si>
    <t>020501070207</t>
  </si>
  <si>
    <t>Warrior Creek-Susquehanna River</t>
  </si>
  <si>
    <t>020501070208</t>
  </si>
  <si>
    <t>Harveys Lake-Harveys Creek</t>
  </si>
  <si>
    <t>020501070301</t>
  </si>
  <si>
    <t>Hunlock Creek</t>
  </si>
  <si>
    <t>020501070302</t>
  </si>
  <si>
    <t>Little Shickshinny Creek-Shickshinny Creek</t>
  </si>
  <si>
    <t>020501070303</t>
  </si>
  <si>
    <t>Little Wapwallopen Creek</t>
  </si>
  <si>
    <t>020501070304</t>
  </si>
  <si>
    <t>Big Wapwallopen Creek</t>
  </si>
  <si>
    <t>020501070305</t>
  </si>
  <si>
    <t>Wapwallopen Creek</t>
  </si>
  <si>
    <t>020501070306</t>
  </si>
  <si>
    <t>City of Berwick-Susquehanna River</t>
  </si>
  <si>
    <t>020501070307</t>
  </si>
  <si>
    <t>Little Nescopeck Creek-Nescopeck Creek</t>
  </si>
  <si>
    <t>020501070401</t>
  </si>
  <si>
    <t>Black Creek</t>
  </si>
  <si>
    <t>020501070402</t>
  </si>
  <si>
    <t>Nescopeck Creek-Susquehanna River</t>
  </si>
  <si>
    <t>020501070403</t>
  </si>
  <si>
    <t>Headwaters Huntington Creek</t>
  </si>
  <si>
    <t>020501070501</t>
  </si>
  <si>
    <t>Kitchen Creek</t>
  </si>
  <si>
    <t>020501070502</t>
  </si>
  <si>
    <t>020501070503</t>
  </si>
  <si>
    <t>Huntington Creek-Fishing Creek</t>
  </si>
  <si>
    <t>020501070504</t>
  </si>
  <si>
    <t>Kline Hollow Run-Little Fishing Creek</t>
  </si>
  <si>
    <t>020501070601</t>
  </si>
  <si>
    <t>Little Fishing Creek-Fishing Creek</t>
  </si>
  <si>
    <t>020501070602</t>
  </si>
  <si>
    <t>East Branch Fishing Creek</t>
  </si>
  <si>
    <t>020501070701</t>
  </si>
  <si>
    <t>West Branch Fishing Creek</t>
  </si>
  <si>
    <t>020501070702</t>
  </si>
  <si>
    <t>West Creek</t>
  </si>
  <si>
    <t>020501070703</t>
  </si>
  <si>
    <t>Raven Creek</t>
  </si>
  <si>
    <t>020501070704</t>
  </si>
  <si>
    <t>Mud Run-Green Creek</t>
  </si>
  <si>
    <t>020501070705</t>
  </si>
  <si>
    <t>Hemlock Creek</t>
  </si>
  <si>
    <t>020501070706</t>
  </si>
  <si>
    <t>Fishing Creek-Susquehanna River</t>
  </si>
  <si>
    <t>020501070707</t>
  </si>
  <si>
    <t>Little Catawissa Creek</t>
  </si>
  <si>
    <t>020501070801</t>
  </si>
  <si>
    <t>Tomicken Creek</t>
  </si>
  <si>
    <t>020501070802</t>
  </si>
  <si>
    <t>Messers Run-Catawissa Creek</t>
  </si>
  <si>
    <t>020501070803</t>
  </si>
  <si>
    <t>Beaver Run-Catawissa Creek</t>
  </si>
  <si>
    <t>020501070804</t>
  </si>
  <si>
    <t>Catawissa Creek-Susquehanna River</t>
  </si>
  <si>
    <t>020501070805</t>
  </si>
  <si>
    <t>Mugser Run-South Branch Roaring Creek</t>
  </si>
  <si>
    <t>020501070901</t>
  </si>
  <si>
    <t>Roaring Creek-Susquehanna River</t>
  </si>
  <si>
    <t>020501070902</t>
  </si>
  <si>
    <t>Briar Creek</t>
  </si>
  <si>
    <t>020501071001</t>
  </si>
  <si>
    <t>Tenmile Creek-Susquehanna River</t>
  </si>
  <si>
    <t>020501071002</t>
  </si>
  <si>
    <t>Logan Run</t>
  </si>
  <si>
    <t>020501071003</t>
  </si>
  <si>
    <t>Sechler Run</t>
  </si>
  <si>
    <t>020501071004</t>
  </si>
  <si>
    <t>020501071005</t>
  </si>
  <si>
    <t>City of Sunbury-Susquehanna River</t>
  </si>
  <si>
    <t>020501071006</t>
  </si>
  <si>
    <t>Upper Chest Creek</t>
  </si>
  <si>
    <t>020502010101</t>
  </si>
  <si>
    <t>Middle Chest Creek</t>
  </si>
  <si>
    <t>020502010102</t>
  </si>
  <si>
    <t>Lower Chest Creek</t>
  </si>
  <si>
    <t>020502010103</t>
  </si>
  <si>
    <t>Upper Anderson Creek</t>
  </si>
  <si>
    <t>020502010201</t>
  </si>
  <si>
    <t>Lower Anderson Creek</t>
  </si>
  <si>
    <t>020502010202</t>
  </si>
  <si>
    <t>Headwaters Clearfield Creek</t>
  </si>
  <si>
    <t>020502010301</t>
  </si>
  <si>
    <t>Slate Lick Run</t>
  </si>
  <si>
    <t>020502010302</t>
  </si>
  <si>
    <t>Glendale Dam-Beaverdam Run</t>
  </si>
  <si>
    <t>020502010303</t>
  </si>
  <si>
    <t>Upper Clearfield Creek</t>
  </si>
  <si>
    <t>020502010304</t>
  </si>
  <si>
    <t>South Witmer Run-North Witmer Run</t>
  </si>
  <si>
    <t>020502010305</t>
  </si>
  <si>
    <t>Muddy Run</t>
  </si>
  <si>
    <t>020502010306</t>
  </si>
  <si>
    <t>Middle Clearfield Creek</t>
  </si>
  <si>
    <t>020502010307</t>
  </si>
  <si>
    <t>Lower Clearfield Creek</t>
  </si>
  <si>
    <t>020502010308</t>
  </si>
  <si>
    <t>Little Clearfield Creek</t>
  </si>
  <si>
    <t>020502010309</t>
  </si>
  <si>
    <t>Morgan Run-Lower Clearfield Creek</t>
  </si>
  <si>
    <t>020502010310</t>
  </si>
  <si>
    <t>Headwaters West Branch Susquehanna River</t>
  </si>
  <si>
    <t>020502010401</t>
  </si>
  <si>
    <t>Cush Creek</t>
  </si>
  <si>
    <t>020502010402</t>
  </si>
  <si>
    <t>Beaver Run-West Branch Susquehanna River</t>
  </si>
  <si>
    <t>020502010403</t>
  </si>
  <si>
    <t>Bear Run</t>
  </si>
  <si>
    <t>020502010404</t>
  </si>
  <si>
    <t>Bell Run</t>
  </si>
  <si>
    <t>020502010405</t>
  </si>
  <si>
    <t>Deer Run-West Branch Susquehanna River</t>
  </si>
  <si>
    <t>020502010406</t>
  </si>
  <si>
    <t>Montgomery Creek</t>
  </si>
  <si>
    <t>020502010407</t>
  </si>
  <si>
    <t>Curwensville Dam-West Branch Susquehanna River</t>
  </si>
  <si>
    <t>020502010408</t>
  </si>
  <si>
    <t>Beaver Run</t>
  </si>
  <si>
    <t>020502010501</t>
  </si>
  <si>
    <t>Upper Moshannon Creek</t>
  </si>
  <si>
    <t>020502010502</t>
  </si>
  <si>
    <t>Laurel Run</t>
  </si>
  <si>
    <t>020502010503</t>
  </si>
  <si>
    <t>Cold Stream</t>
  </si>
  <si>
    <t>020502010504</t>
  </si>
  <si>
    <t>Sixmile Run</t>
  </si>
  <si>
    <t>020502010505</t>
  </si>
  <si>
    <t>Middle Moshannon Creek</t>
  </si>
  <si>
    <t>020502010506</t>
  </si>
  <si>
    <t>Black Moshannon Creek</t>
  </si>
  <si>
    <t>020502010507</t>
  </si>
  <si>
    <t>Lower Moshannon Creek</t>
  </si>
  <si>
    <t>020502010508</t>
  </si>
  <si>
    <t>Headwaters Mosquito Creek</t>
  </si>
  <si>
    <t>020502010601</t>
  </si>
  <si>
    <t>Gifford Run-Mosquito Creek</t>
  </si>
  <si>
    <t>020502010602</t>
  </si>
  <si>
    <t>Lick Run</t>
  </si>
  <si>
    <t>020502010701</t>
  </si>
  <si>
    <t>Trout Run</t>
  </si>
  <si>
    <t>020502010702</t>
  </si>
  <si>
    <t>Moravian Run</t>
  </si>
  <si>
    <t>020502010703</t>
  </si>
  <si>
    <t>Deer Creek</t>
  </si>
  <si>
    <t>020502010704</t>
  </si>
  <si>
    <t>Sandy Creek</t>
  </si>
  <si>
    <t>020502010705</t>
  </si>
  <si>
    <t>Alder Run</t>
  </si>
  <si>
    <t>020502010706</t>
  </si>
  <si>
    <t>Millstone Run-West Branch Susquehanna River</t>
  </si>
  <si>
    <t>020502010707</t>
  </si>
  <si>
    <t>Upper Three Runs</t>
  </si>
  <si>
    <t>020502010708</t>
  </si>
  <si>
    <t>Saltlick Run-West Branch Susquehanna River</t>
  </si>
  <si>
    <t>020502010709</t>
  </si>
  <si>
    <t>Sterling Run</t>
  </si>
  <si>
    <t>020502010710</t>
  </si>
  <si>
    <t>Birch Island Run</t>
  </si>
  <si>
    <t>020502010711</t>
  </si>
  <si>
    <t>Lower Three Runs-West Branch Susquehanna River</t>
  </si>
  <si>
    <t>020502010712</t>
  </si>
  <si>
    <t>Burns Run-West Branch Susquehanna River</t>
  </si>
  <si>
    <t>020502010713</t>
  </si>
  <si>
    <t>Cowley Run</t>
  </si>
  <si>
    <t>020502020101</t>
  </si>
  <si>
    <t>Sinnemahoning Portage Creek-Driftwood Branch Sinnemahoning Creek</t>
  </si>
  <si>
    <t>020502020102</t>
  </si>
  <si>
    <t>Elk Fork-Driftwood Branch Sinnemahoning Creek</t>
  </si>
  <si>
    <t>020502020201</t>
  </si>
  <si>
    <t>Clear Creek</t>
  </si>
  <si>
    <t>020502020202</t>
  </si>
  <si>
    <t>North Creek</t>
  </si>
  <si>
    <t>020502020203</t>
  </si>
  <si>
    <t>020502020204</t>
  </si>
  <si>
    <t>Hunts Run</t>
  </si>
  <si>
    <t>020502020205</t>
  </si>
  <si>
    <t>020502020206</t>
  </si>
  <si>
    <t>Driftwood Branch Sinnemahoning Creek-Sinnemahoning Creek</t>
  </si>
  <si>
    <t>020502020207</t>
  </si>
  <si>
    <t>Upper Bennett Branch Sinnemahoning Creek</t>
  </si>
  <si>
    <t>020502020301</t>
  </si>
  <si>
    <t>Kersey Run</t>
  </si>
  <si>
    <t>020502020302</t>
  </si>
  <si>
    <t>020502020303</t>
  </si>
  <si>
    <t>Medix Run</t>
  </si>
  <si>
    <t>020502020304</t>
  </si>
  <si>
    <t>Middle Bennett Branch Sinnemahoning Creek</t>
  </si>
  <si>
    <t>020502020305</t>
  </si>
  <si>
    <t>Spring Run</t>
  </si>
  <si>
    <t>020502020306</t>
  </si>
  <si>
    <t>020502020307</t>
  </si>
  <si>
    <t>Dents Run</t>
  </si>
  <si>
    <t>020502020308</t>
  </si>
  <si>
    <t>East Branch Hicks Run</t>
  </si>
  <si>
    <t>020502020309</t>
  </si>
  <si>
    <t>Hicks Run</t>
  </si>
  <si>
    <t>020502020310</t>
  </si>
  <si>
    <t>Mix Run</t>
  </si>
  <si>
    <t>020502020311</t>
  </si>
  <si>
    <t>Lower Bennett Branch Sinnemahoning Creek</t>
  </si>
  <si>
    <t>020502020312</t>
  </si>
  <si>
    <t>Big Moores Run</t>
  </si>
  <si>
    <t>020502020401</t>
  </si>
  <si>
    <t>South Woods Branch</t>
  </si>
  <si>
    <t>020502020402</t>
  </si>
  <si>
    <t>Upper First Fork Sinnemahoning Creek</t>
  </si>
  <si>
    <t>020502020403</t>
  </si>
  <si>
    <t>Freeman Run</t>
  </si>
  <si>
    <t>020502020404</t>
  </si>
  <si>
    <t>East Fork Sinnemahoning Creek</t>
  </si>
  <si>
    <t>020502020405</t>
  </si>
  <si>
    <t>Middle First Fork Sinnemahoning Creek</t>
  </si>
  <si>
    <t>020502020406</t>
  </si>
  <si>
    <t>Lower First Fork Sinnemahoning Creek</t>
  </si>
  <si>
    <t>020502020407</t>
  </si>
  <si>
    <t>Wykoff Run</t>
  </si>
  <si>
    <t>020502020501</t>
  </si>
  <si>
    <t>Sinnemahoning Creek-West Branch Susquehanna River</t>
  </si>
  <si>
    <t>020502020502</t>
  </si>
  <si>
    <t>Little Kettle Creek</t>
  </si>
  <si>
    <t>020502030101</t>
  </si>
  <si>
    <t>Upper Kettle Creek</t>
  </si>
  <si>
    <t>020502030102</t>
  </si>
  <si>
    <t>Cross Fork</t>
  </si>
  <si>
    <t>020502030103</t>
  </si>
  <si>
    <t>Hammersley Fork</t>
  </si>
  <si>
    <t>020502030104</t>
  </si>
  <si>
    <t>Middle Kettle Creek</t>
  </si>
  <si>
    <t>020502030105</t>
  </si>
  <si>
    <t>Lower Kettle Creek</t>
  </si>
  <si>
    <t>020502030106</t>
  </si>
  <si>
    <t>Cooks Run</t>
  </si>
  <si>
    <t>020502030201</t>
  </si>
  <si>
    <t>Fish Dam Run-West Branch Susquehanna River</t>
  </si>
  <si>
    <t>020502030202</t>
  </si>
  <si>
    <t>Drury Run</t>
  </si>
  <si>
    <t>020502030203</t>
  </si>
  <si>
    <t>Paddy Run</t>
  </si>
  <si>
    <t>020502030204</t>
  </si>
  <si>
    <t>Hall Run-West Branch Susquehanna River</t>
  </si>
  <si>
    <t>020502030205</t>
  </si>
  <si>
    <t>Left Branch Young Womans Creek</t>
  </si>
  <si>
    <t>020502030301</t>
  </si>
  <si>
    <t>Young Womans Creek-West Branch Susquehanna River</t>
  </si>
  <si>
    <t>020502030302</t>
  </si>
  <si>
    <t>Hyner Run</t>
  </si>
  <si>
    <t>020502030401</t>
  </si>
  <si>
    <t>Rattlesnake Run-West Branch Susquehanna River</t>
  </si>
  <si>
    <t>020502030402</t>
  </si>
  <si>
    <t>Clendenin Branch Baker Run</t>
  </si>
  <si>
    <t>020502030403</t>
  </si>
  <si>
    <t>Baker Run</t>
  </si>
  <si>
    <t>020502030404</t>
  </si>
  <si>
    <t>North Fork Tangascootack Creek</t>
  </si>
  <si>
    <t>020502030405</t>
  </si>
  <si>
    <t>Tangascootack Creek</t>
  </si>
  <si>
    <t>020502030406</t>
  </si>
  <si>
    <t>020502030407</t>
  </si>
  <si>
    <t>Ferney Run-West Branch Susquehanna River</t>
  </si>
  <si>
    <t>020502030408</t>
  </si>
  <si>
    <t>Queens Run</t>
  </si>
  <si>
    <t>020502030409</t>
  </si>
  <si>
    <t>McElhattan Creek</t>
  </si>
  <si>
    <t>020502030410</t>
  </si>
  <si>
    <t>Chatham Run</t>
  </si>
  <si>
    <t>020502030411</t>
  </si>
  <si>
    <t>Reeds Run-West Branch Susquehanna River</t>
  </si>
  <si>
    <t>020502030412</t>
  </si>
  <si>
    <t>Cedar Run</t>
  </si>
  <si>
    <t>020502040101</t>
  </si>
  <si>
    <t>Slab Cabin Run</t>
  </si>
  <si>
    <t>020502040102</t>
  </si>
  <si>
    <t>Big Hollow</t>
  </si>
  <si>
    <t>020502040103</t>
  </si>
  <si>
    <t>Logan Branch</t>
  </si>
  <si>
    <t>020502040104</t>
  </si>
  <si>
    <t>Buffalo Run</t>
  </si>
  <si>
    <t>020502040105</t>
  </si>
  <si>
    <t>Spring Creek-Bald Eagle Creek</t>
  </si>
  <si>
    <t>020502040106</t>
  </si>
  <si>
    <t>South Fork Beach Creek</t>
  </si>
  <si>
    <t>020502040201</t>
  </si>
  <si>
    <t>North Fork Beach Creek</t>
  </si>
  <si>
    <t>020502040202</t>
  </si>
  <si>
    <t>Sandy Run-Beech Creek</t>
  </si>
  <si>
    <t>020502040203</t>
  </si>
  <si>
    <t>Big Run</t>
  </si>
  <si>
    <t>020502040204</t>
  </si>
  <si>
    <t>Beech Creek-Bald Eagle Creek</t>
  </si>
  <si>
    <t>020502040205</t>
  </si>
  <si>
    <t>Bull Run-Fishing Creek</t>
  </si>
  <si>
    <t>020502040301</t>
  </si>
  <si>
    <t>Little Fishing Creek</t>
  </si>
  <si>
    <t>020502040302</t>
  </si>
  <si>
    <t>020502040303</t>
  </si>
  <si>
    <t>Long Run</t>
  </si>
  <si>
    <t>020502040304</t>
  </si>
  <si>
    <t>Cherry Run-Fishing Creek</t>
  </si>
  <si>
    <t>020502040305</t>
  </si>
  <si>
    <t>Laurel Run-Bald Eagle Creek</t>
  </si>
  <si>
    <t>020502040401</t>
  </si>
  <si>
    <t>Dicks Run-Bald Eagle Creek</t>
  </si>
  <si>
    <t>020502040402</t>
  </si>
  <si>
    <t>Wallace Run</t>
  </si>
  <si>
    <t>020502040403</t>
  </si>
  <si>
    <t>Nittany Creek</t>
  </si>
  <si>
    <t>020502040404</t>
  </si>
  <si>
    <t>Lick Run-Bald Eagle Creek</t>
  </si>
  <si>
    <t>020502040405</t>
  </si>
  <si>
    <t>020502040406</t>
  </si>
  <si>
    <t>Bald Eagle Creek-West Branch Susquehanna River</t>
  </si>
  <si>
    <t>020502040407</t>
  </si>
  <si>
    <t>Lyman Run</t>
  </si>
  <si>
    <t>020502050101</t>
  </si>
  <si>
    <t>Wetmore Run-West Branch Pine Creek</t>
  </si>
  <si>
    <t>020502050102</t>
  </si>
  <si>
    <t>Ninemile Run</t>
  </si>
  <si>
    <t>020502050201</t>
  </si>
  <si>
    <t>Headwaters Pine Creek</t>
  </si>
  <si>
    <t>020502050202</t>
  </si>
  <si>
    <t>Genesee Forks</t>
  </si>
  <si>
    <t>020502050203</t>
  </si>
  <si>
    <t>West Branch Pine Creek-Pine Creek</t>
  </si>
  <si>
    <t>020502050204</t>
  </si>
  <si>
    <t>Phoenix Run</t>
  </si>
  <si>
    <t>020502050205</t>
  </si>
  <si>
    <t>020502050206</t>
  </si>
  <si>
    <t>020502050207</t>
  </si>
  <si>
    <t>Lick Run-Pine Creek</t>
  </si>
  <si>
    <t>020502050208</t>
  </si>
  <si>
    <t>Charleston Creek</t>
  </si>
  <si>
    <t>020502050301</t>
  </si>
  <si>
    <t>Asaph Run</t>
  </si>
  <si>
    <t>020502050302</t>
  </si>
  <si>
    <t>Marsh Creek-Pine Creek</t>
  </si>
  <si>
    <t>020502050303</t>
  </si>
  <si>
    <t>Headwaters Babb Creek</t>
  </si>
  <si>
    <t>020502050401</t>
  </si>
  <si>
    <t>Wilson Creek</t>
  </si>
  <si>
    <t>020502050402</t>
  </si>
  <si>
    <t>East Branch Stony Fork</t>
  </si>
  <si>
    <t>020502050403</t>
  </si>
  <si>
    <t>Stony Fork</t>
  </si>
  <si>
    <t>020502050404</t>
  </si>
  <si>
    <t>Long Run-Babb Creek</t>
  </si>
  <si>
    <t>020502050405</t>
  </si>
  <si>
    <t>Zimmerman Creek</t>
  </si>
  <si>
    <t>020502050501</t>
  </si>
  <si>
    <t>Texas Creek</t>
  </si>
  <si>
    <t>020502050502</t>
  </si>
  <si>
    <t>Blacks Creek</t>
  </si>
  <si>
    <t>020502050503</t>
  </si>
  <si>
    <t>Blockhouse Creek</t>
  </si>
  <si>
    <t>020502050504</t>
  </si>
  <si>
    <t>Otter Run</t>
  </si>
  <si>
    <t>020502050505</t>
  </si>
  <si>
    <t>Little Pine Creek-Pine Creek</t>
  </si>
  <si>
    <t>020502050506</t>
  </si>
  <si>
    <t>Trout Run-Pine Creek</t>
  </si>
  <si>
    <t>020502050601</t>
  </si>
  <si>
    <t>020502050602</t>
  </si>
  <si>
    <t>Slate Run</t>
  </si>
  <si>
    <t>020502050603</t>
  </si>
  <si>
    <t>Mill Run-Pine Creek</t>
  </si>
  <si>
    <t>020502050604</t>
  </si>
  <si>
    <t>020502050605</t>
  </si>
  <si>
    <t>Upper Pine Bottom Run-Pine Creek</t>
  </si>
  <si>
    <t>020502050606</t>
  </si>
  <si>
    <t>Pine Creek-West Branch Susquehanna River</t>
  </si>
  <si>
    <t>020502050607</t>
  </si>
  <si>
    <t>Second Fork Larrys Creek</t>
  </si>
  <si>
    <t>020502060101</t>
  </si>
  <si>
    <t>First Fork Larrys Creek</t>
  </si>
  <si>
    <t>020502060102</t>
  </si>
  <si>
    <t>Larrys Creek-West Branch Susquehanna River</t>
  </si>
  <si>
    <t>020502060103</t>
  </si>
  <si>
    <t>Roaring Branch</t>
  </si>
  <si>
    <t>020502060201</t>
  </si>
  <si>
    <t>Mill Creek-Lycoming Creek</t>
  </si>
  <si>
    <t>020502060202</t>
  </si>
  <si>
    <t>Rock Run</t>
  </si>
  <si>
    <t>020502060203</t>
  </si>
  <si>
    <t>Pleasant Stream</t>
  </si>
  <si>
    <t>020502060204</t>
  </si>
  <si>
    <t>Grays Run</t>
  </si>
  <si>
    <t>020502060205</t>
  </si>
  <si>
    <t>Trout Run-Lycoming Creek</t>
  </si>
  <si>
    <t>020502060206</t>
  </si>
  <si>
    <t>Hoagland Run</t>
  </si>
  <si>
    <t>020502060207</t>
  </si>
  <si>
    <t>Lycoming Creek-West Branch Susquehanna River</t>
  </si>
  <si>
    <t>020502060208</t>
  </si>
  <si>
    <t>Lopez Creek</t>
  </si>
  <si>
    <t>020502060301</t>
  </si>
  <si>
    <t>Glass Creek-Loyalsock Creek</t>
  </si>
  <si>
    <t>020502060302</t>
  </si>
  <si>
    <t>Birch Creek</t>
  </si>
  <si>
    <t>020502060303</t>
  </si>
  <si>
    <t>Little Loyalsock Creek-Loyalsock Creek</t>
  </si>
  <si>
    <t>020502060304</t>
  </si>
  <si>
    <t>Lick Creek</t>
  </si>
  <si>
    <t>020502060401</t>
  </si>
  <si>
    <t>Black Creek-Little Loyalsock Creek</t>
  </si>
  <si>
    <t>020502060402</t>
  </si>
  <si>
    <t>Porter Creek-Hoagland Branch</t>
  </si>
  <si>
    <t>020502060501</t>
  </si>
  <si>
    <t>Elk Creek</t>
  </si>
  <si>
    <t>020502060502</t>
  </si>
  <si>
    <t>Ogdonia Creek-Loyalsock Creek</t>
  </si>
  <si>
    <t>020502060503</t>
  </si>
  <si>
    <t>Plunketts Creek</t>
  </si>
  <si>
    <t>020502060504</t>
  </si>
  <si>
    <t>020502060505</t>
  </si>
  <si>
    <t>Wallis Run</t>
  </si>
  <si>
    <t>020502060506</t>
  </si>
  <si>
    <t>Mill Creek-East Side of Loyalsock Creek</t>
  </si>
  <si>
    <t>020502060507</t>
  </si>
  <si>
    <t>Mill Creek-West Side of Loyalsock Creek</t>
  </si>
  <si>
    <t>020502060508</t>
  </si>
  <si>
    <t>Little Bear Creek-Loyalsock Creek</t>
  </si>
  <si>
    <t>020502060509</t>
  </si>
  <si>
    <t>Antes Creek</t>
  </si>
  <si>
    <t>020502060601</t>
  </si>
  <si>
    <t>Quenshukeny Run</t>
  </si>
  <si>
    <t>020502060602</t>
  </si>
  <si>
    <t>Mosquito Creek</t>
  </si>
  <si>
    <t>020502060603</t>
  </si>
  <si>
    <t>Millers Run</t>
  </si>
  <si>
    <t>020502060604</t>
  </si>
  <si>
    <t>Wolf Run</t>
  </si>
  <si>
    <t>020502060605</t>
  </si>
  <si>
    <t>020502060701</t>
  </si>
  <si>
    <t>020502060702</t>
  </si>
  <si>
    <t>Big Run-Muncy Creek</t>
  </si>
  <si>
    <t>020502060801</t>
  </si>
  <si>
    <t>Rock Run-Muncy Creek</t>
  </si>
  <si>
    <t>020502060802</t>
  </si>
  <si>
    <t>Gregs Run-Muncy Creek</t>
  </si>
  <si>
    <t>020502060803</t>
  </si>
  <si>
    <t>020502060901</t>
  </si>
  <si>
    <t>White Deer Hole Creek-West Branch Susquehanna River</t>
  </si>
  <si>
    <t>020502060902</t>
  </si>
  <si>
    <t>North Branch Buffalo Creek</t>
  </si>
  <si>
    <t>020502061001</t>
  </si>
  <si>
    <t>Rapid Run</t>
  </si>
  <si>
    <t>020502061002</t>
  </si>
  <si>
    <t>Spruce Run</t>
  </si>
  <si>
    <t>020502061003</t>
  </si>
  <si>
    <t>Little Buffalo Creek</t>
  </si>
  <si>
    <t>020502061004</t>
  </si>
  <si>
    <t>Buffalo Creek-West Branch Susquehanna River</t>
  </si>
  <si>
    <t>020502061005</t>
  </si>
  <si>
    <t>Mud Creek</t>
  </si>
  <si>
    <t>020502061101</t>
  </si>
  <si>
    <t>Upper Branches Chillisquaque Creek</t>
  </si>
  <si>
    <t>020502061102</t>
  </si>
  <si>
    <t>Chillisquaque Creek-West Branch Susquehanna River</t>
  </si>
  <si>
    <t>020502061103</t>
  </si>
  <si>
    <t>White Deer Creek-Lower West Branch Susquehanna River</t>
  </si>
  <si>
    <t>020502061201</t>
  </si>
  <si>
    <t>Delaware Run-Lower West Branch Susquehanna River</t>
  </si>
  <si>
    <t>020502061202</t>
  </si>
  <si>
    <t>Warrior Run</t>
  </si>
  <si>
    <t>020502061203</t>
  </si>
  <si>
    <t>Limestone Run-Northumberland County</t>
  </si>
  <si>
    <t>020502061204</t>
  </si>
  <si>
    <t>Muddy Run-Lower West Branch Susquehanna River</t>
  </si>
  <si>
    <t>020502061205</t>
  </si>
  <si>
    <t>Limestone Run-Union County</t>
  </si>
  <si>
    <t>020502061206</t>
  </si>
  <si>
    <t>West Branch Susquehanna River-Susquehanna River</t>
  </si>
  <si>
    <t>020502061207</t>
  </si>
  <si>
    <t>Shamokin Creek-City of Shamokin</t>
  </si>
  <si>
    <t>020503010101</t>
  </si>
  <si>
    <t>Carbon Run-Shamokin Creek</t>
  </si>
  <si>
    <t>020503010102</t>
  </si>
  <si>
    <t>Little Shamokin Creek</t>
  </si>
  <si>
    <t>020503010103</t>
  </si>
  <si>
    <t>Shamokin Creek-Susquehanna River</t>
  </si>
  <si>
    <t>020503010104</t>
  </si>
  <si>
    <t>020503010201</t>
  </si>
  <si>
    <t>Voneida Run-Pine Creek</t>
  </si>
  <si>
    <t>020503010202</t>
  </si>
  <si>
    <t>Faylor Lake Dam-South Branch Middle Creek</t>
  </si>
  <si>
    <t>020503010301</t>
  </si>
  <si>
    <t>North Branch Middle Creek-Walker Lake Dam</t>
  </si>
  <si>
    <t>020503010302</t>
  </si>
  <si>
    <t>North Branch Middle Creek</t>
  </si>
  <si>
    <t>020503010303</t>
  </si>
  <si>
    <t>Beaver Creek-Middle Creek</t>
  </si>
  <si>
    <t>020503010304</t>
  </si>
  <si>
    <t>Middle Creek-Penns Creek</t>
  </si>
  <si>
    <t>020503010305</t>
  </si>
  <si>
    <t>Colyer Lake-Sinking Creek</t>
  </si>
  <si>
    <t>020503010401</t>
  </si>
  <si>
    <t>Headwaters Penns Creek</t>
  </si>
  <si>
    <t>020503010402</t>
  </si>
  <si>
    <t>Upper Penns Creek</t>
  </si>
  <si>
    <t>020503010403</t>
  </si>
  <si>
    <t>020503010404</t>
  </si>
  <si>
    <t>Middle Penns Creek</t>
  </si>
  <si>
    <t>020503010405</t>
  </si>
  <si>
    <t>Lower Penns Creek-Susquehanna River</t>
  </si>
  <si>
    <t>020503010406</t>
  </si>
  <si>
    <t>Upper Mahanoy Creek</t>
  </si>
  <si>
    <t>020503010501</t>
  </si>
  <si>
    <t>Schwaben Creek</t>
  </si>
  <si>
    <t>020503010502</t>
  </si>
  <si>
    <t>Lower Mahanoy Creek-Susquehanna River</t>
  </si>
  <si>
    <t>020503010503</t>
  </si>
  <si>
    <t>North Branch Mahantango Creek</t>
  </si>
  <si>
    <t>020503010601</t>
  </si>
  <si>
    <t>Upper West Branch Mahantango Creek</t>
  </si>
  <si>
    <t>020503010602</t>
  </si>
  <si>
    <t>Lower West Branch Mahantango Creek</t>
  </si>
  <si>
    <t>020503010603</t>
  </si>
  <si>
    <t>Hans Yost Creek-Deep Creek</t>
  </si>
  <si>
    <t>020503010701</t>
  </si>
  <si>
    <t>Rausch Creek-Pine Creek</t>
  </si>
  <si>
    <t>020503010702</t>
  </si>
  <si>
    <t>Upper Mahantango Creek</t>
  </si>
  <si>
    <t>020503010801</t>
  </si>
  <si>
    <t>Lower Mahantango Creek</t>
  </si>
  <si>
    <t>020503010802</t>
  </si>
  <si>
    <t>Upper Wiconisco Creek</t>
  </si>
  <si>
    <t>020503010901</t>
  </si>
  <si>
    <t>Rattling Creek</t>
  </si>
  <si>
    <t>020503010902</t>
  </si>
  <si>
    <t>Little Wiconisco Creek</t>
  </si>
  <si>
    <t>020503010903</t>
  </si>
  <si>
    <t>Lower Wiconisco Creek</t>
  </si>
  <si>
    <t>020503010904</t>
  </si>
  <si>
    <t>Hallowing Run-Susquehanna River</t>
  </si>
  <si>
    <t>020503011001</t>
  </si>
  <si>
    <t>Fidlers Run-Susquehanna River</t>
  </si>
  <si>
    <t>020503011002</t>
  </si>
  <si>
    <t>Bargers Run-Susquehanna River</t>
  </si>
  <si>
    <t>020503011003</t>
  </si>
  <si>
    <t>Armstrong Creek</t>
  </si>
  <si>
    <t>020503011004</t>
  </si>
  <si>
    <t>Powell Creek</t>
  </si>
  <si>
    <t>020503011005</t>
  </si>
  <si>
    <t>Haldeman Island-Susquehanna River</t>
  </si>
  <si>
    <t>020503011006</t>
  </si>
  <si>
    <t>Beaverdam Creek</t>
  </si>
  <si>
    <t>020503020101</t>
  </si>
  <si>
    <t>South Poplar Run-Frankstown Branch Juniata River</t>
  </si>
  <si>
    <t>020503020102</t>
  </si>
  <si>
    <t>Plum Creek</t>
  </si>
  <si>
    <t>020503020103</t>
  </si>
  <si>
    <t>Halter Creek</t>
  </si>
  <si>
    <t>020503020104</t>
  </si>
  <si>
    <t>Poplar Run</t>
  </si>
  <si>
    <t>020503020105</t>
  </si>
  <si>
    <t>Oldtown Run-Frankstown Branch Juniata River</t>
  </si>
  <si>
    <t>020503020106</t>
  </si>
  <si>
    <t>Blair Gap Run</t>
  </si>
  <si>
    <t>020503020201</t>
  </si>
  <si>
    <t>Mill Run-Beaverdam Branch</t>
  </si>
  <si>
    <t>020503020202</t>
  </si>
  <si>
    <t>Canoe Creek</t>
  </si>
  <si>
    <t>020503020301</t>
  </si>
  <si>
    <t>Robinson Run-Frankstown Branch Juniata River</t>
  </si>
  <si>
    <t>020503020302</t>
  </si>
  <si>
    <t>Piney Creek</t>
  </si>
  <si>
    <t>020503020303</t>
  </si>
  <si>
    <t>Clover Creek</t>
  </si>
  <si>
    <t>020503020304</t>
  </si>
  <si>
    <t>Frankstown Branch Juniata River-Juniata River</t>
  </si>
  <si>
    <t>020503020305</t>
  </si>
  <si>
    <t>Beaver Branch</t>
  </si>
  <si>
    <t>020503020401</t>
  </si>
  <si>
    <t>Halfmoon Creek</t>
  </si>
  <si>
    <t>020503020402</t>
  </si>
  <si>
    <t>Warriors Mark Run</t>
  </si>
  <si>
    <t>020503020403</t>
  </si>
  <si>
    <t>Spruce Creek-Little Juniata River</t>
  </si>
  <si>
    <t>020503020404</t>
  </si>
  <si>
    <t>Bells Gap Run</t>
  </si>
  <si>
    <t>020503020501</t>
  </si>
  <si>
    <t>Upper Little Juniata River</t>
  </si>
  <si>
    <t>020503020502</t>
  </si>
  <si>
    <t>Tipton Run</t>
  </si>
  <si>
    <t>020503020503</t>
  </si>
  <si>
    <t>Bald Eagle Creek</t>
  </si>
  <si>
    <t>020503020504</t>
  </si>
  <si>
    <t>Sinking Run</t>
  </si>
  <si>
    <t>020503020505</t>
  </si>
  <si>
    <t>Lower Little Juniata River</t>
  </si>
  <si>
    <t>020503020506</t>
  </si>
  <si>
    <t>Upper Shaver Creek</t>
  </si>
  <si>
    <t>020503020601</t>
  </si>
  <si>
    <t>Lower Shaver Creek</t>
  </si>
  <si>
    <t>020503020602</t>
  </si>
  <si>
    <t>020503020701</t>
  </si>
  <si>
    <t>Upper Standing Stone Creek</t>
  </si>
  <si>
    <t>020503020702</t>
  </si>
  <si>
    <t>East Branch Standing Stone Creek</t>
  </si>
  <si>
    <t>020503020703</t>
  </si>
  <si>
    <t>Lower Standing Stone Creek</t>
  </si>
  <si>
    <t>020503020704</t>
  </si>
  <si>
    <t>Juniata River-City of Huntingdon</t>
  </si>
  <si>
    <t>020503020801</t>
  </si>
  <si>
    <t>Snyders Run-Juniata River</t>
  </si>
  <si>
    <t>020503020802</t>
  </si>
  <si>
    <t>Crooked Creek-Juniata River</t>
  </si>
  <si>
    <t>020503020803</t>
  </si>
  <si>
    <t>Shawnee Branch-Shawnee Lake</t>
  </si>
  <si>
    <t>020503030101</t>
  </si>
  <si>
    <t>Headwaters Raystown Branch Juniata River</t>
  </si>
  <si>
    <t>020503030102</t>
  </si>
  <si>
    <t>020503030103</t>
  </si>
  <si>
    <t>Shobers Run</t>
  </si>
  <si>
    <t>020503030104</t>
  </si>
  <si>
    <t>Cumberland Valley Run-Raystown Branch Juniata River</t>
  </si>
  <si>
    <t>020503030105</t>
  </si>
  <si>
    <t>Scrubgrass Creek</t>
  </si>
  <si>
    <t>020503030201</t>
  </si>
  <si>
    <t>Bobs Creek-Dunning Creek</t>
  </si>
  <si>
    <t>020503030202</t>
  </si>
  <si>
    <t>Upper Dunning Creek</t>
  </si>
  <si>
    <t>020503030301</t>
  </si>
  <si>
    <t>Georges Creek-Dunning Creek</t>
  </si>
  <si>
    <t>020503030302</t>
  </si>
  <si>
    <t>Lower Dunning Creek</t>
  </si>
  <si>
    <t>020503030303</t>
  </si>
  <si>
    <t>Little Brush Creek</t>
  </si>
  <si>
    <t>020503030401</t>
  </si>
  <si>
    <t>Shaffer Creek</t>
  </si>
  <si>
    <t>020503030402</t>
  </si>
  <si>
    <t>Brush Creek-Raystown Branch Juniata River</t>
  </si>
  <si>
    <t>020503030403</t>
  </si>
  <si>
    <t>Cove Creek</t>
  </si>
  <si>
    <t>020503030501</t>
  </si>
  <si>
    <t>Snake Spring Valley Run</t>
  </si>
  <si>
    <t>020503030502</t>
  </si>
  <si>
    <t>020503030503</t>
  </si>
  <si>
    <t>Tub Mill Run-Raystown Branch Juniata River</t>
  </si>
  <si>
    <t>020503030504</t>
  </si>
  <si>
    <t>Sandy Run-Raystown Branch Juniata River</t>
  </si>
  <si>
    <t>020503030505</t>
  </si>
  <si>
    <t>Beaver Creek</t>
  </si>
  <si>
    <t>020503030601</t>
  </si>
  <si>
    <t>Upper Yellow Creek</t>
  </si>
  <si>
    <t>020503030602</t>
  </si>
  <si>
    <t>Lower Yellow Creek</t>
  </si>
  <si>
    <t>020503030603</t>
  </si>
  <si>
    <t>Little Trough Creek</t>
  </si>
  <si>
    <t>020503030701</t>
  </si>
  <si>
    <t>Great Trough Creek</t>
  </si>
  <si>
    <t>020503030702</t>
  </si>
  <si>
    <t>Shoup Run</t>
  </si>
  <si>
    <t>020503030801</t>
  </si>
  <si>
    <t>Sixmile Run-Raystown Branch Juniata River</t>
  </si>
  <si>
    <t>020503030802</t>
  </si>
  <si>
    <t>Shy Beaver Creek-Raystown Lake</t>
  </si>
  <si>
    <t>020503030803</t>
  </si>
  <si>
    <t>Raystown Lake-Raystown Branch Juniata River-Juniata River</t>
  </si>
  <si>
    <t>020503030804</t>
  </si>
  <si>
    <t>Saddler Creek</t>
  </si>
  <si>
    <t>020503040101</t>
  </si>
  <si>
    <t>020503040102</t>
  </si>
  <si>
    <t>Hares Valley Creek-Juniata River</t>
  </si>
  <si>
    <t>020503040103</t>
  </si>
  <si>
    <t>Upper Sideling Hill Creek</t>
  </si>
  <si>
    <t>020503040201</t>
  </si>
  <si>
    <t>Wooden Bridge Creek</t>
  </si>
  <si>
    <t>020503040202</t>
  </si>
  <si>
    <t>Lower Sideling Hill Creek</t>
  </si>
  <si>
    <t>020503040203</t>
  </si>
  <si>
    <t>Shade Creek</t>
  </si>
  <si>
    <t>020503040301</t>
  </si>
  <si>
    <t>Blacklog Creek</t>
  </si>
  <si>
    <t>020503040302</t>
  </si>
  <si>
    <t>North Branch Little Aughwick Creek</t>
  </si>
  <si>
    <t>020503040401</t>
  </si>
  <si>
    <t>Little Aughwick Creek</t>
  </si>
  <si>
    <t>020503040402</t>
  </si>
  <si>
    <t>Three Springs Creek</t>
  </si>
  <si>
    <t>020503040403</t>
  </si>
  <si>
    <t>Aughwick Creek-Juniata River</t>
  </si>
  <si>
    <t>020503040404</t>
  </si>
  <si>
    <t>West Licking Creek-Juniata River</t>
  </si>
  <si>
    <t>020503040501</t>
  </si>
  <si>
    <t>Musser Run-Juniata River</t>
  </si>
  <si>
    <t>020503040502</t>
  </si>
  <si>
    <t>Strodes Run-Juniata River</t>
  </si>
  <si>
    <t>020503040503</t>
  </si>
  <si>
    <t>Treaster Run</t>
  </si>
  <si>
    <t>020503040601</t>
  </si>
  <si>
    <t>Laurel Creek</t>
  </si>
  <si>
    <t>020503040602</t>
  </si>
  <si>
    <t>Honey Creek-Kishacoquillas Creek</t>
  </si>
  <si>
    <t>020503040603</t>
  </si>
  <si>
    <t>Upper Kishacoquillas Creek</t>
  </si>
  <si>
    <t>020503040701</t>
  </si>
  <si>
    <t>Lower Kishacoquillas Creek</t>
  </si>
  <si>
    <t>020503040702</t>
  </si>
  <si>
    <t>Meadow Creek-Jacks Creek</t>
  </si>
  <si>
    <t>020503040801</t>
  </si>
  <si>
    <t>Little Lost Creek-Lost Creek</t>
  </si>
  <si>
    <t>020503040802</t>
  </si>
  <si>
    <t>Horning Creek-Juniata River</t>
  </si>
  <si>
    <t>020503040803</t>
  </si>
  <si>
    <t>Narrows Branch Tuscarora Creek</t>
  </si>
  <si>
    <t>020503040901</t>
  </si>
  <si>
    <t>Trough Spring Branch-Tuscarora Creek</t>
  </si>
  <si>
    <t>020503040902</t>
  </si>
  <si>
    <t>Horse Valley Run</t>
  </si>
  <si>
    <t>020503040903</t>
  </si>
  <si>
    <t>Willow Run</t>
  </si>
  <si>
    <t>020503040904</t>
  </si>
  <si>
    <t>Lick Run-Tuscarora Creek</t>
  </si>
  <si>
    <t>020503040905</t>
  </si>
  <si>
    <t>East Licking Creek</t>
  </si>
  <si>
    <t>020503040906</t>
  </si>
  <si>
    <t>Tuscarora Creek-Juniata River</t>
  </si>
  <si>
    <t>020503040907</t>
  </si>
  <si>
    <t>Upper Cocolamus Creek</t>
  </si>
  <si>
    <t>020503041001</t>
  </si>
  <si>
    <t>Lower Cocolamus Creek</t>
  </si>
  <si>
    <t>020503041002</t>
  </si>
  <si>
    <t>Upper Buffalo Creek</t>
  </si>
  <si>
    <t>020503041101</t>
  </si>
  <si>
    <t>Lower Buffalo Creek</t>
  </si>
  <si>
    <t>020503041102</t>
  </si>
  <si>
    <t>Doe Run-Juniata River</t>
  </si>
  <si>
    <t>020503041201</t>
  </si>
  <si>
    <t>Raccoon Creek</t>
  </si>
  <si>
    <t>020503041202</t>
  </si>
  <si>
    <t>020503041203</t>
  </si>
  <si>
    <t>Juniata River-Susquehanna River</t>
  </si>
  <si>
    <t>020503041204</t>
  </si>
  <si>
    <t>Shultz Creek-Sherman Creek</t>
  </si>
  <si>
    <t>020503050101</t>
  </si>
  <si>
    <t>Bull Run</t>
  </si>
  <si>
    <t>020503050102</t>
  </si>
  <si>
    <t>Bixler Run</t>
  </si>
  <si>
    <t>020503050103</t>
  </si>
  <si>
    <t>Upper Sherman Creek</t>
  </si>
  <si>
    <t>020503050104</t>
  </si>
  <si>
    <t>020503050105</t>
  </si>
  <si>
    <t>Middle Sherman Creek</t>
  </si>
  <si>
    <t>020503050106</t>
  </si>
  <si>
    <t>Lower Sherman Creek</t>
  </si>
  <si>
    <t>020503050107</t>
  </si>
  <si>
    <t>Rowe Run</t>
  </si>
  <si>
    <t>020503050201</t>
  </si>
  <si>
    <t>Lehman Run-Muddy Run</t>
  </si>
  <si>
    <t>020503050202</t>
  </si>
  <si>
    <t>Trout Run-Conodoguinet Creek</t>
  </si>
  <si>
    <t>020503050203</t>
  </si>
  <si>
    <t>Thompson Creek-Burd Run</t>
  </si>
  <si>
    <t>020503050301</t>
  </si>
  <si>
    <t>Middle Spring Creek</t>
  </si>
  <si>
    <t>020503050302</t>
  </si>
  <si>
    <t>Laughlin Run-Paxton Run</t>
  </si>
  <si>
    <t>020503050303</t>
  </si>
  <si>
    <t>Bulls Head Branch</t>
  </si>
  <si>
    <t>020503050304</t>
  </si>
  <si>
    <t>Green Spring Creek</t>
  </si>
  <si>
    <t>020503050305</t>
  </si>
  <si>
    <t>Three Square Hollow Run-Conodoguinet Creek</t>
  </si>
  <si>
    <t>020503050306</t>
  </si>
  <si>
    <t>Doubling Gap Creek</t>
  </si>
  <si>
    <t>020503050307</t>
  </si>
  <si>
    <t>Big Spring Creek-Conodoguinet Creek</t>
  </si>
  <si>
    <t>020503050308</t>
  </si>
  <si>
    <t>Mount Rock Spring Creek</t>
  </si>
  <si>
    <t>020503050401</t>
  </si>
  <si>
    <t>Alexanders Spring Creek</t>
  </si>
  <si>
    <t>020503050402</t>
  </si>
  <si>
    <t>Wertz Run-Conodoguinet Creek</t>
  </si>
  <si>
    <t>020503050403</t>
  </si>
  <si>
    <t>Letort Spring Run</t>
  </si>
  <si>
    <t>020503050404</t>
  </si>
  <si>
    <t>Hogestown Run</t>
  </si>
  <si>
    <t>020503050405</t>
  </si>
  <si>
    <t>Simmons Creek-Conodoguinet Creek</t>
  </si>
  <si>
    <t>020503050406</t>
  </si>
  <si>
    <t>Trindle Spring Run</t>
  </si>
  <si>
    <t>020503050407</t>
  </si>
  <si>
    <t>Conodoguinet Creek-Susquehanna River</t>
  </si>
  <si>
    <t>020503050408</t>
  </si>
  <si>
    <t>Headwaters Yellow Breeches Creek</t>
  </si>
  <si>
    <t>020503050501</t>
  </si>
  <si>
    <t>Upper Yellow Breeches Creek</t>
  </si>
  <si>
    <t>020503050502</t>
  </si>
  <si>
    <t>Mountain Creek</t>
  </si>
  <si>
    <t>020503050503</t>
  </si>
  <si>
    <t>Middle Yellow Breeches Creek</t>
  </si>
  <si>
    <t>020503050504</t>
  </si>
  <si>
    <t>Lower Yellow Breeches Creek</t>
  </si>
  <si>
    <t>020503050505</t>
  </si>
  <si>
    <t>Upper Little Swartara Creek</t>
  </si>
  <si>
    <t>020503050601</t>
  </si>
  <si>
    <t>Good Spring Creek-Upper Swatara Creek</t>
  </si>
  <si>
    <t>020503050602</t>
  </si>
  <si>
    <t>Lower Little Swatara Creek</t>
  </si>
  <si>
    <t>020503050603</t>
  </si>
  <si>
    <t>020503050604</t>
  </si>
  <si>
    <t>Middle Swatara Creek</t>
  </si>
  <si>
    <t>020503050605</t>
  </si>
  <si>
    <t>Lower Swatara Creek</t>
  </si>
  <si>
    <t>020503050606</t>
  </si>
  <si>
    <t>Crosskill Creek</t>
  </si>
  <si>
    <t>020503050701</t>
  </si>
  <si>
    <t>Upper Little Swatara Creek</t>
  </si>
  <si>
    <t>020503050702</t>
  </si>
  <si>
    <t>020503050703</t>
  </si>
  <si>
    <t>Killinger Creek</t>
  </si>
  <si>
    <t>020503050801</t>
  </si>
  <si>
    <t>Snitz Creek-Quittapahilla Creek</t>
  </si>
  <si>
    <t>020503050802</t>
  </si>
  <si>
    <t>Reeds Run-Swatara Creek</t>
  </si>
  <si>
    <t>020503050901</t>
  </si>
  <si>
    <t>Bow Creek-Swatara Creek</t>
  </si>
  <si>
    <t>020503050902</t>
  </si>
  <si>
    <t>Manada Creek</t>
  </si>
  <si>
    <t>020503050903</t>
  </si>
  <si>
    <t>020503050904</t>
  </si>
  <si>
    <t>020503050905</t>
  </si>
  <si>
    <t>Swatara Creek-Susquehanna River</t>
  </si>
  <si>
    <t>020503050906</t>
  </si>
  <si>
    <t>Little Juniata Creek</t>
  </si>
  <si>
    <t>020503051001</t>
  </si>
  <si>
    <t>Clark Creek</t>
  </si>
  <si>
    <t>020503051002</t>
  </si>
  <si>
    <t>020503051003</t>
  </si>
  <si>
    <t>Fishing Creek-Dauphin County</t>
  </si>
  <si>
    <t>020503051004</t>
  </si>
  <si>
    <t>Fishing Creek-Perry County</t>
  </si>
  <si>
    <t>020503051005</t>
  </si>
  <si>
    <t>Cove Creek-Susquehanna River</t>
  </si>
  <si>
    <t>020503051006</t>
  </si>
  <si>
    <t>Paxton Creek</t>
  </si>
  <si>
    <t>020503051007</t>
  </si>
  <si>
    <t>020503051008</t>
  </si>
  <si>
    <t>Fishing Creek-York County</t>
  </si>
  <si>
    <t>020503051009</t>
  </si>
  <si>
    <t>Conewago Creek</t>
  </si>
  <si>
    <t>020503051010</t>
  </si>
  <si>
    <t>Laurel Run-Susquehanna River</t>
  </si>
  <si>
    <t>020503051011</t>
  </si>
  <si>
    <t>Headwaters South Branch Conewago Creek</t>
  </si>
  <si>
    <t>020503060101</t>
  </si>
  <si>
    <t>Plum Creek-South Branch Conewago Creek</t>
  </si>
  <si>
    <t>020503060102</t>
  </si>
  <si>
    <t>Opossum Creek</t>
  </si>
  <si>
    <t>020503060201</t>
  </si>
  <si>
    <t>Headwaters Conewago Creek</t>
  </si>
  <si>
    <t>020503060202</t>
  </si>
  <si>
    <t>Swift Run-Conewago Creek</t>
  </si>
  <si>
    <t>020503060203</t>
  </si>
  <si>
    <t>Boro of East Berlin-Conewago Creek</t>
  </si>
  <si>
    <t>020503060204</t>
  </si>
  <si>
    <t>Latimore Creek</t>
  </si>
  <si>
    <t>020503060301</t>
  </si>
  <si>
    <t>North Branch Bermudian Creek</t>
  </si>
  <si>
    <t>020503060302</t>
  </si>
  <si>
    <t>Mud Run-Bermudian Creek</t>
  </si>
  <si>
    <t>020503060303</t>
  </si>
  <si>
    <t>Upper Little Conewago Creek</t>
  </si>
  <si>
    <t>020503060401</t>
  </si>
  <si>
    <t>Lower Little Conewago Creek</t>
  </si>
  <si>
    <t>020503060402</t>
  </si>
  <si>
    <t>020503060501</t>
  </si>
  <si>
    <t>Davidsburg Run-Conewago Creek</t>
  </si>
  <si>
    <t>020503060502</t>
  </si>
  <si>
    <t>Conewago Lake-Beaver Creek</t>
  </si>
  <si>
    <t>020503060503</t>
  </si>
  <si>
    <t>Conewago Creek-Susquehanna River</t>
  </si>
  <si>
    <t>020503060504</t>
  </si>
  <si>
    <t>Upper South Branch Codorus Creek</t>
  </si>
  <si>
    <t>020503060601</t>
  </si>
  <si>
    <t>Lake Redman-Lake Williams-East Branch Codorus Creek</t>
  </si>
  <si>
    <t>020503060602</t>
  </si>
  <si>
    <t>Lower South Branch Codorus Creek</t>
  </si>
  <si>
    <t>020503060603</t>
  </si>
  <si>
    <t>Lake Marburo-West Branch Codorus Creek</t>
  </si>
  <si>
    <t>020503060701</t>
  </si>
  <si>
    <t>Oil Creek</t>
  </si>
  <si>
    <t>020503060702</t>
  </si>
  <si>
    <t>Headwaters Codorus Creek</t>
  </si>
  <si>
    <t>020503060703</t>
  </si>
  <si>
    <t>Stoverstown Branch-Codorus Creek</t>
  </si>
  <si>
    <t>020503060704</t>
  </si>
  <si>
    <t>Willis Run-Codorus Creek</t>
  </si>
  <si>
    <t>020503060705</t>
  </si>
  <si>
    <t>020503060706</t>
  </si>
  <si>
    <t>Codorus Creek-Susquehanna River</t>
  </si>
  <si>
    <t>020503060707</t>
  </si>
  <si>
    <t>Upper Chickies Creek</t>
  </si>
  <si>
    <t>020503060801</t>
  </si>
  <si>
    <t>Little Chickies Creek</t>
  </si>
  <si>
    <t>020503060802</t>
  </si>
  <si>
    <t>Donegal Creek</t>
  </si>
  <si>
    <t>020503060803</t>
  </si>
  <si>
    <t>Lower Chickies Creek</t>
  </si>
  <si>
    <t>020503060804</t>
  </si>
  <si>
    <t>Little Cocalico Creek-Cocalico Creek</t>
  </si>
  <si>
    <t>020503060901</t>
  </si>
  <si>
    <t>020503060902</t>
  </si>
  <si>
    <t>Hammer Creek</t>
  </si>
  <si>
    <t>020503060903</t>
  </si>
  <si>
    <t>Cocalico Creek-Conestoga River</t>
  </si>
  <si>
    <t>020503060904</t>
  </si>
  <si>
    <t>Millers Run-Little Conestoga Creek</t>
  </si>
  <si>
    <t>020503061001</t>
  </si>
  <si>
    <t>West Branch Little Conestoga Creek-Little Conestoga Creek</t>
  </si>
  <si>
    <t>020503061002</t>
  </si>
  <si>
    <t>Little Muddy Creek</t>
  </si>
  <si>
    <t>020503061101</t>
  </si>
  <si>
    <t>Muddy Creek</t>
  </si>
  <si>
    <t>020503061102</t>
  </si>
  <si>
    <t>Upper Conestoga River</t>
  </si>
  <si>
    <t>020503061103</t>
  </si>
  <si>
    <t>Middle Conestoga River</t>
  </si>
  <si>
    <t>020503061104</t>
  </si>
  <si>
    <t>Lititz Run</t>
  </si>
  <si>
    <t>020503061105</t>
  </si>
  <si>
    <t>Muddy Run-Mill Creek</t>
  </si>
  <si>
    <t>020503061106</t>
  </si>
  <si>
    <t>Lower Conestoga River</t>
  </si>
  <si>
    <t>020503061107</t>
  </si>
  <si>
    <t>Headwaters Pequea Creek</t>
  </si>
  <si>
    <t>020503061201</t>
  </si>
  <si>
    <t>Eshleman Run-Pequea Creek</t>
  </si>
  <si>
    <t>020503061202</t>
  </si>
  <si>
    <t>Big Beaver Creek</t>
  </si>
  <si>
    <t>020503061203</t>
  </si>
  <si>
    <t>Climbers Run-Pequea Creek</t>
  </si>
  <si>
    <t>020503061204</t>
  </si>
  <si>
    <t>North Branch Muddy Creek</t>
  </si>
  <si>
    <t>020503061301</t>
  </si>
  <si>
    <t>South Branch Muddy Creek</t>
  </si>
  <si>
    <t>020503061302</t>
  </si>
  <si>
    <t>Bald Eagle Creek-Muddy Creek</t>
  </si>
  <si>
    <t>020503061303</t>
  </si>
  <si>
    <t>Fishing Creek-Muddy Creek</t>
  </si>
  <si>
    <t>020503061304</t>
  </si>
  <si>
    <t>020503061401</t>
  </si>
  <si>
    <t>Valley Creek-East Branch Octoraro Creek</t>
  </si>
  <si>
    <t>020503061402</t>
  </si>
  <si>
    <t>Muddy Run-East Branch Octoraro Creek</t>
  </si>
  <si>
    <t>020503061403</t>
  </si>
  <si>
    <t>West Branch Octoraro Creek</t>
  </si>
  <si>
    <t>020503061501</t>
  </si>
  <si>
    <t>Tweed Creek-Octoraro Creek</t>
  </si>
  <si>
    <t>020503061502</t>
  </si>
  <si>
    <t>Conoy Creek</t>
  </si>
  <si>
    <t>020503061701</t>
  </si>
  <si>
    <t>Hartman Run-Susquehanna River</t>
  </si>
  <si>
    <t>020503061702</t>
  </si>
  <si>
    <t>Kreutz Creek</t>
  </si>
  <si>
    <t>020503061703</t>
  </si>
  <si>
    <t>Cabin Creek-Susquehanna River</t>
  </si>
  <si>
    <t>020503061704</t>
  </si>
  <si>
    <t>Fishing Creek</t>
  </si>
  <si>
    <t>020503061705</t>
  </si>
  <si>
    <t>Green Branch-Susquehanna River</t>
  </si>
  <si>
    <t>020503061706</t>
  </si>
  <si>
    <t>Otter Creek</t>
  </si>
  <si>
    <t>020503061707</t>
  </si>
  <si>
    <t>Muddy Run-Susquehanna River</t>
  </si>
  <si>
    <t>020503061708</t>
  </si>
  <si>
    <t>020503061709</t>
  </si>
  <si>
    <t>Conowingo Creek</t>
  </si>
  <si>
    <t>020503061711</t>
  </si>
  <si>
    <t>East Branch Big Elk Creek</t>
  </si>
  <si>
    <t>020600020201</t>
  </si>
  <si>
    <t>Big Elk Creek</t>
  </si>
  <si>
    <t>020600020203</t>
  </si>
  <si>
    <t>Brush Creek</t>
  </si>
  <si>
    <t>020700020501</t>
  </si>
  <si>
    <t>020700020502</t>
  </si>
  <si>
    <t>Little Wills Creek</t>
  </si>
  <si>
    <t>020700020503</t>
  </si>
  <si>
    <t>Gladdens Run</t>
  </si>
  <si>
    <t>020700020504</t>
  </si>
  <si>
    <t>Shaffers Run-Wills Creek</t>
  </si>
  <si>
    <t>020700020506</t>
  </si>
  <si>
    <t>Upper Evitts Creek</t>
  </si>
  <si>
    <t>020700020601</t>
  </si>
  <si>
    <t>Wilson Run-Elk Lick Creek</t>
  </si>
  <si>
    <t>020700030101</t>
  </si>
  <si>
    <t>Flintstone Creek</t>
  </si>
  <si>
    <t>020700030102</t>
  </si>
  <si>
    <t>Sweet Root Creek-Town Creek</t>
  </si>
  <si>
    <t>020700030104</t>
  </si>
  <si>
    <t>Crooked Run-Sideling Hill Creek</t>
  </si>
  <si>
    <t>020700030304</t>
  </si>
  <si>
    <t>East Branch Sideling Hill Creek</t>
  </si>
  <si>
    <t>020700030401</t>
  </si>
  <si>
    <t>West Branch Sideling Hill Creek</t>
  </si>
  <si>
    <t>020700030402</t>
  </si>
  <si>
    <t>020700030403</t>
  </si>
  <si>
    <t>Little Tonoloway Creek(PA)</t>
  </si>
  <si>
    <t>020700040101</t>
  </si>
  <si>
    <t>Barnetts Run-Tonoloway Creek</t>
  </si>
  <si>
    <t>020700040102</t>
  </si>
  <si>
    <t>Patterson Run-Licking Creek</t>
  </si>
  <si>
    <t>020700040301</t>
  </si>
  <si>
    <t>Big Cove Creek</t>
  </si>
  <si>
    <t>020700040302</t>
  </si>
  <si>
    <t>Little Cove Creek</t>
  </si>
  <si>
    <t>020700040303</t>
  </si>
  <si>
    <t>Owl Creek-Licking Creek</t>
  </si>
  <si>
    <t>020700040304</t>
  </si>
  <si>
    <t>Headwaters West Branch Conococheague Creek</t>
  </si>
  <si>
    <t>020700040601</t>
  </si>
  <si>
    <t>Upper West Branch Conococheague Creek</t>
  </si>
  <si>
    <t>020700040602</t>
  </si>
  <si>
    <t>Middle West Branch Conococheague Creek</t>
  </si>
  <si>
    <t>020700040603</t>
  </si>
  <si>
    <t>Licking Creek</t>
  </si>
  <si>
    <t>020700040604</t>
  </si>
  <si>
    <t>Lower West Branch Conococheague Creek</t>
  </si>
  <si>
    <t>020700040605</t>
  </si>
  <si>
    <t>Rocky Spring Branch</t>
  </si>
  <si>
    <t>020700040701</t>
  </si>
  <si>
    <t>Dennis Creek-Back Creek</t>
  </si>
  <si>
    <t>020700040702</t>
  </si>
  <si>
    <t>Campbell Run-Back Creek</t>
  </si>
  <si>
    <t>020700040703</t>
  </si>
  <si>
    <t>Rocky Mountain Creek</t>
  </si>
  <si>
    <t>020700040801</t>
  </si>
  <si>
    <t>Headwaters Conococheague Creek</t>
  </si>
  <si>
    <t>020700040802</t>
  </si>
  <si>
    <t>Mountain Creek-Conococheague Creek</t>
  </si>
  <si>
    <t>020700040803</t>
  </si>
  <si>
    <t>020700040804</t>
  </si>
  <si>
    <t>Falling Spring Branch-Conococheague Creek</t>
  </si>
  <si>
    <t>020700040805</t>
  </si>
  <si>
    <t>Rockdale Run-Conococheague Creek</t>
  </si>
  <si>
    <t>020700040806</t>
  </si>
  <si>
    <t>Red Run</t>
  </si>
  <si>
    <t>020700041001</t>
  </si>
  <si>
    <t>East Branch Antietam Creek</t>
  </si>
  <si>
    <t>020700041002</t>
  </si>
  <si>
    <t>West Branch Antietam Creek</t>
  </si>
  <si>
    <t>020700041003</t>
  </si>
  <si>
    <t>West Branch Marsh Run-Marsh Run</t>
  </si>
  <si>
    <t>020700041005</t>
  </si>
  <si>
    <t>Upper Rock Creek</t>
  </si>
  <si>
    <t>020700090101</t>
  </si>
  <si>
    <t>Lower Rock Creek</t>
  </si>
  <si>
    <t>020700090102</t>
  </si>
  <si>
    <t>Little Marsh Creek</t>
  </si>
  <si>
    <t>020700090201</t>
  </si>
  <si>
    <t>Upper Marsh Creek</t>
  </si>
  <si>
    <t>020700090202</t>
  </si>
  <si>
    <t>Lower Marsh Creek</t>
  </si>
  <si>
    <t>020700090203</t>
  </si>
  <si>
    <t>Upper Toms Creek</t>
  </si>
  <si>
    <t>020700090301</t>
  </si>
  <si>
    <t>020700090302</t>
  </si>
  <si>
    <t>Alloway Creek</t>
  </si>
  <si>
    <t>020700090501</t>
  </si>
  <si>
    <t>Sixteenmile Creek-Frontal Lake Erie</t>
  </si>
  <si>
    <t>041201010403</t>
  </si>
  <si>
    <t>Twelvemile Creek-Frontal Lake Erie</t>
  </si>
  <si>
    <t>041201010404</t>
  </si>
  <si>
    <t>Sixmile Creek</t>
  </si>
  <si>
    <t>041201010405</t>
  </si>
  <si>
    <t>Presque Isle Bay-Frontal Lake Erie</t>
  </si>
  <si>
    <t>041201010406</t>
  </si>
  <si>
    <t>Walnut Creek</t>
  </si>
  <si>
    <t>041201010407</t>
  </si>
  <si>
    <t>Elk Creek-Frontal Lake Erie</t>
  </si>
  <si>
    <t>041201010408</t>
  </si>
  <si>
    <t>Turkey Creek-Frontal Lake Erie</t>
  </si>
  <si>
    <t>041201010409</t>
  </si>
  <si>
    <t>Crooked Creek</t>
  </si>
  <si>
    <t>041201010410</t>
  </si>
  <si>
    <t>Upper Elk Creek</t>
  </si>
  <si>
    <t>041201010501</t>
  </si>
  <si>
    <t>Little Elk Creek</t>
  </si>
  <si>
    <t>041201010502</t>
  </si>
  <si>
    <t>Lower Elk Creek</t>
  </si>
  <si>
    <t>041201010503</t>
  </si>
  <si>
    <t>Headwaters Conneaut Creek</t>
  </si>
  <si>
    <t>041201010601</t>
  </si>
  <si>
    <t>East Branch of West Branch Conneaut Creek</t>
  </si>
  <si>
    <t>041201010602</t>
  </si>
  <si>
    <t>West Branch Conneaut Creek</t>
  </si>
  <si>
    <t>041201010603</t>
  </si>
  <si>
    <t>Temple Creek-East Branch Conneaut Creek</t>
  </si>
  <si>
    <t>041201010604</t>
  </si>
  <si>
    <t>Middle Branch Genesee River</t>
  </si>
  <si>
    <t>041300020101</t>
  </si>
  <si>
    <t>West Branch Genesee River</t>
  </si>
  <si>
    <t>041300020102</t>
  </si>
  <si>
    <t>Headwaters Genesee River</t>
  </si>
  <si>
    <t>041300020103</t>
  </si>
  <si>
    <t>Potato Creek Headwaters</t>
  </si>
  <si>
    <t>050100010101</t>
  </si>
  <si>
    <t>Red Mill Brook-Potato Creek</t>
  </si>
  <si>
    <t>050100010102</t>
  </si>
  <si>
    <t>Marvin Creek</t>
  </si>
  <si>
    <t>050100010103</t>
  </si>
  <si>
    <t>Cole Creek</t>
  </si>
  <si>
    <t>050100010104</t>
  </si>
  <si>
    <t>Potato Creek Outlet</t>
  </si>
  <si>
    <t>050100010105</t>
  </si>
  <si>
    <t>South Branch Oswayo</t>
  </si>
  <si>
    <t>050100010201</t>
  </si>
  <si>
    <t>Clara Creek-Oswayo Creek</t>
  </si>
  <si>
    <t>050100010202</t>
  </si>
  <si>
    <t>Elevenmile Creek</t>
  </si>
  <si>
    <t>050100010203</t>
  </si>
  <si>
    <t>050100010206</t>
  </si>
  <si>
    <t>Outlet Oswayo Creek</t>
  </si>
  <si>
    <t>050100010207</t>
  </si>
  <si>
    <t>Headwaters Allegheny River</t>
  </si>
  <si>
    <t>050100010301</t>
  </si>
  <si>
    <t>050100010302</t>
  </si>
  <si>
    <t>Dingman Run-Allegheny River</t>
  </si>
  <si>
    <t>050100010303</t>
  </si>
  <si>
    <t>050100010304</t>
  </si>
  <si>
    <t>Sartwell Creek</t>
  </si>
  <si>
    <t>050100010305</t>
  </si>
  <si>
    <t>Card Creek-Allegheny River</t>
  </si>
  <si>
    <t>050100010306</t>
  </si>
  <si>
    <t>Allegheny Portage Creek</t>
  </si>
  <si>
    <t>050100010307</t>
  </si>
  <si>
    <t>Skinner Creek-Allegheny River</t>
  </si>
  <si>
    <t>050100010308</t>
  </si>
  <si>
    <t>Annin Creek-Allegheny River</t>
  </si>
  <si>
    <t>050100010309</t>
  </si>
  <si>
    <t>Knapp Creek</t>
  </si>
  <si>
    <t>050100010310</t>
  </si>
  <si>
    <t>Indian Creek-Allegheny River</t>
  </si>
  <si>
    <t>050100010311</t>
  </si>
  <si>
    <t>East Branch Tunungwant Creek</t>
  </si>
  <si>
    <t>050100010601</t>
  </si>
  <si>
    <t>West Branch Tunungwant Creek</t>
  </si>
  <si>
    <t>050100010602</t>
  </si>
  <si>
    <t>Kendall Creek-Tunungwant Creek</t>
  </si>
  <si>
    <t>050100010603</t>
  </si>
  <si>
    <t>Bolivar Run-Tunungwant Creek</t>
  </si>
  <si>
    <t>050100010604</t>
  </si>
  <si>
    <t>Kinzua Creek Headwaters</t>
  </si>
  <si>
    <t>050100010901</t>
  </si>
  <si>
    <t>Meade Run-Kinzua Creek</t>
  </si>
  <si>
    <t>050100010902</t>
  </si>
  <si>
    <t>South Branch</t>
  </si>
  <si>
    <t>050100010903</t>
  </si>
  <si>
    <t>Chappel Fork</t>
  </si>
  <si>
    <t>050100010904</t>
  </si>
  <si>
    <t>Kinzua Creek Outlet</t>
  </si>
  <si>
    <t>050100010905</t>
  </si>
  <si>
    <t>Middle Little Brokenstraw Creek</t>
  </si>
  <si>
    <t>050100011003</t>
  </si>
  <si>
    <t>Lower Little Brokenstraw Creek</t>
  </si>
  <si>
    <t>050100011004</t>
  </si>
  <si>
    <t>Coffee Creek</t>
  </si>
  <si>
    <t>050100011101</t>
  </si>
  <si>
    <t>Hare Creek</t>
  </si>
  <si>
    <t>050100011103</t>
  </si>
  <si>
    <t>050100011104</t>
  </si>
  <si>
    <t>Gar Run</t>
  </si>
  <si>
    <t>050100011105</t>
  </si>
  <si>
    <t>Blue Eye Run-Brokenstraw Creek</t>
  </si>
  <si>
    <t>050100011106</t>
  </si>
  <si>
    <t>Matthews Run</t>
  </si>
  <si>
    <t>050100011107</t>
  </si>
  <si>
    <t>Irvine Run-Brokenstraw Creek</t>
  </si>
  <si>
    <t>050100011108</t>
  </si>
  <si>
    <t>Willow Creek-Allegheny River</t>
  </si>
  <si>
    <t>050100011203</t>
  </si>
  <si>
    <t>Cornplanter Run-Allegheny River</t>
  </si>
  <si>
    <t>050100011205</t>
  </si>
  <si>
    <t>Sugar Run-Allegheny River</t>
  </si>
  <si>
    <t>050100011206</t>
  </si>
  <si>
    <t>Browns Run</t>
  </si>
  <si>
    <t>050100011207</t>
  </si>
  <si>
    <t>Hodge Run-Allegheny River</t>
  </si>
  <si>
    <t>050100011208</t>
  </si>
  <si>
    <t>Morse Run-Allegheny River</t>
  </si>
  <si>
    <t>050100011209</t>
  </si>
  <si>
    <t>Upper Stillwater Creek</t>
  </si>
  <si>
    <t>050100020501</t>
  </si>
  <si>
    <t>Kiantone Creek</t>
  </si>
  <si>
    <t>050100020504</t>
  </si>
  <si>
    <t>Storehouse Run-Conewago Creek</t>
  </si>
  <si>
    <t>050100020505</t>
  </si>
  <si>
    <t>Akeley Run</t>
  </si>
  <si>
    <t>050100020506</t>
  </si>
  <si>
    <t>Jackson Run</t>
  </si>
  <si>
    <t>050100020507</t>
  </si>
  <si>
    <t>Rhine Run-Conewago Creek</t>
  </si>
  <si>
    <t>050100020508</t>
  </si>
  <si>
    <t>Stewards Island-Allegheny River</t>
  </si>
  <si>
    <t>050100030101</t>
  </si>
  <si>
    <t>Tidioute Creek</t>
  </si>
  <si>
    <t>050100030102</t>
  </si>
  <si>
    <t>Perry Magee Run-Allegheny River</t>
  </si>
  <si>
    <t>050100030103</t>
  </si>
  <si>
    <t>East Hickory Creek</t>
  </si>
  <si>
    <t>050100030104</t>
  </si>
  <si>
    <t>West Hickory Creek</t>
  </si>
  <si>
    <t>050100030105</t>
  </si>
  <si>
    <t>Tubbs Run-Allegheny River</t>
  </si>
  <si>
    <t>050100030106</t>
  </si>
  <si>
    <t>East Branch Tionesta Creek</t>
  </si>
  <si>
    <t>050100030201</t>
  </si>
  <si>
    <t>South Branch Tionesta Creek-Tionesta Creek</t>
  </si>
  <si>
    <t>050100030202</t>
  </si>
  <si>
    <t>Farnsworth Branch</t>
  </si>
  <si>
    <t>050100030301</t>
  </si>
  <si>
    <t>Elkhorn Run-West Branch Tionesta Creek</t>
  </si>
  <si>
    <t>050100030302</t>
  </si>
  <si>
    <t>Fourmile Run</t>
  </si>
  <si>
    <t>050100030303</t>
  </si>
  <si>
    <t>Twomile Run</t>
  </si>
  <si>
    <t>050100030304</t>
  </si>
  <si>
    <t>West Branch Tionesta Creek-Tionesta Creek</t>
  </si>
  <si>
    <t>050100030305</t>
  </si>
  <si>
    <t>Bluejay Creek</t>
  </si>
  <si>
    <t>050100030401</t>
  </si>
  <si>
    <t>Lower Sheriff Run-Tionesta Creek</t>
  </si>
  <si>
    <t>050100030402</t>
  </si>
  <si>
    <t>Minister Creek-Tionesta Creek</t>
  </si>
  <si>
    <t>050100030403</t>
  </si>
  <si>
    <t>Salmon Creek</t>
  </si>
  <si>
    <t>050100030404</t>
  </si>
  <si>
    <t>Coon Creek</t>
  </si>
  <si>
    <t>050100030405</t>
  </si>
  <si>
    <t>Tionesta Creek-Allegheny River</t>
  </si>
  <si>
    <t>050100030406</t>
  </si>
  <si>
    <t>West Branch Caldwell Creek</t>
  </si>
  <si>
    <t>050100030501</t>
  </si>
  <si>
    <t>Caldwell Creek</t>
  </si>
  <si>
    <t>050100030502</t>
  </si>
  <si>
    <t>Pine Creek-Oil Creek</t>
  </si>
  <si>
    <t>050100030503</t>
  </si>
  <si>
    <t>Mosey Creek-Oil Creek</t>
  </si>
  <si>
    <t>050100030601</t>
  </si>
  <si>
    <t>East Branch Oil Creek</t>
  </si>
  <si>
    <t>050100030602</t>
  </si>
  <si>
    <t>Thompson Creek</t>
  </si>
  <si>
    <t>050100030603</t>
  </si>
  <si>
    <t>Dewolfe Run-Oil Creek</t>
  </si>
  <si>
    <t>050100030604</t>
  </si>
  <si>
    <t>Cherrytree Run</t>
  </si>
  <si>
    <t>050100030605</t>
  </si>
  <si>
    <t>Oil Creek-Allegheny River</t>
  </si>
  <si>
    <t>050100030606</t>
  </si>
  <si>
    <t>Little East Sandy Creek-East Sandy Creek</t>
  </si>
  <si>
    <t>050100030701</t>
  </si>
  <si>
    <t>Pine Run</t>
  </si>
  <si>
    <t>050100030702</t>
  </si>
  <si>
    <t>East Sandy Creek-Alleghey River</t>
  </si>
  <si>
    <t>050100030703</t>
  </si>
  <si>
    <t>Sandy Creek-Sandy Lake Dam</t>
  </si>
  <si>
    <t>050100030801</t>
  </si>
  <si>
    <t>Little Sandy Creek</t>
  </si>
  <si>
    <t>050100030802</t>
  </si>
  <si>
    <t>South Sandy Creek</t>
  </si>
  <si>
    <t>050100030803</t>
  </si>
  <si>
    <t>Sandy Creek-Allegheny River</t>
  </si>
  <si>
    <t>050100030804</t>
  </si>
  <si>
    <t>050100030901</t>
  </si>
  <si>
    <t>Stewart Run-Allegheny River</t>
  </si>
  <si>
    <t>050100030902</t>
  </si>
  <si>
    <t>Pithole Creek</t>
  </si>
  <si>
    <t>050100030903</t>
  </si>
  <si>
    <t>050100030904</t>
  </si>
  <si>
    <t>Horse Creek-Allegheny River</t>
  </si>
  <si>
    <t>050100030905</t>
  </si>
  <si>
    <t>050100030906</t>
  </si>
  <si>
    <t>Lower Twomile Run-Allegheny River</t>
  </si>
  <si>
    <t>050100030907</t>
  </si>
  <si>
    <t>Little Scrubgrass Creek</t>
  </si>
  <si>
    <t>050100030908</t>
  </si>
  <si>
    <t>Clarion River-Allegheny River</t>
  </si>
  <si>
    <t>050100030909</t>
  </si>
  <si>
    <t>Darrow Brook-West Branch French Creek</t>
  </si>
  <si>
    <t>050100040104</t>
  </si>
  <si>
    <t>Alder Brook-W. Branch French Creek</t>
  </si>
  <si>
    <t>050100040105</t>
  </si>
  <si>
    <t>Slaughter Run-S. Branch French Creek</t>
  </si>
  <si>
    <t>050100040201</t>
  </si>
  <si>
    <t>Pine Run-S. Branch French Creek</t>
  </si>
  <si>
    <t>050100040202</t>
  </si>
  <si>
    <t>Wheeler Creek</t>
  </si>
  <si>
    <t>050100040303</t>
  </si>
  <si>
    <t>E. Branch LeBoeuf Creek-LeBoeuf Creek</t>
  </si>
  <si>
    <t>050100040401</t>
  </si>
  <si>
    <t>Trout Run-LeBoeuf Creek</t>
  </si>
  <si>
    <t>050100040402</t>
  </si>
  <si>
    <t>Muddy Creek-Navy Run</t>
  </si>
  <si>
    <t>050100040501</t>
  </si>
  <si>
    <t>Federal Run-Muddy Creek</t>
  </si>
  <si>
    <t>050100040502</t>
  </si>
  <si>
    <t>West Branch Cussewago Creek-Cussewago Creek</t>
  </si>
  <si>
    <t>050100040601</t>
  </si>
  <si>
    <t>Carr Run-Cussewago Creek</t>
  </si>
  <si>
    <t>050100040602</t>
  </si>
  <si>
    <t>Spring Run-Cussewago Creek</t>
  </si>
  <si>
    <t>050100040603</t>
  </si>
  <si>
    <t>Conneaut Lake-Conneaut Outlet</t>
  </si>
  <si>
    <t>050100040701</t>
  </si>
  <si>
    <t>Williams Run-Conneaut Outlet</t>
  </si>
  <si>
    <t>050100040702</t>
  </si>
  <si>
    <t>Rock Creek-Conneaut Outlet</t>
  </si>
  <si>
    <t>050100040703</t>
  </si>
  <si>
    <t>West Branch Sugar Creek-Sugar Creek</t>
  </si>
  <si>
    <t>050100040801</t>
  </si>
  <si>
    <t>East Branch Sugar Creek-Sugar Creek</t>
  </si>
  <si>
    <t>050100040802</t>
  </si>
  <si>
    <t>Prather Creek-Sugar Creek</t>
  </si>
  <si>
    <t>050100040803</t>
  </si>
  <si>
    <t>Little Sugar Creek-Sugar Creek</t>
  </si>
  <si>
    <t>050100040804</t>
  </si>
  <si>
    <t>050100040805</t>
  </si>
  <si>
    <t>Lake Creek-Sugar Creek</t>
  </si>
  <si>
    <t>050100040806</t>
  </si>
  <si>
    <t>Warden Run-Sugar Creek</t>
  </si>
  <si>
    <t>050100040807</t>
  </si>
  <si>
    <t>Kelly Run-French Creek</t>
  </si>
  <si>
    <t>050100040901</t>
  </si>
  <si>
    <t>Little Conneauttee Creek-French Creek</t>
  </si>
  <si>
    <t>050100040902</t>
  </si>
  <si>
    <t>Conneauttee Creek-French Creek</t>
  </si>
  <si>
    <t>050100040903</t>
  </si>
  <si>
    <t>Gravel Run-French Creek</t>
  </si>
  <si>
    <t>050100040904</t>
  </si>
  <si>
    <t>Woodcock Creek-French Creek</t>
  </si>
  <si>
    <t>050100040905</t>
  </si>
  <si>
    <t>Van Home Creek-French Creek</t>
  </si>
  <si>
    <t>050100040906</t>
  </si>
  <si>
    <t>Little Sugar Creek-French Creek</t>
  </si>
  <si>
    <t>050100040907</t>
  </si>
  <si>
    <t>North Deer Creek-French Creek</t>
  </si>
  <si>
    <t>050100040908</t>
  </si>
  <si>
    <t>Mill Creek-French Creek</t>
  </si>
  <si>
    <t>050100040909</t>
  </si>
  <si>
    <t>East Branch Clarion River-East Branch Lake Dam</t>
  </si>
  <si>
    <t>050100050101</t>
  </si>
  <si>
    <t>East Branch Clarion River-Clarion River</t>
  </si>
  <si>
    <t>050100050102</t>
  </si>
  <si>
    <t>Wilson Run</t>
  </si>
  <si>
    <t>050100050201</t>
  </si>
  <si>
    <t>Rocky Run-West Branch Clarion River</t>
  </si>
  <si>
    <t>050100050202</t>
  </si>
  <si>
    <t>West Branch Clarion River-Clarion River</t>
  </si>
  <si>
    <t>050100050203</t>
  </si>
  <si>
    <t>Laurel Run Dam-Elk Creek</t>
  </si>
  <si>
    <t>050100050301</t>
  </si>
  <si>
    <t>Elk Creek-Clarion River</t>
  </si>
  <si>
    <t>050100050302</t>
  </si>
  <si>
    <t>Brandy Camp Creek</t>
  </si>
  <si>
    <t>050100050401</t>
  </si>
  <si>
    <t>Upper Little Toby  Creek</t>
  </si>
  <si>
    <t>050100050402</t>
  </si>
  <si>
    <t>Middle Little Toby Creek</t>
  </si>
  <si>
    <t>050100050403</t>
  </si>
  <si>
    <t>Rattlesnake Creek</t>
  </si>
  <si>
    <t>050100050404</t>
  </si>
  <si>
    <t>Lower Little Toby Creek</t>
  </si>
  <si>
    <t>050100050405</t>
  </si>
  <si>
    <t>East Branch Spring Creek</t>
  </si>
  <si>
    <t>050100050501</t>
  </si>
  <si>
    <t>Spring Creek-Clarion River</t>
  </si>
  <si>
    <t>050100050502</t>
  </si>
  <si>
    <t>Little Mill Creek-Clarion River</t>
  </si>
  <si>
    <t>050100050601</t>
  </si>
  <si>
    <t>Big Mill Creek</t>
  </si>
  <si>
    <t>050100050602</t>
  </si>
  <si>
    <t>050100050603</t>
  </si>
  <si>
    <t>Irwin Run-Clarion River</t>
  </si>
  <si>
    <t>050100050604</t>
  </si>
  <si>
    <t>Maxwell Run-Clarion River</t>
  </si>
  <si>
    <t>050100050605</t>
  </si>
  <si>
    <t>West Branch Millstone Creek</t>
  </si>
  <si>
    <t>050100050606</t>
  </si>
  <si>
    <t>East Branch Millstone Creek-Millstone Creek</t>
  </si>
  <si>
    <t>050100050607</t>
  </si>
  <si>
    <t>Maple Creek</t>
  </si>
  <si>
    <t>050100050608</t>
  </si>
  <si>
    <t>Toms Creek-Clarion River</t>
  </si>
  <si>
    <t>050100050609</t>
  </si>
  <si>
    <t>Cathers Run</t>
  </si>
  <si>
    <t>050100050701</t>
  </si>
  <si>
    <t>050100050702</t>
  </si>
  <si>
    <t>050100050703</t>
  </si>
  <si>
    <t>Blyson Run-Clarion River</t>
  </si>
  <si>
    <t>050100050704</t>
  </si>
  <si>
    <t>Little Piney Creek</t>
  </si>
  <si>
    <t>050100050801</t>
  </si>
  <si>
    <t>Piney Creek-Clarion River</t>
  </si>
  <si>
    <t>050100050802</t>
  </si>
  <si>
    <t>050100050901</t>
  </si>
  <si>
    <t>Paint Creek</t>
  </si>
  <si>
    <t>050100050902</t>
  </si>
  <si>
    <t>Deer Creek-Clarion River</t>
  </si>
  <si>
    <t>050100050903</t>
  </si>
  <si>
    <t>050100051001</t>
  </si>
  <si>
    <t>050100051002</t>
  </si>
  <si>
    <t>Cherry Run</t>
  </si>
  <si>
    <t>050100051003</t>
  </si>
  <si>
    <t>050100051004</t>
  </si>
  <si>
    <t>Turkey Run-Clarion River</t>
  </si>
  <si>
    <t>050100051005</t>
  </si>
  <si>
    <t>North Branch Bear Creek</t>
  </si>
  <si>
    <t>050100060101</t>
  </si>
  <si>
    <t>South Branch Bear Creek</t>
  </si>
  <si>
    <t>050100060102</t>
  </si>
  <si>
    <t>South Branch-North Fork Redbank Creek</t>
  </si>
  <si>
    <t>050100060201</t>
  </si>
  <si>
    <t>Pekin Run-North Fork Redbank Creek</t>
  </si>
  <si>
    <t>050100060202</t>
  </si>
  <si>
    <t>Laborde Branch</t>
  </si>
  <si>
    <t>050100060301</t>
  </si>
  <si>
    <t>050100060302</t>
  </si>
  <si>
    <t>Gravel Lick Run-Sandy Lick Creek</t>
  </si>
  <si>
    <t>050100060303</t>
  </si>
  <si>
    <t>050100060304</t>
  </si>
  <si>
    <t>Fivemile Run</t>
  </si>
  <si>
    <t>050100060305</t>
  </si>
  <si>
    <t>Sandy Lick Creek-Redbank Creek</t>
  </si>
  <si>
    <t>050100060306</t>
  </si>
  <si>
    <t>050100060401</t>
  </si>
  <si>
    <t>Little Sandy Creek-Redbank Creek</t>
  </si>
  <si>
    <t>050100060402</t>
  </si>
  <si>
    <t>Upper Redbank Creek</t>
  </si>
  <si>
    <t>050100060501</t>
  </si>
  <si>
    <t>Middle Redbank Creek</t>
  </si>
  <si>
    <t>050100060502</t>
  </si>
  <si>
    <t>Leatherwood Creek</t>
  </si>
  <si>
    <t>050100060503</t>
  </si>
  <si>
    <t>Lower Redbank Creek</t>
  </si>
  <si>
    <t>050100060504</t>
  </si>
  <si>
    <t>North Branch Little Mahoning Creek-Little Mahoning Creek</t>
  </si>
  <si>
    <t>050100060601</t>
  </si>
  <si>
    <t>Little Mahoning Creek-Mahoning Creek</t>
  </si>
  <si>
    <t>050100060602</t>
  </si>
  <si>
    <t>Stump Creek</t>
  </si>
  <si>
    <t>050100060701</t>
  </si>
  <si>
    <t>East Branch Mahoning Creek</t>
  </si>
  <si>
    <t>050100060702</t>
  </si>
  <si>
    <t>050100060703</t>
  </si>
  <si>
    <t>050100060704</t>
  </si>
  <si>
    <t>050100060705</t>
  </si>
  <si>
    <t>Perryville Run-Mahoning Creek</t>
  </si>
  <si>
    <t>050100060706</t>
  </si>
  <si>
    <t>Mahoning Creek Lake-Mahoning Creek</t>
  </si>
  <si>
    <t>050100060707</t>
  </si>
  <si>
    <t>050100060708</t>
  </si>
  <si>
    <t>Mahoning Creek-Allegheny River</t>
  </si>
  <si>
    <t>050100060709</t>
  </si>
  <si>
    <t>Upper Cowanshannock Creek</t>
  </si>
  <si>
    <t>050100060801</t>
  </si>
  <si>
    <t>Lower Cowanshannock Creek</t>
  </si>
  <si>
    <t>050100060802</t>
  </si>
  <si>
    <t>South Branch Plum Creek</t>
  </si>
  <si>
    <t>050100060901</t>
  </si>
  <si>
    <t>Keystone Lake-North Branch Plum Creek</t>
  </si>
  <si>
    <t>050100060902</t>
  </si>
  <si>
    <t>Plum Creek-Crooked Creek</t>
  </si>
  <si>
    <t>050100060903</t>
  </si>
  <si>
    <t>Headwaters Crooked Creek</t>
  </si>
  <si>
    <t>050100061001</t>
  </si>
  <si>
    <t>McKee Run-Crooked Creek</t>
  </si>
  <si>
    <t>050100061002</t>
  </si>
  <si>
    <t>Curry Run-Crooked Creek</t>
  </si>
  <si>
    <t>050100061003</t>
  </si>
  <si>
    <t>050100061004</t>
  </si>
  <si>
    <t>Crooked Creek-Allegheny River</t>
  </si>
  <si>
    <t>050100061005</t>
  </si>
  <si>
    <t>Sugar Creek</t>
  </si>
  <si>
    <t>050100061101</t>
  </si>
  <si>
    <t>Catfish Run-Allegheny River</t>
  </si>
  <si>
    <t>050100061102</t>
  </si>
  <si>
    <t>South Fork Pine Creek</t>
  </si>
  <si>
    <t>050100061103</t>
  </si>
  <si>
    <t>North Fork Pine Creek</t>
  </si>
  <si>
    <t>050100061104</t>
  </si>
  <si>
    <t>Limestone Run-Allegheny River</t>
  </si>
  <si>
    <t>050100061105</t>
  </si>
  <si>
    <t>Glade Run</t>
  </si>
  <si>
    <t>050100061106</t>
  </si>
  <si>
    <t>Garretts Run-Allegheny River</t>
  </si>
  <si>
    <t>050100061107</t>
  </si>
  <si>
    <t>North Branch Quemahoning Creek</t>
  </si>
  <si>
    <t>050100070101</t>
  </si>
  <si>
    <t>Beaverdam Creek-Quemahoning Creek</t>
  </si>
  <si>
    <t>050100070102</t>
  </si>
  <si>
    <t>Roaring Run-Quemahoning Creek</t>
  </si>
  <si>
    <t>050100070103</t>
  </si>
  <si>
    <t>Dark Shade Creek</t>
  </si>
  <si>
    <t>050100070201</t>
  </si>
  <si>
    <t>Clear Shade Creek</t>
  </si>
  <si>
    <t>050100070202</t>
  </si>
  <si>
    <t>Shade Creek-Stony Creek</t>
  </si>
  <si>
    <t>050100070203</t>
  </si>
  <si>
    <t>Indian Lake-Lake Stonycreek-Rhoads Creek</t>
  </si>
  <si>
    <t>050100070301</t>
  </si>
  <si>
    <t>Headwaters Stonycreek River</t>
  </si>
  <si>
    <t>050100070302</t>
  </si>
  <si>
    <t>Wells Creek</t>
  </si>
  <si>
    <t>050100070303</t>
  </si>
  <si>
    <t>050100070304</t>
  </si>
  <si>
    <t>Upper Stonycreek River</t>
  </si>
  <si>
    <t>050100070305</t>
  </si>
  <si>
    <t>Middle Stonycreek River</t>
  </si>
  <si>
    <t>050100070306</t>
  </si>
  <si>
    <t>050100070307</t>
  </si>
  <si>
    <t>South Fork Bens Creek</t>
  </si>
  <si>
    <t>050100070308</t>
  </si>
  <si>
    <t>North Fork Bens Creek</t>
  </si>
  <si>
    <t>050100070309</t>
  </si>
  <si>
    <t>Lower Stonycreek River-Conemaugh River</t>
  </si>
  <si>
    <t>050100070310</t>
  </si>
  <si>
    <t>Beaverdam Run-South Fork Little Conemaugh</t>
  </si>
  <si>
    <t>050100070401</t>
  </si>
  <si>
    <t>South Fork Little Conemaugh-Little Conemaugh River</t>
  </si>
  <si>
    <t>050100070402</t>
  </si>
  <si>
    <t>North Branch Little Conemaugh</t>
  </si>
  <si>
    <t>050100070501</t>
  </si>
  <si>
    <t>Bens Creek-Little Conemaugh River</t>
  </si>
  <si>
    <t>050100070502</t>
  </si>
  <si>
    <t>Little Conemaugh River-Conemaugh River</t>
  </si>
  <si>
    <t>050100070503</t>
  </si>
  <si>
    <t>050100070601</t>
  </si>
  <si>
    <t>North Branch Blacklick Creek-Backlick Creek</t>
  </si>
  <si>
    <t>050100070602</t>
  </si>
  <si>
    <t>Little Yellow Creek</t>
  </si>
  <si>
    <t>050100070701</t>
  </si>
  <si>
    <t>Yellow Creek Lake-Yellow Creek</t>
  </si>
  <si>
    <t>050100070702</t>
  </si>
  <si>
    <t>South Branch Two Lick Creek</t>
  </si>
  <si>
    <t>050100070801</t>
  </si>
  <si>
    <t>North Branch Two Lick Creek</t>
  </si>
  <si>
    <t>050100070802</t>
  </si>
  <si>
    <t>050100070803</t>
  </si>
  <si>
    <t>Two Lick Creek-Blacklick Creek</t>
  </si>
  <si>
    <t>050100070804</t>
  </si>
  <si>
    <t>South Branch Blacklick Creek</t>
  </si>
  <si>
    <t>050100070901</t>
  </si>
  <si>
    <t>Mardis Creek-Blacklick Creek</t>
  </si>
  <si>
    <t>050100070902</t>
  </si>
  <si>
    <t>050100070903</t>
  </si>
  <si>
    <t>Backlick Creek-Conemaugh River</t>
  </si>
  <si>
    <t>050100070904</t>
  </si>
  <si>
    <t>Hinckston Run-Conemaugh River</t>
  </si>
  <si>
    <t>050100071001</t>
  </si>
  <si>
    <t>Baldwin Creek-Conemaugh River</t>
  </si>
  <si>
    <t>050100071002</t>
  </si>
  <si>
    <t>Hendricks Creek</t>
  </si>
  <si>
    <t>050100071003</t>
  </si>
  <si>
    <t>Tubmill Creek</t>
  </si>
  <si>
    <t>050100071004</t>
  </si>
  <si>
    <t>Richards Run-Conemaugh River</t>
  </si>
  <si>
    <t>050100071005</t>
  </si>
  <si>
    <t>McGee Run</t>
  </si>
  <si>
    <t>050100071006</t>
  </si>
  <si>
    <t>Aultmans Run</t>
  </si>
  <si>
    <t>050100071007</t>
  </si>
  <si>
    <t>Conemaugh River-Kiskiminetas River</t>
  </si>
  <si>
    <t>050100071008</t>
  </si>
  <si>
    <t>Headwaters Loyalhanna Creek</t>
  </si>
  <si>
    <t>050100080101</t>
  </si>
  <si>
    <t>050100080102</t>
  </si>
  <si>
    <t>050100080103</t>
  </si>
  <si>
    <t>Upper Loyalhanna Creek</t>
  </si>
  <si>
    <t>050100080104</t>
  </si>
  <si>
    <t>050100080105</t>
  </si>
  <si>
    <t>Middle Loyalhanna Creek</t>
  </si>
  <si>
    <t>050100080106</t>
  </si>
  <si>
    <t>Crabtree Creek</t>
  </si>
  <si>
    <t>050100080107</t>
  </si>
  <si>
    <t>Lower Loyalhanna Creek</t>
  </si>
  <si>
    <t>050100080108</t>
  </si>
  <si>
    <t>Blacklegs Creek</t>
  </si>
  <si>
    <t>050100080201</t>
  </si>
  <si>
    <t>Roaring Run-Kiskiminetas River</t>
  </si>
  <si>
    <t>050100080202</t>
  </si>
  <si>
    <t>Beaver Run Reservoir-Beaver Run</t>
  </si>
  <si>
    <t>050100080203</t>
  </si>
  <si>
    <t>050100080204</t>
  </si>
  <si>
    <t>Kiskiminetas River-Allegheny River</t>
  </si>
  <si>
    <t>050100080205</t>
  </si>
  <si>
    <t>Patterson Creek</t>
  </si>
  <si>
    <t>050100090101</t>
  </si>
  <si>
    <t>Headwaters Buffalo Creek</t>
  </si>
  <si>
    <t>050100090102</t>
  </si>
  <si>
    <t>Rough Creek</t>
  </si>
  <si>
    <t>050100090103</t>
  </si>
  <si>
    <t>050100090104</t>
  </si>
  <si>
    <t>Buffalo Creek-Allegheny River</t>
  </si>
  <si>
    <t>050100090105</t>
  </si>
  <si>
    <t>Pine Creek-North Park Lake</t>
  </si>
  <si>
    <t>050100090201</t>
  </si>
  <si>
    <t>050100090202</t>
  </si>
  <si>
    <t>Bull Creek</t>
  </si>
  <si>
    <t>050100090301</t>
  </si>
  <si>
    <t>Pucketa Creek</t>
  </si>
  <si>
    <t>050100090302</t>
  </si>
  <si>
    <t>050100090303</t>
  </si>
  <si>
    <t>Chartiers Run-Allegheny River</t>
  </si>
  <si>
    <t>050100090304</t>
  </si>
  <si>
    <t>050100090305</t>
  </si>
  <si>
    <t>Squaw Run</t>
  </si>
  <si>
    <t>050100090306</t>
  </si>
  <si>
    <t>Girtys Run</t>
  </si>
  <si>
    <t>050100090307</t>
  </si>
  <si>
    <t>Allegheny River-Ohio River</t>
  </si>
  <si>
    <t>050100090308</t>
  </si>
  <si>
    <t>Fike Run-Little Sandy Creek</t>
  </si>
  <si>
    <t>050200040601</t>
  </si>
  <si>
    <t>Upper Big Sandy Creek</t>
  </si>
  <si>
    <t>050200040602</t>
  </si>
  <si>
    <t>Blockhouse Run-Toms Run</t>
  </si>
  <si>
    <t>050200050101</t>
  </si>
  <si>
    <t>Pennsylvania Fork-Dunkard Creek</t>
  </si>
  <si>
    <t>050200050103</t>
  </si>
  <si>
    <t>Hoovers Run-Dunkard Creek</t>
  </si>
  <si>
    <t>050200050105</t>
  </si>
  <si>
    <t>Rudolph Run-Dunkard Creek</t>
  </si>
  <si>
    <t>050200050107</t>
  </si>
  <si>
    <t>Meadow Run-Dunkard Creek</t>
  </si>
  <si>
    <t>050200050109</t>
  </si>
  <si>
    <t>050200050201</t>
  </si>
  <si>
    <t>York Run</t>
  </si>
  <si>
    <t>050200050202</t>
  </si>
  <si>
    <t>Muddy Run-Georges Creek</t>
  </si>
  <si>
    <t>050200050203</t>
  </si>
  <si>
    <t>Hargus Creek</t>
  </si>
  <si>
    <t>050200050301</t>
  </si>
  <si>
    <t>Grays Fork-South Fork Tenmile Creek</t>
  </si>
  <si>
    <t>050200050302</t>
  </si>
  <si>
    <t>Parsley Creek-South Fork Tenmile Creek</t>
  </si>
  <si>
    <t>050200050303</t>
  </si>
  <si>
    <t>050200050304</t>
  </si>
  <si>
    <t>Smith Creek-South Fork Tenmile Creek</t>
  </si>
  <si>
    <t>050200050305</t>
  </si>
  <si>
    <t>Ruff Creek</t>
  </si>
  <si>
    <t>050200050306</t>
  </si>
  <si>
    <t>Castile Run-South Fork Tenmile Creek</t>
  </si>
  <si>
    <t>050200050307</t>
  </si>
  <si>
    <t>Bane Creek</t>
  </si>
  <si>
    <t>050200050401</t>
  </si>
  <si>
    <t>Short Creek-Tenmile Creek</t>
  </si>
  <si>
    <t>050200050402</t>
  </si>
  <si>
    <t>Little Tenmile Creek</t>
  </si>
  <si>
    <t>050200050403</t>
  </si>
  <si>
    <t>Daniels Run</t>
  </si>
  <si>
    <t>050200050404</t>
  </si>
  <si>
    <t>Plum Run-Tenmile Creek</t>
  </si>
  <si>
    <t>050200050405</t>
  </si>
  <si>
    <t>Whiteley Creek</t>
  </si>
  <si>
    <t>050200050501</t>
  </si>
  <si>
    <t>050200050502</t>
  </si>
  <si>
    <t>Little Whitely Creek-Monongahela River</t>
  </si>
  <si>
    <t>050200050503</t>
  </si>
  <si>
    <t>050200050504</t>
  </si>
  <si>
    <t>Pumpkin Run</t>
  </si>
  <si>
    <t>050200050505</t>
  </si>
  <si>
    <t>Dunlap Creek</t>
  </si>
  <si>
    <t>050200050506</t>
  </si>
  <si>
    <t>Fishpot Run-Monongahela River</t>
  </si>
  <si>
    <t>050200050507</t>
  </si>
  <si>
    <t>Cove Run-Redstone Creek</t>
  </si>
  <si>
    <t>050200050601</t>
  </si>
  <si>
    <t>Bolden Run-Redstone Creek</t>
  </si>
  <si>
    <t>050200050602</t>
  </si>
  <si>
    <t>Haymakers Run-Turtle Creek</t>
  </si>
  <si>
    <t>050200050701</t>
  </si>
  <si>
    <t>050200050702</t>
  </si>
  <si>
    <t>Thompson Run</t>
  </si>
  <si>
    <t>050200050703</t>
  </si>
  <si>
    <t>Sawmill Run-Turtle Creek</t>
  </si>
  <si>
    <t>050200050704</t>
  </si>
  <si>
    <t>Pike Run</t>
  </si>
  <si>
    <t>050200050801</t>
  </si>
  <si>
    <t>Little Redstone Creek-Monongahela River</t>
  </si>
  <si>
    <t>050200050802</t>
  </si>
  <si>
    <t>Maple Creek-Monongahela River</t>
  </si>
  <si>
    <t>050200050803</t>
  </si>
  <si>
    <t>050200050804</t>
  </si>
  <si>
    <t>Mingo Creek-Monongahela River</t>
  </si>
  <si>
    <t>050200050805</t>
  </si>
  <si>
    <t>Piney Fork-Peters Creek</t>
  </si>
  <si>
    <t>050200050806</t>
  </si>
  <si>
    <t>Fallen Timber Run-Monongahela River</t>
  </si>
  <si>
    <t>050200050807</t>
  </si>
  <si>
    <t>Streets Run-Monongahela River</t>
  </si>
  <si>
    <t>050200050808</t>
  </si>
  <si>
    <t>Youghiogheny River Lake</t>
  </si>
  <si>
    <t>050200060305</t>
  </si>
  <si>
    <t>Little Piney Creek-Piney Creek</t>
  </si>
  <si>
    <t>050200060404</t>
  </si>
  <si>
    <t>Tub Mill Run-Casselman River</t>
  </si>
  <si>
    <t>050200060405</t>
  </si>
  <si>
    <t>Miller Run-Casselman River</t>
  </si>
  <si>
    <t>050200060406</t>
  </si>
  <si>
    <t>Lake Somerset-East Branch Coxes Creek</t>
  </si>
  <si>
    <t>050200060501</t>
  </si>
  <si>
    <t>West Branch Coxes Creek-Coxes Creek</t>
  </si>
  <si>
    <t>050200060502</t>
  </si>
  <si>
    <t>Laurel Hill Creek-Laurel Hill Lake Dam</t>
  </si>
  <si>
    <t>050200060601</t>
  </si>
  <si>
    <t>Fall Creek-Laurel Hill Creek</t>
  </si>
  <si>
    <t>050200060602</t>
  </si>
  <si>
    <t>Sandy Run-Laurel Hill Creek</t>
  </si>
  <si>
    <t>050200060603</t>
  </si>
  <si>
    <t>Flaugherty Creek</t>
  </si>
  <si>
    <t>050200060701</t>
  </si>
  <si>
    <t>Elklick Creek</t>
  </si>
  <si>
    <t>050200060702</t>
  </si>
  <si>
    <t>Buffalo Creek</t>
  </si>
  <si>
    <t>050200060703</t>
  </si>
  <si>
    <t>Blue Lick Creek-Casselman River</t>
  </si>
  <si>
    <t>050200060704</t>
  </si>
  <si>
    <t>050200060705</t>
  </si>
  <si>
    <t>South Glade Creek-Casselman River</t>
  </si>
  <si>
    <t>050200060706</t>
  </si>
  <si>
    <t>Town Line Run</t>
  </si>
  <si>
    <t>050200060707</t>
  </si>
  <si>
    <t>Whites Creek</t>
  </si>
  <si>
    <t>050200060708</t>
  </si>
  <si>
    <t>Casselman River-Youghiogheny River</t>
  </si>
  <si>
    <t>050200060709</t>
  </si>
  <si>
    <t>Headwaters Indian Creek</t>
  </si>
  <si>
    <t>050200060801</t>
  </si>
  <si>
    <t>Champion Creek-Indian Creek</t>
  </si>
  <si>
    <t>050200060802</t>
  </si>
  <si>
    <t>Mill Run Reservoir-Indian Creek</t>
  </si>
  <si>
    <t>050200060803</t>
  </si>
  <si>
    <t>Meadow Run</t>
  </si>
  <si>
    <t>050200060901</t>
  </si>
  <si>
    <t>Drake Run-Youghioheny River</t>
  </si>
  <si>
    <t>050200060902</t>
  </si>
  <si>
    <t>Dunbar Creek</t>
  </si>
  <si>
    <t>050200060903</t>
  </si>
  <si>
    <t>Opossum Run-Youghiogheny River</t>
  </si>
  <si>
    <t>050200060904</t>
  </si>
  <si>
    <t>Mounts Creek</t>
  </si>
  <si>
    <t>050200060905</t>
  </si>
  <si>
    <t>Dickerson Run-Youghiogheny River</t>
  </si>
  <si>
    <t>050200060906</t>
  </si>
  <si>
    <t>Headwaters Jacobs Creek</t>
  </si>
  <si>
    <t>050200061001</t>
  </si>
  <si>
    <t>Jacobs Creek-Youghiogheny River</t>
  </si>
  <si>
    <t>050200061002</t>
  </si>
  <si>
    <t>Jacks Run</t>
  </si>
  <si>
    <t>050200061101</t>
  </si>
  <si>
    <t>Upper Sewickley Creek</t>
  </si>
  <si>
    <t>050200061102</t>
  </si>
  <si>
    <t>Little Sewickley Creek</t>
  </si>
  <si>
    <t>050200061103</t>
  </si>
  <si>
    <t>Lower Sewickley Creek</t>
  </si>
  <si>
    <t>050200061104</t>
  </si>
  <si>
    <t>Cedar Creek-Youghiogheny River</t>
  </si>
  <si>
    <t>050200061201</t>
  </si>
  <si>
    <t>050200061202</t>
  </si>
  <si>
    <t>Pollack Run-Youghiogheny River</t>
  </si>
  <si>
    <t>050200061203</t>
  </si>
  <si>
    <t>Chartiers Run</t>
  </si>
  <si>
    <t>050301010101</t>
  </si>
  <si>
    <t>Upper Chartiers Creek</t>
  </si>
  <si>
    <t>050301010102</t>
  </si>
  <si>
    <t>Little Chartiers Creek-Canonsburg Lake</t>
  </si>
  <si>
    <t>050301010103</t>
  </si>
  <si>
    <t>Middle Chartiers Creek</t>
  </si>
  <si>
    <t>050301010104</t>
  </si>
  <si>
    <t>050301010105</t>
  </si>
  <si>
    <t>Robinson Run</t>
  </si>
  <si>
    <t>050301010106</t>
  </si>
  <si>
    <t>Lower Chartiers Creek</t>
  </si>
  <si>
    <t>050301010107</t>
  </si>
  <si>
    <t>Burgetts Fork</t>
  </si>
  <si>
    <t>050301010201</t>
  </si>
  <si>
    <t>Little Racoon Creek</t>
  </si>
  <si>
    <t>050301010202</t>
  </si>
  <si>
    <t>Headwaters Racoon Creek-Cherry Valley Reservoir</t>
  </si>
  <si>
    <t>050301010203</t>
  </si>
  <si>
    <t>Potato Garden Run-Racoon Creek</t>
  </si>
  <si>
    <t>050301010204</t>
  </si>
  <si>
    <t>Traverse Creek</t>
  </si>
  <si>
    <t>050301010205</t>
  </si>
  <si>
    <t>Ambridge Reservoir-Service Creek</t>
  </si>
  <si>
    <t>050301010206</t>
  </si>
  <si>
    <t>Raredon Run-Racoon Creek</t>
  </si>
  <si>
    <t>050301010207</t>
  </si>
  <si>
    <t>Sawmill Run</t>
  </si>
  <si>
    <t>050301010301</t>
  </si>
  <si>
    <t>Lowries Run</t>
  </si>
  <si>
    <t>050301010302</t>
  </si>
  <si>
    <t>Kilbuck Run-Ohio River</t>
  </si>
  <si>
    <t>050301010303</t>
  </si>
  <si>
    <t>Montour Run</t>
  </si>
  <si>
    <t>050301010304</t>
  </si>
  <si>
    <t>050301010305</t>
  </si>
  <si>
    <t>Flaugherty Run</t>
  </si>
  <si>
    <t>050301010306</t>
  </si>
  <si>
    <t>McCabe Run-Ohio River</t>
  </si>
  <si>
    <t>050301010307</t>
  </si>
  <si>
    <t>Big Sewickley Creek</t>
  </si>
  <si>
    <t>050301010308</t>
  </si>
  <si>
    <t>Crows Run-Ohio River</t>
  </si>
  <si>
    <t>050301010309</t>
  </si>
  <si>
    <t>Sixmile Run-Ohio River</t>
  </si>
  <si>
    <t>050301010310</t>
  </si>
  <si>
    <t>Honey Creek</t>
  </si>
  <si>
    <t>050301010602</t>
  </si>
  <si>
    <t>Dilworth Run-North Fork Little Beaver Creek</t>
  </si>
  <si>
    <t>050301010607</t>
  </si>
  <si>
    <t>Brush Run-North Fork Little Beaver Creek</t>
  </si>
  <si>
    <t>050301010608</t>
  </si>
  <si>
    <t>Bieler Run-Little Beaver Creek</t>
  </si>
  <si>
    <t>050301010610</t>
  </si>
  <si>
    <t>North Fork Cross Creek</t>
  </si>
  <si>
    <t>050301010901</t>
  </si>
  <si>
    <t>South Fork Cross Creek-Cross Creek</t>
  </si>
  <si>
    <t>050301010902</t>
  </si>
  <si>
    <t>Mill CreeK</t>
  </si>
  <si>
    <t>050301011101</t>
  </si>
  <si>
    <t>Kings Creek</t>
  </si>
  <si>
    <t>050301011105</t>
  </si>
  <si>
    <t>Harmon Creek</t>
  </si>
  <si>
    <t>050301011108</t>
  </si>
  <si>
    <t>Paden Creek</t>
  </si>
  <si>
    <t>050301020101</t>
  </si>
  <si>
    <t>Linesville Creek-Frontal Pymatuning Reservoir</t>
  </si>
  <si>
    <t>050301020102</t>
  </si>
  <si>
    <t>Bennett Run-Frontal Pymatuning Reservoir</t>
  </si>
  <si>
    <t>050301020103</t>
  </si>
  <si>
    <t>Pymatuning Reservoir</t>
  </si>
  <si>
    <t>050301020105</t>
  </si>
  <si>
    <t>Upper Little Shenango River</t>
  </si>
  <si>
    <t>050301020201</t>
  </si>
  <si>
    <t>050301020202</t>
  </si>
  <si>
    <t>Lower Little Shenango River</t>
  </si>
  <si>
    <t>050301020203</t>
  </si>
  <si>
    <t>Sugar Run-Shenango River</t>
  </si>
  <si>
    <t>050301020401</t>
  </si>
  <si>
    <t>050301020402</t>
  </si>
  <si>
    <t>Mathay Run-Shenango River</t>
  </si>
  <si>
    <t>050301020403</t>
  </si>
  <si>
    <t>Shenango River Lake-Shenango River</t>
  </si>
  <si>
    <t>050301020404</t>
  </si>
  <si>
    <t>Shenango River Lake Dam-Shenango River</t>
  </si>
  <si>
    <t>050301020405</t>
  </si>
  <si>
    <t>Yellow Creek</t>
  </si>
  <si>
    <t>050301020501</t>
  </si>
  <si>
    <t>Cool Spring Creek</t>
  </si>
  <si>
    <t>050301020502</t>
  </si>
  <si>
    <t>050301020503</t>
  </si>
  <si>
    <t>Pine Run-Neshannock Creek</t>
  </si>
  <si>
    <t>050301020504</t>
  </si>
  <si>
    <t>West Branch Little Neshannock Creek</t>
  </si>
  <si>
    <t>050301020505</t>
  </si>
  <si>
    <t>Little Neshannock Creek</t>
  </si>
  <si>
    <t>050301020506</t>
  </si>
  <si>
    <t>Hottenbaugh Run-Neshannock Creek</t>
  </si>
  <si>
    <t>050301020507</t>
  </si>
  <si>
    <t>McCullough Run-Shenango River</t>
  </si>
  <si>
    <t>050301020603</t>
  </si>
  <si>
    <t>Hogback Run-Shenango River</t>
  </si>
  <si>
    <t>050301020604</t>
  </si>
  <si>
    <t>050301020605</t>
  </si>
  <si>
    <t>Deer Creek-Shenango River</t>
  </si>
  <si>
    <t>050301020606</t>
  </si>
  <si>
    <t>Hickory Run</t>
  </si>
  <si>
    <t>050301030808</t>
  </si>
  <si>
    <t>Coffee Run-Mahoning River</t>
  </si>
  <si>
    <t>050301030809</t>
  </si>
  <si>
    <t>McKee Run-Beaver Creek</t>
  </si>
  <si>
    <t>050301040101</t>
  </si>
  <si>
    <t>Brady Run</t>
  </si>
  <si>
    <t>050301040102</t>
  </si>
  <si>
    <t>Beaver River-Ohio River</t>
  </si>
  <si>
    <t>050301040103</t>
  </si>
  <si>
    <t>050301050101</t>
  </si>
  <si>
    <t>Little Connoquenessing Creek-Connoquenessing Creek</t>
  </si>
  <si>
    <t>050301050102</t>
  </si>
  <si>
    <t>East Branch Wolf Creek</t>
  </si>
  <si>
    <t>050301050201</t>
  </si>
  <si>
    <t>Pine Swamp-Wolf Creek</t>
  </si>
  <si>
    <t>050301050202</t>
  </si>
  <si>
    <t>Wolf Creek-Slippery Rock Creek</t>
  </si>
  <si>
    <t>050301050203</t>
  </si>
  <si>
    <t>Seaton Creek-Slippery Rock Creek</t>
  </si>
  <si>
    <t>050301050301</t>
  </si>
  <si>
    <t>North Branch Slippery Rock Creek</t>
  </si>
  <si>
    <t>050301050302</t>
  </si>
  <si>
    <t>McMurray Run-Slippery Rock Creek</t>
  </si>
  <si>
    <t>050301050303</t>
  </si>
  <si>
    <t>South Branch Slippery Rock Creek</t>
  </si>
  <si>
    <t>050301050304</t>
  </si>
  <si>
    <t>Hogue Run-Slippery Rock Creek</t>
  </si>
  <si>
    <t>050301050305</t>
  </si>
  <si>
    <t>Taylor Run-Slippery Rock Creek</t>
  </si>
  <si>
    <t>050301050306</t>
  </si>
  <si>
    <t>Lake Arthur-Muddy Creek</t>
  </si>
  <si>
    <t>050301050307</t>
  </si>
  <si>
    <t>Slippery Rock Creek-Connoquenessing Creek</t>
  </si>
  <si>
    <t>050301050308</t>
  </si>
  <si>
    <t>Lake Oneida-Connoquenessing Creek</t>
  </si>
  <si>
    <t>050301050401</t>
  </si>
  <si>
    <t>Bonnie Brook</t>
  </si>
  <si>
    <t>050301050402</t>
  </si>
  <si>
    <t>Sullivan Run</t>
  </si>
  <si>
    <t>050301050403</t>
  </si>
  <si>
    <t>Thorn Creek</t>
  </si>
  <si>
    <t>050301050404</t>
  </si>
  <si>
    <t>Glade Creek</t>
  </si>
  <si>
    <t>050301050405</t>
  </si>
  <si>
    <t>Breakneck Creek</t>
  </si>
  <si>
    <t>050301050406</t>
  </si>
  <si>
    <t>Coal Run-Connoquenessing Creek</t>
  </si>
  <si>
    <t>050301050407</t>
  </si>
  <si>
    <t>050301050408</t>
  </si>
  <si>
    <t>Connoquenessing Creek-Beaver  River</t>
  </si>
  <si>
    <t>050301050409</t>
  </si>
  <si>
    <t>Brush Run</t>
  </si>
  <si>
    <t>050301060101</t>
  </si>
  <si>
    <t>050301060102</t>
  </si>
  <si>
    <t>Dutch Fork</t>
  </si>
  <si>
    <t>050301060103</t>
  </si>
  <si>
    <t>Templeton Fork</t>
  </si>
  <si>
    <t>050301060401</t>
  </si>
  <si>
    <t>Robinson Fork</t>
  </si>
  <si>
    <t>050301060402</t>
  </si>
  <si>
    <t>Enlow Fork</t>
  </si>
  <si>
    <t>050301060403</t>
  </si>
  <si>
    <t>North Fork Dunkard Fork</t>
  </si>
  <si>
    <t>050301060501</t>
  </si>
  <si>
    <t>South Fork Dunkard Fork</t>
  </si>
  <si>
    <t>050301060502</t>
  </si>
  <si>
    <t>Outlet Dunkard Fork</t>
  </si>
  <si>
    <t>050301060503</t>
  </si>
  <si>
    <t>Pennsylvania Fork Fish Creek</t>
  </si>
  <si>
    <t>050301061101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</si>
</sst>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b/>
      <sz val="14"/>
      <color theme="1"/>
      <name val="Calibri"/>
      <family val="2"/>
      <scheme val="minor"/>
    </font>
    <font>
      <b/>
      <sz val="16"/>
      <color theme="1"/>
      <name val="Calibri"/>
      <family val="2"/>
      <scheme val="minor"/>
    </font>
    <font>
      <b/>
      <sz val="20"/>
      <color rgb="FF000000"/>
      <name val="Calibri"/>
      <family val="2"/>
      <scheme val="minor"/>
    </font>
    <font>
      <sz val="20"/>
      <color theme="1"/>
      <name val="Calibri"/>
      <family val="2"/>
      <scheme val="minor"/>
    </font>
    <font>
      <sz val="12"/>
      <name val="Calibri"/>
      <family val="2"/>
      <scheme val="minor"/>
    </font>
    <font>
      <b/>
      <sz val="14"/>
      <color rgb="FFFF0000"/>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10"/>
      <name val="Arial"/>
      <family val="2"/>
    </font>
    <font>
      <b/>
      <sz val="18"/>
      <name val="Calibri"/>
      <family val="2"/>
      <scheme val="minor"/>
    </font>
    <font>
      <sz val="9"/>
      <color theme="1"/>
      <name val="Calibri"/>
      <family val="2"/>
      <scheme val="minor"/>
    </font>
    <font>
      <b/>
      <sz val="10"/>
      <color rgb="FF000000"/>
      <name val="Calibri"/>
      <family val="2"/>
      <scheme val="minor"/>
    </font>
    <font>
      <b/>
      <u/>
      <sz val="9"/>
      <color theme="4" tint="-0.249977111117893"/>
      <name val="Calibri"/>
      <family val="2"/>
      <scheme val="minor"/>
    </font>
    <font>
      <b/>
      <u/>
      <sz val="9"/>
      <color theme="7" tint="-0.249977111117893"/>
      <name val="Calibri"/>
      <family val="2"/>
      <scheme val="minor"/>
    </font>
    <font>
      <b/>
      <sz val="9"/>
      <color theme="1"/>
      <name val="Calibri"/>
      <family val="2"/>
      <scheme val="minor"/>
    </font>
    <font>
      <b/>
      <u/>
      <sz val="10"/>
      <color rgb="FF2F75B5"/>
      <name val="Calibri"/>
      <family val="2"/>
      <scheme val="minor"/>
    </font>
    <font>
      <b/>
      <u/>
      <sz val="10"/>
      <color rgb="FFBF8F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0" fontId="20" fillId="0" borderId="0"/>
  </cellStyleXfs>
  <cellXfs count="264">
    <xf numFmtId="0" fontId="0" fillId="0" borderId="0" xfId="0"/>
    <xf numFmtId="49" fontId="0" fillId="0" borderId="0" xfId="0" applyNumberFormat="1"/>
    <xf numFmtId="11" fontId="0" fillId="0" borderId="0" xfId="0" applyNumberFormat="1"/>
    <xf numFmtId="0" fontId="2" fillId="0" borderId="0" xfId="0" applyFont="1" applyAlignment="1">
      <alignment horizontal="center"/>
    </xf>
    <xf numFmtId="0" fontId="0" fillId="0" borderId="0" xfId="0" applyBorder="1"/>
    <xf numFmtId="0" fontId="2" fillId="0" borderId="15" xfId="0" applyFont="1" applyBorder="1" applyAlignment="1">
      <alignment horizontal="center"/>
    </xf>
    <xf numFmtId="49" fontId="2" fillId="0" borderId="16" xfId="0" applyNumberFormat="1" applyFont="1" applyBorder="1" applyAlignment="1">
      <alignment horizontal="center"/>
    </xf>
    <xf numFmtId="0" fontId="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0" fillId="0" borderId="0" xfId="0" applyAlignment="1">
      <alignment horizontal="center" vertical="center"/>
    </xf>
    <xf numFmtId="49" fontId="2"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0" fillId="2" borderId="0" xfId="0" applyFill="1"/>
    <xf numFmtId="0" fontId="0" fillId="2" borderId="0" xfId="0" applyFill="1" applyBorder="1" applyAlignment="1">
      <alignment wrapText="1"/>
    </xf>
    <xf numFmtId="0" fontId="8" fillId="2" borderId="0" xfId="1" applyFont="1" applyFill="1"/>
    <xf numFmtId="0" fontId="14" fillId="2" borderId="0" xfId="1" applyFont="1" applyFill="1"/>
    <xf numFmtId="0" fontId="6" fillId="2" borderId="1" xfId="0" applyFont="1" applyFill="1" applyBorder="1" applyAlignment="1">
      <alignment horizontal="left" vertical="top" wrapText="1"/>
    </xf>
    <xf numFmtId="0" fontId="8" fillId="2" borderId="35"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2" fillId="2" borderId="16" xfId="1" applyFont="1" applyFill="1" applyBorder="1" applyAlignment="1">
      <alignment horizontal="center" vertical="center"/>
    </xf>
    <xf numFmtId="0" fontId="8" fillId="2" borderId="0" xfId="1" applyFont="1" applyFill="1" applyAlignment="1">
      <alignment horizontal="center" vertical="center"/>
    </xf>
    <xf numFmtId="0" fontId="9" fillId="0" borderId="1" xfId="1"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1" applyFont="1" applyFill="1" applyBorder="1" applyAlignment="1">
      <alignment horizontal="center" vertical="center" wrapText="1"/>
    </xf>
    <xf numFmtId="0" fontId="9" fillId="0" borderId="37" xfId="1" applyFont="1" applyFill="1" applyBorder="1" applyAlignment="1">
      <alignment horizontal="center" vertical="center" wrapText="1"/>
    </xf>
    <xf numFmtId="0" fontId="8" fillId="0" borderId="37"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0" borderId="7" xfId="1" applyFont="1" applyFill="1" applyBorder="1" applyAlignment="1">
      <alignment vertical="center" wrapText="1"/>
    </xf>
    <xf numFmtId="0" fontId="9" fillId="0" borderId="37" xfId="1" applyFont="1" applyFill="1" applyBorder="1" applyAlignment="1">
      <alignment vertical="center" wrapText="1"/>
    </xf>
    <xf numFmtId="0" fontId="9" fillId="0" borderId="7" xfId="1" applyFont="1" applyFill="1" applyBorder="1" applyAlignment="1">
      <alignment horizontal="center" vertical="center" wrapText="1"/>
    </xf>
    <xf numFmtId="0" fontId="6" fillId="0" borderId="7" xfId="1" applyFont="1" applyFill="1" applyBorder="1" applyAlignment="1">
      <alignment vertical="center" wrapText="1"/>
    </xf>
    <xf numFmtId="0" fontId="2" fillId="6" borderId="1" xfId="0" applyFont="1" applyFill="1" applyBorder="1" applyAlignment="1">
      <alignment horizontal="center"/>
    </xf>
    <xf numFmtId="0" fontId="19" fillId="0" borderId="41" xfId="0" applyFont="1" applyBorder="1" applyAlignment="1">
      <alignment horizontal="left" vertical="top"/>
    </xf>
    <xf numFmtId="0" fontId="11" fillId="6" borderId="35"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6" fillId="0" borderId="1" xfId="1"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left" vertical="top"/>
    </xf>
    <xf numFmtId="0" fontId="0" fillId="2" borderId="0" xfId="0" applyFill="1" applyAlignment="1">
      <alignment wrapText="1"/>
    </xf>
    <xf numFmtId="49" fontId="0" fillId="0" borderId="7" xfId="0" applyNumberFormat="1" applyFont="1" applyBorder="1"/>
    <xf numFmtId="0" fontId="0" fillId="0" borderId="7" xfId="0" applyFont="1" applyBorder="1" applyAlignment="1">
      <alignment horizontal="center"/>
    </xf>
    <xf numFmtId="0" fontId="0" fillId="0" borderId="4" xfId="0" applyFont="1" applyBorder="1" applyAlignment="1">
      <alignment horizontal="center"/>
    </xf>
    <xf numFmtId="2" fontId="0" fillId="3" borderId="10" xfId="0" applyNumberFormat="1" applyFont="1" applyFill="1" applyBorder="1" applyAlignment="1">
      <alignment horizontal="center"/>
    </xf>
    <xf numFmtId="164" fontId="0" fillId="2" borderId="11" xfId="0" applyNumberFormat="1" applyFont="1" applyFill="1" applyBorder="1" applyAlignment="1">
      <alignment horizontal="center"/>
    </xf>
    <xf numFmtId="1" fontId="0" fillId="0" borderId="11" xfId="0" applyNumberFormat="1" applyFont="1" applyBorder="1" applyAlignment="1">
      <alignment horizontal="center"/>
    </xf>
    <xf numFmtId="164" fontId="0" fillId="0" borderId="11" xfId="0" applyNumberFormat="1" applyFont="1" applyBorder="1" applyAlignment="1">
      <alignment horizontal="center"/>
    </xf>
    <xf numFmtId="0" fontId="0" fillId="0" borderId="0" xfId="0" applyFont="1"/>
    <xf numFmtId="0" fontId="2" fillId="0" borderId="17" xfId="0" applyFont="1" applyBorder="1" applyAlignment="1">
      <alignment horizontal="left"/>
    </xf>
    <xf numFmtId="0" fontId="2" fillId="3" borderId="8" xfId="0" applyFont="1" applyFill="1" applyBorder="1" applyAlignment="1">
      <alignment horizontal="left"/>
    </xf>
    <xf numFmtId="0" fontId="2" fillId="0" borderId="9" xfId="0" applyFont="1" applyBorder="1" applyAlignment="1">
      <alignment horizontal="left"/>
    </xf>
    <xf numFmtId="0" fontId="2" fillId="0" borderId="9" xfId="0" applyFont="1" applyFill="1" applyBorder="1" applyAlignment="1">
      <alignment horizontal="left" wrapText="1"/>
    </xf>
    <xf numFmtId="0" fontId="2" fillId="0" borderId="16" xfId="0" applyFont="1" applyBorder="1" applyAlignment="1">
      <alignment horizontal="left"/>
    </xf>
    <xf numFmtId="49" fontId="0" fillId="0" borderId="1" xfId="0" applyNumberFormat="1" applyFont="1" applyFill="1" applyBorder="1" applyProtection="1">
      <protection locked="0"/>
    </xf>
    <xf numFmtId="49" fontId="0" fillId="0" borderId="0" xfId="0" applyNumberFormat="1" applyFont="1" applyFill="1" applyBorder="1" applyProtection="1">
      <protection locked="0"/>
    </xf>
    <xf numFmtId="0" fontId="0" fillId="0" borderId="0" xfId="0" applyFont="1" applyFill="1" applyBorder="1"/>
    <xf numFmtId="0" fontId="0" fillId="0" borderId="0" xfId="0" applyFont="1" applyBorder="1"/>
    <xf numFmtId="49" fontId="0" fillId="0" borderId="0" xfId="0" applyNumberFormat="1" applyFont="1" applyFill="1" applyBorder="1"/>
    <xf numFmtId="0" fontId="0" fillId="0" borderId="0" xfId="0" applyFont="1" applyFill="1" applyBorder="1" applyAlignment="1">
      <alignment horizontal="center"/>
    </xf>
    <xf numFmtId="2" fontId="0" fillId="0" borderId="0" xfId="0" applyNumberFormat="1" applyFont="1" applyFill="1" applyBorder="1" applyAlignment="1">
      <alignment horizontal="center"/>
    </xf>
    <xf numFmtId="164" fontId="0" fillId="0" borderId="0" xfId="0" applyNumberFormat="1" applyFont="1" applyFill="1" applyBorder="1" applyAlignment="1">
      <alignment horizontal="center"/>
    </xf>
    <xf numFmtId="1" fontId="0" fillId="0" borderId="0" xfId="0" applyNumberFormat="1" applyFont="1" applyFill="1" applyBorder="1" applyAlignment="1">
      <alignment horizontal="center"/>
    </xf>
    <xf numFmtId="49" fontId="0" fillId="0" borderId="28"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9" xfId="0" applyNumberFormat="1" applyFont="1" applyBorder="1" applyAlignment="1">
      <alignment horizontal="center" vertical="center"/>
    </xf>
    <xf numFmtId="0" fontId="0" fillId="0" borderId="0" xfId="0" applyFont="1" applyBorder="1" applyAlignment="1">
      <alignment horizontal="center" vertical="center"/>
    </xf>
    <xf numFmtId="0" fontId="2" fillId="0" borderId="0" xfId="0" applyFont="1" applyBorder="1" applyAlignment="1">
      <alignment horizontal="center" vertical="center"/>
    </xf>
    <xf numFmtId="2" fontId="0" fillId="0" borderId="36" xfId="0" applyNumberFormat="1" applyFont="1" applyBorder="1" applyAlignment="1">
      <alignment horizontal="center" vertical="center"/>
    </xf>
    <xf numFmtId="49" fontId="22" fillId="0" borderId="29" xfId="0" applyNumberFormat="1" applyFont="1" applyFill="1" applyBorder="1" applyProtection="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23" xfId="0" applyFont="1" applyFill="1" applyBorder="1" applyAlignment="1">
      <alignment horizontal="left"/>
    </xf>
    <xf numFmtId="1" fontId="0" fillId="3" borderId="43" xfId="0" applyNumberFormat="1"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xf numFmtId="0" fontId="2" fillId="0" borderId="39" xfId="0" applyFont="1" applyBorder="1"/>
    <xf numFmtId="0" fontId="2" fillId="0" borderId="9" xfId="0" applyFont="1" applyBorder="1"/>
    <xf numFmtId="0" fontId="2" fillId="0" borderId="44" xfId="0" applyFont="1" applyBorder="1"/>
    <xf numFmtId="0" fontId="3" fillId="0" borderId="0" xfId="0" applyFont="1"/>
    <xf numFmtId="0" fontId="2" fillId="0" borderId="27" xfId="0" applyFont="1" applyBorder="1"/>
    <xf numFmtId="0" fontId="0" fillId="0" borderId="24" xfId="0" applyFont="1" applyBorder="1" applyAlignment="1">
      <alignment horizontal="center" vertical="center"/>
    </xf>
    <xf numFmtId="0" fontId="0" fillId="0" borderId="32" xfId="0" applyFont="1" applyBorder="1" applyAlignment="1">
      <alignment horizontal="right"/>
    </xf>
    <xf numFmtId="0" fontId="0" fillId="0" borderId="36" xfId="0" applyFont="1" applyBorder="1" applyAlignment="1">
      <alignment horizontal="right"/>
    </xf>
    <xf numFmtId="0" fontId="0" fillId="0" borderId="41" xfId="0" applyFont="1" applyBorder="1" applyAlignment="1">
      <alignment horizontal="right"/>
    </xf>
    <xf numFmtId="0" fontId="0" fillId="0" borderId="29" xfId="0" applyFont="1" applyBorder="1" applyAlignment="1">
      <alignment horizontal="right"/>
    </xf>
    <xf numFmtId="0" fontId="0" fillId="0" borderId="28" xfId="0" applyFont="1" applyBorder="1" applyAlignment="1">
      <alignment horizontal="right"/>
    </xf>
    <xf numFmtId="0" fontId="2" fillId="0" borderId="42" xfId="0" applyFont="1" applyBorder="1"/>
    <xf numFmtId="0" fontId="0" fillId="0" borderId="34" xfId="0" applyFont="1" applyBorder="1" applyAlignment="1">
      <alignment horizontal="right"/>
    </xf>
    <xf numFmtId="0" fontId="3" fillId="4" borderId="27" xfId="0" applyFont="1" applyFill="1" applyBorder="1" applyAlignment="1">
      <alignment horizontal="center"/>
    </xf>
    <xf numFmtId="0" fontId="19" fillId="0" borderId="0" xfId="0" applyFont="1" applyAlignment="1">
      <alignment vertical="top"/>
    </xf>
    <xf numFmtId="0" fontId="0" fillId="0" borderId="1" xfId="0" applyFill="1" applyBorder="1" applyAlignment="1">
      <alignment vertical="center" wrapText="1"/>
    </xf>
    <xf numFmtId="0" fontId="8" fillId="2" borderId="7" xfId="1" applyFont="1" applyFill="1" applyBorder="1" applyAlignment="1">
      <alignment horizontal="center" vertical="center"/>
    </xf>
    <xf numFmtId="0" fontId="8" fillId="2" borderId="1" xfId="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37"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7" xfId="0" applyFont="1" applyFill="1" applyBorder="1" applyAlignment="1">
      <alignment horizontal="lef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26" xfId="0" applyFont="1" applyFill="1" applyBorder="1" applyAlignment="1">
      <alignment vertical="top" wrapText="1"/>
    </xf>
    <xf numFmtId="0" fontId="0" fillId="2" borderId="31" xfId="0" applyFont="1" applyFill="1" applyBorder="1" applyAlignment="1">
      <alignment vertical="top" wrapText="1"/>
    </xf>
    <xf numFmtId="0" fontId="0" fillId="0" borderId="0" xfId="0" applyBorder="1" applyAlignment="1">
      <alignment horizontal="center" vertical="center"/>
    </xf>
    <xf numFmtId="0" fontId="2" fillId="0" borderId="23" xfId="0" applyFont="1" applyBorder="1" applyAlignment="1">
      <alignment horizontal="center" vertical="center"/>
    </xf>
    <xf numFmtId="49" fontId="0" fillId="0" borderId="0" xfId="0" applyNumberFormat="1" applyFont="1"/>
    <xf numFmtId="49" fontId="0" fillId="0" borderId="0" xfId="0" applyNumberFormat="1" applyBorder="1"/>
    <xf numFmtId="0" fontId="11" fillId="6" borderId="35" xfId="0" applyFont="1" applyFill="1" applyBorder="1" applyAlignment="1">
      <alignment horizontal="center" vertical="center"/>
    </xf>
    <xf numFmtId="0" fontId="9" fillId="0" borderId="35" xfId="1" applyFont="1" applyFill="1" applyBorder="1" applyAlignment="1">
      <alignment horizontal="center" vertical="center" wrapText="1"/>
    </xf>
    <xf numFmtId="0" fontId="8" fillId="0" borderId="35" xfId="0" applyFont="1" applyFill="1" applyBorder="1" applyAlignment="1">
      <alignment vertical="top" wrapText="1"/>
    </xf>
    <xf numFmtId="0" fontId="8" fillId="0" borderId="35" xfId="0" applyFont="1" applyFill="1" applyBorder="1" applyAlignment="1">
      <alignment horizontal="left" vertical="top" wrapText="1"/>
    </xf>
    <xf numFmtId="0" fontId="8" fillId="0" borderId="35" xfId="1" applyFont="1" applyFill="1" applyBorder="1" applyAlignment="1">
      <alignment horizontal="center" vertical="center" wrapText="1"/>
    </xf>
    <xf numFmtId="0" fontId="8" fillId="2" borderId="35" xfId="1" applyFont="1" applyFill="1" applyBorder="1" applyAlignment="1">
      <alignment horizontal="center" vertical="center"/>
    </xf>
    <xf numFmtId="0" fontId="9" fillId="2" borderId="46" xfId="1" applyFont="1" applyFill="1" applyBorder="1" applyAlignment="1">
      <alignment horizontal="center" vertical="center" wrapText="1"/>
    </xf>
    <xf numFmtId="0" fontId="8" fillId="2" borderId="46" xfId="0" applyFont="1" applyFill="1" applyBorder="1" applyAlignment="1">
      <alignment horizontal="left" vertical="top" wrapText="1"/>
    </xf>
    <xf numFmtId="0" fontId="8" fillId="2" borderId="46" xfId="1" applyFont="1" applyFill="1" applyBorder="1" applyAlignment="1">
      <alignment horizontal="center" vertical="center" wrapText="1"/>
    </xf>
    <xf numFmtId="0" fontId="8" fillId="2" borderId="46" xfId="1" applyFont="1" applyFill="1" applyBorder="1" applyAlignment="1">
      <alignment horizontal="center" vertical="center"/>
    </xf>
    <xf numFmtId="0" fontId="8" fillId="2" borderId="35" xfId="0" applyFont="1" applyFill="1" applyBorder="1" applyAlignment="1">
      <alignment horizontal="left" vertical="top" wrapText="1"/>
    </xf>
    <xf numFmtId="0" fontId="8" fillId="0" borderId="46" xfId="1" applyFont="1" applyFill="1" applyBorder="1" applyAlignment="1">
      <alignment horizontal="center" vertical="center" wrapText="1"/>
    </xf>
    <xf numFmtId="0" fontId="6" fillId="0" borderId="46"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2" borderId="37" xfId="1" applyFont="1" applyFill="1" applyBorder="1" applyAlignment="1">
      <alignment horizontal="center" vertical="center"/>
    </xf>
    <xf numFmtId="0" fontId="23" fillId="2" borderId="36"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8" fillId="2" borderId="36" xfId="0" applyFont="1" applyFill="1" applyBorder="1" applyAlignment="1">
      <alignment horizontal="left" vertical="top" wrapText="1"/>
    </xf>
    <xf numFmtId="0" fontId="8" fillId="2" borderId="36" xfId="1" applyFont="1" applyFill="1" applyBorder="1" applyAlignment="1">
      <alignment horizontal="center" vertical="center" wrapText="1"/>
    </xf>
    <xf numFmtId="0" fontId="8" fillId="2" borderId="36" xfId="1" applyFont="1" applyFill="1" applyBorder="1" applyAlignment="1">
      <alignment horizontal="center" vertical="center"/>
    </xf>
    <xf numFmtId="0" fontId="9" fillId="0" borderId="46" xfId="1" applyFont="1" applyFill="1" applyBorder="1" applyAlignment="1">
      <alignment vertical="center" wrapText="1"/>
    </xf>
    <xf numFmtId="0" fontId="9" fillId="2" borderId="46" xfId="1" applyFont="1" applyFill="1" applyBorder="1" applyAlignment="1">
      <alignment vertical="center" wrapText="1"/>
    </xf>
    <xf numFmtId="0" fontId="9" fillId="0" borderId="46" xfId="1" applyFont="1" applyFill="1" applyBorder="1" applyAlignment="1">
      <alignment horizontal="center" vertical="center" wrapText="1"/>
    </xf>
    <xf numFmtId="0" fontId="8" fillId="2" borderId="0" xfId="1" applyFont="1" applyFill="1" applyBorder="1" applyAlignment="1">
      <alignment horizontal="left" vertical="center"/>
    </xf>
    <xf numFmtId="0" fontId="17" fillId="2" borderId="0" xfId="0" applyFont="1" applyFill="1" applyBorder="1" applyAlignment="1">
      <alignment horizontal="center" wrapText="1"/>
    </xf>
    <xf numFmtId="0" fontId="11"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21" fillId="2" borderId="0" xfId="0" applyFont="1" applyFill="1" applyBorder="1" applyAlignment="1">
      <alignment horizontal="center"/>
    </xf>
    <xf numFmtId="0" fontId="11" fillId="2" borderId="0" xfId="0" applyFont="1" applyFill="1" applyBorder="1" applyAlignment="1">
      <alignment horizontal="center" vertical="center" wrapText="1"/>
    </xf>
    <xf numFmtId="0" fontId="0" fillId="2" borderId="0" xfId="0" applyFill="1" applyBorder="1" applyAlignment="1">
      <alignment horizontal="left" vertical="center" wrapText="1"/>
    </xf>
    <xf numFmtId="0" fontId="8" fillId="2" borderId="0" xfId="1" applyFont="1" applyFill="1" applyBorder="1" applyAlignment="1">
      <alignment horizontal="left" vertical="center" wrapText="1"/>
    </xf>
    <xf numFmtId="0" fontId="11" fillId="2" borderId="0" xfId="0" applyFont="1" applyFill="1" applyBorder="1" applyAlignment="1">
      <alignment horizontal="center" vertical="top" wrapText="1"/>
    </xf>
    <xf numFmtId="0" fontId="0" fillId="0" borderId="28" xfId="0" applyFont="1" applyBorder="1" applyAlignment="1">
      <alignment horizontal="left" vertical="center"/>
    </xf>
    <xf numFmtId="0" fontId="0" fillId="0" borderId="0" xfId="0" applyFont="1" applyAlignment="1">
      <alignment horizontal="left"/>
    </xf>
    <xf numFmtId="0" fontId="0" fillId="0" borderId="1" xfId="0" applyFont="1" applyFill="1" applyBorder="1" applyAlignment="1">
      <alignment horizontal="center" vertical="center"/>
    </xf>
    <xf numFmtId="0" fontId="9" fillId="2" borderId="35" xfId="1" applyFont="1" applyFill="1" applyBorder="1" applyAlignment="1">
      <alignment vertical="center" wrapText="1"/>
    </xf>
    <xf numFmtId="0" fontId="8" fillId="0" borderId="7" xfId="0" applyFont="1" applyFill="1" applyBorder="1" applyAlignment="1">
      <alignment horizontal="left" vertical="top" wrapText="1"/>
    </xf>
    <xf numFmtId="0" fontId="8" fillId="0" borderId="7" xfId="1" applyFont="1" applyFill="1" applyBorder="1" applyAlignment="1">
      <alignment horizontal="center" vertical="center" wrapText="1"/>
    </xf>
    <xf numFmtId="49" fontId="27" fillId="0" borderId="1" xfId="0" applyNumberFormat="1" applyFont="1" applyFill="1" applyBorder="1" applyProtection="1">
      <protection locked="0"/>
    </xf>
    <xf numFmtId="49" fontId="28" fillId="0" borderId="1" xfId="0" applyNumberFormat="1" applyFont="1" applyFill="1" applyBorder="1" applyProtection="1">
      <protection locked="0"/>
    </xf>
    <xf numFmtId="49" fontId="0" fillId="0" borderId="25" xfId="0" applyNumberFormat="1" applyFont="1" applyBorder="1" applyAlignment="1">
      <alignment horizontal="left" vertical="center"/>
    </xf>
    <xf numFmtId="0" fontId="0" fillId="0" borderId="36" xfId="0" applyFont="1" applyBorder="1" applyAlignment="1">
      <alignment horizontal="center" vertical="center"/>
    </xf>
    <xf numFmtId="0" fontId="0" fillId="0" borderId="29" xfId="0" applyFont="1" applyBorder="1" applyAlignment="1">
      <alignment horizontal="center" vertical="center"/>
    </xf>
    <xf numFmtId="0" fontId="2" fillId="3" borderId="41"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34" xfId="0" applyFont="1" applyFill="1" applyBorder="1" applyAlignment="1">
      <alignment horizontal="left" vertical="top" wrapText="1"/>
    </xf>
    <xf numFmtId="0" fontId="0" fillId="3" borderId="41" xfId="0" applyFont="1" applyFill="1" applyBorder="1" applyAlignment="1">
      <alignment horizontal="left" vertical="top" wrapText="1" indent="4"/>
    </xf>
    <xf numFmtId="0" fontId="0" fillId="3" borderId="0" xfId="0" applyFont="1" applyFill="1" applyBorder="1" applyAlignment="1">
      <alignment horizontal="left" vertical="top" wrapText="1" indent="4"/>
    </xf>
    <xf numFmtId="0" fontId="0" fillId="3" borderId="34" xfId="0" applyFont="1" applyFill="1" applyBorder="1" applyAlignment="1">
      <alignment horizontal="left" vertical="top" wrapText="1" indent="4"/>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33" xfId="0" applyFont="1" applyFill="1" applyBorder="1" applyAlignment="1">
      <alignment horizontal="center" vertical="top" wrapText="1"/>
    </xf>
    <xf numFmtId="0" fontId="0" fillId="2" borderId="2" xfId="0" applyFill="1" applyBorder="1" applyAlignment="1">
      <alignment horizontal="left" vertical="center"/>
    </xf>
    <xf numFmtId="0" fontId="0" fillId="2" borderId="33" xfId="0" applyFill="1" applyBorder="1" applyAlignment="1">
      <alignment horizontal="left" vertical="center"/>
    </xf>
    <xf numFmtId="0" fontId="2" fillId="6" borderId="2" xfId="0" applyFont="1" applyFill="1" applyBorder="1" applyAlignment="1">
      <alignment horizontal="left"/>
    </xf>
    <xf numFmtId="0" fontId="2" fillId="6" borderId="33" xfId="0" applyFont="1" applyFill="1" applyBorder="1" applyAlignment="1">
      <alignment horizontal="left"/>
    </xf>
    <xf numFmtId="0" fontId="12" fillId="2" borderId="0" xfId="0" applyFont="1" applyFill="1" applyAlignment="1">
      <alignment horizontal="center"/>
    </xf>
    <xf numFmtId="17" fontId="11" fillId="2" borderId="0" xfId="0" applyNumberFormat="1" applyFont="1" applyFill="1" applyAlignment="1">
      <alignment horizontal="center"/>
    </xf>
    <xf numFmtId="0" fontId="11" fillId="2" borderId="0" xfId="0" applyFont="1" applyFill="1" applyAlignment="1">
      <alignment horizontal="center"/>
    </xf>
    <xf numFmtId="0" fontId="15" fillId="2" borderId="0" xfId="0" applyFont="1" applyFill="1" applyAlignment="1">
      <alignment horizontal="left" vertical="center" wrapText="1"/>
    </xf>
    <xf numFmtId="0" fontId="5" fillId="2" borderId="0" xfId="0" applyFont="1" applyFill="1" applyAlignment="1">
      <alignment horizontal="left" vertical="center" wrapText="1"/>
    </xf>
    <xf numFmtId="0" fontId="26" fillId="0" borderId="0" xfId="0" applyFont="1" applyFill="1" applyBorder="1" applyAlignment="1">
      <alignment wrapText="1"/>
    </xf>
    <xf numFmtId="0" fontId="0" fillId="0" borderId="0" xfId="0" applyAlignment="1">
      <alignment wrapText="1"/>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4" fillId="4" borderId="23" xfId="0" applyFont="1" applyFill="1" applyBorder="1" applyAlignment="1">
      <alignment horizontal="center"/>
    </xf>
    <xf numFmtId="0" fontId="22" fillId="0" borderId="19" xfId="0" applyFont="1" applyFill="1" applyBorder="1" applyAlignment="1">
      <alignment wrapText="1"/>
    </xf>
    <xf numFmtId="0" fontId="0" fillId="0" borderId="19" xfId="0" applyBorder="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31" xfId="0" applyFont="1" applyFill="1" applyBorder="1" applyAlignment="1">
      <alignment horizontal="center" vertical="center"/>
    </xf>
    <xf numFmtId="0" fontId="11" fillId="5" borderId="27" xfId="0" applyFont="1" applyFill="1" applyBorder="1" applyAlignment="1">
      <alignment horizontal="center" vertical="center"/>
    </xf>
    <xf numFmtId="0" fontId="3" fillId="5" borderId="2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2" xfId="0" applyFont="1" applyFill="1" applyBorder="1" applyAlignment="1">
      <alignment horizontal="center"/>
    </xf>
    <xf numFmtId="0" fontId="3" fillId="5" borderId="21" xfId="0" applyFont="1" applyFill="1" applyBorder="1" applyAlignment="1">
      <alignment horizontal="center"/>
    </xf>
    <xf numFmtId="0" fontId="3" fillId="5" borderId="23" xfId="0" applyFont="1" applyFill="1" applyBorder="1" applyAlignment="1">
      <alignment horizontal="center"/>
    </xf>
    <xf numFmtId="49" fontId="11" fillId="9" borderId="19" xfId="0" applyNumberFormat="1" applyFont="1" applyFill="1" applyBorder="1" applyAlignment="1">
      <alignment horizontal="center"/>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8" fillId="2" borderId="1" xfId="1" applyFont="1" applyFill="1" applyBorder="1" applyAlignment="1">
      <alignment horizontal="left" vertical="center" wrapText="1"/>
    </xf>
    <xf numFmtId="0" fontId="0" fillId="0" borderId="1" xfId="0" applyBorder="1" applyAlignment="1">
      <alignment horizontal="left" wrapText="1"/>
    </xf>
    <xf numFmtId="0" fontId="21" fillId="7" borderId="1" xfId="0" applyFont="1" applyFill="1" applyBorder="1" applyAlignment="1">
      <alignment horizontal="center" wrapText="1"/>
    </xf>
    <xf numFmtId="0" fontId="0" fillId="0" borderId="1" xfId="0" applyBorder="1" applyAlignment="1">
      <alignment horizontal="center" wrapText="1"/>
    </xf>
    <xf numFmtId="0" fontId="11" fillId="6" borderId="1" xfId="0" applyFont="1" applyFill="1" applyBorder="1" applyAlignment="1">
      <alignment horizontal="center" vertical="top" wrapText="1"/>
    </xf>
    <xf numFmtId="0" fontId="0" fillId="0" borderId="1" xfId="0" applyBorder="1" applyAlignment="1">
      <alignment horizontal="center" vertical="top" wrapText="1"/>
    </xf>
    <xf numFmtId="0" fontId="13" fillId="5" borderId="1" xfId="1" applyFont="1" applyFill="1" applyBorder="1" applyAlignment="1">
      <alignment horizontal="center" vertical="center" wrapText="1"/>
    </xf>
    <xf numFmtId="0" fontId="0" fillId="5" borderId="1" xfId="0" applyFill="1" applyBorder="1" applyAlignment="1"/>
    <xf numFmtId="0" fontId="17" fillId="8" borderId="2" xfId="0" applyFont="1" applyFill="1" applyBorder="1" applyAlignment="1">
      <alignment horizontal="center" wrapText="1"/>
    </xf>
    <xf numFmtId="0" fontId="0" fillId="0" borderId="3" xfId="0" applyBorder="1" applyAlignment="1">
      <alignment horizontal="center" wrapText="1"/>
    </xf>
    <xf numFmtId="0" fontId="0" fillId="0" borderId="33" xfId="0" applyBorder="1" applyAlignment="1">
      <alignment horizontal="center" wrapText="1"/>
    </xf>
    <xf numFmtId="0" fontId="0" fillId="2" borderId="2" xfId="1" applyFont="1" applyFill="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11" fillId="6" borderId="2" xfId="1" applyFont="1"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2" borderId="45" xfId="0" applyFill="1" applyBorder="1" applyAlignment="1">
      <alignment horizontal="left" vertical="center" wrapText="1"/>
    </xf>
    <xf numFmtId="0" fontId="0" fillId="0" borderId="47" xfId="0" applyBorder="1" applyAlignment="1">
      <alignment vertical="center" wrapText="1"/>
    </xf>
    <xf numFmtId="0" fontId="17" fillId="8" borderId="1" xfId="1" applyFont="1" applyFill="1" applyBorder="1" applyAlignment="1">
      <alignment horizontal="center" vertical="center"/>
    </xf>
    <xf numFmtId="0" fontId="18" fillId="8" borderId="1" xfId="1" applyFont="1" applyFill="1" applyBorder="1" applyAlignment="1">
      <alignment horizontal="center" vertical="center"/>
    </xf>
    <xf numFmtId="0" fontId="0" fillId="0" borderId="1" xfId="0" applyBorder="1" applyAlignment="1"/>
    <xf numFmtId="0" fontId="13" fillId="4" borderId="1" xfId="1" applyFont="1" applyFill="1" applyBorder="1" applyAlignment="1">
      <alignment horizontal="center" vertical="center" wrapText="1"/>
    </xf>
    <xf numFmtId="0" fontId="2" fillId="0" borderId="34" xfId="1" applyFont="1" applyFill="1" applyBorder="1" applyAlignment="1">
      <alignment horizontal="center" vertical="center" wrapText="1"/>
    </xf>
    <xf numFmtId="0" fontId="2" fillId="0" borderId="38"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0" borderId="40"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23" fillId="0" borderId="36"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38"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 fillId="2" borderId="18" xfId="1" applyFont="1" applyFill="1" applyBorder="1" applyAlignment="1">
      <alignment horizontal="left"/>
    </xf>
    <xf numFmtId="0" fontId="2" fillId="2" borderId="19" xfId="1" applyFont="1" applyFill="1" applyBorder="1" applyAlignment="1">
      <alignment horizontal="left"/>
    </xf>
    <xf numFmtId="0" fontId="2" fillId="2" borderId="38" xfId="1" applyFont="1" applyFill="1" applyBorder="1" applyAlignment="1">
      <alignment horizontal="left"/>
    </xf>
    <xf numFmtId="0" fontId="0" fillId="2" borderId="1" xfId="0" applyFill="1" applyBorder="1" applyAlignment="1">
      <alignment horizontal="left" vertical="center" wrapText="1"/>
    </xf>
    <xf numFmtId="0" fontId="0" fillId="0" borderId="1" xfId="0" applyBorder="1" applyAlignment="1">
      <alignment vertical="center" wrapText="1"/>
    </xf>
    <xf numFmtId="0" fontId="11" fillId="6" borderId="2" xfId="0" applyFont="1" applyFill="1" applyBorder="1" applyAlignment="1">
      <alignment horizontal="center" vertical="center" wrapText="1"/>
    </xf>
    <xf numFmtId="0" fontId="0" fillId="2" borderId="2" xfId="0" applyFill="1" applyBorder="1" applyAlignment="1">
      <alignment horizontal="left" vertical="center" wrapText="1"/>
    </xf>
  </cellXfs>
  <cellStyles count="3">
    <cellStyle name="Normal" xfId="0" builtinId="0"/>
    <cellStyle name="Normal 2" xfId="1"/>
    <cellStyle name="Normal 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6</xdr:col>
      <xdr:colOff>9524</xdr:colOff>
      <xdr:row>0</xdr:row>
      <xdr:rowOff>0</xdr:rowOff>
    </xdr:from>
    <xdr:to>
      <xdr:col>13</xdr:col>
      <xdr:colOff>628649</xdr:colOff>
      <xdr:row>1</xdr:row>
      <xdr:rowOff>1157859</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00874" y="0"/>
          <a:ext cx="5686425" cy="2729484"/>
        </a:xfrm>
        <a:prstGeom prst="rect">
          <a:avLst/>
        </a:prstGeom>
      </xdr:spPr>
    </xdr:pic>
    <xdr:clientData/>
  </xdr:twoCellAnchor>
  <xdr:oneCellAnchor>
    <xdr:from>
      <xdr:col>11</xdr:col>
      <xdr:colOff>542924</xdr:colOff>
      <xdr:row>1</xdr:row>
      <xdr:rowOff>390525</xdr:rowOff>
    </xdr:from>
    <xdr:ext cx="1647826" cy="446084"/>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1153774" y="1962150"/>
          <a:ext cx="1647826" cy="4460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800" b="1">
              <a:latin typeface="Arial" panose="020B0604020202020204" pitchFamily="34" charset="0"/>
              <a:cs typeface="Arial" panose="020B0604020202020204" pitchFamily="34" charset="0"/>
            </a:rPr>
            <a:t>Figure: Pennsylvania includes parts of 11 Omernik Level III ecoregions</a:t>
          </a:r>
          <a:endParaRPr lang="en-US" sz="8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13</xdr:col>
      <xdr:colOff>457200</xdr:colOff>
      <xdr:row>33</xdr:row>
      <xdr:rowOff>96227</xdr:rowOff>
    </xdr:to>
    <xdr:pic>
      <xdr:nvPicPr>
        <xdr:cNvPr id="5" name="Maps1">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971550"/>
          <a:ext cx="5943600" cy="4468202"/>
        </a:xfrm>
        <a:prstGeom prst="rect">
          <a:avLst/>
        </a:prstGeom>
      </xdr:spPr>
    </xdr:pic>
    <xdr:clientData/>
  </xdr:twoCellAnchor>
  <xdr:twoCellAnchor editAs="oneCell">
    <xdr:from>
      <xdr:col>4</xdr:col>
      <xdr:colOff>0</xdr:colOff>
      <xdr:row>62</xdr:row>
      <xdr:rowOff>0</xdr:rowOff>
    </xdr:from>
    <xdr:to>
      <xdr:col>13</xdr:col>
      <xdr:colOff>457200</xdr:colOff>
      <xdr:row>89</xdr:row>
      <xdr:rowOff>83424</xdr:rowOff>
    </xdr:to>
    <xdr:pic>
      <xdr:nvPicPr>
        <xdr:cNvPr id="6" name="Maps2">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8400" y="10039350"/>
          <a:ext cx="5943600" cy="4455399"/>
        </a:xfrm>
        <a:prstGeom prst="rect">
          <a:avLst/>
        </a:prstGeom>
      </xdr:spPr>
    </xdr:pic>
    <xdr:clientData/>
  </xdr:twoCellAnchor>
  <xdr:twoCellAnchor editAs="oneCell">
    <xdr:from>
      <xdr:col>4</xdr:col>
      <xdr:colOff>0</xdr:colOff>
      <xdr:row>118</xdr:row>
      <xdr:rowOff>0</xdr:rowOff>
    </xdr:from>
    <xdr:to>
      <xdr:col>13</xdr:col>
      <xdr:colOff>457200</xdr:colOff>
      <xdr:row>145</xdr:row>
      <xdr:rowOff>83424</xdr:rowOff>
    </xdr:to>
    <xdr:pic>
      <xdr:nvPicPr>
        <xdr:cNvPr id="7" name="Maps3">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8400" y="19107150"/>
          <a:ext cx="5943600" cy="4455399"/>
        </a:xfrm>
        <a:prstGeom prst="rect">
          <a:avLst/>
        </a:prstGeom>
      </xdr:spPr>
    </xdr:pic>
    <xdr:clientData/>
  </xdr:twoCellAnchor>
  <xdr:twoCellAnchor editAs="oneCell">
    <xdr:from>
      <xdr:col>4</xdr:col>
      <xdr:colOff>0</xdr:colOff>
      <xdr:row>177</xdr:row>
      <xdr:rowOff>0</xdr:rowOff>
    </xdr:from>
    <xdr:to>
      <xdr:col>13</xdr:col>
      <xdr:colOff>457200</xdr:colOff>
      <xdr:row>204</xdr:row>
      <xdr:rowOff>83424</xdr:rowOff>
    </xdr:to>
    <xdr:pic>
      <xdr:nvPicPr>
        <xdr:cNvPr id="8" name="Maps4">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8400" y="28660725"/>
          <a:ext cx="5943600" cy="4455399"/>
        </a:xfrm>
        <a:prstGeom prst="rect">
          <a:avLst/>
        </a:prstGeom>
      </xdr:spPr>
    </xdr:pic>
    <xdr:clientData/>
  </xdr:twoCellAnchor>
  <xdr:twoCellAnchor editAs="oneCell">
    <xdr:from>
      <xdr:col>4</xdr:col>
      <xdr:colOff>0</xdr:colOff>
      <xdr:row>233</xdr:row>
      <xdr:rowOff>0</xdr:rowOff>
    </xdr:from>
    <xdr:to>
      <xdr:col>13</xdr:col>
      <xdr:colOff>457200</xdr:colOff>
      <xdr:row>260</xdr:row>
      <xdr:rowOff>83424</xdr:rowOff>
    </xdr:to>
    <xdr:pic>
      <xdr:nvPicPr>
        <xdr:cNvPr id="10" name="Maps5">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38400" y="37728525"/>
          <a:ext cx="5943600" cy="4455399"/>
        </a:xfrm>
        <a:prstGeom prst="rect">
          <a:avLst/>
        </a:prstGeom>
      </xdr:spPr>
    </xdr:pic>
    <xdr:clientData/>
  </xdr:twoCellAnchor>
  <xdr:twoCellAnchor editAs="oneCell">
    <xdr:from>
      <xdr:col>4</xdr:col>
      <xdr:colOff>0</xdr:colOff>
      <xdr:row>291</xdr:row>
      <xdr:rowOff>0</xdr:rowOff>
    </xdr:from>
    <xdr:to>
      <xdr:col>13</xdr:col>
      <xdr:colOff>457200</xdr:colOff>
      <xdr:row>318</xdr:row>
      <xdr:rowOff>70724</xdr:rowOff>
    </xdr:to>
    <xdr:pic>
      <xdr:nvPicPr>
        <xdr:cNvPr id="12" name="Maps6">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38400" y="47120175"/>
          <a:ext cx="5943600" cy="4442699"/>
        </a:xfrm>
        <a:prstGeom prst="rect">
          <a:avLst/>
        </a:prstGeom>
      </xdr:spPr>
    </xdr:pic>
    <xdr:clientData/>
  </xdr:twoCellAnchor>
  <xdr:twoCellAnchor editAs="oneCell">
    <xdr:from>
      <xdr:col>4</xdr:col>
      <xdr:colOff>0</xdr:colOff>
      <xdr:row>345</xdr:row>
      <xdr:rowOff>0</xdr:rowOff>
    </xdr:from>
    <xdr:to>
      <xdr:col>13</xdr:col>
      <xdr:colOff>457200</xdr:colOff>
      <xdr:row>381</xdr:row>
      <xdr:rowOff>98532</xdr:rowOff>
    </xdr:to>
    <xdr:pic>
      <xdr:nvPicPr>
        <xdr:cNvPr id="14" name="Maps7">
          <a:extLst>
            <a:ext uri="{FF2B5EF4-FFF2-40B4-BE49-F238E27FC236}">
              <a16:creationId xmlns:a16="http://schemas.microsoft.com/office/drawing/2014/main" id="{00000000-0008-0000-0200-00000E000000}"/>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38400" y="55864125"/>
          <a:ext cx="5943600" cy="5927832"/>
        </a:xfrm>
        <a:prstGeom prst="rect">
          <a:avLst/>
        </a:prstGeom>
      </xdr:spPr>
    </xdr:pic>
    <xdr:clientData/>
  </xdr:twoCellAnchor>
  <xdr:twoCellAnchor editAs="oneCell">
    <xdr:from>
      <xdr:col>4</xdr:col>
      <xdr:colOff>0</xdr:colOff>
      <xdr:row>90</xdr:row>
      <xdr:rowOff>0</xdr:rowOff>
    </xdr:from>
    <xdr:to>
      <xdr:col>13</xdr:col>
      <xdr:colOff>411288</xdr:colOff>
      <xdr:row>101</xdr:row>
      <xdr:rowOff>85049</xdr:rowOff>
    </xdr:to>
    <xdr:pic>
      <xdr:nvPicPr>
        <xdr:cNvPr id="15" name="Picture 14">
          <a:extLst>
            <a:ext uri="{FF2B5EF4-FFF2-40B4-BE49-F238E27FC236}">
              <a16:creationId xmlns:a16="http://schemas.microsoft.com/office/drawing/2014/main" id="{00000000-0008-0000-0200-00000F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438400" y="14573250"/>
          <a:ext cx="5897688" cy="1866224"/>
        </a:xfrm>
        <a:prstGeom prst="rect">
          <a:avLst/>
        </a:prstGeom>
      </xdr:spPr>
    </xdr:pic>
    <xdr:clientData/>
  </xdr:twoCellAnchor>
</xdr:wsDr>
</file>

<file path=xl/queryTables/queryTable1.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9"/>
  <sheetViews>
    <sheetView tabSelected="1" zoomScaleNormal="100" workbookViewId="0">
      <selection sqref="A1:C1"/>
    </sheetView>
  </sheetViews>
  <sheetFormatPr defaultColWidth="9.140625" defaultRowHeight="12.75" x14ac:dyDescent="0.2"/>
  <cols>
    <col min="1" max="1" width="22" style="13" customWidth="1"/>
    <col min="2" max="2" width="15.7109375" style="13" customWidth="1"/>
    <col min="3" max="3" width="110.28515625" style="13" customWidth="1"/>
    <col min="4" max="16384" width="9.140625" style="13"/>
  </cols>
  <sheetData>
    <row r="1" spans="1:3" ht="25.5" customHeight="1" x14ac:dyDescent="0.35">
      <c r="A1" s="168" t="s">
        <v>152</v>
      </c>
      <c r="B1" s="168"/>
      <c r="C1" s="168"/>
    </row>
    <row r="2" spans="1:3" ht="17.45" customHeight="1" x14ac:dyDescent="0.35">
      <c r="A2" s="168" t="s">
        <v>351</v>
      </c>
      <c r="B2" s="168"/>
      <c r="C2" s="168"/>
    </row>
    <row r="3" spans="1:3" ht="14.45" customHeight="1" x14ac:dyDescent="0.3">
      <c r="A3" s="169" t="s">
        <v>349</v>
      </c>
      <c r="B3" s="170"/>
      <c r="C3" s="170"/>
    </row>
    <row r="4" spans="1:3" ht="159.94999999999999" customHeight="1" x14ac:dyDescent="0.2">
      <c r="A4" s="171" t="s">
        <v>183</v>
      </c>
      <c r="B4" s="172"/>
      <c r="C4" s="172"/>
    </row>
    <row r="6" spans="1:3" x14ac:dyDescent="0.2">
      <c r="A6" s="166" t="s">
        <v>125</v>
      </c>
      <c r="B6" s="167"/>
      <c r="C6" s="33" t="s">
        <v>117</v>
      </c>
    </row>
    <row r="7" spans="1:3" x14ac:dyDescent="0.2">
      <c r="A7" s="164" t="s">
        <v>106</v>
      </c>
      <c r="B7" s="165"/>
      <c r="C7" s="41" t="s">
        <v>118</v>
      </c>
    </row>
    <row r="8" spans="1:3" x14ac:dyDescent="0.2">
      <c r="A8" s="164" t="s">
        <v>288</v>
      </c>
      <c r="B8" s="165"/>
      <c r="C8" s="94" t="s">
        <v>307</v>
      </c>
    </row>
    <row r="9" spans="1:3" ht="33.6" customHeight="1" x14ac:dyDescent="0.2">
      <c r="A9" s="164" t="s">
        <v>289</v>
      </c>
      <c r="B9" s="165"/>
      <c r="C9" s="41" t="s">
        <v>119</v>
      </c>
    </row>
    <row r="10" spans="1:3" ht="41.45" customHeight="1" x14ac:dyDescent="0.2">
      <c r="A10" s="164" t="s">
        <v>290</v>
      </c>
      <c r="B10" s="165"/>
      <c r="C10" s="41" t="s">
        <v>120</v>
      </c>
    </row>
    <row r="11" spans="1:3" ht="45.6" customHeight="1" x14ac:dyDescent="0.2">
      <c r="A11" s="164" t="s">
        <v>291</v>
      </c>
      <c r="B11" s="165"/>
      <c r="C11" s="41" t="s">
        <v>121</v>
      </c>
    </row>
    <row r="12" spans="1:3" ht="49.5" customHeight="1" x14ac:dyDescent="0.2">
      <c r="A12" s="164" t="s">
        <v>292</v>
      </c>
      <c r="B12" s="165"/>
      <c r="C12" s="41" t="s">
        <v>122</v>
      </c>
    </row>
    <row r="13" spans="1:3" ht="40.5" customHeight="1" x14ac:dyDescent="0.2">
      <c r="A13" s="164" t="s">
        <v>293</v>
      </c>
      <c r="B13" s="165"/>
      <c r="C13" s="41" t="s">
        <v>123</v>
      </c>
    </row>
    <row r="14" spans="1:3" ht="32.450000000000003" customHeight="1" x14ac:dyDescent="0.2">
      <c r="A14" s="164" t="s">
        <v>294</v>
      </c>
      <c r="B14" s="165"/>
      <c r="C14" s="41" t="s">
        <v>124</v>
      </c>
    </row>
    <row r="16" spans="1:3" x14ac:dyDescent="0.2">
      <c r="A16" s="161" t="s">
        <v>182</v>
      </c>
      <c r="B16" s="162"/>
      <c r="C16" s="163"/>
    </row>
    <row r="17" spans="1:3" x14ac:dyDescent="0.2">
      <c r="A17" s="152" t="s">
        <v>175</v>
      </c>
      <c r="B17" s="153"/>
      <c r="C17" s="154"/>
    </row>
    <row r="18" spans="1:3" x14ac:dyDescent="0.2">
      <c r="A18" s="152" t="s">
        <v>176</v>
      </c>
      <c r="B18" s="153"/>
      <c r="C18" s="154"/>
    </row>
    <row r="19" spans="1:3" x14ac:dyDescent="0.2">
      <c r="A19" s="152" t="s">
        <v>177</v>
      </c>
      <c r="B19" s="153"/>
      <c r="C19" s="154"/>
    </row>
    <row r="20" spans="1:3" s="43" customFormat="1" ht="27" customHeight="1" x14ac:dyDescent="0.2">
      <c r="A20" s="152" t="s">
        <v>178</v>
      </c>
      <c r="B20" s="153"/>
      <c r="C20" s="154"/>
    </row>
    <row r="21" spans="1:3" ht="27.75" customHeight="1" x14ac:dyDescent="0.2">
      <c r="A21" s="155" t="s">
        <v>179</v>
      </c>
      <c r="B21" s="156"/>
      <c r="C21" s="157"/>
    </row>
    <row r="22" spans="1:3" ht="27.75" customHeight="1" x14ac:dyDescent="0.2">
      <c r="A22" s="155" t="s">
        <v>180</v>
      </c>
      <c r="B22" s="156"/>
      <c r="C22" s="157"/>
    </row>
    <row r="23" spans="1:3" ht="27" customHeight="1" x14ac:dyDescent="0.2">
      <c r="A23" s="158" t="s">
        <v>181</v>
      </c>
      <c r="B23" s="159"/>
      <c r="C23" s="160"/>
    </row>
    <row r="24" spans="1:3" x14ac:dyDescent="0.2">
      <c r="A24" s="42"/>
      <c r="B24" s="42"/>
      <c r="C24" s="42"/>
    </row>
    <row r="25" spans="1:3" x14ac:dyDescent="0.2">
      <c r="A25" s="42"/>
      <c r="B25" s="42"/>
      <c r="C25" s="42"/>
    </row>
    <row r="26" spans="1:3" x14ac:dyDescent="0.2">
      <c r="A26" s="42"/>
      <c r="B26" s="42"/>
      <c r="C26" s="42"/>
    </row>
    <row r="27" spans="1:3" x14ac:dyDescent="0.2">
      <c r="A27" s="42"/>
      <c r="B27" s="42"/>
      <c r="C27" s="42"/>
    </row>
    <row r="28" spans="1:3" x14ac:dyDescent="0.2">
      <c r="A28" s="42"/>
      <c r="B28" s="42"/>
      <c r="C28" s="42"/>
    </row>
    <row r="29" spans="1:3" x14ac:dyDescent="0.2">
      <c r="A29" s="42"/>
      <c r="B29" s="42"/>
      <c r="C29" s="42"/>
    </row>
  </sheetData>
  <mergeCells count="21">
    <mergeCell ref="A13:B13"/>
    <mergeCell ref="A14:B14"/>
    <mergeCell ref="A6:B6"/>
    <mergeCell ref="A1:C1"/>
    <mergeCell ref="A2:C2"/>
    <mergeCell ref="A3:C3"/>
    <mergeCell ref="A4:C4"/>
    <mergeCell ref="A7:B7"/>
    <mergeCell ref="A9:B9"/>
    <mergeCell ref="A10:B10"/>
    <mergeCell ref="A11:B11"/>
    <mergeCell ref="A12:B12"/>
    <mergeCell ref="A8:B8"/>
    <mergeCell ref="A20:C20"/>
    <mergeCell ref="A21:C21"/>
    <mergeCell ref="A22:C22"/>
    <mergeCell ref="A23:C23"/>
    <mergeCell ref="A16:C16"/>
    <mergeCell ref="A17:C17"/>
    <mergeCell ref="A18:C18"/>
    <mergeCell ref="A19:C19"/>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993"/>
  <sheetViews>
    <sheetView showGridLines="0" zoomScaleNormal="100" workbookViewId="0">
      <pane ySplit="5" topLeftCell="A6" activePane="bottomLeft" state="frozen"/>
      <selection pane="bottomLeft" activeCell="A5" sqref="A5"/>
    </sheetView>
  </sheetViews>
  <sheetFormatPr defaultRowHeight="12.75" x14ac:dyDescent="0.2"/>
  <cols>
    <col min="1" max="1" width="47.5703125" style="59" customWidth="1"/>
    <col min="2" max="2" width="13.140625" style="59" bestFit="1" customWidth="1"/>
    <col min="3" max="3" width="13.42578125" style="62" customWidth="1"/>
    <col min="4" max="4" width="9" style="62" customWidth="1"/>
    <col min="5" max="14" width="10.85546875" style="59" customWidth="1"/>
  </cols>
  <sheetData>
    <row r="1" spans="1:14" ht="123.75" customHeight="1" x14ac:dyDescent="0.2">
      <c r="A1" s="173" t="s">
        <v>352</v>
      </c>
      <c r="B1" s="174"/>
      <c r="C1" s="174"/>
      <c r="D1" s="174"/>
      <c r="E1" s="174"/>
      <c r="F1" s="174"/>
      <c r="G1" s="103"/>
      <c r="H1" s="103"/>
      <c r="I1" s="103"/>
      <c r="J1" s="103"/>
      <c r="K1" s="103"/>
      <c r="L1" s="103"/>
      <c r="M1" s="103"/>
      <c r="N1" s="104"/>
    </row>
    <row r="2" spans="1:14" ht="92.25" customHeight="1" thickBot="1" x14ac:dyDescent="0.25">
      <c r="A2" s="192" t="s">
        <v>310</v>
      </c>
      <c r="B2" s="193"/>
      <c r="C2" s="193"/>
      <c r="D2" s="193"/>
      <c r="E2" s="193"/>
      <c r="F2" s="193"/>
      <c r="G2" s="101"/>
      <c r="H2" s="101"/>
      <c r="I2" s="101"/>
      <c r="J2" s="101"/>
      <c r="K2" s="101"/>
      <c r="L2" s="101"/>
      <c r="M2" s="101"/>
      <c r="N2" s="102"/>
    </row>
    <row r="3" spans="1:14" ht="16.5" thickBot="1" x14ac:dyDescent="0.3">
      <c r="A3" s="175" t="s">
        <v>98</v>
      </c>
      <c r="B3" s="176"/>
      <c r="C3" s="176"/>
      <c r="D3" s="177"/>
      <c r="E3" s="189" t="s">
        <v>6</v>
      </c>
      <c r="F3" s="190"/>
      <c r="G3" s="190"/>
      <c r="H3" s="190"/>
      <c r="I3" s="190"/>
      <c r="J3" s="191"/>
      <c r="K3" s="183" t="s">
        <v>35</v>
      </c>
      <c r="L3" s="184"/>
      <c r="M3" s="184"/>
      <c r="N3" s="185"/>
    </row>
    <row r="4" spans="1:14" s="9" customFormat="1" ht="17.25" customHeight="1" thickBot="1" x14ac:dyDescent="0.25">
      <c r="A4" s="178"/>
      <c r="B4" s="179"/>
      <c r="C4" s="179"/>
      <c r="D4" s="180"/>
      <c r="E4" s="186" t="s">
        <v>50</v>
      </c>
      <c r="F4" s="187"/>
      <c r="G4" s="188" t="s">
        <v>51</v>
      </c>
      <c r="H4" s="187"/>
      <c r="I4" s="181" t="s">
        <v>99</v>
      </c>
      <c r="J4" s="182"/>
      <c r="K4" s="188" t="s">
        <v>50</v>
      </c>
      <c r="L4" s="187"/>
      <c r="M4" s="188" t="s">
        <v>51</v>
      </c>
      <c r="N4" s="187"/>
    </row>
    <row r="5" spans="1:14" s="3" customFormat="1" ht="13.5" thickBot="1" x14ac:dyDescent="0.25">
      <c r="A5" s="5" t="s">
        <v>49</v>
      </c>
      <c r="B5" s="6" t="s">
        <v>0</v>
      </c>
      <c r="C5" s="56" t="s">
        <v>185</v>
      </c>
      <c r="D5" s="52" t="s">
        <v>186</v>
      </c>
      <c r="E5" s="53" t="s">
        <v>187</v>
      </c>
      <c r="F5" s="54" t="s">
        <v>188</v>
      </c>
      <c r="G5" s="53" t="s">
        <v>187</v>
      </c>
      <c r="H5" s="54" t="s">
        <v>188</v>
      </c>
      <c r="I5" s="75" t="s">
        <v>189</v>
      </c>
      <c r="J5" s="55" t="s">
        <v>190</v>
      </c>
      <c r="K5" s="53" t="s">
        <v>187</v>
      </c>
      <c r="L5" s="54" t="s">
        <v>188</v>
      </c>
      <c r="M5" s="53" t="s">
        <v>187</v>
      </c>
      <c r="N5" s="54" t="s">
        <v>188</v>
      </c>
    </row>
    <row r="6" spans="1:14" x14ac:dyDescent="0.2">
      <c r="A6" s="147" t="s">
        <v>353</v>
      </c>
      <c r="B6" s="44" t="s">
        <v>354</v>
      </c>
      <c r="C6" s="45">
        <v>60</v>
      </c>
      <c r="D6" s="46" t="s">
        <v>355</v>
      </c>
      <c r="E6" s="47">
        <v>0.80811735374239801</v>
      </c>
      <c r="F6" s="48">
        <v>82.235381199111799</v>
      </c>
      <c r="G6" s="47">
        <v>0.77854153005609295</v>
      </c>
      <c r="H6" s="50">
        <v>86.490939044481095</v>
      </c>
      <c r="I6" s="76" t="str">
        <f>IF(AND(F6&gt;=90,H6&gt;=90),"Yes","No")</f>
        <v>No</v>
      </c>
      <c r="J6" s="49" t="str">
        <f>IF(AND(F6&gt;=75,H6&gt;=75),"Yes","No")</f>
        <v>Yes</v>
      </c>
      <c r="K6" s="47">
        <v>0.125169061397082</v>
      </c>
      <c r="L6" s="50">
        <v>52.331606217616603</v>
      </c>
      <c r="M6" s="47">
        <v>9.6492105517860305E-2</v>
      </c>
      <c r="N6" s="50">
        <v>7.5782537067545297</v>
      </c>
    </row>
    <row r="7" spans="1:14" x14ac:dyDescent="0.2">
      <c r="A7" s="147" t="s">
        <v>356</v>
      </c>
      <c r="B7" s="44" t="s">
        <v>357</v>
      </c>
      <c r="C7" s="45">
        <v>60</v>
      </c>
      <c r="D7" s="46" t="s">
        <v>355</v>
      </c>
      <c r="E7" s="47">
        <v>0.81107132722917497</v>
      </c>
      <c r="F7" s="48">
        <v>83.049592894152497</v>
      </c>
      <c r="G7" s="47">
        <v>0.77537817477553195</v>
      </c>
      <c r="H7" s="50">
        <v>85.667215815486003</v>
      </c>
      <c r="I7" s="76" t="str">
        <f t="shared" ref="I7:I70" si="0">IF(AND(F7&gt;=90,H7&gt;=90),"Yes","No")</f>
        <v>No</v>
      </c>
      <c r="J7" s="49" t="str">
        <f t="shared" ref="J7:J70" si="1">IF(AND(F7&gt;=75,H7&gt;=75),"Yes","No")</f>
        <v>Yes</v>
      </c>
      <c r="K7" s="47">
        <v>8.4010925169597503E-2</v>
      </c>
      <c r="L7" s="50">
        <v>10.3626943005181</v>
      </c>
      <c r="M7" s="47">
        <v>8.9629469170317402E-2</v>
      </c>
      <c r="N7" s="50">
        <v>3.9538714991762798</v>
      </c>
    </row>
    <row r="8" spans="1:14" x14ac:dyDescent="0.2">
      <c r="A8" s="147" t="s">
        <v>358</v>
      </c>
      <c r="B8" s="44" t="s">
        <v>359</v>
      </c>
      <c r="C8" s="45">
        <v>60</v>
      </c>
      <c r="D8" s="46" t="s">
        <v>355</v>
      </c>
      <c r="E8" s="47">
        <v>0.87069768043451501</v>
      </c>
      <c r="F8" s="48">
        <v>94.004441154700203</v>
      </c>
      <c r="G8" s="47">
        <v>0.86121522204293199</v>
      </c>
      <c r="H8" s="50">
        <v>97.364085667215804</v>
      </c>
      <c r="I8" s="76" t="str">
        <f t="shared" si="0"/>
        <v>Yes</v>
      </c>
      <c r="J8" s="49" t="str">
        <f t="shared" si="1"/>
        <v>Yes</v>
      </c>
      <c r="K8" s="47">
        <v>0.11274160013288199</v>
      </c>
      <c r="L8" s="50">
        <v>45.669874167283503</v>
      </c>
      <c r="M8" s="47">
        <v>9.6663850361526402E-2</v>
      </c>
      <c r="N8" s="50">
        <v>7.7429983525535402</v>
      </c>
    </row>
    <row r="9" spans="1:14" x14ac:dyDescent="0.2">
      <c r="A9" s="147" t="s">
        <v>360</v>
      </c>
      <c r="B9" s="44" t="s">
        <v>361</v>
      </c>
      <c r="C9" s="45">
        <v>60</v>
      </c>
      <c r="D9" s="46" t="s">
        <v>355</v>
      </c>
      <c r="E9" s="47">
        <v>0.83796677445777601</v>
      </c>
      <c r="F9" s="48">
        <v>88.5270170244263</v>
      </c>
      <c r="G9" s="47">
        <v>0.83946683427394297</v>
      </c>
      <c r="H9" s="50">
        <v>94.892915980230597</v>
      </c>
      <c r="I9" s="76" t="str">
        <f t="shared" si="0"/>
        <v>No</v>
      </c>
      <c r="J9" s="49" t="str">
        <f t="shared" si="1"/>
        <v>Yes</v>
      </c>
      <c r="K9" s="47">
        <v>0.154666161931035</v>
      </c>
      <c r="L9" s="50">
        <v>64.840858623241999</v>
      </c>
      <c r="M9" s="47">
        <v>0.115572372467386</v>
      </c>
      <c r="N9" s="50">
        <v>18.121911037891302</v>
      </c>
    </row>
    <row r="10" spans="1:14" x14ac:dyDescent="0.2">
      <c r="A10" s="147" t="s">
        <v>362</v>
      </c>
      <c r="B10" s="44" t="s">
        <v>363</v>
      </c>
      <c r="C10" s="45">
        <v>60</v>
      </c>
      <c r="D10" s="46" t="s">
        <v>355</v>
      </c>
      <c r="E10" s="47">
        <v>0.84059357343598695</v>
      </c>
      <c r="F10" s="48">
        <v>89.267209474463399</v>
      </c>
      <c r="G10" s="47">
        <v>0.81308805481567004</v>
      </c>
      <c r="H10" s="50">
        <v>92.092257001647496</v>
      </c>
      <c r="I10" s="76" t="str">
        <f t="shared" si="0"/>
        <v>No</v>
      </c>
      <c r="J10" s="49" t="str">
        <f t="shared" si="1"/>
        <v>Yes</v>
      </c>
      <c r="K10" s="47">
        <v>0.150443663474436</v>
      </c>
      <c r="L10" s="50">
        <v>63.1384159881569</v>
      </c>
      <c r="M10" s="47">
        <v>0.107715849680089</v>
      </c>
      <c r="N10" s="50">
        <v>13.014827018121901</v>
      </c>
    </row>
    <row r="11" spans="1:14" x14ac:dyDescent="0.2">
      <c r="A11" s="147" t="s">
        <v>364</v>
      </c>
      <c r="B11" s="44" t="s">
        <v>365</v>
      </c>
      <c r="C11" s="45">
        <v>60</v>
      </c>
      <c r="D11" s="46" t="s">
        <v>355</v>
      </c>
      <c r="E11" s="47">
        <v>0.79523366371054205</v>
      </c>
      <c r="F11" s="48">
        <v>78.9045151739452</v>
      </c>
      <c r="G11" s="47">
        <v>0.77522584929207405</v>
      </c>
      <c r="H11" s="50">
        <v>85.502471169686999</v>
      </c>
      <c r="I11" s="76" t="str">
        <f t="shared" si="0"/>
        <v>No</v>
      </c>
      <c r="J11" s="49" t="str">
        <f t="shared" si="1"/>
        <v>Yes</v>
      </c>
      <c r="K11" s="47">
        <v>0.25354029882718199</v>
      </c>
      <c r="L11" s="50">
        <v>88.675055514433794</v>
      </c>
      <c r="M11" s="47">
        <v>0.15046781253403299</v>
      </c>
      <c r="N11" s="50">
        <v>41.6803953871499</v>
      </c>
    </row>
    <row r="12" spans="1:14" x14ac:dyDescent="0.2">
      <c r="A12" s="57" t="s">
        <v>366</v>
      </c>
      <c r="B12" s="44" t="s">
        <v>367</v>
      </c>
      <c r="C12" s="45">
        <v>60</v>
      </c>
      <c r="D12" s="46" t="s">
        <v>355</v>
      </c>
      <c r="E12" s="47">
        <v>0.78121231290348603</v>
      </c>
      <c r="F12" s="48">
        <v>75.425610658771305</v>
      </c>
      <c r="G12" s="47">
        <v>0.71413968835504305</v>
      </c>
      <c r="H12" s="50">
        <v>71.334431630972006</v>
      </c>
      <c r="I12" s="76" t="str">
        <f t="shared" si="0"/>
        <v>No</v>
      </c>
      <c r="J12" s="49" t="str">
        <f t="shared" si="1"/>
        <v>No</v>
      </c>
      <c r="K12" s="47">
        <v>0.18654226787296799</v>
      </c>
      <c r="L12" s="50">
        <v>75.425610658771305</v>
      </c>
      <c r="M12" s="47">
        <v>0.163401060273066</v>
      </c>
      <c r="N12" s="50">
        <v>48.105436573311401</v>
      </c>
    </row>
    <row r="13" spans="1:14" x14ac:dyDescent="0.2">
      <c r="A13" s="147" t="s">
        <v>368</v>
      </c>
      <c r="B13" s="44" t="s">
        <v>369</v>
      </c>
      <c r="C13" s="45">
        <v>60</v>
      </c>
      <c r="D13" s="46" t="s">
        <v>355</v>
      </c>
      <c r="E13" s="47">
        <v>0.78831814435539305</v>
      </c>
      <c r="F13" s="48">
        <v>77.054034048852699</v>
      </c>
      <c r="G13" s="47">
        <v>0.73504659525322102</v>
      </c>
      <c r="H13" s="50">
        <v>76.441515650741394</v>
      </c>
      <c r="I13" s="76" t="str">
        <f t="shared" si="0"/>
        <v>No</v>
      </c>
      <c r="J13" s="49" t="str">
        <f t="shared" si="1"/>
        <v>Yes</v>
      </c>
      <c r="K13" s="47">
        <v>0.184156280169232</v>
      </c>
      <c r="L13" s="50">
        <v>74.389341228719502</v>
      </c>
      <c r="M13" s="47">
        <v>0.156158248149004</v>
      </c>
      <c r="N13" s="50">
        <v>45.140032948929203</v>
      </c>
    </row>
    <row r="14" spans="1:14" x14ac:dyDescent="0.2">
      <c r="A14" s="57" t="s">
        <v>370</v>
      </c>
      <c r="B14" s="44" t="s">
        <v>371</v>
      </c>
      <c r="C14" s="45">
        <v>62</v>
      </c>
      <c r="D14" s="46" t="s">
        <v>355</v>
      </c>
      <c r="E14" s="47">
        <v>0.81370099720574496</v>
      </c>
      <c r="F14" s="48">
        <v>83.641746854182102</v>
      </c>
      <c r="G14" s="47">
        <v>0.68492606658460398</v>
      </c>
      <c r="H14" s="50">
        <v>47.096774193548399</v>
      </c>
      <c r="I14" s="76" t="str">
        <f t="shared" si="0"/>
        <v>No</v>
      </c>
      <c r="J14" s="49" t="str">
        <f t="shared" si="1"/>
        <v>No</v>
      </c>
      <c r="K14" s="47">
        <v>0.21218835611130599</v>
      </c>
      <c r="L14" s="50">
        <v>81.421169504071102</v>
      </c>
      <c r="M14" s="47">
        <v>0.173938041982345</v>
      </c>
      <c r="N14" s="50">
        <v>64.193548387096797</v>
      </c>
    </row>
    <row r="15" spans="1:14" x14ac:dyDescent="0.2">
      <c r="A15" s="57" t="s">
        <v>372</v>
      </c>
      <c r="B15" s="44" t="s">
        <v>373</v>
      </c>
      <c r="C15" s="45">
        <v>60</v>
      </c>
      <c r="D15" s="46" t="s">
        <v>355</v>
      </c>
      <c r="E15" s="47">
        <v>0.68953111837289205</v>
      </c>
      <c r="F15" s="48">
        <v>50.1850481125093</v>
      </c>
      <c r="G15" s="47">
        <v>0.64042265857764402</v>
      </c>
      <c r="H15" s="50">
        <v>47.446457990115299</v>
      </c>
      <c r="I15" s="76" t="str">
        <f t="shared" si="0"/>
        <v>No</v>
      </c>
      <c r="J15" s="49" t="str">
        <f t="shared" si="1"/>
        <v>No</v>
      </c>
      <c r="K15" s="47">
        <v>8.3770165775307506E-2</v>
      </c>
      <c r="L15" s="50">
        <v>9.3264248704663206</v>
      </c>
      <c r="M15" s="47">
        <v>8.5496967971458906E-2</v>
      </c>
      <c r="N15" s="50">
        <v>2.4711696869851698</v>
      </c>
    </row>
    <row r="16" spans="1:14" x14ac:dyDescent="0.2">
      <c r="A16" s="57" t="s">
        <v>374</v>
      </c>
      <c r="B16" s="44" t="s">
        <v>375</v>
      </c>
      <c r="C16" s="45">
        <v>60</v>
      </c>
      <c r="D16" s="46" t="s">
        <v>355</v>
      </c>
      <c r="E16" s="47">
        <v>0.68222726911991605</v>
      </c>
      <c r="F16" s="48">
        <v>48.408586232420397</v>
      </c>
      <c r="G16" s="47">
        <v>0.61044187813246897</v>
      </c>
      <c r="H16" s="50">
        <v>39.868204283360797</v>
      </c>
      <c r="I16" s="76" t="str">
        <f t="shared" si="0"/>
        <v>No</v>
      </c>
      <c r="J16" s="49" t="str">
        <f t="shared" si="1"/>
        <v>No</v>
      </c>
      <c r="K16" s="47">
        <v>0.10220961139758</v>
      </c>
      <c r="L16" s="50">
        <v>37.823834196891198</v>
      </c>
      <c r="M16" s="47">
        <v>0.120112163924772</v>
      </c>
      <c r="N16" s="50">
        <v>21.581548599670501</v>
      </c>
    </row>
    <row r="17" spans="1:14" x14ac:dyDescent="0.2">
      <c r="A17" s="57" t="s">
        <v>376</v>
      </c>
      <c r="B17" s="44" t="s">
        <v>377</v>
      </c>
      <c r="C17" s="45">
        <v>60</v>
      </c>
      <c r="D17" s="46" t="s">
        <v>355</v>
      </c>
      <c r="E17" s="47">
        <v>0.63070569843553104</v>
      </c>
      <c r="F17" s="48">
        <v>34.641006661732</v>
      </c>
      <c r="G17" s="47">
        <v>0.57869920553995202</v>
      </c>
      <c r="H17" s="50">
        <v>31.301482701812201</v>
      </c>
      <c r="I17" s="76" t="str">
        <f t="shared" si="0"/>
        <v>No</v>
      </c>
      <c r="J17" s="49" t="str">
        <f t="shared" si="1"/>
        <v>No</v>
      </c>
      <c r="K17" s="47">
        <v>9.4959445394392106E-2</v>
      </c>
      <c r="L17" s="50">
        <v>30.569948186528499</v>
      </c>
      <c r="M17" s="47">
        <v>0.102396323273917</v>
      </c>
      <c r="N17" s="50">
        <v>11.367380560131799</v>
      </c>
    </row>
    <row r="18" spans="1:14" x14ac:dyDescent="0.2">
      <c r="A18" s="147" t="s">
        <v>378</v>
      </c>
      <c r="B18" s="44" t="s">
        <v>379</v>
      </c>
      <c r="C18" s="45">
        <v>60</v>
      </c>
      <c r="D18" s="46" t="s">
        <v>355</v>
      </c>
      <c r="E18" s="47">
        <v>0.86326701882110601</v>
      </c>
      <c r="F18" s="48">
        <v>92.894152479644703</v>
      </c>
      <c r="G18" s="47">
        <v>0.85170958821501497</v>
      </c>
      <c r="H18" s="50">
        <v>96.540362438220797</v>
      </c>
      <c r="I18" s="76" t="str">
        <f t="shared" si="0"/>
        <v>Yes</v>
      </c>
      <c r="J18" s="49" t="str">
        <f t="shared" si="1"/>
        <v>Yes</v>
      </c>
      <c r="K18" s="47">
        <v>0.124360923889954</v>
      </c>
      <c r="L18" s="50">
        <v>51.813471502590701</v>
      </c>
      <c r="M18" s="47">
        <v>9.3101993397211702E-2</v>
      </c>
      <c r="N18" s="50">
        <v>5.43657331136738</v>
      </c>
    </row>
    <row r="19" spans="1:14" x14ac:dyDescent="0.2">
      <c r="A19" s="147" t="s">
        <v>380</v>
      </c>
      <c r="B19" s="44" t="s">
        <v>381</v>
      </c>
      <c r="C19" s="45">
        <v>60</v>
      </c>
      <c r="D19" s="46" t="s">
        <v>355</v>
      </c>
      <c r="E19" s="47">
        <v>0.84194741874962797</v>
      </c>
      <c r="F19" s="48">
        <v>89.711324944485597</v>
      </c>
      <c r="G19" s="47">
        <v>0.82069960684362198</v>
      </c>
      <c r="H19" s="50">
        <v>92.421746293245505</v>
      </c>
      <c r="I19" s="76" t="str">
        <f t="shared" si="0"/>
        <v>No</v>
      </c>
      <c r="J19" s="49" t="str">
        <f t="shared" si="1"/>
        <v>Yes</v>
      </c>
      <c r="K19" s="47">
        <v>9.0766935686845004E-2</v>
      </c>
      <c r="L19" s="50">
        <v>23.6121391561806</v>
      </c>
      <c r="M19" s="47">
        <v>8.4796905802695804E-2</v>
      </c>
      <c r="N19" s="50">
        <v>1.8121911037891301</v>
      </c>
    </row>
    <row r="20" spans="1:14" x14ac:dyDescent="0.2">
      <c r="A20" s="57" t="s">
        <v>382</v>
      </c>
      <c r="B20" s="44" t="s">
        <v>383</v>
      </c>
      <c r="C20" s="45">
        <v>60</v>
      </c>
      <c r="D20" s="46" t="s">
        <v>355</v>
      </c>
      <c r="E20" s="47">
        <v>0.74168405289380102</v>
      </c>
      <c r="F20" s="48">
        <v>65.284974093264296</v>
      </c>
      <c r="G20" s="47">
        <v>0.66729871958841402</v>
      </c>
      <c r="H20" s="50">
        <v>57.331136738056003</v>
      </c>
      <c r="I20" s="76" t="str">
        <f t="shared" si="0"/>
        <v>No</v>
      </c>
      <c r="J20" s="49" t="str">
        <f t="shared" si="1"/>
        <v>No</v>
      </c>
      <c r="K20" s="47">
        <v>0.161194480789177</v>
      </c>
      <c r="L20" s="50">
        <v>66.987416728349402</v>
      </c>
      <c r="M20" s="47">
        <v>0.117932721343443</v>
      </c>
      <c r="N20" s="50">
        <v>20.098846787479399</v>
      </c>
    </row>
    <row r="21" spans="1:14" x14ac:dyDescent="0.2">
      <c r="A21" s="57" t="s">
        <v>384</v>
      </c>
      <c r="B21" s="44" t="s">
        <v>385</v>
      </c>
      <c r="C21" s="45">
        <v>60</v>
      </c>
      <c r="D21" s="46" t="s">
        <v>355</v>
      </c>
      <c r="E21" s="47">
        <v>0.76119175206342904</v>
      </c>
      <c r="F21" s="48">
        <v>70.836417468541796</v>
      </c>
      <c r="G21" s="47">
        <v>0.71713565216975095</v>
      </c>
      <c r="H21" s="50">
        <v>71.993410214167994</v>
      </c>
      <c r="I21" s="76" t="str">
        <f t="shared" si="0"/>
        <v>No</v>
      </c>
      <c r="J21" s="49" t="str">
        <f t="shared" si="1"/>
        <v>No</v>
      </c>
      <c r="K21" s="47">
        <v>0.13010144094978901</v>
      </c>
      <c r="L21" s="50">
        <v>54.922279792746103</v>
      </c>
      <c r="M21" s="47">
        <v>0.13028835860294</v>
      </c>
      <c r="N21" s="50">
        <v>28.995057660625999</v>
      </c>
    </row>
    <row r="22" spans="1:14" x14ac:dyDescent="0.2">
      <c r="A22" s="147" t="s">
        <v>386</v>
      </c>
      <c r="B22" s="44" t="s">
        <v>387</v>
      </c>
      <c r="C22" s="45">
        <v>60</v>
      </c>
      <c r="D22" s="46" t="s">
        <v>355</v>
      </c>
      <c r="E22" s="47">
        <v>0.78495418875164502</v>
      </c>
      <c r="F22" s="48">
        <v>76.165803108808305</v>
      </c>
      <c r="G22" s="47">
        <v>0.76389889916965703</v>
      </c>
      <c r="H22" s="50">
        <v>83.360790774299801</v>
      </c>
      <c r="I22" s="76" t="str">
        <f t="shared" si="0"/>
        <v>No</v>
      </c>
      <c r="J22" s="49" t="str">
        <f t="shared" si="1"/>
        <v>Yes</v>
      </c>
      <c r="K22" s="47">
        <v>0.159575282802149</v>
      </c>
      <c r="L22" s="50">
        <v>66.765358993338296</v>
      </c>
      <c r="M22" s="47">
        <v>0.12941225859209399</v>
      </c>
      <c r="N22" s="50">
        <v>28.171334431630999</v>
      </c>
    </row>
    <row r="23" spans="1:14" x14ac:dyDescent="0.2">
      <c r="A23" s="57" t="s">
        <v>388</v>
      </c>
      <c r="B23" s="44" t="s">
        <v>389</v>
      </c>
      <c r="C23" s="45">
        <v>60</v>
      </c>
      <c r="D23" s="46" t="s">
        <v>355</v>
      </c>
      <c r="E23" s="47">
        <v>0.76869147555428896</v>
      </c>
      <c r="F23" s="48">
        <v>72.760917838638093</v>
      </c>
      <c r="G23" s="47">
        <v>0.70288381562874502</v>
      </c>
      <c r="H23" s="50">
        <v>68.204283360790797</v>
      </c>
      <c r="I23" s="76" t="str">
        <f t="shared" si="0"/>
        <v>No</v>
      </c>
      <c r="J23" s="49" t="str">
        <f t="shared" si="1"/>
        <v>No</v>
      </c>
      <c r="K23" s="47">
        <v>0.19678028595904001</v>
      </c>
      <c r="L23" s="50">
        <v>77.350111028867502</v>
      </c>
      <c r="M23" s="47">
        <v>0.133537192263914</v>
      </c>
      <c r="N23" s="50">
        <v>31.7957166392092</v>
      </c>
    </row>
    <row r="24" spans="1:14" x14ac:dyDescent="0.2">
      <c r="A24" s="147" t="s">
        <v>390</v>
      </c>
      <c r="B24" s="44" t="s">
        <v>391</v>
      </c>
      <c r="C24" s="45">
        <v>60</v>
      </c>
      <c r="D24" s="46" t="s">
        <v>355</v>
      </c>
      <c r="E24" s="47">
        <v>0.79027559938591996</v>
      </c>
      <c r="F24" s="48">
        <v>77.498149518874897</v>
      </c>
      <c r="G24" s="47">
        <v>0.75151539579219095</v>
      </c>
      <c r="H24" s="50">
        <v>80.065897858319602</v>
      </c>
      <c r="I24" s="76" t="str">
        <f t="shared" si="0"/>
        <v>No</v>
      </c>
      <c r="J24" s="49" t="str">
        <f t="shared" si="1"/>
        <v>Yes</v>
      </c>
      <c r="K24" s="47">
        <v>0.19368772007801</v>
      </c>
      <c r="L24" s="50">
        <v>76.831976313841594</v>
      </c>
      <c r="M24" s="47">
        <v>0.17371286015794299</v>
      </c>
      <c r="N24" s="50">
        <v>52.553542009884701</v>
      </c>
    </row>
    <row r="25" spans="1:14" x14ac:dyDescent="0.2">
      <c r="A25" s="57" t="s">
        <v>392</v>
      </c>
      <c r="B25" s="44" t="s">
        <v>393</v>
      </c>
      <c r="C25" s="45">
        <v>62</v>
      </c>
      <c r="D25" s="46" t="s">
        <v>355</v>
      </c>
      <c r="E25" s="47">
        <v>0.81740610990210805</v>
      </c>
      <c r="F25" s="48">
        <v>84.529977794226497</v>
      </c>
      <c r="G25" s="47">
        <v>0.69333633576875298</v>
      </c>
      <c r="H25" s="50">
        <v>50.322580645161302</v>
      </c>
      <c r="I25" s="76" t="str">
        <f t="shared" si="0"/>
        <v>No</v>
      </c>
      <c r="J25" s="49" t="str">
        <f t="shared" si="1"/>
        <v>No</v>
      </c>
      <c r="K25" s="47">
        <v>0.217268719141892</v>
      </c>
      <c r="L25" s="50">
        <v>82.457438934122905</v>
      </c>
      <c r="M25" s="47">
        <v>0.18391191557304701</v>
      </c>
      <c r="N25" s="50">
        <v>68.064516129032299</v>
      </c>
    </row>
    <row r="26" spans="1:14" x14ac:dyDescent="0.2">
      <c r="A26" s="57" t="s">
        <v>394</v>
      </c>
      <c r="B26" s="44" t="s">
        <v>395</v>
      </c>
      <c r="C26" s="45">
        <v>62</v>
      </c>
      <c r="D26" s="46" t="s">
        <v>355</v>
      </c>
      <c r="E26" s="47">
        <v>0.75331111556066699</v>
      </c>
      <c r="F26" s="48">
        <v>68.689859363434493</v>
      </c>
      <c r="G26" s="47">
        <v>0.65435518843016705</v>
      </c>
      <c r="H26" s="50">
        <v>37.096774193548399</v>
      </c>
      <c r="I26" s="76" t="str">
        <f t="shared" si="0"/>
        <v>No</v>
      </c>
      <c r="J26" s="49" t="str">
        <f t="shared" si="1"/>
        <v>No</v>
      </c>
      <c r="K26" s="47">
        <v>0.14477498460569699</v>
      </c>
      <c r="L26" s="50">
        <v>61.213915618060703</v>
      </c>
      <c r="M26" s="47">
        <v>6.9808426070172999E-2</v>
      </c>
      <c r="N26" s="50">
        <v>2.9032258064516099</v>
      </c>
    </row>
    <row r="27" spans="1:14" x14ac:dyDescent="0.2">
      <c r="A27" s="57" t="s">
        <v>396</v>
      </c>
      <c r="B27" s="44" t="s">
        <v>397</v>
      </c>
      <c r="C27" s="45">
        <v>62</v>
      </c>
      <c r="D27" s="46" t="s">
        <v>355</v>
      </c>
      <c r="E27" s="47">
        <v>0.79931035405001205</v>
      </c>
      <c r="F27" s="48">
        <v>79.792746113989594</v>
      </c>
      <c r="G27" s="47">
        <v>0.63242072957562401</v>
      </c>
      <c r="H27" s="50">
        <v>33.225806451612897</v>
      </c>
      <c r="I27" s="76" t="str">
        <f t="shared" si="0"/>
        <v>No</v>
      </c>
      <c r="J27" s="49" t="str">
        <f t="shared" si="1"/>
        <v>No</v>
      </c>
      <c r="K27" s="47">
        <v>0.20251792149411299</v>
      </c>
      <c r="L27" s="50">
        <v>78.9045151739452</v>
      </c>
      <c r="M27" s="47">
        <v>0.25220428408807499</v>
      </c>
      <c r="N27" s="50">
        <v>82.903225806451601</v>
      </c>
    </row>
    <row r="28" spans="1:14" x14ac:dyDescent="0.2">
      <c r="A28" s="57" t="s">
        <v>398</v>
      </c>
      <c r="B28" s="44" t="s">
        <v>399</v>
      </c>
      <c r="C28" s="45">
        <v>60</v>
      </c>
      <c r="D28" s="46" t="s">
        <v>355</v>
      </c>
      <c r="E28" s="47">
        <v>0.67020491378200397</v>
      </c>
      <c r="F28" s="48">
        <v>45.225758697261298</v>
      </c>
      <c r="G28" s="47">
        <v>0.59503447233372397</v>
      </c>
      <c r="H28" s="50">
        <v>36.902800658978599</v>
      </c>
      <c r="I28" s="76" t="str">
        <f t="shared" si="0"/>
        <v>No</v>
      </c>
      <c r="J28" s="49" t="str">
        <f t="shared" si="1"/>
        <v>No</v>
      </c>
      <c r="K28" s="47">
        <v>0.21388932852779799</v>
      </c>
      <c r="L28" s="50">
        <v>81.865284974093299</v>
      </c>
      <c r="M28" s="47">
        <v>0.157410352436371</v>
      </c>
      <c r="N28" s="50">
        <v>45.963756177924203</v>
      </c>
    </row>
    <row r="29" spans="1:14" x14ac:dyDescent="0.2">
      <c r="A29" s="57" t="s">
        <v>400</v>
      </c>
      <c r="B29" s="44" t="s">
        <v>401</v>
      </c>
      <c r="C29" s="45">
        <v>62</v>
      </c>
      <c r="D29" s="46" t="s">
        <v>355</v>
      </c>
      <c r="E29" s="47">
        <v>0.63897885885644301</v>
      </c>
      <c r="F29" s="48">
        <v>37.009622501850501</v>
      </c>
      <c r="G29" s="47">
        <v>0.425142811121276</v>
      </c>
      <c r="H29" s="50">
        <v>2.5806451612903198</v>
      </c>
      <c r="I29" s="76" t="str">
        <f t="shared" si="0"/>
        <v>No</v>
      </c>
      <c r="J29" s="49" t="str">
        <f t="shared" si="1"/>
        <v>No</v>
      </c>
      <c r="K29" s="47">
        <v>0.27205986194609699</v>
      </c>
      <c r="L29" s="50">
        <v>90.229459659511505</v>
      </c>
      <c r="M29" s="47">
        <v>0.43050040851098798</v>
      </c>
      <c r="N29" s="50">
        <v>96.129032258064498</v>
      </c>
    </row>
    <row r="30" spans="1:14" x14ac:dyDescent="0.2">
      <c r="A30" s="57" t="s">
        <v>402</v>
      </c>
      <c r="B30" s="44" t="s">
        <v>403</v>
      </c>
      <c r="C30" s="45">
        <v>60</v>
      </c>
      <c r="D30" s="46" t="s">
        <v>355</v>
      </c>
      <c r="E30" s="47">
        <v>0.70503673235020603</v>
      </c>
      <c r="F30" s="48">
        <v>55.440414507771997</v>
      </c>
      <c r="G30" s="47">
        <v>0.65046235375170502</v>
      </c>
      <c r="H30" s="50">
        <v>51.070840197693599</v>
      </c>
      <c r="I30" s="76" t="str">
        <f t="shared" si="0"/>
        <v>No</v>
      </c>
      <c r="J30" s="49" t="str">
        <f t="shared" si="1"/>
        <v>No</v>
      </c>
      <c r="K30" s="47">
        <v>0.22404361213080601</v>
      </c>
      <c r="L30" s="50">
        <v>83.641746854182102</v>
      </c>
      <c r="M30" s="47">
        <v>0.244474405455572</v>
      </c>
      <c r="N30" s="50">
        <v>83.031301482701807</v>
      </c>
    </row>
    <row r="31" spans="1:14" x14ac:dyDescent="0.2">
      <c r="A31" s="57" t="s">
        <v>404</v>
      </c>
      <c r="B31" s="44" t="s">
        <v>405</v>
      </c>
      <c r="C31" s="45">
        <v>62</v>
      </c>
      <c r="D31" s="46" t="s">
        <v>355</v>
      </c>
      <c r="E31" s="47">
        <v>0.854794910612095</v>
      </c>
      <c r="F31" s="48">
        <v>91.4877868245744</v>
      </c>
      <c r="G31" s="47">
        <v>0.74880791225575105</v>
      </c>
      <c r="H31" s="50">
        <v>66.774193548387103</v>
      </c>
      <c r="I31" s="76" t="str">
        <f t="shared" si="0"/>
        <v>No</v>
      </c>
      <c r="J31" s="49" t="str">
        <f t="shared" si="1"/>
        <v>No</v>
      </c>
      <c r="K31" s="47">
        <v>0.25183578383550598</v>
      </c>
      <c r="L31" s="50">
        <v>88.452997779422603</v>
      </c>
      <c r="M31" s="47">
        <v>0.18897632975674999</v>
      </c>
      <c r="N31" s="50">
        <v>70</v>
      </c>
    </row>
    <row r="32" spans="1:14" x14ac:dyDescent="0.2">
      <c r="A32" s="57" t="s">
        <v>406</v>
      </c>
      <c r="B32" s="44" t="s">
        <v>407</v>
      </c>
      <c r="C32" s="45">
        <v>62</v>
      </c>
      <c r="D32" s="46" t="s">
        <v>355</v>
      </c>
      <c r="E32" s="47">
        <v>0.80288631760186802</v>
      </c>
      <c r="F32" s="48">
        <v>80.829015544041496</v>
      </c>
      <c r="G32" s="47">
        <v>0.64861899962563996</v>
      </c>
      <c r="H32" s="50">
        <v>36.129032258064498</v>
      </c>
      <c r="I32" s="76" t="str">
        <f t="shared" si="0"/>
        <v>No</v>
      </c>
      <c r="J32" s="49" t="str">
        <f t="shared" si="1"/>
        <v>No</v>
      </c>
      <c r="K32" s="47">
        <v>0.286783490625721</v>
      </c>
      <c r="L32" s="50">
        <v>92.2279792746114</v>
      </c>
      <c r="M32" s="47">
        <v>0.25940297195706102</v>
      </c>
      <c r="N32" s="50">
        <v>83.870967741935502</v>
      </c>
    </row>
    <row r="33" spans="1:14" x14ac:dyDescent="0.2">
      <c r="A33" s="57" t="s">
        <v>408</v>
      </c>
      <c r="B33" s="44" t="s">
        <v>409</v>
      </c>
      <c r="C33" s="45">
        <v>62</v>
      </c>
      <c r="D33" s="46" t="s">
        <v>355</v>
      </c>
      <c r="E33" s="47">
        <v>0.819778696370003</v>
      </c>
      <c r="F33" s="48">
        <v>84.974093264248694</v>
      </c>
      <c r="G33" s="47">
        <v>0.70652085524091202</v>
      </c>
      <c r="H33" s="50">
        <v>54.838709677419402</v>
      </c>
      <c r="I33" s="76" t="str">
        <f t="shared" si="0"/>
        <v>No</v>
      </c>
      <c r="J33" s="49" t="str">
        <f t="shared" si="1"/>
        <v>No</v>
      </c>
      <c r="K33" s="47">
        <v>0.35693817475840101</v>
      </c>
      <c r="L33" s="50">
        <v>96.299037749815</v>
      </c>
      <c r="M33" s="47">
        <v>0.23159840330553499</v>
      </c>
      <c r="N33" s="50">
        <v>79.354838709677395</v>
      </c>
    </row>
    <row r="34" spans="1:14" x14ac:dyDescent="0.2">
      <c r="A34" s="57" t="s">
        <v>410</v>
      </c>
      <c r="B34" s="44" t="s">
        <v>411</v>
      </c>
      <c r="C34" s="45">
        <v>62</v>
      </c>
      <c r="D34" s="46" t="s">
        <v>355</v>
      </c>
      <c r="E34" s="47">
        <v>0.72737460280643196</v>
      </c>
      <c r="F34" s="48">
        <v>60.991857883049597</v>
      </c>
      <c r="G34" s="47">
        <v>0.575639317005878</v>
      </c>
      <c r="H34" s="50">
        <v>19.0322580645161</v>
      </c>
      <c r="I34" s="76" t="str">
        <f t="shared" si="0"/>
        <v>No</v>
      </c>
      <c r="J34" s="49" t="str">
        <f t="shared" si="1"/>
        <v>No</v>
      </c>
      <c r="K34" s="47">
        <v>0.403451309149369</v>
      </c>
      <c r="L34" s="50">
        <v>97.4093264248705</v>
      </c>
      <c r="M34" s="47">
        <v>0.29257021530073601</v>
      </c>
      <c r="N34" s="50">
        <v>87.741935483871003</v>
      </c>
    </row>
    <row r="35" spans="1:14" x14ac:dyDescent="0.2">
      <c r="A35" s="57" t="s">
        <v>412</v>
      </c>
      <c r="B35" s="44" t="s">
        <v>413</v>
      </c>
      <c r="C35" s="45">
        <v>62</v>
      </c>
      <c r="D35" s="46" t="s">
        <v>355</v>
      </c>
      <c r="E35" s="47">
        <v>0.83463595862056195</v>
      </c>
      <c r="F35" s="48">
        <v>88.1569207994078</v>
      </c>
      <c r="G35" s="47">
        <v>0.69915636678919701</v>
      </c>
      <c r="H35" s="50">
        <v>52.258064516128997</v>
      </c>
      <c r="I35" s="76" t="str">
        <f t="shared" si="0"/>
        <v>No</v>
      </c>
      <c r="J35" s="49" t="str">
        <f t="shared" si="1"/>
        <v>No</v>
      </c>
      <c r="K35" s="47">
        <v>0.36908971367250398</v>
      </c>
      <c r="L35" s="50">
        <v>96.6691339748335</v>
      </c>
      <c r="M35" s="47">
        <v>0.191307278569329</v>
      </c>
      <c r="N35" s="50">
        <v>70.9677419354839</v>
      </c>
    </row>
    <row r="36" spans="1:14" x14ac:dyDescent="0.2">
      <c r="A36" s="57" t="s">
        <v>414</v>
      </c>
      <c r="B36" s="44" t="s">
        <v>415</v>
      </c>
      <c r="C36" s="45">
        <v>62</v>
      </c>
      <c r="D36" s="46" t="s">
        <v>355</v>
      </c>
      <c r="E36" s="47">
        <v>0.78159167283789299</v>
      </c>
      <c r="F36" s="48">
        <v>75.573649148778699</v>
      </c>
      <c r="G36" s="47">
        <v>0.66306450333259204</v>
      </c>
      <c r="H36" s="50">
        <v>40.322580645161302</v>
      </c>
      <c r="I36" s="76" t="str">
        <f t="shared" si="0"/>
        <v>No</v>
      </c>
      <c r="J36" s="49" t="str">
        <f t="shared" si="1"/>
        <v>No</v>
      </c>
      <c r="K36" s="47">
        <v>0.42946671437344203</v>
      </c>
      <c r="L36" s="50">
        <v>98.1495188749075</v>
      </c>
      <c r="M36" s="47">
        <v>0.215610793809621</v>
      </c>
      <c r="N36" s="50">
        <v>75.806451612903203</v>
      </c>
    </row>
    <row r="37" spans="1:14" x14ac:dyDescent="0.2">
      <c r="A37" s="57" t="s">
        <v>416</v>
      </c>
      <c r="B37" s="44" t="s">
        <v>417</v>
      </c>
      <c r="C37" s="45">
        <v>62</v>
      </c>
      <c r="D37" s="46" t="s">
        <v>355</v>
      </c>
      <c r="E37" s="47">
        <v>0.75114291798871302</v>
      </c>
      <c r="F37" s="48">
        <v>68.097705403404902</v>
      </c>
      <c r="G37" s="47">
        <v>0.69628628891732203</v>
      </c>
      <c r="H37" s="50">
        <v>51.290322580645203</v>
      </c>
      <c r="I37" s="76" t="str">
        <f t="shared" si="0"/>
        <v>No</v>
      </c>
      <c r="J37" s="49" t="str">
        <f t="shared" si="1"/>
        <v>No</v>
      </c>
      <c r="K37" s="47">
        <v>0.153112285413331</v>
      </c>
      <c r="L37" s="50">
        <v>64.396743153219802</v>
      </c>
      <c r="M37" s="47">
        <v>0.12788857973206999</v>
      </c>
      <c r="N37" s="50">
        <v>22.580645161290299</v>
      </c>
    </row>
    <row r="38" spans="1:14" x14ac:dyDescent="0.2">
      <c r="A38" s="57" t="s">
        <v>418</v>
      </c>
      <c r="B38" s="44" t="s">
        <v>419</v>
      </c>
      <c r="C38" s="45">
        <v>62</v>
      </c>
      <c r="D38" s="46" t="s">
        <v>355</v>
      </c>
      <c r="E38" s="47">
        <v>0.69384822941799495</v>
      </c>
      <c r="F38" s="48">
        <v>51.887490747594398</v>
      </c>
      <c r="G38" s="47">
        <v>0.61980299711071196</v>
      </c>
      <c r="H38" s="50">
        <v>28.064516129032299</v>
      </c>
      <c r="I38" s="76" t="str">
        <f t="shared" si="0"/>
        <v>No</v>
      </c>
      <c r="J38" s="49" t="str">
        <f t="shared" si="1"/>
        <v>No</v>
      </c>
      <c r="K38" s="47">
        <v>0.33954255593382299</v>
      </c>
      <c r="L38" s="50">
        <v>95.484826054774203</v>
      </c>
      <c r="M38" s="47">
        <v>0.22921768806305301</v>
      </c>
      <c r="N38" s="50">
        <v>78.387096774193495</v>
      </c>
    </row>
    <row r="39" spans="1:14" x14ac:dyDescent="0.2">
      <c r="A39" s="57" t="s">
        <v>420</v>
      </c>
      <c r="B39" s="44" t="s">
        <v>421</v>
      </c>
      <c r="C39" s="45">
        <v>62</v>
      </c>
      <c r="D39" s="46" t="s">
        <v>355</v>
      </c>
      <c r="E39" s="47">
        <v>0.73463939573912396</v>
      </c>
      <c r="F39" s="48">
        <v>63.286454478164302</v>
      </c>
      <c r="G39" s="47">
        <v>0.69256410885441999</v>
      </c>
      <c r="H39" s="50">
        <v>49.0322580645161</v>
      </c>
      <c r="I39" s="76" t="str">
        <f t="shared" si="0"/>
        <v>No</v>
      </c>
      <c r="J39" s="49" t="str">
        <f t="shared" si="1"/>
        <v>No</v>
      </c>
      <c r="K39" s="47">
        <v>0.30762321206805598</v>
      </c>
      <c r="L39" s="50">
        <v>93.782383419689097</v>
      </c>
      <c r="M39" s="47">
        <v>0.15053499959505401</v>
      </c>
      <c r="N39" s="50">
        <v>51.935483870967701</v>
      </c>
    </row>
    <row r="40" spans="1:14" x14ac:dyDescent="0.2">
      <c r="A40" s="57" t="s">
        <v>422</v>
      </c>
      <c r="B40" s="44" t="s">
        <v>423</v>
      </c>
      <c r="C40" s="45">
        <v>62</v>
      </c>
      <c r="D40" s="46" t="s">
        <v>355</v>
      </c>
      <c r="E40" s="47">
        <v>0.76993627353935901</v>
      </c>
      <c r="F40" s="48">
        <v>73.131014063656593</v>
      </c>
      <c r="G40" s="47">
        <v>0.64464775055543799</v>
      </c>
      <c r="H40" s="50">
        <v>34.838709677419402</v>
      </c>
      <c r="I40" s="76" t="str">
        <f t="shared" si="0"/>
        <v>No</v>
      </c>
      <c r="J40" s="49" t="str">
        <f t="shared" si="1"/>
        <v>No</v>
      </c>
      <c r="K40" s="47">
        <v>0.36579925826693999</v>
      </c>
      <c r="L40" s="50">
        <v>96.521095484826105</v>
      </c>
      <c r="M40" s="47">
        <v>0.50491144328391102</v>
      </c>
      <c r="N40" s="50">
        <v>97.419354838709694</v>
      </c>
    </row>
    <row r="41" spans="1:14" x14ac:dyDescent="0.2">
      <c r="A41" s="57" t="s">
        <v>424</v>
      </c>
      <c r="B41" s="44" t="s">
        <v>425</v>
      </c>
      <c r="C41" s="45">
        <v>62</v>
      </c>
      <c r="D41" s="46" t="s">
        <v>355</v>
      </c>
      <c r="E41" s="47">
        <v>0.69930948858544595</v>
      </c>
      <c r="F41" s="48">
        <v>53.293856402664701</v>
      </c>
      <c r="G41" s="47">
        <v>0.58404815084502903</v>
      </c>
      <c r="H41" s="50">
        <v>21.612903225806502</v>
      </c>
      <c r="I41" s="76" t="str">
        <f t="shared" si="0"/>
        <v>No</v>
      </c>
      <c r="J41" s="49" t="str">
        <f t="shared" si="1"/>
        <v>No</v>
      </c>
      <c r="K41" s="47">
        <v>0.37589040562020598</v>
      </c>
      <c r="L41" s="50">
        <v>97.039230199852</v>
      </c>
      <c r="M41" s="47">
        <v>0.39667383498826903</v>
      </c>
      <c r="N41" s="50">
        <v>93.870967741935502</v>
      </c>
    </row>
    <row r="42" spans="1:14" x14ac:dyDescent="0.2">
      <c r="A42" s="57" t="s">
        <v>426</v>
      </c>
      <c r="B42" s="44" t="s">
        <v>427</v>
      </c>
      <c r="C42" s="45">
        <v>62</v>
      </c>
      <c r="D42" s="46" t="s">
        <v>355</v>
      </c>
      <c r="E42" s="47">
        <v>0.76200418084560195</v>
      </c>
      <c r="F42" s="48">
        <v>71.206513693560296</v>
      </c>
      <c r="G42" s="47">
        <v>0.58240837140662705</v>
      </c>
      <c r="H42" s="50">
        <v>20.9677419354839</v>
      </c>
      <c r="I42" s="76" t="str">
        <f t="shared" si="0"/>
        <v>No</v>
      </c>
      <c r="J42" s="49" t="str">
        <f t="shared" si="1"/>
        <v>No</v>
      </c>
      <c r="K42" s="47">
        <v>0.40646513347409502</v>
      </c>
      <c r="L42" s="50">
        <v>97.631384159881605</v>
      </c>
      <c r="M42" s="47">
        <v>0.49694701928611201</v>
      </c>
      <c r="N42" s="50">
        <v>97.096774193548399</v>
      </c>
    </row>
    <row r="43" spans="1:14" x14ac:dyDescent="0.2">
      <c r="A43" s="57" t="s">
        <v>428</v>
      </c>
      <c r="B43" s="44" t="s">
        <v>429</v>
      </c>
      <c r="C43" s="45">
        <v>62</v>
      </c>
      <c r="D43" s="46" t="s">
        <v>355</v>
      </c>
      <c r="E43" s="47">
        <v>0.8181085332079</v>
      </c>
      <c r="F43" s="48">
        <v>84.603997039230194</v>
      </c>
      <c r="G43" s="47">
        <v>0.63241912330630101</v>
      </c>
      <c r="H43" s="50">
        <v>32.903225806451601</v>
      </c>
      <c r="I43" s="76" t="str">
        <f t="shared" si="0"/>
        <v>No</v>
      </c>
      <c r="J43" s="49" t="str">
        <f t="shared" si="1"/>
        <v>No</v>
      </c>
      <c r="K43" s="47">
        <v>0.405123057460268</v>
      </c>
      <c r="L43" s="50">
        <v>97.557364914877894</v>
      </c>
      <c r="M43" s="47">
        <v>0.30183620524855997</v>
      </c>
      <c r="N43" s="50">
        <v>88.387096774193594</v>
      </c>
    </row>
    <row r="44" spans="1:14" x14ac:dyDescent="0.2">
      <c r="A44" s="57" t="s">
        <v>430</v>
      </c>
      <c r="B44" s="44" t="s">
        <v>431</v>
      </c>
      <c r="C44" s="45">
        <v>62</v>
      </c>
      <c r="D44" s="46" t="s">
        <v>355</v>
      </c>
      <c r="E44" s="47">
        <v>0.76265596318023099</v>
      </c>
      <c r="F44" s="48">
        <v>71.724648408586205</v>
      </c>
      <c r="G44" s="47">
        <v>0.56522232228423597</v>
      </c>
      <c r="H44" s="50">
        <v>17.096774193548399</v>
      </c>
      <c r="I44" s="76" t="str">
        <f t="shared" si="0"/>
        <v>No</v>
      </c>
      <c r="J44" s="49" t="str">
        <f t="shared" si="1"/>
        <v>No</v>
      </c>
      <c r="K44" s="47">
        <v>0.40116139559237102</v>
      </c>
      <c r="L44" s="50">
        <v>97.335307179866803</v>
      </c>
      <c r="M44" s="47">
        <v>0.374076624496264</v>
      </c>
      <c r="N44" s="50">
        <v>92.903225806451601</v>
      </c>
    </row>
    <row r="45" spans="1:14" x14ac:dyDescent="0.2">
      <c r="A45" s="57" t="s">
        <v>432</v>
      </c>
      <c r="B45" s="44" t="s">
        <v>433</v>
      </c>
      <c r="C45" s="45">
        <v>62</v>
      </c>
      <c r="D45" s="46" t="s">
        <v>355</v>
      </c>
      <c r="E45" s="47">
        <v>0.75141029696663897</v>
      </c>
      <c r="F45" s="48">
        <v>68.245743893412296</v>
      </c>
      <c r="G45" s="47">
        <v>0.517337384188439</v>
      </c>
      <c r="H45" s="50">
        <v>11.935483870967699</v>
      </c>
      <c r="I45" s="76" t="str">
        <f t="shared" si="0"/>
        <v>No</v>
      </c>
      <c r="J45" s="49" t="str">
        <f t="shared" si="1"/>
        <v>No</v>
      </c>
      <c r="K45" s="47">
        <v>0.38814687097698702</v>
      </c>
      <c r="L45" s="50">
        <v>97.261287934863105</v>
      </c>
      <c r="M45" s="47">
        <v>0.31211692717113498</v>
      </c>
      <c r="N45" s="50">
        <v>89.677419354838705</v>
      </c>
    </row>
    <row r="46" spans="1:14" x14ac:dyDescent="0.2">
      <c r="A46" s="57" t="s">
        <v>434</v>
      </c>
      <c r="B46" s="44" t="s">
        <v>435</v>
      </c>
      <c r="C46" s="45">
        <v>62</v>
      </c>
      <c r="D46" s="46" t="s">
        <v>355</v>
      </c>
      <c r="E46" s="47">
        <v>0.723017627599704</v>
      </c>
      <c r="F46" s="48">
        <v>59.955588452997802</v>
      </c>
      <c r="G46" s="47">
        <v>0.51211473396231799</v>
      </c>
      <c r="H46" s="50">
        <v>10.9677419354839</v>
      </c>
      <c r="I46" s="76" t="str">
        <f t="shared" si="0"/>
        <v>No</v>
      </c>
      <c r="J46" s="49" t="str">
        <f t="shared" si="1"/>
        <v>No</v>
      </c>
      <c r="K46" s="47">
        <v>0.47659149228936798</v>
      </c>
      <c r="L46" s="50">
        <v>98.963730569948197</v>
      </c>
      <c r="M46" s="47">
        <v>0.40523051391605702</v>
      </c>
      <c r="N46" s="50">
        <v>94.838709677419402</v>
      </c>
    </row>
    <row r="47" spans="1:14" x14ac:dyDescent="0.2">
      <c r="A47" s="57" t="s">
        <v>436</v>
      </c>
      <c r="B47" s="44" t="s">
        <v>437</v>
      </c>
      <c r="C47" s="45">
        <v>62</v>
      </c>
      <c r="D47" s="46" t="s">
        <v>355</v>
      </c>
      <c r="E47" s="47">
        <v>0.79727068855292604</v>
      </c>
      <c r="F47" s="48">
        <v>79.348630643967397</v>
      </c>
      <c r="G47" s="47">
        <v>0.60031510282369804</v>
      </c>
      <c r="H47" s="50">
        <v>25.161290322580601</v>
      </c>
      <c r="I47" s="76" t="str">
        <f t="shared" si="0"/>
        <v>No</v>
      </c>
      <c r="J47" s="49" t="str">
        <f t="shared" si="1"/>
        <v>No</v>
      </c>
      <c r="K47" s="47">
        <v>0.45348707497416402</v>
      </c>
      <c r="L47" s="50">
        <v>98.593634344929697</v>
      </c>
      <c r="M47" s="47">
        <v>0.38478911347530897</v>
      </c>
      <c r="N47" s="50">
        <v>93.548387096774206</v>
      </c>
    </row>
    <row r="48" spans="1:14" x14ac:dyDescent="0.2">
      <c r="A48" s="57" t="s">
        <v>438</v>
      </c>
      <c r="B48" s="44" t="s">
        <v>439</v>
      </c>
      <c r="C48" s="45">
        <v>62</v>
      </c>
      <c r="D48" s="46" t="s">
        <v>355</v>
      </c>
      <c r="E48" s="47">
        <v>0.76357012460720097</v>
      </c>
      <c r="F48" s="48">
        <v>71.872686898593599</v>
      </c>
      <c r="G48" s="47">
        <v>0.520391364743921</v>
      </c>
      <c r="H48" s="50">
        <v>12.580645161290301</v>
      </c>
      <c r="I48" s="76" t="str">
        <f t="shared" si="0"/>
        <v>No</v>
      </c>
      <c r="J48" s="49" t="str">
        <f t="shared" si="1"/>
        <v>No</v>
      </c>
      <c r="K48" s="47">
        <v>0.24640994981245301</v>
      </c>
      <c r="L48" s="50">
        <v>87.712805329385603</v>
      </c>
      <c r="M48" s="47">
        <v>0.28252952030957201</v>
      </c>
      <c r="N48" s="50">
        <v>86.129032258064498</v>
      </c>
    </row>
    <row r="49" spans="1:14" x14ac:dyDescent="0.2">
      <c r="A49" s="57" t="s">
        <v>440</v>
      </c>
      <c r="B49" s="44" t="s">
        <v>441</v>
      </c>
      <c r="C49" s="45">
        <v>62</v>
      </c>
      <c r="D49" s="46" t="s">
        <v>355</v>
      </c>
      <c r="E49" s="47">
        <v>0.65575747702530596</v>
      </c>
      <c r="F49" s="48">
        <v>41.006661732050297</v>
      </c>
      <c r="G49" s="47">
        <v>0.37537689881137698</v>
      </c>
      <c r="H49" s="50">
        <v>1.61290322580645</v>
      </c>
      <c r="I49" s="76" t="str">
        <f t="shared" si="0"/>
        <v>No</v>
      </c>
      <c r="J49" s="49" t="str">
        <f t="shared" si="1"/>
        <v>No</v>
      </c>
      <c r="K49" s="47">
        <v>0.30848346801283599</v>
      </c>
      <c r="L49" s="50">
        <v>93.930421909696506</v>
      </c>
      <c r="M49" s="47">
        <v>0.28785357002205197</v>
      </c>
      <c r="N49" s="50">
        <v>87.419354838709694</v>
      </c>
    </row>
    <row r="50" spans="1:14" x14ac:dyDescent="0.2">
      <c r="A50" s="57" t="s">
        <v>442</v>
      </c>
      <c r="B50" s="44" t="s">
        <v>443</v>
      </c>
      <c r="C50" s="45">
        <v>62</v>
      </c>
      <c r="D50" s="46" t="s">
        <v>355</v>
      </c>
      <c r="E50" s="47">
        <v>0.68120324598785598</v>
      </c>
      <c r="F50" s="48">
        <v>48.038490007401897</v>
      </c>
      <c r="G50" s="47">
        <v>0.38036722765370701</v>
      </c>
      <c r="H50" s="50">
        <v>1.93548387096774</v>
      </c>
      <c r="I50" s="76" t="str">
        <f t="shared" si="0"/>
        <v>No</v>
      </c>
      <c r="J50" s="49" t="str">
        <f t="shared" si="1"/>
        <v>No</v>
      </c>
      <c r="K50" s="47">
        <v>0.285663098567073</v>
      </c>
      <c r="L50" s="50">
        <v>92.079940784604005</v>
      </c>
      <c r="M50" s="47">
        <v>0.41998088384111099</v>
      </c>
      <c r="N50" s="50">
        <v>95.806451612903203</v>
      </c>
    </row>
    <row r="51" spans="1:14" x14ac:dyDescent="0.2">
      <c r="A51" s="57" t="s">
        <v>444</v>
      </c>
      <c r="B51" s="44" t="s">
        <v>445</v>
      </c>
      <c r="C51" s="45">
        <v>67</v>
      </c>
      <c r="D51" s="46" t="s">
        <v>355</v>
      </c>
      <c r="E51" s="47">
        <v>0.48753896468783198</v>
      </c>
      <c r="F51" s="48">
        <v>11.6950407105848</v>
      </c>
      <c r="G51" s="47">
        <v>0.436951577261043</v>
      </c>
      <c r="H51" s="50">
        <v>4.1252864782276504</v>
      </c>
      <c r="I51" s="76" t="str">
        <f t="shared" si="0"/>
        <v>No</v>
      </c>
      <c r="J51" s="49" t="str">
        <f t="shared" si="1"/>
        <v>No</v>
      </c>
      <c r="K51" s="47">
        <v>0.62298573611504604</v>
      </c>
      <c r="L51" s="50">
        <v>99.777942264988894</v>
      </c>
      <c r="M51" s="47">
        <v>0.295741726471834</v>
      </c>
      <c r="N51" s="50">
        <v>81.6653934300993</v>
      </c>
    </row>
    <row r="52" spans="1:14" x14ac:dyDescent="0.2">
      <c r="A52" s="57" t="s">
        <v>446</v>
      </c>
      <c r="B52" s="44" t="s">
        <v>447</v>
      </c>
      <c r="C52" s="45">
        <v>67</v>
      </c>
      <c r="D52" s="46" t="s">
        <v>355</v>
      </c>
      <c r="E52" s="47">
        <v>0.65577433284317499</v>
      </c>
      <c r="F52" s="48">
        <v>41.080680977054001</v>
      </c>
      <c r="G52" s="47">
        <v>0.555284832417134</v>
      </c>
      <c r="H52" s="50">
        <v>12.146676852559199</v>
      </c>
      <c r="I52" s="76" t="str">
        <f t="shared" si="0"/>
        <v>No</v>
      </c>
      <c r="J52" s="49" t="str">
        <f t="shared" si="1"/>
        <v>No</v>
      </c>
      <c r="K52" s="47">
        <v>0.43042120663901201</v>
      </c>
      <c r="L52" s="50">
        <v>98.297557364914894</v>
      </c>
      <c r="M52" s="47">
        <v>0.21044831787790599</v>
      </c>
      <c r="N52" s="50">
        <v>71.122994652406405</v>
      </c>
    </row>
    <row r="53" spans="1:14" x14ac:dyDescent="0.2">
      <c r="A53" s="57" t="s">
        <v>448</v>
      </c>
      <c r="B53" s="44" t="s">
        <v>449</v>
      </c>
      <c r="C53" s="45">
        <v>62</v>
      </c>
      <c r="D53" s="46" t="s">
        <v>355</v>
      </c>
      <c r="E53" s="47">
        <v>0.80246822681472996</v>
      </c>
      <c r="F53" s="48">
        <v>80.754996299037799</v>
      </c>
      <c r="G53" s="47">
        <v>0.65559262653555195</v>
      </c>
      <c r="H53" s="50">
        <v>37.419354838709701</v>
      </c>
      <c r="I53" s="76" t="str">
        <f t="shared" si="0"/>
        <v>No</v>
      </c>
      <c r="J53" s="49" t="str">
        <f t="shared" si="1"/>
        <v>No</v>
      </c>
      <c r="K53" s="47">
        <v>0.237998925215787</v>
      </c>
      <c r="L53" s="50">
        <v>86.084381939304194</v>
      </c>
      <c r="M53" s="47">
        <v>0.24527541847129899</v>
      </c>
      <c r="N53" s="50">
        <v>81.612903225806406</v>
      </c>
    </row>
    <row r="54" spans="1:14" x14ac:dyDescent="0.2">
      <c r="A54" s="57" t="s">
        <v>450</v>
      </c>
      <c r="B54" s="44" t="s">
        <v>451</v>
      </c>
      <c r="C54" s="45">
        <v>62</v>
      </c>
      <c r="D54" s="46" t="s">
        <v>355</v>
      </c>
      <c r="E54" s="47">
        <v>0.69426860369946097</v>
      </c>
      <c r="F54" s="48">
        <v>52.109548482605497</v>
      </c>
      <c r="G54" s="47">
        <v>0.46190141139490898</v>
      </c>
      <c r="H54" s="50">
        <v>4.8387096774193497</v>
      </c>
      <c r="I54" s="76" t="str">
        <f t="shared" si="0"/>
        <v>No</v>
      </c>
      <c r="J54" s="49" t="str">
        <f t="shared" si="1"/>
        <v>No</v>
      </c>
      <c r="K54" s="47">
        <v>0.304027475724857</v>
      </c>
      <c r="L54" s="50">
        <v>93.560325684678006</v>
      </c>
      <c r="M54" s="47">
        <v>0.54965153552269996</v>
      </c>
      <c r="N54" s="50">
        <v>98.387096774193594</v>
      </c>
    </row>
    <row r="55" spans="1:14" x14ac:dyDescent="0.2">
      <c r="A55" s="57" t="s">
        <v>452</v>
      </c>
      <c r="B55" s="44" t="s">
        <v>453</v>
      </c>
      <c r="C55" s="45">
        <v>62</v>
      </c>
      <c r="D55" s="46" t="s">
        <v>355</v>
      </c>
      <c r="E55" s="47">
        <v>0.84390292896679797</v>
      </c>
      <c r="F55" s="48">
        <v>89.859363434493005</v>
      </c>
      <c r="G55" s="47">
        <v>0.73279720760223099</v>
      </c>
      <c r="H55" s="50">
        <v>61.612903225806399</v>
      </c>
      <c r="I55" s="76" t="str">
        <f t="shared" si="0"/>
        <v>No</v>
      </c>
      <c r="J55" s="49" t="str">
        <f t="shared" si="1"/>
        <v>No</v>
      </c>
      <c r="K55" s="47">
        <v>0.31417871710176198</v>
      </c>
      <c r="L55" s="50">
        <v>94.4485566247224</v>
      </c>
      <c r="M55" s="47">
        <v>0.31587178576010499</v>
      </c>
      <c r="N55" s="50">
        <v>90.322580645161295</v>
      </c>
    </row>
    <row r="56" spans="1:14" x14ac:dyDescent="0.2">
      <c r="A56" s="57" t="s">
        <v>454</v>
      </c>
      <c r="B56" s="44" t="s">
        <v>455</v>
      </c>
      <c r="C56" s="45">
        <v>62</v>
      </c>
      <c r="D56" s="46" t="s">
        <v>355</v>
      </c>
      <c r="E56" s="47">
        <v>0.72064932131624604</v>
      </c>
      <c r="F56" s="48">
        <v>59.215396002960802</v>
      </c>
      <c r="G56" s="47">
        <v>0.45419746026195501</v>
      </c>
      <c r="H56" s="50">
        <v>3.87096774193548</v>
      </c>
      <c r="I56" s="76" t="str">
        <f t="shared" si="0"/>
        <v>No</v>
      </c>
      <c r="J56" s="49" t="str">
        <f t="shared" si="1"/>
        <v>No</v>
      </c>
      <c r="K56" s="47">
        <v>0.47554952842715298</v>
      </c>
      <c r="L56" s="50">
        <v>98.8897113249445</v>
      </c>
      <c r="M56" s="47">
        <v>0.63829287148628799</v>
      </c>
      <c r="N56" s="50">
        <v>99.354838709677395</v>
      </c>
    </row>
    <row r="57" spans="1:14" x14ac:dyDescent="0.2">
      <c r="A57" s="57" t="s">
        <v>456</v>
      </c>
      <c r="B57" s="44" t="s">
        <v>457</v>
      </c>
      <c r="C57" s="45">
        <v>62</v>
      </c>
      <c r="D57" s="46" t="s">
        <v>355</v>
      </c>
      <c r="E57" s="47">
        <v>0.67342411934943203</v>
      </c>
      <c r="F57" s="48">
        <v>46.632124352331601</v>
      </c>
      <c r="G57" s="47">
        <v>0.38371168807787398</v>
      </c>
      <c r="H57" s="50">
        <v>2.2580645161290298</v>
      </c>
      <c r="I57" s="76" t="str">
        <f t="shared" si="0"/>
        <v>No</v>
      </c>
      <c r="J57" s="49" t="str">
        <f t="shared" si="1"/>
        <v>No</v>
      </c>
      <c r="K57" s="47">
        <v>0.60997936890085902</v>
      </c>
      <c r="L57" s="50">
        <v>99.6299037749815</v>
      </c>
      <c r="M57" s="47">
        <v>0.75563899521736599</v>
      </c>
      <c r="N57" s="50">
        <v>100</v>
      </c>
    </row>
    <row r="58" spans="1:14" x14ac:dyDescent="0.2">
      <c r="A58" s="57" t="s">
        <v>458</v>
      </c>
      <c r="B58" s="44" t="s">
        <v>459</v>
      </c>
      <c r="C58" s="45">
        <v>67</v>
      </c>
      <c r="D58" s="46" t="s">
        <v>355</v>
      </c>
      <c r="E58" s="47">
        <v>0.80513830489017002</v>
      </c>
      <c r="F58" s="48">
        <v>81.495188749074799</v>
      </c>
      <c r="G58" s="47">
        <v>0.76342717429970597</v>
      </c>
      <c r="H58" s="50">
        <v>69.289533995416306</v>
      </c>
      <c r="I58" s="76" t="str">
        <f t="shared" si="0"/>
        <v>No</v>
      </c>
      <c r="J58" s="49" t="str">
        <f t="shared" si="1"/>
        <v>No</v>
      </c>
      <c r="K58" s="47">
        <v>0.30570310904885301</v>
      </c>
      <c r="L58" s="50">
        <v>93.634344929681703</v>
      </c>
      <c r="M58" s="47">
        <v>0.15562516550572</v>
      </c>
      <c r="N58" s="50">
        <v>57.983193277310903</v>
      </c>
    </row>
    <row r="59" spans="1:14" x14ac:dyDescent="0.2">
      <c r="A59" s="57" t="s">
        <v>460</v>
      </c>
      <c r="B59" s="44" t="s">
        <v>461</v>
      </c>
      <c r="C59" s="45">
        <v>67</v>
      </c>
      <c r="D59" s="46" t="s">
        <v>355</v>
      </c>
      <c r="E59" s="47">
        <v>0.54508943360545603</v>
      </c>
      <c r="F59" s="48">
        <v>18.948926720947401</v>
      </c>
      <c r="G59" s="47">
        <v>0.50458649694124802</v>
      </c>
      <c r="H59" s="50">
        <v>6.8754774637127598</v>
      </c>
      <c r="I59" s="76" t="str">
        <f t="shared" si="0"/>
        <v>No</v>
      </c>
      <c r="J59" s="49" t="str">
        <f t="shared" si="1"/>
        <v>No</v>
      </c>
      <c r="K59" s="47">
        <v>0.47804843590587698</v>
      </c>
      <c r="L59" s="50">
        <v>99.111769059955606</v>
      </c>
      <c r="M59" s="47">
        <v>0.17634883549049901</v>
      </c>
      <c r="N59" s="50">
        <v>64.858670741023701</v>
      </c>
    </row>
    <row r="60" spans="1:14" x14ac:dyDescent="0.2">
      <c r="A60" s="57" t="s">
        <v>462</v>
      </c>
      <c r="B60" s="44" t="s">
        <v>463</v>
      </c>
      <c r="C60" s="45">
        <v>67</v>
      </c>
      <c r="D60" s="46" t="s">
        <v>355</v>
      </c>
      <c r="E60" s="47">
        <v>0.69378602620070695</v>
      </c>
      <c r="F60" s="48">
        <v>51.813471502590701</v>
      </c>
      <c r="G60" s="47">
        <v>0.62193695855864095</v>
      </c>
      <c r="H60" s="50">
        <v>22.841864018334601</v>
      </c>
      <c r="I60" s="76" t="str">
        <f t="shared" si="0"/>
        <v>No</v>
      </c>
      <c r="J60" s="49" t="str">
        <f t="shared" si="1"/>
        <v>No</v>
      </c>
      <c r="K60" s="47">
        <v>0.37505605814211002</v>
      </c>
      <c r="L60" s="50">
        <v>96.965210954848303</v>
      </c>
      <c r="M60" s="47">
        <v>0.149341716518922</v>
      </c>
      <c r="N60" s="50">
        <v>55.385790679908297</v>
      </c>
    </row>
    <row r="61" spans="1:14" x14ac:dyDescent="0.2">
      <c r="A61" s="57" t="s">
        <v>464</v>
      </c>
      <c r="B61" s="44" t="s">
        <v>465</v>
      </c>
      <c r="C61" s="45">
        <v>67</v>
      </c>
      <c r="D61" s="46" t="s">
        <v>355</v>
      </c>
      <c r="E61" s="47">
        <v>0.334901889967546</v>
      </c>
      <c r="F61" s="48">
        <v>2.88675055514434</v>
      </c>
      <c r="G61" s="47">
        <v>0.285555855884771</v>
      </c>
      <c r="H61" s="50">
        <v>0.84033613445378197</v>
      </c>
      <c r="I61" s="76" t="str">
        <f t="shared" si="0"/>
        <v>No</v>
      </c>
      <c r="J61" s="49" t="str">
        <f t="shared" si="1"/>
        <v>No</v>
      </c>
      <c r="K61" s="47">
        <v>0.65701688352633203</v>
      </c>
      <c r="L61" s="50">
        <v>99.851961509992606</v>
      </c>
      <c r="M61" s="47">
        <v>0.391665071592881</v>
      </c>
      <c r="N61" s="50">
        <v>93.506493506493499</v>
      </c>
    </row>
    <row r="62" spans="1:14" x14ac:dyDescent="0.2">
      <c r="A62" s="57" t="s">
        <v>466</v>
      </c>
      <c r="B62" s="44" t="s">
        <v>467</v>
      </c>
      <c r="C62" s="45">
        <v>67</v>
      </c>
      <c r="D62" s="46" t="s">
        <v>355</v>
      </c>
      <c r="E62" s="47">
        <v>0.634348127300561</v>
      </c>
      <c r="F62" s="48">
        <v>35.825314581791297</v>
      </c>
      <c r="G62" s="47">
        <v>0.67171016432103103</v>
      </c>
      <c r="H62" s="50">
        <v>36.440030557677602</v>
      </c>
      <c r="I62" s="76" t="str">
        <f t="shared" si="0"/>
        <v>No</v>
      </c>
      <c r="J62" s="49" t="str">
        <f t="shared" si="1"/>
        <v>No</v>
      </c>
      <c r="K62" s="47">
        <v>0.430024262836319</v>
      </c>
      <c r="L62" s="50">
        <v>98.223538119911197</v>
      </c>
      <c r="M62" s="47">
        <v>0.144956716709779</v>
      </c>
      <c r="N62" s="50">
        <v>53.934300993124502</v>
      </c>
    </row>
    <row r="63" spans="1:14" x14ac:dyDescent="0.2">
      <c r="A63" s="57" t="s">
        <v>468</v>
      </c>
      <c r="B63" s="44" t="s">
        <v>469</v>
      </c>
      <c r="C63" s="45">
        <v>67</v>
      </c>
      <c r="D63" s="46" t="s">
        <v>355</v>
      </c>
      <c r="E63" s="47">
        <v>0.70928207539670596</v>
      </c>
      <c r="F63" s="48">
        <v>56.4766839378238</v>
      </c>
      <c r="G63" s="47">
        <v>0.64642364506776995</v>
      </c>
      <c r="H63" s="50">
        <v>28.953399541634798</v>
      </c>
      <c r="I63" s="76" t="str">
        <f t="shared" si="0"/>
        <v>No</v>
      </c>
      <c r="J63" s="49" t="str">
        <f t="shared" si="1"/>
        <v>No</v>
      </c>
      <c r="K63" s="47">
        <v>0.41121009610522002</v>
      </c>
      <c r="L63" s="50">
        <v>97.853441894892697</v>
      </c>
      <c r="M63" s="47">
        <v>0.174589249351875</v>
      </c>
      <c r="N63" s="50">
        <v>64.171122994652407</v>
      </c>
    </row>
    <row r="64" spans="1:14" x14ac:dyDescent="0.2">
      <c r="A64" s="57" t="s">
        <v>470</v>
      </c>
      <c r="B64" s="44" t="s">
        <v>471</v>
      </c>
      <c r="C64" s="45">
        <v>67</v>
      </c>
      <c r="D64" s="46" t="s">
        <v>355</v>
      </c>
      <c r="E64" s="47">
        <v>0.57454060892177805</v>
      </c>
      <c r="F64" s="48">
        <v>23.908216136195399</v>
      </c>
      <c r="G64" s="47">
        <v>0.50284976634791201</v>
      </c>
      <c r="H64" s="50">
        <v>6.7226890756302504</v>
      </c>
      <c r="I64" s="76" t="str">
        <f t="shared" si="0"/>
        <v>No</v>
      </c>
      <c r="J64" s="49" t="str">
        <f t="shared" si="1"/>
        <v>No</v>
      </c>
      <c r="K64" s="47">
        <v>0.50682711390350799</v>
      </c>
      <c r="L64" s="50">
        <v>99.407846039970394</v>
      </c>
      <c r="M64" s="47">
        <v>0.223156644041893</v>
      </c>
      <c r="N64" s="50">
        <v>73.414820473643999</v>
      </c>
    </row>
    <row r="65" spans="1:14" x14ac:dyDescent="0.2">
      <c r="A65" s="57" t="s">
        <v>472</v>
      </c>
      <c r="B65" s="44" t="s">
        <v>473</v>
      </c>
      <c r="C65" s="45">
        <v>58</v>
      </c>
      <c r="D65" s="46" t="s">
        <v>355</v>
      </c>
      <c r="E65" s="47">
        <v>0.511055179322634</v>
      </c>
      <c r="F65" s="48">
        <v>14.5817912657291</v>
      </c>
      <c r="G65" s="47">
        <v>0.39300219033120098</v>
      </c>
      <c r="H65" s="50">
        <v>2.26277372262774</v>
      </c>
      <c r="I65" s="76" t="str">
        <f t="shared" si="0"/>
        <v>No</v>
      </c>
      <c r="J65" s="49" t="str">
        <f t="shared" si="1"/>
        <v>No</v>
      </c>
      <c r="K65" s="47">
        <v>0.238924660246225</v>
      </c>
      <c r="L65" s="50">
        <v>86.232420429311603</v>
      </c>
      <c r="M65" s="47">
        <v>0.157404618229781</v>
      </c>
      <c r="N65" s="50">
        <v>81.0948905109489</v>
      </c>
    </row>
    <row r="66" spans="1:14" x14ac:dyDescent="0.2">
      <c r="A66" s="57" t="s">
        <v>474</v>
      </c>
      <c r="B66" s="44" t="s">
        <v>475</v>
      </c>
      <c r="C66" s="45">
        <v>64</v>
      </c>
      <c r="D66" s="46" t="s">
        <v>355</v>
      </c>
      <c r="E66" s="47">
        <v>0.54486595947412497</v>
      </c>
      <c r="F66" s="48">
        <v>18.874907475943701</v>
      </c>
      <c r="G66" s="47">
        <v>0.675104319670497</v>
      </c>
      <c r="H66" s="50">
        <v>58.684210526315802</v>
      </c>
      <c r="I66" s="76" t="str">
        <f t="shared" si="0"/>
        <v>No</v>
      </c>
      <c r="J66" s="49" t="str">
        <f t="shared" si="1"/>
        <v>No</v>
      </c>
      <c r="K66" s="47">
        <v>0.21231386836868199</v>
      </c>
      <c r="L66" s="50">
        <v>81.495188749074799</v>
      </c>
      <c r="M66" s="47">
        <v>0.12217293812838401</v>
      </c>
      <c r="N66" s="50">
        <v>45.789473684210499</v>
      </c>
    </row>
    <row r="67" spans="1:14" x14ac:dyDescent="0.2">
      <c r="A67" s="57" t="s">
        <v>476</v>
      </c>
      <c r="B67" s="44" t="s">
        <v>477</v>
      </c>
      <c r="C67" s="45">
        <v>64</v>
      </c>
      <c r="D67" s="46" t="s">
        <v>355</v>
      </c>
      <c r="E67" s="47">
        <v>0.61872066954322502</v>
      </c>
      <c r="F67" s="48">
        <v>32.568467801628401</v>
      </c>
      <c r="G67" s="47">
        <v>0.73895973229781298</v>
      </c>
      <c r="H67" s="50">
        <v>78.157894736842096</v>
      </c>
      <c r="I67" s="76" t="str">
        <f t="shared" si="0"/>
        <v>No</v>
      </c>
      <c r="J67" s="49" t="str">
        <f t="shared" si="1"/>
        <v>No</v>
      </c>
      <c r="K67" s="47">
        <v>0.109546009749732</v>
      </c>
      <c r="L67" s="50">
        <v>42.7831236121392</v>
      </c>
      <c r="M67" s="47">
        <v>6.1748240017770399E-2</v>
      </c>
      <c r="N67" s="50">
        <v>6.5789473684210504</v>
      </c>
    </row>
    <row r="68" spans="1:14" x14ac:dyDescent="0.2">
      <c r="A68" s="57" t="s">
        <v>478</v>
      </c>
      <c r="B68" s="44" t="s">
        <v>479</v>
      </c>
      <c r="C68" s="45">
        <v>64</v>
      </c>
      <c r="D68" s="46" t="s">
        <v>355</v>
      </c>
      <c r="E68" s="47">
        <v>0.60560235281722496</v>
      </c>
      <c r="F68" s="48">
        <v>30.2738712065137</v>
      </c>
      <c r="G68" s="47">
        <v>0.67962580917886195</v>
      </c>
      <c r="H68" s="50">
        <v>60.526315789473699</v>
      </c>
      <c r="I68" s="76" t="str">
        <f t="shared" si="0"/>
        <v>No</v>
      </c>
      <c r="J68" s="49" t="str">
        <f t="shared" si="1"/>
        <v>No</v>
      </c>
      <c r="K68" s="47">
        <v>0.23596423180989001</v>
      </c>
      <c r="L68" s="50">
        <v>85.492227979274602</v>
      </c>
      <c r="M68" s="47">
        <v>0.109272849997441</v>
      </c>
      <c r="N68" s="50">
        <v>37.894736842105303</v>
      </c>
    </row>
    <row r="69" spans="1:14" x14ac:dyDescent="0.2">
      <c r="A69" s="57" t="s">
        <v>480</v>
      </c>
      <c r="B69" s="44" t="s">
        <v>481</v>
      </c>
      <c r="C69" s="45">
        <v>64</v>
      </c>
      <c r="D69" s="46" t="s">
        <v>355</v>
      </c>
      <c r="E69" s="47">
        <v>0.75326928090144296</v>
      </c>
      <c r="F69" s="48">
        <v>68.615840118430796</v>
      </c>
      <c r="G69" s="47">
        <v>0.78872304707930796</v>
      </c>
      <c r="H69" s="50">
        <v>88.421052631578902</v>
      </c>
      <c r="I69" s="76" t="str">
        <f t="shared" si="0"/>
        <v>No</v>
      </c>
      <c r="J69" s="49" t="str">
        <f t="shared" si="1"/>
        <v>No</v>
      </c>
      <c r="K69" s="47">
        <v>0.22802237573587</v>
      </c>
      <c r="L69" s="50">
        <v>84.233900814211694</v>
      </c>
      <c r="M69" s="47">
        <v>9.8918783973426599E-2</v>
      </c>
      <c r="N69" s="50">
        <v>28.684210526315798</v>
      </c>
    </row>
    <row r="70" spans="1:14" x14ac:dyDescent="0.2">
      <c r="A70" s="57" t="s">
        <v>482</v>
      </c>
      <c r="B70" s="44" t="s">
        <v>483</v>
      </c>
      <c r="C70" s="45">
        <v>64</v>
      </c>
      <c r="D70" s="46" t="s">
        <v>355</v>
      </c>
      <c r="E70" s="47">
        <v>0.68753361319808004</v>
      </c>
      <c r="F70" s="48">
        <v>49.592894152479602</v>
      </c>
      <c r="G70" s="47">
        <v>0.803081757532772</v>
      </c>
      <c r="H70" s="50">
        <v>91.842105263157904</v>
      </c>
      <c r="I70" s="76" t="str">
        <f t="shared" si="0"/>
        <v>No</v>
      </c>
      <c r="J70" s="49" t="str">
        <f t="shared" si="1"/>
        <v>No</v>
      </c>
      <c r="K70" s="47">
        <v>0.30941021410571701</v>
      </c>
      <c r="L70" s="50">
        <v>94.152479644707597</v>
      </c>
      <c r="M70" s="47">
        <v>9.1372672823429896E-2</v>
      </c>
      <c r="N70" s="50">
        <v>21.578947368421101</v>
      </c>
    </row>
    <row r="71" spans="1:14" x14ac:dyDescent="0.2">
      <c r="A71" s="57" t="s">
        <v>484</v>
      </c>
      <c r="B71" s="44" t="s">
        <v>485</v>
      </c>
      <c r="C71" s="45">
        <v>64</v>
      </c>
      <c r="D71" s="46" t="s">
        <v>355</v>
      </c>
      <c r="E71" s="47">
        <v>0.65776101160469502</v>
      </c>
      <c r="F71" s="48">
        <v>42.190969652109601</v>
      </c>
      <c r="G71" s="47">
        <v>0.77305135414110704</v>
      </c>
      <c r="H71" s="50">
        <v>86.315789473684205</v>
      </c>
      <c r="I71" s="76" t="str">
        <f t="shared" ref="I71:I134" si="2">IF(AND(F71&gt;=90,H71&gt;=90),"Yes","No")</f>
        <v>No</v>
      </c>
      <c r="J71" s="49" t="str">
        <f t="shared" ref="J71:J134" si="3">IF(AND(F71&gt;=75,H71&gt;=75),"Yes","No")</f>
        <v>No</v>
      </c>
      <c r="K71" s="47">
        <v>0.220061944296923</v>
      </c>
      <c r="L71" s="50">
        <v>83.049592894152497</v>
      </c>
      <c r="M71" s="47">
        <v>8.3936659555197995E-2</v>
      </c>
      <c r="N71" s="50">
        <v>15.2631578947368</v>
      </c>
    </row>
    <row r="72" spans="1:14" x14ac:dyDescent="0.2">
      <c r="A72" s="57" t="s">
        <v>486</v>
      </c>
      <c r="B72" s="44" t="s">
        <v>487</v>
      </c>
      <c r="C72" s="45">
        <v>64</v>
      </c>
      <c r="D72" s="46" t="s">
        <v>355</v>
      </c>
      <c r="E72" s="47">
        <v>0.58410069034076895</v>
      </c>
      <c r="F72" s="48">
        <v>26.1287934863064</v>
      </c>
      <c r="G72" s="47">
        <v>0.72048028642189499</v>
      </c>
      <c r="H72" s="50">
        <v>74.210526315789494</v>
      </c>
      <c r="I72" s="76" t="str">
        <f t="shared" si="2"/>
        <v>No</v>
      </c>
      <c r="J72" s="49" t="str">
        <f t="shared" si="3"/>
        <v>No</v>
      </c>
      <c r="K72" s="47">
        <v>0.24910768393820401</v>
      </c>
      <c r="L72" s="50">
        <v>88.008882309400406</v>
      </c>
      <c r="M72" s="47">
        <v>0.104091711664166</v>
      </c>
      <c r="N72" s="50">
        <v>32.368421052631597</v>
      </c>
    </row>
    <row r="73" spans="1:14" x14ac:dyDescent="0.2">
      <c r="A73" s="57" t="s">
        <v>488</v>
      </c>
      <c r="B73" s="44" t="s">
        <v>489</v>
      </c>
      <c r="C73" s="45">
        <v>64</v>
      </c>
      <c r="D73" s="46" t="s">
        <v>355</v>
      </c>
      <c r="E73" s="47">
        <v>0.43401578474556002</v>
      </c>
      <c r="F73" s="48">
        <v>6.9578090303478897</v>
      </c>
      <c r="G73" s="47">
        <v>0.57368682376900504</v>
      </c>
      <c r="H73" s="50">
        <v>29.210526315789501</v>
      </c>
      <c r="I73" s="76" t="str">
        <f t="shared" si="2"/>
        <v>No</v>
      </c>
      <c r="J73" s="49" t="str">
        <f t="shared" si="3"/>
        <v>No</v>
      </c>
      <c r="K73" s="47">
        <v>0.46521251426649302</v>
      </c>
      <c r="L73" s="50">
        <v>98.741672834937106</v>
      </c>
      <c r="M73" s="47">
        <v>0.13813139328788401</v>
      </c>
      <c r="N73" s="50">
        <v>56.578947368420998</v>
      </c>
    </row>
    <row r="74" spans="1:14" x14ac:dyDescent="0.2">
      <c r="A74" s="57" t="s">
        <v>490</v>
      </c>
      <c r="B74" s="44" t="s">
        <v>491</v>
      </c>
      <c r="C74" s="45">
        <v>62</v>
      </c>
      <c r="D74" s="46" t="s">
        <v>355</v>
      </c>
      <c r="E74" s="47">
        <v>0.58517303884224903</v>
      </c>
      <c r="F74" s="48">
        <v>26.350851221317502</v>
      </c>
      <c r="G74" s="47">
        <v>0.28058125090597502</v>
      </c>
      <c r="H74" s="50">
        <v>0.64516129032258096</v>
      </c>
      <c r="I74" s="76" t="str">
        <f t="shared" si="2"/>
        <v>No</v>
      </c>
      <c r="J74" s="49" t="str">
        <f t="shared" si="3"/>
        <v>No</v>
      </c>
      <c r="K74" s="47">
        <v>0.410275106160012</v>
      </c>
      <c r="L74" s="50">
        <v>97.779422649889</v>
      </c>
      <c r="M74" s="47">
        <v>0.598225462653874</v>
      </c>
      <c r="N74" s="50">
        <v>98.709677419354804</v>
      </c>
    </row>
    <row r="75" spans="1:14" x14ac:dyDescent="0.2">
      <c r="A75" s="57" t="s">
        <v>492</v>
      </c>
      <c r="B75" s="44" t="s">
        <v>493</v>
      </c>
      <c r="C75" s="45">
        <v>62</v>
      </c>
      <c r="D75" s="46" t="s">
        <v>355</v>
      </c>
      <c r="E75" s="47">
        <v>0.71653222409683703</v>
      </c>
      <c r="F75" s="48">
        <v>58.3271650629164</v>
      </c>
      <c r="G75" s="47">
        <v>0.53732014863850697</v>
      </c>
      <c r="H75" s="50">
        <v>14.5161290322581</v>
      </c>
      <c r="I75" s="76" t="str">
        <f t="shared" si="2"/>
        <v>No</v>
      </c>
      <c r="J75" s="49" t="str">
        <f t="shared" si="3"/>
        <v>No</v>
      </c>
      <c r="K75" s="47">
        <v>0.220032000990495</v>
      </c>
      <c r="L75" s="50">
        <v>82.975573649148799</v>
      </c>
      <c r="M75" s="47">
        <v>0.31973265700223402</v>
      </c>
      <c r="N75" s="50">
        <v>90.645161290322605</v>
      </c>
    </row>
    <row r="76" spans="1:14" x14ac:dyDescent="0.2">
      <c r="A76" s="57" t="s">
        <v>494</v>
      </c>
      <c r="B76" s="44" t="s">
        <v>495</v>
      </c>
      <c r="C76" s="45">
        <v>62</v>
      </c>
      <c r="D76" s="46" t="s">
        <v>355</v>
      </c>
      <c r="E76" s="47">
        <v>0.71364273999414796</v>
      </c>
      <c r="F76" s="48">
        <v>57.364914877868202</v>
      </c>
      <c r="G76" s="47">
        <v>0.55721198839749897</v>
      </c>
      <c r="H76" s="50">
        <v>15.4838709677419</v>
      </c>
      <c r="I76" s="76" t="str">
        <f t="shared" si="2"/>
        <v>No</v>
      </c>
      <c r="J76" s="49" t="str">
        <f t="shared" si="3"/>
        <v>No</v>
      </c>
      <c r="K76" s="47">
        <v>0.31487359053731001</v>
      </c>
      <c r="L76" s="50">
        <v>94.596595114729794</v>
      </c>
      <c r="M76" s="47">
        <v>0.284949139506881</v>
      </c>
      <c r="N76" s="50">
        <v>86.774193548387103</v>
      </c>
    </row>
    <row r="77" spans="1:14" x14ac:dyDescent="0.2">
      <c r="A77" s="57" t="s">
        <v>496</v>
      </c>
      <c r="B77" s="44" t="s">
        <v>497</v>
      </c>
      <c r="C77" s="45">
        <v>62</v>
      </c>
      <c r="D77" s="46" t="s">
        <v>355</v>
      </c>
      <c r="E77" s="47">
        <v>0.72022731343103197</v>
      </c>
      <c r="F77" s="48">
        <v>58.993338267949703</v>
      </c>
      <c r="G77" s="47">
        <v>0.56047674882973098</v>
      </c>
      <c r="H77" s="50">
        <v>16.129032258064498</v>
      </c>
      <c r="I77" s="76" t="str">
        <f t="shared" si="2"/>
        <v>No</v>
      </c>
      <c r="J77" s="49" t="str">
        <f t="shared" si="3"/>
        <v>No</v>
      </c>
      <c r="K77" s="47">
        <v>0.26688565625744798</v>
      </c>
      <c r="L77" s="50">
        <v>89.711324944485597</v>
      </c>
      <c r="M77" s="47">
        <v>0.24949081278129201</v>
      </c>
      <c r="N77" s="50">
        <v>81.935483870967701</v>
      </c>
    </row>
    <row r="78" spans="1:14" x14ac:dyDescent="0.2">
      <c r="A78" s="57" t="s">
        <v>498</v>
      </c>
      <c r="B78" s="44" t="s">
        <v>499</v>
      </c>
      <c r="C78" s="45">
        <v>62</v>
      </c>
      <c r="D78" s="46" t="s">
        <v>355</v>
      </c>
      <c r="E78" s="47">
        <v>0.73830033846110699</v>
      </c>
      <c r="F78" s="48">
        <v>64.470762398223499</v>
      </c>
      <c r="G78" s="47">
        <v>0.60632152731200495</v>
      </c>
      <c r="H78" s="50">
        <v>26.7741935483871</v>
      </c>
      <c r="I78" s="76" t="str">
        <f t="shared" si="2"/>
        <v>No</v>
      </c>
      <c r="J78" s="49" t="str">
        <f t="shared" si="3"/>
        <v>No</v>
      </c>
      <c r="K78" s="47">
        <v>0.22797874189508599</v>
      </c>
      <c r="L78" s="50">
        <v>84.159881569207997</v>
      </c>
      <c r="M78" s="47">
        <v>0.25210042866061499</v>
      </c>
      <c r="N78" s="50">
        <v>82.580645161290306</v>
      </c>
    </row>
    <row r="79" spans="1:14" x14ac:dyDescent="0.2">
      <c r="A79" s="57" t="s">
        <v>500</v>
      </c>
      <c r="B79" s="44" t="s">
        <v>501</v>
      </c>
      <c r="C79" s="45">
        <v>62</v>
      </c>
      <c r="D79" s="46" t="s">
        <v>355</v>
      </c>
      <c r="E79" s="47">
        <v>0.73367022079324495</v>
      </c>
      <c r="F79" s="48">
        <v>62.916358253145802</v>
      </c>
      <c r="G79" s="47">
        <v>0.60555640975876002</v>
      </c>
      <c r="H79" s="50">
        <v>26.451612903225801</v>
      </c>
      <c r="I79" s="76" t="str">
        <f t="shared" si="2"/>
        <v>No</v>
      </c>
      <c r="J79" s="49" t="str">
        <f t="shared" si="3"/>
        <v>No</v>
      </c>
      <c r="K79" s="47">
        <v>0.28162666623806498</v>
      </c>
      <c r="L79" s="50">
        <v>91.561806069578097</v>
      </c>
      <c r="M79" s="47">
        <v>0.23847154836015499</v>
      </c>
      <c r="N79" s="50">
        <v>80.322580645161295</v>
      </c>
    </row>
    <row r="80" spans="1:14" x14ac:dyDescent="0.2">
      <c r="A80" s="57" t="s">
        <v>502</v>
      </c>
      <c r="B80" s="44" t="s">
        <v>503</v>
      </c>
      <c r="C80" s="45">
        <v>62</v>
      </c>
      <c r="D80" s="46" t="s">
        <v>355</v>
      </c>
      <c r="E80" s="47">
        <v>0.756161464751961</v>
      </c>
      <c r="F80" s="48">
        <v>69.504071058475205</v>
      </c>
      <c r="G80" s="47">
        <v>0.63232620540161799</v>
      </c>
      <c r="H80" s="50">
        <v>32.580645161290299</v>
      </c>
      <c r="I80" s="76" t="str">
        <f t="shared" si="2"/>
        <v>No</v>
      </c>
      <c r="J80" s="49" t="str">
        <f t="shared" si="3"/>
        <v>No</v>
      </c>
      <c r="K80" s="47">
        <v>0.21287155729618301</v>
      </c>
      <c r="L80" s="50">
        <v>81.569207994078496</v>
      </c>
      <c r="M80" s="47">
        <v>0.146996585744638</v>
      </c>
      <c r="N80" s="50">
        <v>49.677419354838698</v>
      </c>
    </row>
    <row r="81" spans="1:14" x14ac:dyDescent="0.2">
      <c r="A81" s="57" t="s">
        <v>504</v>
      </c>
      <c r="B81" s="44" t="s">
        <v>505</v>
      </c>
      <c r="C81" s="45">
        <v>62</v>
      </c>
      <c r="D81" s="46" t="s">
        <v>355</v>
      </c>
      <c r="E81" s="47">
        <v>0.74027544486607</v>
      </c>
      <c r="F81" s="48">
        <v>64.914877868245796</v>
      </c>
      <c r="G81" s="47">
        <v>0.59824124890072305</v>
      </c>
      <c r="H81" s="50">
        <v>24.838709677419399</v>
      </c>
      <c r="I81" s="76" t="str">
        <f t="shared" si="2"/>
        <v>No</v>
      </c>
      <c r="J81" s="49" t="str">
        <f t="shared" si="3"/>
        <v>No</v>
      </c>
      <c r="K81" s="47">
        <v>0.12912188275712699</v>
      </c>
      <c r="L81" s="50">
        <v>54.108068097705399</v>
      </c>
      <c r="M81" s="47">
        <v>0.144446297652497</v>
      </c>
      <c r="N81" s="50">
        <v>46.774193548387103</v>
      </c>
    </row>
    <row r="82" spans="1:14" x14ac:dyDescent="0.2">
      <c r="A82" s="57" t="s">
        <v>506</v>
      </c>
      <c r="B82" s="44" t="s">
        <v>507</v>
      </c>
      <c r="C82" s="45">
        <v>62</v>
      </c>
      <c r="D82" s="46" t="s">
        <v>355</v>
      </c>
      <c r="E82" s="47">
        <v>0.76647230096862495</v>
      </c>
      <c r="F82" s="48">
        <v>72.464840858623205</v>
      </c>
      <c r="G82" s="47">
        <v>0.63901063759889898</v>
      </c>
      <c r="H82" s="50">
        <v>34.193548387096797</v>
      </c>
      <c r="I82" s="76" t="str">
        <f t="shared" si="2"/>
        <v>No</v>
      </c>
      <c r="J82" s="49" t="str">
        <f t="shared" si="3"/>
        <v>No</v>
      </c>
      <c r="K82" s="47">
        <v>6.9125970177623106E-2</v>
      </c>
      <c r="L82" s="50">
        <v>3.25684678016284</v>
      </c>
      <c r="M82" s="47">
        <v>1.50888225101647E-2</v>
      </c>
      <c r="N82" s="50">
        <v>0.32258064516128998</v>
      </c>
    </row>
    <row r="83" spans="1:14" x14ac:dyDescent="0.2">
      <c r="A83" s="57" t="s">
        <v>508</v>
      </c>
      <c r="B83" s="44" t="s">
        <v>509</v>
      </c>
      <c r="C83" s="45">
        <v>67</v>
      </c>
      <c r="D83" s="46" t="s">
        <v>355</v>
      </c>
      <c r="E83" s="47">
        <v>0.69061817087438404</v>
      </c>
      <c r="F83" s="48">
        <v>50.5551443375278</v>
      </c>
      <c r="G83" s="47">
        <v>0.80320324228310902</v>
      </c>
      <c r="H83" s="50">
        <v>79.755538579068002</v>
      </c>
      <c r="I83" s="76" t="str">
        <f t="shared" si="2"/>
        <v>No</v>
      </c>
      <c r="J83" s="49" t="str">
        <f t="shared" si="3"/>
        <v>No</v>
      </c>
      <c r="K83" s="47">
        <v>0.14092728865012299</v>
      </c>
      <c r="L83" s="50">
        <v>59.881569207994097</v>
      </c>
      <c r="M83" s="47">
        <v>9.4441833329377195E-2</v>
      </c>
      <c r="N83" s="50">
        <v>23.605805958747101</v>
      </c>
    </row>
    <row r="84" spans="1:14" x14ac:dyDescent="0.2">
      <c r="A84" s="57" t="s">
        <v>510</v>
      </c>
      <c r="B84" s="44" t="s">
        <v>511</v>
      </c>
      <c r="C84" s="45">
        <v>62</v>
      </c>
      <c r="D84" s="46" t="s">
        <v>355</v>
      </c>
      <c r="E84" s="47">
        <v>0.68536856372140498</v>
      </c>
      <c r="F84" s="48">
        <v>49.148778682457397</v>
      </c>
      <c r="G84" s="47">
        <v>0.47899421609147802</v>
      </c>
      <c r="H84" s="50">
        <v>6.4516129032258096</v>
      </c>
      <c r="I84" s="76" t="str">
        <f t="shared" si="2"/>
        <v>No</v>
      </c>
      <c r="J84" s="49" t="str">
        <f t="shared" si="3"/>
        <v>No</v>
      </c>
      <c r="K84" s="47">
        <v>0.162639750721883</v>
      </c>
      <c r="L84" s="50">
        <v>67.579570688378993</v>
      </c>
      <c r="M84" s="47">
        <v>0.20649340300261601</v>
      </c>
      <c r="N84" s="50">
        <v>74.838709677419402</v>
      </c>
    </row>
    <row r="85" spans="1:14" x14ac:dyDescent="0.2">
      <c r="A85" s="57" t="s">
        <v>512</v>
      </c>
      <c r="B85" s="44" t="s">
        <v>513</v>
      </c>
      <c r="C85" s="45">
        <v>67</v>
      </c>
      <c r="D85" s="46" t="s">
        <v>355</v>
      </c>
      <c r="E85" s="47">
        <v>0.74179746126820301</v>
      </c>
      <c r="F85" s="48">
        <v>65.358993338267993</v>
      </c>
      <c r="G85" s="47">
        <v>0.77409129333117299</v>
      </c>
      <c r="H85" s="50">
        <v>72.192513368983995</v>
      </c>
      <c r="I85" s="76" t="str">
        <f t="shared" si="2"/>
        <v>No</v>
      </c>
      <c r="J85" s="49" t="str">
        <f t="shared" si="3"/>
        <v>No</v>
      </c>
      <c r="K85" s="47">
        <v>7.8647355359384996E-2</v>
      </c>
      <c r="L85" s="50">
        <v>5.1813471502590698</v>
      </c>
      <c r="M85" s="47">
        <v>4.66299566433514E-2</v>
      </c>
      <c r="N85" s="50">
        <v>1.22230710466005</v>
      </c>
    </row>
    <row r="86" spans="1:14" x14ac:dyDescent="0.2">
      <c r="A86" s="57" t="s">
        <v>514</v>
      </c>
      <c r="B86" s="44" t="s">
        <v>515</v>
      </c>
      <c r="C86" s="45">
        <v>67</v>
      </c>
      <c r="D86" s="46" t="s">
        <v>355</v>
      </c>
      <c r="E86" s="47">
        <v>0.60873898204455701</v>
      </c>
      <c r="F86" s="48">
        <v>30.717986676535901</v>
      </c>
      <c r="G86" s="47">
        <v>0.70927324957168003</v>
      </c>
      <c r="H86" s="50">
        <v>50.267379679144398</v>
      </c>
      <c r="I86" s="76" t="str">
        <f t="shared" si="2"/>
        <v>No</v>
      </c>
      <c r="J86" s="49" t="str">
        <f t="shared" si="3"/>
        <v>No</v>
      </c>
      <c r="K86" s="47">
        <v>0.15743015242557001</v>
      </c>
      <c r="L86" s="50">
        <v>65.507031828275402</v>
      </c>
      <c r="M86" s="47">
        <v>0.119719608112188</v>
      </c>
      <c r="N86" s="50">
        <v>42.169595110771603</v>
      </c>
    </row>
    <row r="87" spans="1:14" x14ac:dyDescent="0.2">
      <c r="A87" s="57" t="s">
        <v>516</v>
      </c>
      <c r="B87" s="44" t="s">
        <v>517</v>
      </c>
      <c r="C87" s="45">
        <v>67</v>
      </c>
      <c r="D87" s="46" t="s">
        <v>355</v>
      </c>
      <c r="E87" s="47">
        <v>0.65882696904577098</v>
      </c>
      <c r="F87" s="48">
        <v>42.7831236121392</v>
      </c>
      <c r="G87" s="47">
        <v>0.77192983622564804</v>
      </c>
      <c r="H87" s="50">
        <v>71.810542398777699</v>
      </c>
      <c r="I87" s="76" t="str">
        <f t="shared" si="2"/>
        <v>No</v>
      </c>
      <c r="J87" s="49" t="str">
        <f t="shared" si="3"/>
        <v>No</v>
      </c>
      <c r="K87" s="47">
        <v>0.152535304049119</v>
      </c>
      <c r="L87" s="50">
        <v>64.026646928201302</v>
      </c>
      <c r="M87" s="47">
        <v>9.3067976470506006E-2</v>
      </c>
      <c r="N87" s="50">
        <v>22.001527883880801</v>
      </c>
    </row>
    <row r="88" spans="1:14" x14ac:dyDescent="0.2">
      <c r="A88" s="57" t="s">
        <v>518</v>
      </c>
      <c r="B88" s="44" t="s">
        <v>519</v>
      </c>
      <c r="C88" s="45">
        <v>67</v>
      </c>
      <c r="D88" s="46" t="s">
        <v>355</v>
      </c>
      <c r="E88" s="47">
        <v>0.62315894741338196</v>
      </c>
      <c r="F88" s="48">
        <v>33.234641006661697</v>
      </c>
      <c r="G88" s="47">
        <v>0.72332987789496495</v>
      </c>
      <c r="H88" s="50">
        <v>55.309396485867097</v>
      </c>
      <c r="I88" s="76" t="str">
        <f t="shared" si="2"/>
        <v>No</v>
      </c>
      <c r="J88" s="49" t="str">
        <f t="shared" si="3"/>
        <v>No</v>
      </c>
      <c r="K88" s="47">
        <v>0.161460920581285</v>
      </c>
      <c r="L88" s="50">
        <v>67.283493708364205</v>
      </c>
      <c r="M88" s="47">
        <v>0.102318800135605</v>
      </c>
      <c r="N88" s="50">
        <v>30.7868601986249</v>
      </c>
    </row>
    <row r="89" spans="1:14" x14ac:dyDescent="0.2">
      <c r="A89" s="57" t="s">
        <v>520</v>
      </c>
      <c r="B89" s="44" t="s">
        <v>521</v>
      </c>
      <c r="C89" s="45">
        <v>67</v>
      </c>
      <c r="D89" s="46" t="s">
        <v>355</v>
      </c>
      <c r="E89" s="47">
        <v>0.69621065666803095</v>
      </c>
      <c r="F89" s="48">
        <v>52.553663952627701</v>
      </c>
      <c r="G89" s="47">
        <v>0.706727543650571</v>
      </c>
      <c r="H89" s="50">
        <v>49.1978609625668</v>
      </c>
      <c r="I89" s="76" t="str">
        <f t="shared" si="2"/>
        <v>No</v>
      </c>
      <c r="J89" s="49" t="str">
        <f t="shared" si="3"/>
        <v>No</v>
      </c>
      <c r="K89" s="47">
        <v>0.158661591731767</v>
      </c>
      <c r="L89" s="50">
        <v>66.173205033308705</v>
      </c>
      <c r="M89" s="47">
        <v>0.10004884914241</v>
      </c>
      <c r="N89" s="50">
        <v>29.029793735676101</v>
      </c>
    </row>
    <row r="90" spans="1:14" x14ac:dyDescent="0.2">
      <c r="A90" s="57" t="s">
        <v>522</v>
      </c>
      <c r="B90" s="44" t="s">
        <v>523</v>
      </c>
      <c r="C90" s="45">
        <v>67</v>
      </c>
      <c r="D90" s="46" t="s">
        <v>355</v>
      </c>
      <c r="E90" s="47">
        <v>0.73322641485065398</v>
      </c>
      <c r="F90" s="48">
        <v>62.694300518134703</v>
      </c>
      <c r="G90" s="47">
        <v>0.65287530624569701</v>
      </c>
      <c r="H90" s="50">
        <v>31.016042780748698</v>
      </c>
      <c r="I90" s="76" t="str">
        <f t="shared" si="2"/>
        <v>No</v>
      </c>
      <c r="J90" s="49" t="str">
        <f t="shared" si="3"/>
        <v>No</v>
      </c>
      <c r="K90" s="47">
        <v>0.218496939259127</v>
      </c>
      <c r="L90" s="50">
        <v>82.753515914137694</v>
      </c>
      <c r="M90" s="47">
        <v>0.11152450897036</v>
      </c>
      <c r="N90" s="50">
        <v>37.967914438502703</v>
      </c>
    </row>
    <row r="91" spans="1:14" x14ac:dyDescent="0.2">
      <c r="A91" s="57" t="s">
        <v>524</v>
      </c>
      <c r="B91" s="44" t="s">
        <v>525</v>
      </c>
      <c r="C91" s="45">
        <v>67</v>
      </c>
      <c r="D91" s="46" t="s">
        <v>355</v>
      </c>
      <c r="E91" s="47">
        <v>0.73084425708798795</v>
      </c>
      <c r="F91" s="48">
        <v>61.880088823093999</v>
      </c>
      <c r="G91" s="47">
        <v>0.67569615833614605</v>
      </c>
      <c r="H91" s="50">
        <v>38.502673796791399</v>
      </c>
      <c r="I91" s="76" t="str">
        <f t="shared" si="2"/>
        <v>No</v>
      </c>
      <c r="J91" s="49" t="str">
        <f t="shared" si="3"/>
        <v>No</v>
      </c>
      <c r="K91" s="47">
        <v>0.12156802085007599</v>
      </c>
      <c r="L91" s="50">
        <v>50.629163582531497</v>
      </c>
      <c r="M91" s="47">
        <v>9.2764956851817001E-2</v>
      </c>
      <c r="N91" s="50">
        <v>21.390374331550799</v>
      </c>
    </row>
    <row r="92" spans="1:14" x14ac:dyDescent="0.2">
      <c r="A92" s="57" t="s">
        <v>526</v>
      </c>
      <c r="B92" s="44" t="s">
        <v>527</v>
      </c>
      <c r="C92" s="45">
        <v>62</v>
      </c>
      <c r="D92" s="46" t="s">
        <v>355</v>
      </c>
      <c r="E92" s="47">
        <v>0.71975551975686203</v>
      </c>
      <c r="F92" s="48">
        <v>58.845299777942301</v>
      </c>
      <c r="G92" s="47">
        <v>0.45108350492864602</v>
      </c>
      <c r="H92" s="50">
        <v>3.54838709677419</v>
      </c>
      <c r="I92" s="76" t="str">
        <f t="shared" si="2"/>
        <v>No</v>
      </c>
      <c r="J92" s="49" t="str">
        <f t="shared" si="3"/>
        <v>No</v>
      </c>
      <c r="K92" s="47">
        <v>0.242934944663772</v>
      </c>
      <c r="L92" s="50">
        <v>87.268689859363406</v>
      </c>
      <c r="M92" s="47">
        <v>0.31324832673373898</v>
      </c>
      <c r="N92" s="50">
        <v>90</v>
      </c>
    </row>
    <row r="93" spans="1:14" x14ac:dyDescent="0.2">
      <c r="A93" s="57" t="s">
        <v>528</v>
      </c>
      <c r="B93" s="44" t="s">
        <v>529</v>
      </c>
      <c r="C93" s="45">
        <v>67</v>
      </c>
      <c r="D93" s="46" t="s">
        <v>355</v>
      </c>
      <c r="E93" s="47">
        <v>0.66996059527364105</v>
      </c>
      <c r="F93" s="48">
        <v>45.151739452257601</v>
      </c>
      <c r="G93" s="47">
        <v>0.56340965717466596</v>
      </c>
      <c r="H93" s="50">
        <v>12.9106187929717</v>
      </c>
      <c r="I93" s="76" t="str">
        <f t="shared" si="2"/>
        <v>No</v>
      </c>
      <c r="J93" s="49" t="str">
        <f t="shared" si="3"/>
        <v>No</v>
      </c>
      <c r="K93" s="47">
        <v>0.32246690178808002</v>
      </c>
      <c r="L93" s="50">
        <v>95.040710584752006</v>
      </c>
      <c r="M93" s="47">
        <v>0.212070928341173</v>
      </c>
      <c r="N93" s="50">
        <v>71.428571428571402</v>
      </c>
    </row>
    <row r="94" spans="1:14" x14ac:dyDescent="0.2">
      <c r="A94" s="57" t="s">
        <v>530</v>
      </c>
      <c r="B94" s="44" t="s">
        <v>531</v>
      </c>
      <c r="C94" s="45">
        <v>62</v>
      </c>
      <c r="D94" s="46" t="s">
        <v>355</v>
      </c>
      <c r="E94" s="47">
        <v>0.79698233416136599</v>
      </c>
      <c r="F94" s="48">
        <v>79.2746113989637</v>
      </c>
      <c r="G94" s="47">
        <v>0.67711033896291095</v>
      </c>
      <c r="H94" s="50">
        <v>44.838709677419402</v>
      </c>
      <c r="I94" s="76" t="str">
        <f t="shared" si="2"/>
        <v>No</v>
      </c>
      <c r="J94" s="49" t="str">
        <f t="shared" si="3"/>
        <v>No</v>
      </c>
      <c r="K94" s="47">
        <v>0.120904155343165</v>
      </c>
      <c r="L94" s="50">
        <v>50.1850481125093</v>
      </c>
      <c r="M94" s="47">
        <v>0.14173691296043001</v>
      </c>
      <c r="N94" s="50">
        <v>43.870967741935502</v>
      </c>
    </row>
    <row r="95" spans="1:14" x14ac:dyDescent="0.2">
      <c r="A95" s="57" t="s">
        <v>532</v>
      </c>
      <c r="B95" s="44" t="s">
        <v>533</v>
      </c>
      <c r="C95" s="45">
        <v>67</v>
      </c>
      <c r="D95" s="46" t="s">
        <v>355</v>
      </c>
      <c r="E95" s="47">
        <v>0.65248342447093</v>
      </c>
      <c r="F95" s="48">
        <v>40.044411547002198</v>
      </c>
      <c r="G95" s="47">
        <v>0.64656817833980296</v>
      </c>
      <c r="H95" s="50">
        <v>29.106187929717301</v>
      </c>
      <c r="I95" s="76" t="str">
        <f t="shared" si="2"/>
        <v>No</v>
      </c>
      <c r="J95" s="49" t="str">
        <f t="shared" si="3"/>
        <v>No</v>
      </c>
      <c r="K95" s="47">
        <v>0.155308201745679</v>
      </c>
      <c r="L95" s="50">
        <v>65.062916358253105</v>
      </c>
      <c r="M95" s="47">
        <v>8.0778788829533002E-2</v>
      </c>
      <c r="N95" s="50">
        <v>6.3407181054239903</v>
      </c>
    </row>
    <row r="96" spans="1:14" x14ac:dyDescent="0.2">
      <c r="A96" s="57" t="s">
        <v>534</v>
      </c>
      <c r="B96" s="44" t="s">
        <v>535</v>
      </c>
      <c r="C96" s="45">
        <v>67</v>
      </c>
      <c r="D96" s="46" t="s">
        <v>355</v>
      </c>
      <c r="E96" s="47">
        <v>0.76254115399355704</v>
      </c>
      <c r="F96" s="48">
        <v>71.576609918578797</v>
      </c>
      <c r="G96" s="47">
        <v>0.689757128180011</v>
      </c>
      <c r="H96" s="50">
        <v>44.308632543926699</v>
      </c>
      <c r="I96" s="76" t="str">
        <f t="shared" si="2"/>
        <v>No</v>
      </c>
      <c r="J96" s="49" t="str">
        <f t="shared" si="3"/>
        <v>No</v>
      </c>
      <c r="K96" s="47">
        <v>0.31394537909931097</v>
      </c>
      <c r="L96" s="50">
        <v>94.374537379718703</v>
      </c>
      <c r="M96" s="47">
        <v>0.14618349311991299</v>
      </c>
      <c r="N96" s="50">
        <v>54.545454545454497</v>
      </c>
    </row>
    <row r="97" spans="1:14" x14ac:dyDescent="0.2">
      <c r="A97" s="57" t="s">
        <v>536</v>
      </c>
      <c r="B97" s="44" t="s">
        <v>537</v>
      </c>
      <c r="C97" s="45">
        <v>67</v>
      </c>
      <c r="D97" s="46" t="s">
        <v>355</v>
      </c>
      <c r="E97" s="47">
        <v>0.73101411434060504</v>
      </c>
      <c r="F97" s="48">
        <v>62.102146558105098</v>
      </c>
      <c r="G97" s="47">
        <v>0.65710912923318998</v>
      </c>
      <c r="H97" s="50">
        <v>32.620320855614999</v>
      </c>
      <c r="I97" s="76" t="str">
        <f t="shared" si="2"/>
        <v>No</v>
      </c>
      <c r="J97" s="49" t="str">
        <f t="shared" si="3"/>
        <v>No</v>
      </c>
      <c r="K97" s="47">
        <v>0.27224706636983498</v>
      </c>
      <c r="L97" s="50">
        <v>90.303478904515202</v>
      </c>
      <c r="M97" s="47">
        <v>0.129356044636705</v>
      </c>
      <c r="N97" s="50">
        <v>45.8365164247517</v>
      </c>
    </row>
    <row r="98" spans="1:14" x14ac:dyDescent="0.2">
      <c r="A98" s="57" t="s">
        <v>538</v>
      </c>
      <c r="B98" s="44" t="s">
        <v>539</v>
      </c>
      <c r="C98" s="45">
        <v>67</v>
      </c>
      <c r="D98" s="46" t="s">
        <v>355</v>
      </c>
      <c r="E98" s="47">
        <v>0.63366581284416401</v>
      </c>
      <c r="F98" s="48">
        <v>35.455218356772797</v>
      </c>
      <c r="G98" s="47">
        <v>0.61907646252201198</v>
      </c>
      <c r="H98" s="50">
        <v>21.772345301757099</v>
      </c>
      <c r="I98" s="76" t="str">
        <f t="shared" si="2"/>
        <v>No</v>
      </c>
      <c r="J98" s="49" t="str">
        <f t="shared" si="3"/>
        <v>No</v>
      </c>
      <c r="K98" s="47">
        <v>0.17985270376257401</v>
      </c>
      <c r="L98" s="50">
        <v>73.575129533678705</v>
      </c>
      <c r="M98" s="47">
        <v>0.11131414286491099</v>
      </c>
      <c r="N98" s="50">
        <v>37.738731856378898</v>
      </c>
    </row>
    <row r="99" spans="1:14" x14ac:dyDescent="0.2">
      <c r="A99" s="57" t="s">
        <v>540</v>
      </c>
      <c r="B99" s="44" t="s">
        <v>541</v>
      </c>
      <c r="C99" s="45">
        <v>67</v>
      </c>
      <c r="D99" s="46" t="s">
        <v>355</v>
      </c>
      <c r="E99" s="47">
        <v>0.514461574149913</v>
      </c>
      <c r="F99" s="48">
        <v>15.099925980755</v>
      </c>
      <c r="G99" s="47">
        <v>0.44449509128336001</v>
      </c>
      <c r="H99" s="50">
        <v>4.43086325439267</v>
      </c>
      <c r="I99" s="76" t="str">
        <f t="shared" si="2"/>
        <v>No</v>
      </c>
      <c r="J99" s="49" t="str">
        <f t="shared" si="3"/>
        <v>No</v>
      </c>
      <c r="K99" s="47">
        <v>0.28712957059584998</v>
      </c>
      <c r="L99" s="50">
        <v>92.524056254626203</v>
      </c>
      <c r="M99" s="47">
        <v>0.236088802786277</v>
      </c>
      <c r="N99" s="50">
        <v>75.0190985485103</v>
      </c>
    </row>
    <row r="100" spans="1:14" x14ac:dyDescent="0.2">
      <c r="A100" s="57" t="s">
        <v>542</v>
      </c>
      <c r="B100" s="44" t="s">
        <v>543</v>
      </c>
      <c r="C100" s="45">
        <v>67</v>
      </c>
      <c r="D100" s="46" t="s">
        <v>355</v>
      </c>
      <c r="E100" s="47">
        <v>0.41857632969097902</v>
      </c>
      <c r="F100" s="48">
        <v>5.7735011102886702</v>
      </c>
      <c r="G100" s="47">
        <v>0.40347751596699499</v>
      </c>
      <c r="H100" s="50">
        <v>3.5141329258976302</v>
      </c>
      <c r="I100" s="76" t="str">
        <f t="shared" si="2"/>
        <v>No</v>
      </c>
      <c r="J100" s="49" t="str">
        <f t="shared" si="3"/>
        <v>No</v>
      </c>
      <c r="K100" s="47">
        <v>0.21755567101495199</v>
      </c>
      <c r="L100" s="50">
        <v>82.679496669133997</v>
      </c>
      <c r="M100" s="47">
        <v>0.17142516369459601</v>
      </c>
      <c r="N100" s="50">
        <v>62.872421695951097</v>
      </c>
    </row>
    <row r="101" spans="1:14" x14ac:dyDescent="0.2">
      <c r="A101" s="57" t="s">
        <v>544</v>
      </c>
      <c r="B101" s="44" t="s">
        <v>545</v>
      </c>
      <c r="C101" s="45">
        <v>67</v>
      </c>
      <c r="D101" s="46" t="s">
        <v>355</v>
      </c>
      <c r="E101" s="47">
        <v>0.43768150366798603</v>
      </c>
      <c r="F101" s="48">
        <v>7.3279052553664004</v>
      </c>
      <c r="G101" s="47">
        <v>0.47105226530196698</v>
      </c>
      <c r="H101" s="50">
        <v>5.50038197097021</v>
      </c>
      <c r="I101" s="76" t="str">
        <f t="shared" si="2"/>
        <v>No</v>
      </c>
      <c r="J101" s="49" t="str">
        <f t="shared" si="3"/>
        <v>No</v>
      </c>
      <c r="K101" s="47">
        <v>0.28124700586052598</v>
      </c>
      <c r="L101" s="50">
        <v>91.413767579570703</v>
      </c>
      <c r="M101" s="47">
        <v>0.26314965970308202</v>
      </c>
      <c r="N101" s="50">
        <v>77.922077922077904</v>
      </c>
    </row>
    <row r="102" spans="1:14" x14ac:dyDescent="0.2">
      <c r="A102" s="57" t="s">
        <v>546</v>
      </c>
      <c r="B102" s="44" t="s">
        <v>547</v>
      </c>
      <c r="C102" s="45">
        <v>67</v>
      </c>
      <c r="D102" s="46" t="s">
        <v>355</v>
      </c>
      <c r="E102" s="47">
        <v>0.33046863505525098</v>
      </c>
      <c r="F102" s="48">
        <v>2.6646928201332298</v>
      </c>
      <c r="G102" s="47">
        <v>0.31195660852722701</v>
      </c>
      <c r="H102" s="50">
        <v>1.2987012987013</v>
      </c>
      <c r="I102" s="76" t="str">
        <f t="shared" si="2"/>
        <v>No</v>
      </c>
      <c r="J102" s="49" t="str">
        <f t="shared" si="3"/>
        <v>No</v>
      </c>
      <c r="K102" s="47">
        <v>0.296794432513527</v>
      </c>
      <c r="L102" s="50">
        <v>92.894152479644703</v>
      </c>
      <c r="M102" s="47">
        <v>0.24933334723434</v>
      </c>
      <c r="N102" s="50">
        <v>76.6233766233766</v>
      </c>
    </row>
    <row r="103" spans="1:14" x14ac:dyDescent="0.2">
      <c r="A103" s="57" t="s">
        <v>548</v>
      </c>
      <c r="B103" s="44" t="s">
        <v>549</v>
      </c>
      <c r="C103" s="45">
        <v>67</v>
      </c>
      <c r="D103" s="46" t="s">
        <v>355</v>
      </c>
      <c r="E103" s="47">
        <v>0.78186748989084998</v>
      </c>
      <c r="F103" s="48">
        <v>75.721687638786094</v>
      </c>
      <c r="G103" s="47">
        <v>0.71208020074032696</v>
      </c>
      <c r="H103" s="50">
        <v>51.413292589763202</v>
      </c>
      <c r="I103" s="76" t="str">
        <f t="shared" si="2"/>
        <v>No</v>
      </c>
      <c r="J103" s="49" t="str">
        <f t="shared" si="3"/>
        <v>No</v>
      </c>
      <c r="K103" s="47">
        <v>0.19275822986021801</v>
      </c>
      <c r="L103" s="50">
        <v>76.609918578830502</v>
      </c>
      <c r="M103" s="47">
        <v>0.107717178795423</v>
      </c>
      <c r="N103" s="50">
        <v>35.676088617265101</v>
      </c>
    </row>
    <row r="104" spans="1:14" x14ac:dyDescent="0.2">
      <c r="A104" s="57" t="s">
        <v>550</v>
      </c>
      <c r="B104" s="44" t="s">
        <v>551</v>
      </c>
      <c r="C104" s="45">
        <v>67</v>
      </c>
      <c r="D104" s="46" t="s">
        <v>355</v>
      </c>
      <c r="E104" s="47">
        <v>0.56543080232082599</v>
      </c>
      <c r="F104" s="48">
        <v>22.5018504811251</v>
      </c>
      <c r="G104" s="47">
        <v>0.61446522522297098</v>
      </c>
      <c r="H104" s="50">
        <v>20.473644003055799</v>
      </c>
      <c r="I104" s="76" t="str">
        <f t="shared" si="2"/>
        <v>No</v>
      </c>
      <c r="J104" s="49" t="str">
        <f t="shared" si="3"/>
        <v>No</v>
      </c>
      <c r="K104" s="47">
        <v>0.19307693901555001</v>
      </c>
      <c r="L104" s="50">
        <v>76.683937823834199</v>
      </c>
      <c r="M104" s="47">
        <v>0.126336914343046</v>
      </c>
      <c r="N104" s="50">
        <v>44.690603514132903</v>
      </c>
    </row>
    <row r="105" spans="1:14" x14ac:dyDescent="0.2">
      <c r="A105" s="57" t="s">
        <v>552</v>
      </c>
      <c r="B105" s="44" t="s">
        <v>553</v>
      </c>
      <c r="C105" s="45">
        <v>67</v>
      </c>
      <c r="D105" s="46" t="s">
        <v>355</v>
      </c>
      <c r="E105" s="47">
        <v>0.71870839939424203</v>
      </c>
      <c r="F105" s="48">
        <v>58.549222797927499</v>
      </c>
      <c r="G105" s="47">
        <v>0.62803962833213101</v>
      </c>
      <c r="H105" s="50">
        <v>24.446142093200901</v>
      </c>
      <c r="I105" s="76" t="str">
        <f t="shared" si="2"/>
        <v>No</v>
      </c>
      <c r="J105" s="49" t="str">
        <f t="shared" si="3"/>
        <v>No</v>
      </c>
      <c r="K105" s="47">
        <v>0.23714323261641701</v>
      </c>
      <c r="L105" s="50">
        <v>85.862324204293103</v>
      </c>
      <c r="M105" s="47">
        <v>0.117209483212202</v>
      </c>
      <c r="N105" s="50">
        <v>41.023682200152798</v>
      </c>
    </row>
    <row r="106" spans="1:14" x14ac:dyDescent="0.2">
      <c r="A106" s="57" t="s">
        <v>554</v>
      </c>
      <c r="B106" s="44" t="s">
        <v>555</v>
      </c>
      <c r="C106" s="45">
        <v>67</v>
      </c>
      <c r="D106" s="46" t="s">
        <v>355</v>
      </c>
      <c r="E106" s="47">
        <v>0.59663609929463401</v>
      </c>
      <c r="F106" s="48">
        <v>28.571428571428601</v>
      </c>
      <c r="G106" s="47">
        <v>0.55221253307296003</v>
      </c>
      <c r="H106" s="50">
        <v>11.611917494270401</v>
      </c>
      <c r="I106" s="76" t="str">
        <f t="shared" si="2"/>
        <v>No</v>
      </c>
      <c r="J106" s="49" t="str">
        <f t="shared" si="3"/>
        <v>No</v>
      </c>
      <c r="K106" s="47">
        <v>0.32016173214187499</v>
      </c>
      <c r="L106" s="50">
        <v>94.892672094744597</v>
      </c>
      <c r="M106" s="47">
        <v>0.17889222853180001</v>
      </c>
      <c r="N106" s="50">
        <v>65.393430099312496</v>
      </c>
    </row>
    <row r="107" spans="1:14" x14ac:dyDescent="0.2">
      <c r="A107" s="57" t="s">
        <v>556</v>
      </c>
      <c r="B107" s="44" t="s">
        <v>557</v>
      </c>
      <c r="C107" s="45">
        <v>67</v>
      </c>
      <c r="D107" s="46" t="s">
        <v>355</v>
      </c>
      <c r="E107" s="47">
        <v>0.72706736749353296</v>
      </c>
      <c r="F107" s="48">
        <v>60.9178386380459</v>
      </c>
      <c r="G107" s="47">
        <v>0.64203530558732602</v>
      </c>
      <c r="H107" s="50">
        <v>28.036669213139799</v>
      </c>
      <c r="I107" s="76" t="str">
        <f t="shared" si="2"/>
        <v>No</v>
      </c>
      <c r="J107" s="49" t="str">
        <f t="shared" si="3"/>
        <v>No</v>
      </c>
      <c r="K107" s="47">
        <v>0.19365025330131699</v>
      </c>
      <c r="L107" s="50">
        <v>76.757957068837896</v>
      </c>
      <c r="M107" s="47">
        <v>0.11128374274792401</v>
      </c>
      <c r="N107" s="50">
        <v>37.662337662337698</v>
      </c>
    </row>
    <row r="108" spans="1:14" x14ac:dyDescent="0.2">
      <c r="A108" s="57" t="s">
        <v>558</v>
      </c>
      <c r="B108" s="44" t="s">
        <v>559</v>
      </c>
      <c r="C108" s="45">
        <v>67</v>
      </c>
      <c r="D108" s="46" t="s">
        <v>355</v>
      </c>
      <c r="E108" s="47">
        <v>0.63087209078071904</v>
      </c>
      <c r="F108" s="48">
        <v>34.789045151739501</v>
      </c>
      <c r="G108" s="47">
        <v>0.53072732192910899</v>
      </c>
      <c r="H108" s="50">
        <v>9.6256684491978604</v>
      </c>
      <c r="I108" s="76" t="str">
        <f t="shared" si="2"/>
        <v>No</v>
      </c>
      <c r="J108" s="49" t="str">
        <f t="shared" si="3"/>
        <v>No</v>
      </c>
      <c r="K108" s="47">
        <v>0.23769297166932901</v>
      </c>
      <c r="L108" s="50">
        <v>85.9363434492968</v>
      </c>
      <c r="M108" s="47">
        <v>0.13150043887763099</v>
      </c>
      <c r="N108" s="50">
        <v>47.135217723453003</v>
      </c>
    </row>
    <row r="109" spans="1:14" x14ac:dyDescent="0.2">
      <c r="A109" s="57" t="s">
        <v>560</v>
      </c>
      <c r="B109" s="44" t="s">
        <v>561</v>
      </c>
      <c r="C109" s="45">
        <v>67</v>
      </c>
      <c r="D109" s="46" t="s">
        <v>355</v>
      </c>
      <c r="E109" s="47">
        <v>0.420186702146289</v>
      </c>
      <c r="F109" s="48">
        <v>5.8475203552923798</v>
      </c>
      <c r="G109" s="47">
        <v>0.42109481186935399</v>
      </c>
      <c r="H109" s="50">
        <v>3.81970970206264</v>
      </c>
      <c r="I109" s="76" t="str">
        <f t="shared" si="2"/>
        <v>No</v>
      </c>
      <c r="J109" s="49" t="str">
        <f t="shared" si="3"/>
        <v>No</v>
      </c>
      <c r="K109" s="47">
        <v>0.34093418135995601</v>
      </c>
      <c r="L109" s="50">
        <v>95.632864544781697</v>
      </c>
      <c r="M109" s="47">
        <v>0.22893849325938101</v>
      </c>
      <c r="N109" s="50">
        <v>74.025974025973994</v>
      </c>
    </row>
    <row r="110" spans="1:14" x14ac:dyDescent="0.2">
      <c r="A110" s="57" t="s">
        <v>562</v>
      </c>
      <c r="B110" s="44" t="s">
        <v>563</v>
      </c>
      <c r="C110" s="45">
        <v>67</v>
      </c>
      <c r="D110" s="46" t="s">
        <v>355</v>
      </c>
      <c r="E110" s="47">
        <v>0.33835475025443801</v>
      </c>
      <c r="F110" s="48">
        <v>3.0347890451517401</v>
      </c>
      <c r="G110" s="47">
        <v>0.350447642562423</v>
      </c>
      <c r="H110" s="50">
        <v>1.90985485103132</v>
      </c>
      <c r="I110" s="76" t="str">
        <f t="shared" si="2"/>
        <v>No</v>
      </c>
      <c r="J110" s="49" t="str">
        <f t="shared" si="3"/>
        <v>No</v>
      </c>
      <c r="K110" s="47">
        <v>0.27655942713144599</v>
      </c>
      <c r="L110" s="50">
        <v>90.673575129533702</v>
      </c>
      <c r="M110" s="47">
        <v>0.195977422265535</v>
      </c>
      <c r="N110" s="50">
        <v>69.136745607333793</v>
      </c>
    </row>
    <row r="111" spans="1:14" x14ac:dyDescent="0.2">
      <c r="A111" s="57" t="s">
        <v>564</v>
      </c>
      <c r="B111" s="44" t="s">
        <v>565</v>
      </c>
      <c r="C111" s="45">
        <v>67</v>
      </c>
      <c r="D111" s="46" t="s">
        <v>355</v>
      </c>
      <c r="E111" s="47">
        <v>0.52348539525763904</v>
      </c>
      <c r="F111" s="48">
        <v>16.506291635825299</v>
      </c>
      <c r="G111" s="47">
        <v>0.40276306401113199</v>
      </c>
      <c r="H111" s="50">
        <v>3.4377387318563799</v>
      </c>
      <c r="I111" s="76" t="str">
        <f t="shared" si="2"/>
        <v>No</v>
      </c>
      <c r="J111" s="49" t="str">
        <f t="shared" si="3"/>
        <v>No</v>
      </c>
      <c r="K111" s="47">
        <v>0.51379584028002101</v>
      </c>
      <c r="L111" s="50">
        <v>99.481865284974106</v>
      </c>
      <c r="M111" s="47">
        <v>0.20893167613108801</v>
      </c>
      <c r="N111" s="50">
        <v>70.893812070282706</v>
      </c>
    </row>
    <row r="112" spans="1:14" x14ac:dyDescent="0.2">
      <c r="A112" s="57" t="s">
        <v>566</v>
      </c>
      <c r="B112" s="44" t="s">
        <v>567</v>
      </c>
      <c r="C112" s="45">
        <v>67</v>
      </c>
      <c r="D112" s="46" t="s">
        <v>355</v>
      </c>
      <c r="E112" s="47">
        <v>0.33176781376497</v>
      </c>
      <c r="F112" s="48">
        <v>2.7387120651369399</v>
      </c>
      <c r="G112" s="47">
        <v>0.30552776103261498</v>
      </c>
      <c r="H112" s="50">
        <v>1.14591291061879</v>
      </c>
      <c r="I112" s="76" t="str">
        <f t="shared" si="2"/>
        <v>No</v>
      </c>
      <c r="J112" s="49" t="str">
        <f t="shared" si="3"/>
        <v>No</v>
      </c>
      <c r="K112" s="47">
        <v>0.49470801205266202</v>
      </c>
      <c r="L112" s="50">
        <v>99.259807549963</v>
      </c>
      <c r="M112" s="47">
        <v>0.28293759169832799</v>
      </c>
      <c r="N112" s="50">
        <v>79.602750190985503</v>
      </c>
    </row>
    <row r="113" spans="1:14" x14ac:dyDescent="0.2">
      <c r="A113" s="57" t="s">
        <v>568</v>
      </c>
      <c r="B113" s="44" t="s">
        <v>569</v>
      </c>
      <c r="C113" s="45">
        <v>58</v>
      </c>
      <c r="D113" s="46" t="s">
        <v>355</v>
      </c>
      <c r="E113" s="47">
        <v>0.52141257599660296</v>
      </c>
      <c r="F113" s="48">
        <v>16.136195410806799</v>
      </c>
      <c r="G113" s="47">
        <v>0.26398678372732698</v>
      </c>
      <c r="H113" s="50">
        <v>0.58394160583941601</v>
      </c>
      <c r="I113" s="76" t="str">
        <f t="shared" si="2"/>
        <v>No</v>
      </c>
      <c r="J113" s="49" t="str">
        <f t="shared" si="3"/>
        <v>No</v>
      </c>
      <c r="K113" s="47">
        <v>0.25680411480462301</v>
      </c>
      <c r="L113" s="50">
        <v>89.045151739452294</v>
      </c>
      <c r="M113" s="47">
        <v>0.45391749748801102</v>
      </c>
      <c r="N113" s="50">
        <v>97.591240875912405</v>
      </c>
    </row>
    <row r="114" spans="1:14" x14ac:dyDescent="0.2">
      <c r="A114" s="57" t="s">
        <v>570</v>
      </c>
      <c r="B114" s="44" t="s">
        <v>571</v>
      </c>
      <c r="C114" s="45">
        <v>67</v>
      </c>
      <c r="D114" s="46" t="s">
        <v>355</v>
      </c>
      <c r="E114" s="47">
        <v>0.22081904167347499</v>
      </c>
      <c r="F114" s="48">
        <v>0.37009622501850498</v>
      </c>
      <c r="G114" s="47">
        <v>0.25831753996971701</v>
      </c>
      <c r="H114" s="50">
        <v>0.53475935828876997</v>
      </c>
      <c r="I114" s="76" t="str">
        <f t="shared" si="2"/>
        <v>No</v>
      </c>
      <c r="J114" s="49" t="str">
        <f t="shared" si="3"/>
        <v>No</v>
      </c>
      <c r="K114" s="47">
        <v>0.499917192528336</v>
      </c>
      <c r="L114" s="50">
        <v>99.333826794966697</v>
      </c>
      <c r="M114" s="47">
        <v>0.199087765044478</v>
      </c>
      <c r="N114" s="50">
        <v>69.518716577540104</v>
      </c>
    </row>
    <row r="115" spans="1:14" x14ac:dyDescent="0.2">
      <c r="A115" s="57" t="s">
        <v>572</v>
      </c>
      <c r="B115" s="44" t="s">
        <v>573</v>
      </c>
      <c r="C115" s="45">
        <v>67</v>
      </c>
      <c r="D115" s="46" t="s">
        <v>355</v>
      </c>
      <c r="E115" s="47">
        <v>0.36713971070767099</v>
      </c>
      <c r="F115" s="48">
        <v>3.9970392301998499</v>
      </c>
      <c r="G115" s="47">
        <v>0.347386834225272</v>
      </c>
      <c r="H115" s="50">
        <v>1.6806722689075599</v>
      </c>
      <c r="I115" s="76" t="str">
        <f t="shared" si="2"/>
        <v>No</v>
      </c>
      <c r="J115" s="49" t="str">
        <f t="shared" si="3"/>
        <v>No</v>
      </c>
      <c r="K115" s="47">
        <v>0.43682163617599301</v>
      </c>
      <c r="L115" s="50">
        <v>98.519615099926</v>
      </c>
      <c r="M115" s="47">
        <v>0.29162573994378499</v>
      </c>
      <c r="N115" s="50">
        <v>80.977845683728006</v>
      </c>
    </row>
    <row r="116" spans="1:14" x14ac:dyDescent="0.2">
      <c r="A116" s="57" t="s">
        <v>574</v>
      </c>
      <c r="B116" s="44" t="s">
        <v>575</v>
      </c>
      <c r="C116" s="45">
        <v>64</v>
      </c>
      <c r="D116" s="46" t="s">
        <v>355</v>
      </c>
      <c r="E116" s="47">
        <v>0.39230459468752599</v>
      </c>
      <c r="F116" s="48">
        <v>4.5151739452257598</v>
      </c>
      <c r="G116" s="47">
        <v>0.53373031122550396</v>
      </c>
      <c r="H116" s="50">
        <v>20.789473684210499</v>
      </c>
      <c r="I116" s="76" t="str">
        <f t="shared" si="2"/>
        <v>No</v>
      </c>
      <c r="J116" s="49" t="str">
        <f t="shared" si="3"/>
        <v>No</v>
      </c>
      <c r="K116" s="47">
        <v>0.167131527016152</v>
      </c>
      <c r="L116" s="50">
        <v>69.207994078460402</v>
      </c>
      <c r="M116" s="47">
        <v>0.103707722738134</v>
      </c>
      <c r="N116" s="50">
        <v>31.842105263157901</v>
      </c>
    </row>
    <row r="117" spans="1:14" x14ac:dyDescent="0.2">
      <c r="A117" s="57" t="s">
        <v>576</v>
      </c>
      <c r="B117" s="44" t="s">
        <v>577</v>
      </c>
      <c r="C117" s="45">
        <v>64</v>
      </c>
      <c r="D117" s="46" t="s">
        <v>355</v>
      </c>
      <c r="E117" s="47">
        <v>0.30002455206079898</v>
      </c>
      <c r="F117" s="48">
        <v>1.55440414507772</v>
      </c>
      <c r="G117" s="47">
        <v>0.45979296124879299</v>
      </c>
      <c r="H117" s="50">
        <v>12.6315789473684</v>
      </c>
      <c r="I117" s="76" t="str">
        <f t="shared" si="2"/>
        <v>No</v>
      </c>
      <c r="J117" s="49" t="str">
        <f t="shared" si="3"/>
        <v>No</v>
      </c>
      <c r="K117" s="47">
        <v>0.24260804451648901</v>
      </c>
      <c r="L117" s="50">
        <v>87.194670614359694</v>
      </c>
      <c r="M117" s="47">
        <v>0.156153582430021</v>
      </c>
      <c r="N117" s="50">
        <v>64.736842105263193</v>
      </c>
    </row>
    <row r="118" spans="1:14" x14ac:dyDescent="0.2">
      <c r="A118" s="57" t="s">
        <v>578</v>
      </c>
      <c r="B118" s="44" t="s">
        <v>579</v>
      </c>
      <c r="C118" s="45">
        <v>64</v>
      </c>
      <c r="D118" s="46" t="s">
        <v>355</v>
      </c>
      <c r="E118" s="47">
        <v>0.338612621492696</v>
      </c>
      <c r="F118" s="48">
        <v>3.1088082901554399</v>
      </c>
      <c r="G118" s="47">
        <v>0.50026423968578104</v>
      </c>
      <c r="H118" s="50">
        <v>16.842105263157901</v>
      </c>
      <c r="I118" s="76" t="str">
        <f t="shared" si="2"/>
        <v>No</v>
      </c>
      <c r="J118" s="49" t="str">
        <f t="shared" si="3"/>
        <v>No</v>
      </c>
      <c r="K118" s="47">
        <v>0.35386834424894797</v>
      </c>
      <c r="L118" s="50">
        <v>96.150999259807506</v>
      </c>
      <c r="M118" s="47">
        <v>0.19354944310762001</v>
      </c>
      <c r="N118" s="50">
        <v>77.368421052631604</v>
      </c>
    </row>
    <row r="119" spans="1:14" x14ac:dyDescent="0.2">
      <c r="A119" s="57" t="s">
        <v>580</v>
      </c>
      <c r="B119" s="44" t="s">
        <v>581</v>
      </c>
      <c r="C119" s="45">
        <v>64</v>
      </c>
      <c r="D119" s="46" t="s">
        <v>355</v>
      </c>
      <c r="E119" s="47">
        <v>0.42595177131922002</v>
      </c>
      <c r="F119" s="48">
        <v>6.51369356032568</v>
      </c>
      <c r="G119" s="47">
        <v>0.562008138455381</v>
      </c>
      <c r="H119" s="50">
        <v>26.315789473684202</v>
      </c>
      <c r="I119" s="76" t="str">
        <f t="shared" si="2"/>
        <v>No</v>
      </c>
      <c r="J119" s="49" t="str">
        <f t="shared" si="3"/>
        <v>No</v>
      </c>
      <c r="K119" s="47">
        <v>0.277598838828016</v>
      </c>
      <c r="L119" s="50">
        <v>90.7475943745374</v>
      </c>
      <c r="M119" s="47">
        <v>0.14764553434330999</v>
      </c>
      <c r="N119" s="50">
        <v>62.631578947368403</v>
      </c>
    </row>
    <row r="120" spans="1:14" x14ac:dyDescent="0.2">
      <c r="A120" s="57" t="s">
        <v>582</v>
      </c>
      <c r="B120" s="44" t="s">
        <v>583</v>
      </c>
      <c r="C120" s="45">
        <v>64</v>
      </c>
      <c r="D120" s="46" t="s">
        <v>355</v>
      </c>
      <c r="E120" s="47">
        <v>0.449748616287582</v>
      </c>
      <c r="F120" s="48">
        <v>8.0680977054033995</v>
      </c>
      <c r="G120" s="47">
        <v>0.58104187879756797</v>
      </c>
      <c r="H120" s="50">
        <v>30.789473684210499</v>
      </c>
      <c r="I120" s="76" t="str">
        <f t="shared" si="2"/>
        <v>No</v>
      </c>
      <c r="J120" s="49" t="str">
        <f t="shared" si="3"/>
        <v>No</v>
      </c>
      <c r="K120" s="47">
        <v>0.18470814642671499</v>
      </c>
      <c r="L120" s="50">
        <v>74.611398963730593</v>
      </c>
      <c r="M120" s="47">
        <v>0.112066310793922</v>
      </c>
      <c r="N120" s="50">
        <v>39.473684210526301</v>
      </c>
    </row>
    <row r="121" spans="1:14" x14ac:dyDescent="0.2">
      <c r="A121" s="57" t="s">
        <v>584</v>
      </c>
      <c r="B121" s="44" t="s">
        <v>585</v>
      </c>
      <c r="C121" s="45">
        <v>64</v>
      </c>
      <c r="D121" s="46" t="s">
        <v>355</v>
      </c>
      <c r="E121" s="47">
        <v>0.27657622825916001</v>
      </c>
      <c r="F121" s="48">
        <v>0.96225018504811299</v>
      </c>
      <c r="G121" s="47">
        <v>0.43437911187439798</v>
      </c>
      <c r="H121" s="50">
        <v>8.6842105263157894</v>
      </c>
      <c r="I121" s="76" t="str">
        <f t="shared" si="2"/>
        <v>No</v>
      </c>
      <c r="J121" s="49" t="str">
        <f t="shared" si="3"/>
        <v>No</v>
      </c>
      <c r="K121" s="47">
        <v>0.27873022675064202</v>
      </c>
      <c r="L121" s="50">
        <v>90.895632864544794</v>
      </c>
      <c r="M121" s="47">
        <v>0.13642068371492999</v>
      </c>
      <c r="N121" s="50">
        <v>55.789473684210499</v>
      </c>
    </row>
    <row r="122" spans="1:14" x14ac:dyDescent="0.2">
      <c r="A122" s="57" t="s">
        <v>586</v>
      </c>
      <c r="B122" s="44" t="s">
        <v>587</v>
      </c>
      <c r="C122" s="45">
        <v>64</v>
      </c>
      <c r="D122" s="46" t="s">
        <v>355</v>
      </c>
      <c r="E122" s="47">
        <v>0.36588920968949101</v>
      </c>
      <c r="F122" s="48">
        <v>3.8490007401924502</v>
      </c>
      <c r="G122" s="47">
        <v>0.54780102084430604</v>
      </c>
      <c r="H122" s="50">
        <v>24.210526315789501</v>
      </c>
      <c r="I122" s="76" t="str">
        <f t="shared" si="2"/>
        <v>No</v>
      </c>
      <c r="J122" s="49" t="str">
        <f t="shared" si="3"/>
        <v>No</v>
      </c>
      <c r="K122" s="47">
        <v>0.47663367012229901</v>
      </c>
      <c r="L122" s="50">
        <v>99.037749814951894</v>
      </c>
      <c r="M122" s="47">
        <v>0.17956229933542101</v>
      </c>
      <c r="N122" s="50">
        <v>72.631578947368396</v>
      </c>
    </row>
    <row r="123" spans="1:14" x14ac:dyDescent="0.2">
      <c r="A123" s="57" t="s">
        <v>588</v>
      </c>
      <c r="B123" s="44" t="s">
        <v>589</v>
      </c>
      <c r="C123" s="45">
        <v>63</v>
      </c>
      <c r="D123" s="46" t="s">
        <v>355</v>
      </c>
      <c r="E123" s="47">
        <v>0.42366936542329497</v>
      </c>
      <c r="F123" s="48">
        <v>6.2176165803108798</v>
      </c>
      <c r="G123" s="47">
        <v>0.40152755224179798</v>
      </c>
      <c r="H123" s="50">
        <v>0.75614366729678595</v>
      </c>
      <c r="I123" s="76" t="str">
        <f t="shared" si="2"/>
        <v>No</v>
      </c>
      <c r="J123" s="49" t="str">
        <f t="shared" si="3"/>
        <v>No</v>
      </c>
      <c r="K123" s="47">
        <v>0.60843553297640096</v>
      </c>
      <c r="L123" s="50">
        <v>99.555884529977803</v>
      </c>
      <c r="M123" s="47">
        <v>0.23654950623432899</v>
      </c>
      <c r="N123" s="50">
        <v>49.054820415879</v>
      </c>
    </row>
    <row r="124" spans="1:14" x14ac:dyDescent="0.2">
      <c r="A124" s="57" t="s">
        <v>590</v>
      </c>
      <c r="B124" s="44" t="s">
        <v>591</v>
      </c>
      <c r="C124" s="45">
        <v>63</v>
      </c>
      <c r="D124" s="46" t="s">
        <v>355</v>
      </c>
      <c r="E124" s="47">
        <v>0.447284484805967</v>
      </c>
      <c r="F124" s="48">
        <v>7.8460399703923001</v>
      </c>
      <c r="G124" s="47">
        <v>0.53381847059937904</v>
      </c>
      <c r="H124" s="50">
        <v>9.1682419659735395</v>
      </c>
      <c r="I124" s="76" t="str">
        <f t="shared" si="2"/>
        <v>No</v>
      </c>
      <c r="J124" s="49" t="str">
        <f t="shared" si="3"/>
        <v>No</v>
      </c>
      <c r="K124" s="47">
        <v>0.61915924900129604</v>
      </c>
      <c r="L124" s="50">
        <v>99.703923019985197</v>
      </c>
      <c r="M124" s="47">
        <v>0.21682370362022399</v>
      </c>
      <c r="N124" s="50">
        <v>43.194706994328897</v>
      </c>
    </row>
    <row r="125" spans="1:14" x14ac:dyDescent="0.2">
      <c r="A125" s="57" t="s">
        <v>592</v>
      </c>
      <c r="B125" s="44" t="s">
        <v>593</v>
      </c>
      <c r="C125" s="45">
        <v>64</v>
      </c>
      <c r="D125" s="46" t="s">
        <v>355</v>
      </c>
      <c r="E125" s="47">
        <v>0.27794343801848997</v>
      </c>
      <c r="F125" s="48">
        <v>1.03626943005181</v>
      </c>
      <c r="G125" s="47">
        <v>0.45601439605643701</v>
      </c>
      <c r="H125" s="50">
        <v>12.105263157894701</v>
      </c>
      <c r="I125" s="76" t="str">
        <f t="shared" si="2"/>
        <v>No</v>
      </c>
      <c r="J125" s="49" t="str">
        <f t="shared" si="3"/>
        <v>No</v>
      </c>
      <c r="K125" s="47">
        <v>0.436117615051688</v>
      </c>
      <c r="L125" s="50">
        <v>98.445595854922303</v>
      </c>
      <c r="M125" s="47">
        <v>0.14468626880851401</v>
      </c>
      <c r="N125" s="50">
        <v>61.052631578947398</v>
      </c>
    </row>
    <row r="126" spans="1:14" x14ac:dyDescent="0.2">
      <c r="A126" s="57" t="s">
        <v>594</v>
      </c>
      <c r="B126" s="44" t="s">
        <v>595</v>
      </c>
      <c r="C126" s="45">
        <v>64</v>
      </c>
      <c r="D126" s="46" t="s">
        <v>355</v>
      </c>
      <c r="E126" s="47">
        <v>0.29941371558138102</v>
      </c>
      <c r="F126" s="48">
        <v>1.4803849000740199</v>
      </c>
      <c r="G126" s="47">
        <v>0.43293694272351002</v>
      </c>
      <c r="H126" s="50">
        <v>8.1578947368421098</v>
      </c>
      <c r="I126" s="76" t="str">
        <f t="shared" si="2"/>
        <v>No</v>
      </c>
      <c r="J126" s="49" t="str">
        <f t="shared" si="3"/>
        <v>No</v>
      </c>
      <c r="K126" s="47">
        <v>0.481503197336343</v>
      </c>
      <c r="L126" s="50">
        <v>99.185788304959303</v>
      </c>
      <c r="M126" s="47">
        <v>0.245173768742459</v>
      </c>
      <c r="N126" s="50">
        <v>85.263157894736807</v>
      </c>
    </row>
    <row r="127" spans="1:14" x14ac:dyDescent="0.2">
      <c r="A127" s="57" t="s">
        <v>596</v>
      </c>
      <c r="B127" s="44" t="s">
        <v>597</v>
      </c>
      <c r="C127" s="45">
        <v>64</v>
      </c>
      <c r="D127" s="46" t="s">
        <v>355</v>
      </c>
      <c r="E127" s="47">
        <v>0.235872543753535</v>
      </c>
      <c r="F127" s="48">
        <v>0.59215396002960796</v>
      </c>
      <c r="G127" s="47">
        <v>0.37918095994986301</v>
      </c>
      <c r="H127" s="50">
        <v>5.7894736842105301</v>
      </c>
      <c r="I127" s="76" t="str">
        <f t="shared" si="2"/>
        <v>No</v>
      </c>
      <c r="J127" s="49" t="str">
        <f t="shared" si="3"/>
        <v>No</v>
      </c>
      <c r="K127" s="47">
        <v>0.29016721051671401</v>
      </c>
      <c r="L127" s="50">
        <v>92.672094744633597</v>
      </c>
      <c r="M127" s="47">
        <v>0.164466346686447</v>
      </c>
      <c r="N127" s="50">
        <v>68.157894736842096</v>
      </c>
    </row>
    <row r="128" spans="1:14" x14ac:dyDescent="0.2">
      <c r="A128" s="57" t="s">
        <v>598</v>
      </c>
      <c r="B128" s="44" t="s">
        <v>599</v>
      </c>
      <c r="C128" s="45">
        <v>64</v>
      </c>
      <c r="D128" s="46" t="s">
        <v>355</v>
      </c>
      <c r="E128" s="47">
        <v>0.35012374096600801</v>
      </c>
      <c r="F128" s="48">
        <v>3.4789045151739502</v>
      </c>
      <c r="G128" s="47">
        <v>0.50011533688212695</v>
      </c>
      <c r="H128" s="50">
        <v>16.578947368421101</v>
      </c>
      <c r="I128" s="76" t="str">
        <f t="shared" si="2"/>
        <v>No</v>
      </c>
      <c r="J128" s="49" t="str">
        <f t="shared" si="3"/>
        <v>No</v>
      </c>
      <c r="K128" s="47">
        <v>0.42146626789602898</v>
      </c>
      <c r="L128" s="50">
        <v>98.001480384900105</v>
      </c>
      <c r="M128" s="47">
        <v>0.249907486230634</v>
      </c>
      <c r="N128" s="50">
        <v>85.526315789473699</v>
      </c>
    </row>
    <row r="129" spans="1:14" x14ac:dyDescent="0.2">
      <c r="A129" s="57" t="s">
        <v>600</v>
      </c>
      <c r="B129" s="44" t="s">
        <v>601</v>
      </c>
      <c r="C129" s="45">
        <v>64</v>
      </c>
      <c r="D129" s="46" t="s">
        <v>355</v>
      </c>
      <c r="E129" s="47">
        <v>0.30635374773037499</v>
      </c>
      <c r="F129" s="48">
        <v>1.7024426350851201</v>
      </c>
      <c r="G129" s="47">
        <v>0.39399049237995298</v>
      </c>
      <c r="H129" s="50">
        <v>6.8421052631579</v>
      </c>
      <c r="I129" s="76" t="str">
        <f t="shared" si="2"/>
        <v>No</v>
      </c>
      <c r="J129" s="49" t="str">
        <f t="shared" si="3"/>
        <v>No</v>
      </c>
      <c r="K129" s="47">
        <v>0.46538396013045202</v>
      </c>
      <c r="L129" s="50">
        <v>98.815692079940803</v>
      </c>
      <c r="M129" s="47">
        <v>0.29031914276320397</v>
      </c>
      <c r="N129" s="50">
        <v>88.684210526315795</v>
      </c>
    </row>
    <row r="130" spans="1:14" x14ac:dyDescent="0.2">
      <c r="A130" s="57" t="s">
        <v>602</v>
      </c>
      <c r="B130" s="44" t="s">
        <v>603</v>
      </c>
      <c r="C130" s="45">
        <v>63</v>
      </c>
      <c r="D130" s="46" t="s">
        <v>355</v>
      </c>
      <c r="E130" s="47">
        <v>0.35404267776994502</v>
      </c>
      <c r="F130" s="48">
        <v>3.55292376017765</v>
      </c>
      <c r="G130" s="47">
        <v>0.40906863132554899</v>
      </c>
      <c r="H130" s="50">
        <v>0.94517958412098302</v>
      </c>
      <c r="I130" s="76" t="str">
        <f t="shared" si="2"/>
        <v>No</v>
      </c>
      <c r="J130" s="49" t="str">
        <f t="shared" si="3"/>
        <v>No</v>
      </c>
      <c r="K130" s="47">
        <v>0.67202126121233297</v>
      </c>
      <c r="L130" s="50">
        <v>100</v>
      </c>
      <c r="M130" s="47">
        <v>0.40982978042592</v>
      </c>
      <c r="N130" s="50">
        <v>96.502835538752393</v>
      </c>
    </row>
    <row r="131" spans="1:14" x14ac:dyDescent="0.2">
      <c r="A131" s="57" t="s">
        <v>604</v>
      </c>
      <c r="B131" s="44" t="s">
        <v>605</v>
      </c>
      <c r="C131" s="45">
        <v>64</v>
      </c>
      <c r="D131" s="46" t="s">
        <v>355</v>
      </c>
      <c r="E131" s="47">
        <v>0.20579565901475799</v>
      </c>
      <c r="F131" s="48">
        <v>0.14803849000740199</v>
      </c>
      <c r="G131" s="47">
        <v>0.27828573840769899</v>
      </c>
      <c r="H131" s="50">
        <v>2.1052631578947398</v>
      </c>
      <c r="I131" s="76" t="str">
        <f t="shared" si="2"/>
        <v>No</v>
      </c>
      <c r="J131" s="49" t="str">
        <f t="shared" si="3"/>
        <v>No</v>
      </c>
      <c r="K131" s="47">
        <v>0.382156131238157</v>
      </c>
      <c r="L131" s="50">
        <v>97.187268689859394</v>
      </c>
      <c r="M131" s="47">
        <v>0.25779760756209602</v>
      </c>
      <c r="N131" s="50">
        <v>86.052631578947398</v>
      </c>
    </row>
    <row r="132" spans="1:14" x14ac:dyDescent="0.2">
      <c r="A132" s="57" t="s">
        <v>606</v>
      </c>
      <c r="B132" s="44" t="s">
        <v>607</v>
      </c>
      <c r="C132" s="45">
        <v>64</v>
      </c>
      <c r="D132" s="46" t="s">
        <v>355</v>
      </c>
      <c r="E132" s="47">
        <v>0.31584469103491197</v>
      </c>
      <c r="F132" s="48">
        <v>1.99851961509993</v>
      </c>
      <c r="G132" s="47">
        <v>0.48721304110603397</v>
      </c>
      <c r="H132" s="50">
        <v>15.526315789473699</v>
      </c>
      <c r="I132" s="76" t="str">
        <f t="shared" si="2"/>
        <v>No</v>
      </c>
      <c r="J132" s="49" t="str">
        <f t="shared" si="3"/>
        <v>No</v>
      </c>
      <c r="K132" s="47">
        <v>0.43610515758562401</v>
      </c>
      <c r="L132" s="50">
        <v>98.371576609918606</v>
      </c>
      <c r="M132" s="47">
        <v>0.27789488231176401</v>
      </c>
      <c r="N132" s="50">
        <v>88.421052631578902</v>
      </c>
    </row>
    <row r="133" spans="1:14" x14ac:dyDescent="0.2">
      <c r="A133" s="57" t="s">
        <v>608</v>
      </c>
      <c r="B133" s="44" t="s">
        <v>609</v>
      </c>
      <c r="C133" s="45">
        <v>64</v>
      </c>
      <c r="D133" s="46" t="s">
        <v>355</v>
      </c>
      <c r="E133" s="47">
        <v>0.49168872143423398</v>
      </c>
      <c r="F133" s="48">
        <v>12.509252405625499</v>
      </c>
      <c r="G133" s="47">
        <v>0.57516607319069202</v>
      </c>
      <c r="H133" s="50">
        <v>29.7368421052632</v>
      </c>
      <c r="I133" s="76" t="str">
        <f t="shared" si="2"/>
        <v>No</v>
      </c>
      <c r="J133" s="49" t="str">
        <f t="shared" si="3"/>
        <v>No</v>
      </c>
      <c r="K133" s="47">
        <v>0.33887144470906899</v>
      </c>
      <c r="L133" s="50">
        <v>95.410806809770506</v>
      </c>
      <c r="M133" s="47">
        <v>0.22380291029049601</v>
      </c>
      <c r="N133" s="50">
        <v>82.894736842105303</v>
      </c>
    </row>
    <row r="134" spans="1:14" x14ac:dyDescent="0.2">
      <c r="A134" s="57" t="s">
        <v>610</v>
      </c>
      <c r="B134" s="44" t="s">
        <v>611</v>
      </c>
      <c r="C134" s="45">
        <v>64</v>
      </c>
      <c r="D134" s="46" t="s">
        <v>355</v>
      </c>
      <c r="E134" s="47">
        <v>0.43222548084701901</v>
      </c>
      <c r="F134" s="48">
        <v>6.8837897853441898</v>
      </c>
      <c r="G134" s="47">
        <v>0.583630361920632</v>
      </c>
      <c r="H134" s="50">
        <v>31.578947368421101</v>
      </c>
      <c r="I134" s="76" t="str">
        <f t="shared" si="2"/>
        <v>No</v>
      </c>
      <c r="J134" s="49" t="str">
        <f t="shared" si="3"/>
        <v>No</v>
      </c>
      <c r="K134" s="47">
        <v>0.26229439544996402</v>
      </c>
      <c r="L134" s="50">
        <v>89.415247964470794</v>
      </c>
      <c r="M134" s="47">
        <v>0.18139922778842801</v>
      </c>
      <c r="N134" s="50">
        <v>73.421052631578902</v>
      </c>
    </row>
    <row r="135" spans="1:14" x14ac:dyDescent="0.2">
      <c r="A135" s="57" t="s">
        <v>612</v>
      </c>
      <c r="B135" s="44" t="s">
        <v>613</v>
      </c>
      <c r="C135" s="45">
        <v>64</v>
      </c>
      <c r="D135" s="46" t="s">
        <v>355</v>
      </c>
      <c r="E135" s="47">
        <v>0.35549622965091798</v>
      </c>
      <c r="F135" s="48">
        <v>3.6269430051813498</v>
      </c>
      <c r="G135" s="47">
        <v>0.43549074066632698</v>
      </c>
      <c r="H135" s="50">
        <v>8.9473684210526301</v>
      </c>
      <c r="I135" s="76" t="str">
        <f t="shared" ref="I135:I198" si="4">IF(AND(F135&gt;=90,H135&gt;=90),"Yes","No")</f>
        <v>No</v>
      </c>
      <c r="J135" s="49" t="str">
        <f t="shared" ref="J135:J198" si="5">IF(AND(F135&gt;=75,H135&gt;=75),"Yes","No")</f>
        <v>No</v>
      </c>
      <c r="K135" s="47">
        <v>0.292045348987026</v>
      </c>
      <c r="L135" s="50">
        <v>92.746113989637294</v>
      </c>
      <c r="M135" s="47">
        <v>0.16248382319441501</v>
      </c>
      <c r="N135" s="50">
        <v>66.578947368421098</v>
      </c>
    </row>
    <row r="136" spans="1:14" x14ac:dyDescent="0.2">
      <c r="A136" s="57" t="s">
        <v>614</v>
      </c>
      <c r="B136" s="44" t="s">
        <v>615</v>
      </c>
      <c r="C136" s="45">
        <v>64</v>
      </c>
      <c r="D136" s="46" t="s">
        <v>355</v>
      </c>
      <c r="E136" s="47">
        <v>0.34706027987458798</v>
      </c>
      <c r="F136" s="48">
        <v>3.3308660251665398</v>
      </c>
      <c r="G136" s="47">
        <v>0.50976777831606501</v>
      </c>
      <c r="H136" s="50">
        <v>18.421052631578899</v>
      </c>
      <c r="I136" s="76" t="str">
        <f t="shared" si="4"/>
        <v>No</v>
      </c>
      <c r="J136" s="49" t="str">
        <f t="shared" si="5"/>
        <v>No</v>
      </c>
      <c r="K136" s="47">
        <v>0.35103465390519001</v>
      </c>
      <c r="L136" s="50">
        <v>96.076980014803894</v>
      </c>
      <c r="M136" s="47">
        <v>0.26214489569786797</v>
      </c>
      <c r="N136" s="50">
        <v>87.105263157894697</v>
      </c>
    </row>
    <row r="137" spans="1:14" x14ac:dyDescent="0.2">
      <c r="A137" s="57" t="s">
        <v>616</v>
      </c>
      <c r="B137" s="44" t="s">
        <v>617</v>
      </c>
      <c r="C137" s="45">
        <v>64</v>
      </c>
      <c r="D137" s="46" t="s">
        <v>355</v>
      </c>
      <c r="E137" s="47">
        <v>0.34475868789854502</v>
      </c>
      <c r="F137" s="48">
        <v>3.1828275351591402</v>
      </c>
      <c r="G137" s="47">
        <v>0.50207673037820399</v>
      </c>
      <c r="H137" s="50">
        <v>17.105263157894701</v>
      </c>
      <c r="I137" s="76" t="str">
        <f t="shared" si="4"/>
        <v>No</v>
      </c>
      <c r="J137" s="49" t="str">
        <f t="shared" si="5"/>
        <v>No</v>
      </c>
      <c r="K137" s="47">
        <v>0.30851179913829002</v>
      </c>
      <c r="L137" s="50">
        <v>94.004441154700203</v>
      </c>
      <c r="M137" s="47">
        <v>0.20395949915953701</v>
      </c>
      <c r="N137" s="50">
        <v>79.473684210526301</v>
      </c>
    </row>
    <row r="138" spans="1:14" x14ac:dyDescent="0.2">
      <c r="A138" s="57" t="s">
        <v>618</v>
      </c>
      <c r="B138" s="44" t="s">
        <v>619</v>
      </c>
      <c r="C138" s="45">
        <v>67</v>
      </c>
      <c r="D138" s="46" t="s">
        <v>355</v>
      </c>
      <c r="E138" s="47">
        <v>0.63030536949074401</v>
      </c>
      <c r="F138" s="48">
        <v>34.566987416728402</v>
      </c>
      <c r="G138" s="47">
        <v>0.61247428015269501</v>
      </c>
      <c r="H138" s="50">
        <v>19.786096256684498</v>
      </c>
      <c r="I138" s="76" t="str">
        <f t="shared" si="4"/>
        <v>No</v>
      </c>
      <c r="J138" s="49" t="str">
        <f t="shared" si="5"/>
        <v>No</v>
      </c>
      <c r="K138" s="47">
        <v>0.146795276499393</v>
      </c>
      <c r="L138" s="50">
        <v>62.176165803108802</v>
      </c>
      <c r="M138" s="47">
        <v>8.8114599088853704E-2</v>
      </c>
      <c r="N138" s="50">
        <v>14.438502673796799</v>
      </c>
    </row>
    <row r="139" spans="1:14" x14ac:dyDescent="0.2">
      <c r="A139" s="57" t="s">
        <v>620</v>
      </c>
      <c r="B139" s="44" t="s">
        <v>621</v>
      </c>
      <c r="C139" s="45">
        <v>67</v>
      </c>
      <c r="D139" s="46" t="s">
        <v>355</v>
      </c>
      <c r="E139" s="47">
        <v>0.60436075391826605</v>
      </c>
      <c r="F139" s="48">
        <v>30.125832716506299</v>
      </c>
      <c r="G139" s="47">
        <v>0.69600069912461304</v>
      </c>
      <c r="H139" s="50">
        <v>45.683728036669201</v>
      </c>
      <c r="I139" s="76" t="str">
        <f t="shared" si="4"/>
        <v>No</v>
      </c>
      <c r="J139" s="49" t="str">
        <f t="shared" si="5"/>
        <v>No</v>
      </c>
      <c r="K139" s="47">
        <v>0.19648945922484501</v>
      </c>
      <c r="L139" s="50">
        <v>77.276091783863805</v>
      </c>
      <c r="M139" s="47">
        <v>0.12676886743325799</v>
      </c>
      <c r="N139" s="50">
        <v>44.919786096256701</v>
      </c>
    </row>
    <row r="140" spans="1:14" x14ac:dyDescent="0.2">
      <c r="A140" s="57" t="s">
        <v>622</v>
      </c>
      <c r="B140" s="44" t="s">
        <v>623</v>
      </c>
      <c r="C140" s="45">
        <v>67</v>
      </c>
      <c r="D140" s="46" t="s">
        <v>355</v>
      </c>
      <c r="E140" s="47">
        <v>0.63723677729946904</v>
      </c>
      <c r="F140" s="48">
        <v>36.565507031828297</v>
      </c>
      <c r="G140" s="47">
        <v>0.74530004896411095</v>
      </c>
      <c r="H140" s="50">
        <v>62.032085561497297</v>
      </c>
      <c r="I140" s="76" t="str">
        <f t="shared" si="4"/>
        <v>No</v>
      </c>
      <c r="J140" s="49" t="str">
        <f t="shared" si="5"/>
        <v>No</v>
      </c>
      <c r="K140" s="47">
        <v>0.13649680283318899</v>
      </c>
      <c r="L140" s="50">
        <v>58.031088082901498</v>
      </c>
      <c r="M140" s="47">
        <v>9.4360378622870097E-2</v>
      </c>
      <c r="N140" s="50">
        <v>23.453017570664599</v>
      </c>
    </row>
    <row r="141" spans="1:14" x14ac:dyDescent="0.2">
      <c r="A141" s="57" t="s">
        <v>624</v>
      </c>
      <c r="B141" s="44" t="s">
        <v>625</v>
      </c>
      <c r="C141" s="45">
        <v>67</v>
      </c>
      <c r="D141" s="46" t="s">
        <v>355</v>
      </c>
      <c r="E141" s="47">
        <v>0.49142844359175702</v>
      </c>
      <c r="F141" s="48">
        <v>12.3612139156181</v>
      </c>
      <c r="G141" s="47">
        <v>0.55861374854540902</v>
      </c>
      <c r="H141" s="50">
        <v>12.375859434683001</v>
      </c>
      <c r="I141" s="76" t="str">
        <f t="shared" si="4"/>
        <v>No</v>
      </c>
      <c r="J141" s="49" t="str">
        <f t="shared" si="5"/>
        <v>No</v>
      </c>
      <c r="K141" s="47">
        <v>0.24034741712805499</v>
      </c>
      <c r="L141" s="50">
        <v>86.454478164322694</v>
      </c>
      <c r="M141" s="47">
        <v>0.143701514637219</v>
      </c>
      <c r="N141" s="50">
        <v>53.399541634835799</v>
      </c>
    </row>
    <row r="142" spans="1:14" x14ac:dyDescent="0.2">
      <c r="A142" s="57" t="s">
        <v>626</v>
      </c>
      <c r="B142" s="44" t="s">
        <v>627</v>
      </c>
      <c r="C142" s="45">
        <v>67</v>
      </c>
      <c r="D142" s="46" t="s">
        <v>355</v>
      </c>
      <c r="E142" s="47">
        <v>0.62340832055216</v>
      </c>
      <c r="F142" s="48">
        <v>33.5307179866765</v>
      </c>
      <c r="G142" s="47">
        <v>0.72410234445970401</v>
      </c>
      <c r="H142" s="50">
        <v>55.614973262032102</v>
      </c>
      <c r="I142" s="76" t="str">
        <f t="shared" si="4"/>
        <v>No</v>
      </c>
      <c r="J142" s="49" t="str">
        <f t="shared" si="5"/>
        <v>No</v>
      </c>
      <c r="K142" s="47">
        <v>0.19738023455519699</v>
      </c>
      <c r="L142" s="50">
        <v>77.572168763878594</v>
      </c>
      <c r="M142" s="47">
        <v>0.11204581278971899</v>
      </c>
      <c r="N142" s="50">
        <v>38.197097020626401</v>
      </c>
    </row>
    <row r="143" spans="1:14" x14ac:dyDescent="0.2">
      <c r="A143" s="57" t="s">
        <v>628</v>
      </c>
      <c r="B143" s="44" t="s">
        <v>629</v>
      </c>
      <c r="C143" s="45">
        <v>67</v>
      </c>
      <c r="D143" s="46" t="s">
        <v>355</v>
      </c>
      <c r="E143" s="47">
        <v>0.52786503158429399</v>
      </c>
      <c r="F143" s="48">
        <v>17.098445595854901</v>
      </c>
      <c r="G143" s="47">
        <v>0.59979142310107703</v>
      </c>
      <c r="H143" s="50">
        <v>17.4178762414057</v>
      </c>
      <c r="I143" s="76" t="str">
        <f t="shared" si="4"/>
        <v>No</v>
      </c>
      <c r="J143" s="49" t="str">
        <f t="shared" si="5"/>
        <v>No</v>
      </c>
      <c r="K143" s="47">
        <v>0.21745404142321401</v>
      </c>
      <c r="L143" s="50">
        <v>82.605477424130299</v>
      </c>
      <c r="M143" s="47">
        <v>0.12878321162804701</v>
      </c>
      <c r="N143" s="50">
        <v>45.607333842628002</v>
      </c>
    </row>
    <row r="144" spans="1:14" x14ac:dyDescent="0.2">
      <c r="A144" s="57" t="s">
        <v>630</v>
      </c>
      <c r="B144" s="44" t="s">
        <v>631</v>
      </c>
      <c r="C144" s="45">
        <v>67</v>
      </c>
      <c r="D144" s="46" t="s">
        <v>355</v>
      </c>
      <c r="E144" s="47">
        <v>0.62821176770297305</v>
      </c>
      <c r="F144" s="48">
        <v>34.2709104367135</v>
      </c>
      <c r="G144" s="47">
        <v>0.62365117222072597</v>
      </c>
      <c r="H144" s="50">
        <v>23.223834988540901</v>
      </c>
      <c r="I144" s="76" t="str">
        <f t="shared" si="4"/>
        <v>No</v>
      </c>
      <c r="J144" s="49" t="str">
        <f t="shared" si="5"/>
        <v>No</v>
      </c>
      <c r="K144" s="47">
        <v>0.23661479651450501</v>
      </c>
      <c r="L144" s="50">
        <v>85.714285714285694</v>
      </c>
      <c r="M144" s="47">
        <v>0.143862075293303</v>
      </c>
      <c r="N144" s="50">
        <v>53.552330022918298</v>
      </c>
    </row>
    <row r="145" spans="1:14" x14ac:dyDescent="0.2">
      <c r="A145" s="57" t="s">
        <v>632</v>
      </c>
      <c r="B145" s="44" t="s">
        <v>633</v>
      </c>
      <c r="C145" s="45">
        <v>67</v>
      </c>
      <c r="D145" s="46" t="s">
        <v>355</v>
      </c>
      <c r="E145" s="47">
        <v>0.54767246777266998</v>
      </c>
      <c r="F145" s="48">
        <v>19.5410806809771</v>
      </c>
      <c r="G145" s="47">
        <v>0.62422669654933005</v>
      </c>
      <c r="H145" s="50">
        <v>23.605805958747101</v>
      </c>
      <c r="I145" s="76" t="str">
        <f t="shared" si="4"/>
        <v>No</v>
      </c>
      <c r="J145" s="49" t="str">
        <f t="shared" si="5"/>
        <v>No</v>
      </c>
      <c r="K145" s="47">
        <v>0.17511473657841201</v>
      </c>
      <c r="L145" s="50">
        <v>71.872686898593599</v>
      </c>
      <c r="M145" s="47">
        <v>9.8662899789342007E-2</v>
      </c>
      <c r="N145" s="50">
        <v>27.8838808250573</v>
      </c>
    </row>
    <row r="146" spans="1:14" x14ac:dyDescent="0.2">
      <c r="A146" s="57" t="s">
        <v>502</v>
      </c>
      <c r="B146" s="44" t="s">
        <v>634</v>
      </c>
      <c r="C146" s="45">
        <v>67</v>
      </c>
      <c r="D146" s="46" t="s">
        <v>355</v>
      </c>
      <c r="E146" s="47">
        <v>0.61910085906008505</v>
      </c>
      <c r="F146" s="48">
        <v>32.716506291635802</v>
      </c>
      <c r="G146" s="47">
        <v>0.72140008345320905</v>
      </c>
      <c r="H146" s="50">
        <v>54.774637127578302</v>
      </c>
      <c r="I146" s="76" t="str">
        <f t="shared" si="4"/>
        <v>No</v>
      </c>
      <c r="J146" s="49" t="str">
        <f t="shared" si="5"/>
        <v>No</v>
      </c>
      <c r="K146" s="47">
        <v>0.126545069310942</v>
      </c>
      <c r="L146" s="50">
        <v>52.997779422649899</v>
      </c>
      <c r="M146" s="47">
        <v>9.05925318865103E-2</v>
      </c>
      <c r="N146" s="50">
        <v>17.8762414056532</v>
      </c>
    </row>
    <row r="147" spans="1:14" x14ac:dyDescent="0.2">
      <c r="A147" s="57" t="s">
        <v>635</v>
      </c>
      <c r="B147" s="44" t="s">
        <v>636</v>
      </c>
      <c r="C147" s="45">
        <v>67</v>
      </c>
      <c r="D147" s="46" t="s">
        <v>355</v>
      </c>
      <c r="E147" s="47">
        <v>0.58291007128007</v>
      </c>
      <c r="F147" s="48">
        <v>25.758697261287899</v>
      </c>
      <c r="G147" s="47">
        <v>0.66988423963478405</v>
      </c>
      <c r="H147" s="50">
        <v>35.8288770053476</v>
      </c>
      <c r="I147" s="76" t="str">
        <f t="shared" si="4"/>
        <v>No</v>
      </c>
      <c r="J147" s="49" t="str">
        <f t="shared" si="5"/>
        <v>No</v>
      </c>
      <c r="K147" s="47">
        <v>0.17204013787556699</v>
      </c>
      <c r="L147" s="50">
        <v>71.132494448556599</v>
      </c>
      <c r="M147" s="47">
        <v>0.11957870284434501</v>
      </c>
      <c r="N147" s="50">
        <v>42.016806722689097</v>
      </c>
    </row>
    <row r="148" spans="1:14" x14ac:dyDescent="0.2">
      <c r="A148" s="57" t="s">
        <v>637</v>
      </c>
      <c r="B148" s="44" t="s">
        <v>638</v>
      </c>
      <c r="C148" s="45">
        <v>67</v>
      </c>
      <c r="D148" s="46" t="s">
        <v>355</v>
      </c>
      <c r="E148" s="47">
        <v>0.75203498077786801</v>
      </c>
      <c r="F148" s="48">
        <v>68.319763138415993</v>
      </c>
      <c r="G148" s="47">
        <v>0.66514962314895998</v>
      </c>
      <c r="H148" s="50">
        <v>34.453781512604998</v>
      </c>
      <c r="I148" s="76" t="str">
        <f t="shared" si="4"/>
        <v>No</v>
      </c>
      <c r="J148" s="49" t="str">
        <f t="shared" si="5"/>
        <v>No</v>
      </c>
      <c r="K148" s="47">
        <v>0.122321235585032</v>
      </c>
      <c r="L148" s="50">
        <v>51.147298297557398</v>
      </c>
      <c r="M148" s="47">
        <v>9.0215388847312006E-2</v>
      </c>
      <c r="N148" s="50">
        <v>17.4178762414057</v>
      </c>
    </row>
    <row r="149" spans="1:14" x14ac:dyDescent="0.2">
      <c r="A149" s="147" t="s">
        <v>639</v>
      </c>
      <c r="B149" s="44" t="s">
        <v>640</v>
      </c>
      <c r="C149" s="45">
        <v>67</v>
      </c>
      <c r="D149" s="46" t="s">
        <v>355</v>
      </c>
      <c r="E149" s="47">
        <v>0.84408828505848699</v>
      </c>
      <c r="F149" s="48">
        <v>89.933382679496702</v>
      </c>
      <c r="G149" s="47">
        <v>0.79391271254552398</v>
      </c>
      <c r="H149" s="50">
        <v>77.234530175706695</v>
      </c>
      <c r="I149" s="76" t="str">
        <f t="shared" si="4"/>
        <v>No</v>
      </c>
      <c r="J149" s="49" t="str">
        <f t="shared" si="5"/>
        <v>Yes</v>
      </c>
      <c r="K149" s="47">
        <v>0.12046937297243999</v>
      </c>
      <c r="L149" s="50">
        <v>50.037009622501799</v>
      </c>
      <c r="M149" s="47">
        <v>8.2912951628523399E-2</v>
      </c>
      <c r="N149" s="50">
        <v>7.2574484339190199</v>
      </c>
    </row>
    <row r="150" spans="1:14" x14ac:dyDescent="0.2">
      <c r="A150" s="57" t="s">
        <v>641</v>
      </c>
      <c r="B150" s="44" t="s">
        <v>642</v>
      </c>
      <c r="C150" s="45">
        <v>67</v>
      </c>
      <c r="D150" s="46" t="s">
        <v>355</v>
      </c>
      <c r="E150" s="47">
        <v>0.62330121553720996</v>
      </c>
      <c r="F150" s="48">
        <v>33.308660251665401</v>
      </c>
      <c r="G150" s="47">
        <v>0.58900856815309099</v>
      </c>
      <c r="H150" s="50">
        <v>16.348357524828099</v>
      </c>
      <c r="I150" s="76" t="str">
        <f t="shared" si="4"/>
        <v>No</v>
      </c>
      <c r="J150" s="49" t="str">
        <f t="shared" si="5"/>
        <v>No</v>
      </c>
      <c r="K150" s="47">
        <v>0.17540729901301899</v>
      </c>
      <c r="L150" s="50">
        <v>71.946706143597297</v>
      </c>
      <c r="M150" s="47">
        <v>0.11248001304239701</v>
      </c>
      <c r="N150" s="50">
        <v>38.731856378915197</v>
      </c>
    </row>
    <row r="151" spans="1:14" x14ac:dyDescent="0.2">
      <c r="A151" s="57" t="s">
        <v>643</v>
      </c>
      <c r="B151" s="44" t="s">
        <v>644</v>
      </c>
      <c r="C151" s="45">
        <v>67</v>
      </c>
      <c r="D151" s="46" t="s">
        <v>355</v>
      </c>
      <c r="E151" s="47">
        <v>0.64651814367765303</v>
      </c>
      <c r="F151" s="48">
        <v>38.7120651369356</v>
      </c>
      <c r="G151" s="47">
        <v>0.55135513034214401</v>
      </c>
      <c r="H151" s="50">
        <v>11.535523300229199</v>
      </c>
      <c r="I151" s="76" t="str">
        <f t="shared" si="4"/>
        <v>No</v>
      </c>
      <c r="J151" s="49" t="str">
        <f t="shared" si="5"/>
        <v>No</v>
      </c>
      <c r="K151" s="47">
        <v>0.213795075578192</v>
      </c>
      <c r="L151" s="50">
        <v>81.717246484085905</v>
      </c>
      <c r="M151" s="47">
        <v>0.173334149246855</v>
      </c>
      <c r="N151" s="50">
        <v>63.559969442322398</v>
      </c>
    </row>
    <row r="152" spans="1:14" x14ac:dyDescent="0.2">
      <c r="A152" s="57" t="s">
        <v>645</v>
      </c>
      <c r="B152" s="44" t="s">
        <v>646</v>
      </c>
      <c r="C152" s="45">
        <v>67</v>
      </c>
      <c r="D152" s="46" t="s">
        <v>355</v>
      </c>
      <c r="E152" s="47">
        <v>0.72309623417374902</v>
      </c>
      <c r="F152" s="48">
        <v>60.029607698001499</v>
      </c>
      <c r="G152" s="47">
        <v>0.68086028700707302</v>
      </c>
      <c r="H152" s="50">
        <v>40.794499618029</v>
      </c>
      <c r="I152" s="76" t="str">
        <f t="shared" si="4"/>
        <v>No</v>
      </c>
      <c r="J152" s="49" t="str">
        <f t="shared" si="5"/>
        <v>No</v>
      </c>
      <c r="K152" s="47">
        <v>0.1440664997586</v>
      </c>
      <c r="L152" s="50">
        <v>60.9178386380459</v>
      </c>
      <c r="M152" s="47">
        <v>9.2361059208477397E-2</v>
      </c>
      <c r="N152" s="50">
        <v>20.473644003055799</v>
      </c>
    </row>
    <row r="153" spans="1:14" x14ac:dyDescent="0.2">
      <c r="A153" s="57" t="s">
        <v>647</v>
      </c>
      <c r="B153" s="44" t="s">
        <v>648</v>
      </c>
      <c r="C153" s="45">
        <v>67</v>
      </c>
      <c r="D153" s="46" t="s">
        <v>355</v>
      </c>
      <c r="E153" s="47">
        <v>0.40479986746721303</v>
      </c>
      <c r="F153" s="48">
        <v>4.9592894152479596</v>
      </c>
      <c r="G153" s="47">
        <v>0.43225333145521599</v>
      </c>
      <c r="H153" s="50">
        <v>3.9724980901451499</v>
      </c>
      <c r="I153" s="76" t="str">
        <f t="shared" si="4"/>
        <v>No</v>
      </c>
      <c r="J153" s="49" t="str">
        <f t="shared" si="5"/>
        <v>No</v>
      </c>
      <c r="K153" s="47">
        <v>0.170546606056655</v>
      </c>
      <c r="L153" s="50">
        <v>70.392301998519599</v>
      </c>
      <c r="M153" s="47">
        <v>0.17824758519107101</v>
      </c>
      <c r="N153" s="50">
        <v>65.317035905271197</v>
      </c>
    </row>
    <row r="154" spans="1:14" x14ac:dyDescent="0.2">
      <c r="A154" s="57" t="s">
        <v>649</v>
      </c>
      <c r="B154" s="44" t="s">
        <v>650</v>
      </c>
      <c r="C154" s="45">
        <v>67</v>
      </c>
      <c r="D154" s="46" t="s">
        <v>355</v>
      </c>
      <c r="E154" s="47">
        <v>0.55350334666385204</v>
      </c>
      <c r="F154" s="48">
        <v>20.6513693560326</v>
      </c>
      <c r="G154" s="47">
        <v>0.56505825546792499</v>
      </c>
      <c r="H154" s="50">
        <v>13.216195569136699</v>
      </c>
      <c r="I154" s="76" t="str">
        <f t="shared" si="4"/>
        <v>No</v>
      </c>
      <c r="J154" s="49" t="str">
        <f t="shared" si="5"/>
        <v>No</v>
      </c>
      <c r="K154" s="47">
        <v>0.17705683881022199</v>
      </c>
      <c r="L154" s="50">
        <v>72.538860103626902</v>
      </c>
      <c r="M154" s="47">
        <v>0.15197755750834299</v>
      </c>
      <c r="N154" s="50">
        <v>56.455309396485902</v>
      </c>
    </row>
    <row r="155" spans="1:14" x14ac:dyDescent="0.2">
      <c r="A155" s="57" t="s">
        <v>651</v>
      </c>
      <c r="B155" s="44" t="s">
        <v>652</v>
      </c>
      <c r="C155" s="45">
        <v>67</v>
      </c>
      <c r="D155" s="46" t="s">
        <v>355</v>
      </c>
      <c r="E155" s="47">
        <v>0.447941409897048</v>
      </c>
      <c r="F155" s="48">
        <v>7.9200592153959999</v>
      </c>
      <c r="G155" s="47">
        <v>0.487083767482965</v>
      </c>
      <c r="H155" s="50">
        <v>6.18792971734148</v>
      </c>
      <c r="I155" s="76" t="str">
        <f t="shared" si="4"/>
        <v>No</v>
      </c>
      <c r="J155" s="49" t="str">
        <f t="shared" si="5"/>
        <v>No</v>
      </c>
      <c r="K155" s="47">
        <v>0.115919509635483</v>
      </c>
      <c r="L155" s="50">
        <v>47.2242783123612</v>
      </c>
      <c r="M155" s="47">
        <v>0.110715009815586</v>
      </c>
      <c r="N155" s="50">
        <v>37.280366692131402</v>
      </c>
    </row>
    <row r="156" spans="1:14" x14ac:dyDescent="0.2">
      <c r="A156" s="57" t="s">
        <v>653</v>
      </c>
      <c r="B156" s="44" t="s">
        <v>654</v>
      </c>
      <c r="C156" s="45">
        <v>67</v>
      </c>
      <c r="D156" s="46" t="s">
        <v>355</v>
      </c>
      <c r="E156" s="47">
        <v>0.51769756126476496</v>
      </c>
      <c r="F156" s="48">
        <v>15.5440414507772</v>
      </c>
      <c r="G156" s="47">
        <v>0.46005750904889298</v>
      </c>
      <c r="H156" s="50">
        <v>4.9656226126814396</v>
      </c>
      <c r="I156" s="76" t="str">
        <f t="shared" si="4"/>
        <v>No</v>
      </c>
      <c r="J156" s="49" t="str">
        <f t="shared" si="5"/>
        <v>No</v>
      </c>
      <c r="K156" s="47">
        <v>0.21163220267543001</v>
      </c>
      <c r="L156" s="50">
        <v>81.347150259067405</v>
      </c>
      <c r="M156" s="47">
        <v>0.185910634183725</v>
      </c>
      <c r="N156" s="50">
        <v>66.6921313980138</v>
      </c>
    </row>
    <row r="157" spans="1:14" x14ac:dyDescent="0.2">
      <c r="A157" s="57" t="s">
        <v>655</v>
      </c>
      <c r="B157" s="44" t="s">
        <v>656</v>
      </c>
      <c r="C157" s="45">
        <v>67</v>
      </c>
      <c r="D157" s="46" t="s">
        <v>355</v>
      </c>
      <c r="E157" s="47">
        <v>0.54577501561120001</v>
      </c>
      <c r="F157" s="48">
        <v>19.1709844559585</v>
      </c>
      <c r="G157" s="47">
        <v>0.61229746185988698</v>
      </c>
      <c r="H157" s="50">
        <v>19.5569136745607</v>
      </c>
      <c r="I157" s="76" t="str">
        <f t="shared" si="4"/>
        <v>No</v>
      </c>
      <c r="J157" s="49" t="str">
        <f t="shared" si="5"/>
        <v>No</v>
      </c>
      <c r="K157" s="47">
        <v>0.19793741134662399</v>
      </c>
      <c r="L157" s="50">
        <v>77.720207253886002</v>
      </c>
      <c r="M157" s="47">
        <v>0.15089083649742299</v>
      </c>
      <c r="N157" s="50">
        <v>56.073338426279598</v>
      </c>
    </row>
    <row r="158" spans="1:14" x14ac:dyDescent="0.2">
      <c r="A158" s="57" t="s">
        <v>657</v>
      </c>
      <c r="B158" s="44" t="s">
        <v>658</v>
      </c>
      <c r="C158" s="45">
        <v>67</v>
      </c>
      <c r="D158" s="46" t="s">
        <v>355</v>
      </c>
      <c r="E158" s="47">
        <v>0.606132309648303</v>
      </c>
      <c r="F158" s="48">
        <v>30.347890451517401</v>
      </c>
      <c r="G158" s="47">
        <v>0.63774719563669702</v>
      </c>
      <c r="H158" s="50">
        <v>26.6615737203973</v>
      </c>
      <c r="I158" s="76" t="str">
        <f t="shared" si="4"/>
        <v>No</v>
      </c>
      <c r="J158" s="49" t="str">
        <f t="shared" si="5"/>
        <v>No</v>
      </c>
      <c r="K158" s="47">
        <v>0.12764905277786001</v>
      </c>
      <c r="L158" s="50">
        <v>53.441894892672103</v>
      </c>
      <c r="M158" s="47">
        <v>9.7955677072078404E-2</v>
      </c>
      <c r="N158" s="50">
        <v>27.272727272727298</v>
      </c>
    </row>
    <row r="159" spans="1:14" x14ac:dyDescent="0.2">
      <c r="A159" s="57" t="s">
        <v>659</v>
      </c>
      <c r="B159" s="44" t="s">
        <v>660</v>
      </c>
      <c r="C159" s="45">
        <v>67</v>
      </c>
      <c r="D159" s="46" t="s">
        <v>355</v>
      </c>
      <c r="E159" s="47">
        <v>0.57060731987340896</v>
      </c>
      <c r="F159" s="48">
        <v>23.390081421169501</v>
      </c>
      <c r="G159" s="47">
        <v>0.62630411825401899</v>
      </c>
      <c r="H159" s="50">
        <v>23.987776928953402</v>
      </c>
      <c r="I159" s="76" t="str">
        <f t="shared" si="4"/>
        <v>No</v>
      </c>
      <c r="J159" s="49" t="str">
        <f t="shared" si="5"/>
        <v>No</v>
      </c>
      <c r="K159" s="47">
        <v>0.12947507375074099</v>
      </c>
      <c r="L159" s="50">
        <v>54.330125832716497</v>
      </c>
      <c r="M159" s="47">
        <v>0.104634170263816</v>
      </c>
      <c r="N159" s="50">
        <v>32.773109243697498</v>
      </c>
    </row>
    <row r="160" spans="1:14" x14ac:dyDescent="0.2">
      <c r="A160" s="57" t="s">
        <v>542</v>
      </c>
      <c r="B160" s="44" t="s">
        <v>661</v>
      </c>
      <c r="C160" s="45">
        <v>67</v>
      </c>
      <c r="D160" s="46" t="s">
        <v>355</v>
      </c>
      <c r="E160" s="47">
        <v>0.46900956815006201</v>
      </c>
      <c r="F160" s="48">
        <v>9.8445595854922292</v>
      </c>
      <c r="G160" s="47">
        <v>0.50865215759576599</v>
      </c>
      <c r="H160" s="50">
        <v>7.33384262796028</v>
      </c>
      <c r="I160" s="76" t="str">
        <f t="shared" si="4"/>
        <v>No</v>
      </c>
      <c r="J160" s="49" t="str">
        <f t="shared" si="5"/>
        <v>No</v>
      </c>
      <c r="K160" s="47">
        <v>0.12459022775012001</v>
      </c>
      <c r="L160" s="50">
        <v>52.0355292376018</v>
      </c>
      <c r="M160" s="47">
        <v>0.13141761375607799</v>
      </c>
      <c r="N160" s="50">
        <v>46.982429335370497</v>
      </c>
    </row>
    <row r="161" spans="1:14" x14ac:dyDescent="0.2">
      <c r="A161" s="57" t="s">
        <v>662</v>
      </c>
      <c r="B161" s="44" t="s">
        <v>663</v>
      </c>
      <c r="C161" s="45">
        <v>67</v>
      </c>
      <c r="D161" s="46" t="s">
        <v>355</v>
      </c>
      <c r="E161" s="47">
        <v>0.55366534511282905</v>
      </c>
      <c r="F161" s="48">
        <v>20.7253886010363</v>
      </c>
      <c r="G161" s="47">
        <v>0.62395186608284203</v>
      </c>
      <c r="H161" s="50">
        <v>23.529411764705898</v>
      </c>
      <c r="I161" s="76" t="str">
        <f t="shared" si="4"/>
        <v>No</v>
      </c>
      <c r="J161" s="49" t="str">
        <f t="shared" si="5"/>
        <v>No</v>
      </c>
      <c r="K161" s="47">
        <v>9.3075632384934603E-2</v>
      </c>
      <c r="L161" s="50">
        <v>27.905255366395298</v>
      </c>
      <c r="M161" s="47">
        <v>7.2489837740328605E-2</v>
      </c>
      <c r="N161" s="50">
        <v>4.2016806722689104</v>
      </c>
    </row>
    <row r="162" spans="1:14" x14ac:dyDescent="0.2">
      <c r="A162" s="57" t="s">
        <v>664</v>
      </c>
      <c r="B162" s="44" t="s">
        <v>665</v>
      </c>
      <c r="C162" s="45">
        <v>67</v>
      </c>
      <c r="D162" s="46" t="s">
        <v>355</v>
      </c>
      <c r="E162" s="47">
        <v>0.46695543493622599</v>
      </c>
      <c r="F162" s="48">
        <v>9.6225018504811306</v>
      </c>
      <c r="G162" s="47">
        <v>0.48342203313459398</v>
      </c>
      <c r="H162" s="50">
        <v>6.0351413292589804</v>
      </c>
      <c r="I162" s="76" t="str">
        <f t="shared" si="4"/>
        <v>No</v>
      </c>
      <c r="J162" s="49" t="str">
        <f t="shared" si="5"/>
        <v>No</v>
      </c>
      <c r="K162" s="47">
        <v>0.24409979253028999</v>
      </c>
      <c r="L162" s="50">
        <v>87.638786084381906</v>
      </c>
      <c r="M162" s="47">
        <v>0.22411347550888</v>
      </c>
      <c r="N162" s="50">
        <v>73.491214667685298</v>
      </c>
    </row>
    <row r="163" spans="1:14" x14ac:dyDescent="0.2">
      <c r="A163" s="57" t="s">
        <v>666</v>
      </c>
      <c r="B163" s="44" t="s">
        <v>667</v>
      </c>
      <c r="C163" s="45">
        <v>67</v>
      </c>
      <c r="D163" s="46" t="s">
        <v>355</v>
      </c>
      <c r="E163" s="47">
        <v>0.50181617557648395</v>
      </c>
      <c r="F163" s="48">
        <v>13.545521835677301</v>
      </c>
      <c r="G163" s="47">
        <v>0.50250525728019202</v>
      </c>
      <c r="H163" s="50">
        <v>6.6462948815890002</v>
      </c>
      <c r="I163" s="76" t="str">
        <f t="shared" si="4"/>
        <v>No</v>
      </c>
      <c r="J163" s="49" t="str">
        <f t="shared" si="5"/>
        <v>No</v>
      </c>
      <c r="K163" s="47">
        <v>0.17079497988343101</v>
      </c>
      <c r="L163" s="50">
        <v>70.540340488526994</v>
      </c>
      <c r="M163" s="47">
        <v>0.15175543665058</v>
      </c>
      <c r="N163" s="50">
        <v>56.302521008403403</v>
      </c>
    </row>
    <row r="164" spans="1:14" x14ac:dyDescent="0.2">
      <c r="A164" s="57" t="s">
        <v>668</v>
      </c>
      <c r="B164" s="44" t="s">
        <v>669</v>
      </c>
      <c r="C164" s="45">
        <v>58</v>
      </c>
      <c r="D164" s="46" t="s">
        <v>355</v>
      </c>
      <c r="E164" s="47">
        <v>0.65020808310331202</v>
      </c>
      <c r="F164" s="48">
        <v>39.526276831976297</v>
      </c>
      <c r="G164" s="47">
        <v>0.49277285674327997</v>
      </c>
      <c r="H164" s="50">
        <v>5.6934306569343098</v>
      </c>
      <c r="I164" s="76" t="str">
        <f t="shared" si="4"/>
        <v>No</v>
      </c>
      <c r="J164" s="49" t="str">
        <f t="shared" si="5"/>
        <v>No</v>
      </c>
      <c r="K164" s="47">
        <v>0.120951682337537</v>
      </c>
      <c r="L164" s="50">
        <v>50.333086602516701</v>
      </c>
      <c r="M164" s="47">
        <v>0.24439675987921</v>
      </c>
      <c r="N164" s="50">
        <v>93.065693430656907</v>
      </c>
    </row>
    <row r="165" spans="1:14" x14ac:dyDescent="0.2">
      <c r="A165" s="57" t="s">
        <v>670</v>
      </c>
      <c r="B165" s="44" t="s">
        <v>671</v>
      </c>
      <c r="C165" s="45">
        <v>58</v>
      </c>
      <c r="D165" s="46" t="s">
        <v>355</v>
      </c>
      <c r="E165" s="47">
        <v>0.57952733336847695</v>
      </c>
      <c r="F165" s="48">
        <v>24.944485566247199</v>
      </c>
      <c r="G165" s="47">
        <v>0.31593220039020498</v>
      </c>
      <c r="H165" s="50">
        <v>1.09489051094891</v>
      </c>
      <c r="I165" s="76" t="str">
        <f t="shared" si="4"/>
        <v>No</v>
      </c>
      <c r="J165" s="49" t="str">
        <f t="shared" si="5"/>
        <v>No</v>
      </c>
      <c r="K165" s="47">
        <v>0.14584989485102701</v>
      </c>
      <c r="L165" s="50">
        <v>61.732050333086598</v>
      </c>
      <c r="M165" s="47">
        <v>0.194896650449779</v>
      </c>
      <c r="N165" s="50">
        <v>88.175182481751804</v>
      </c>
    </row>
    <row r="166" spans="1:14" x14ac:dyDescent="0.2">
      <c r="A166" s="57" t="s">
        <v>672</v>
      </c>
      <c r="B166" s="44" t="s">
        <v>673</v>
      </c>
      <c r="C166" s="45">
        <v>64</v>
      </c>
      <c r="D166" s="46" t="s">
        <v>355</v>
      </c>
      <c r="E166" s="47">
        <v>0.488233180458294</v>
      </c>
      <c r="F166" s="48">
        <v>11.8430792005922</v>
      </c>
      <c r="G166" s="47">
        <v>0.63802045131468199</v>
      </c>
      <c r="H166" s="50">
        <v>45.789473684210499</v>
      </c>
      <c r="I166" s="76" t="str">
        <f t="shared" si="4"/>
        <v>No</v>
      </c>
      <c r="J166" s="49" t="str">
        <f t="shared" si="5"/>
        <v>No</v>
      </c>
      <c r="K166" s="47">
        <v>0.20988791659456499</v>
      </c>
      <c r="L166" s="50">
        <v>80.977054034048905</v>
      </c>
      <c r="M166" s="47">
        <v>0.14038188579951599</v>
      </c>
      <c r="N166" s="50">
        <v>57.894736842105303</v>
      </c>
    </row>
    <row r="167" spans="1:14" x14ac:dyDescent="0.2">
      <c r="A167" s="57" t="s">
        <v>674</v>
      </c>
      <c r="B167" s="44" t="s">
        <v>675</v>
      </c>
      <c r="C167" s="45">
        <v>67</v>
      </c>
      <c r="D167" s="46" t="s">
        <v>355</v>
      </c>
      <c r="E167" s="47">
        <v>0.56255028278375896</v>
      </c>
      <c r="F167" s="48">
        <v>21.983715766099198</v>
      </c>
      <c r="G167" s="47">
        <v>0.64541592250569702</v>
      </c>
      <c r="H167" s="50">
        <v>28.647822765469801</v>
      </c>
      <c r="I167" s="76" t="str">
        <f t="shared" si="4"/>
        <v>No</v>
      </c>
      <c r="J167" s="49" t="str">
        <f t="shared" si="5"/>
        <v>No</v>
      </c>
      <c r="K167" s="47">
        <v>0.12167473606992101</v>
      </c>
      <c r="L167" s="50">
        <v>50.777202072538898</v>
      </c>
      <c r="M167" s="47">
        <v>0.110330441709716</v>
      </c>
      <c r="N167" s="50">
        <v>37.051184110007597</v>
      </c>
    </row>
    <row r="168" spans="1:14" x14ac:dyDescent="0.2">
      <c r="A168" s="57" t="s">
        <v>676</v>
      </c>
      <c r="B168" s="44" t="s">
        <v>677</v>
      </c>
      <c r="C168" s="45">
        <v>67</v>
      </c>
      <c r="D168" s="46" t="s">
        <v>355</v>
      </c>
      <c r="E168" s="47">
        <v>0.504071490410958</v>
      </c>
      <c r="F168" s="48">
        <v>13.8415988156921</v>
      </c>
      <c r="G168" s="47">
        <v>0.574709386673528</v>
      </c>
      <c r="H168" s="50">
        <v>14.285714285714301</v>
      </c>
      <c r="I168" s="76" t="str">
        <f t="shared" si="4"/>
        <v>No</v>
      </c>
      <c r="J168" s="49" t="str">
        <f t="shared" si="5"/>
        <v>No</v>
      </c>
      <c r="K168" s="47">
        <v>0.17601187442260299</v>
      </c>
      <c r="L168" s="50">
        <v>72.242783123612099</v>
      </c>
      <c r="M168" s="47">
        <v>0.13943772248058001</v>
      </c>
      <c r="N168" s="50">
        <v>51.184110007639397</v>
      </c>
    </row>
    <row r="169" spans="1:14" x14ac:dyDescent="0.2">
      <c r="A169" s="57" t="s">
        <v>678</v>
      </c>
      <c r="B169" s="44" t="s">
        <v>679</v>
      </c>
      <c r="C169" s="45">
        <v>67</v>
      </c>
      <c r="D169" s="46" t="s">
        <v>355</v>
      </c>
      <c r="E169" s="47">
        <v>0.58240996883694096</v>
      </c>
      <c r="F169" s="48">
        <v>25.610658771280502</v>
      </c>
      <c r="G169" s="47">
        <v>0.51143445066320103</v>
      </c>
      <c r="H169" s="50">
        <v>7.7922077922077904</v>
      </c>
      <c r="I169" s="76" t="str">
        <f t="shared" si="4"/>
        <v>No</v>
      </c>
      <c r="J169" s="49" t="str">
        <f t="shared" si="5"/>
        <v>No</v>
      </c>
      <c r="K169" s="47">
        <v>0.208908276923717</v>
      </c>
      <c r="L169" s="50">
        <v>80.754996299037799</v>
      </c>
      <c r="M169" s="47">
        <v>0.191199633540311</v>
      </c>
      <c r="N169" s="50">
        <v>68.067226890756302</v>
      </c>
    </row>
    <row r="170" spans="1:14" x14ac:dyDescent="0.2">
      <c r="A170" s="57" t="s">
        <v>680</v>
      </c>
      <c r="B170" s="44" t="s">
        <v>681</v>
      </c>
      <c r="C170" s="45">
        <v>67</v>
      </c>
      <c r="D170" s="46" t="s">
        <v>355</v>
      </c>
      <c r="E170" s="47">
        <v>0.46363523807169499</v>
      </c>
      <c r="F170" s="48">
        <v>8.9563286454478206</v>
      </c>
      <c r="G170" s="47">
        <v>0.397822209838467</v>
      </c>
      <c r="H170" s="50">
        <v>3.2085561497326198</v>
      </c>
      <c r="I170" s="76" t="str">
        <f t="shared" si="4"/>
        <v>No</v>
      </c>
      <c r="J170" s="49" t="str">
        <f t="shared" si="5"/>
        <v>No</v>
      </c>
      <c r="K170" s="47">
        <v>0.222159013286477</v>
      </c>
      <c r="L170" s="50">
        <v>83.493708364174694</v>
      </c>
      <c r="M170" s="47">
        <v>0.22687587712738999</v>
      </c>
      <c r="N170" s="50">
        <v>73.720397249808997</v>
      </c>
    </row>
    <row r="171" spans="1:14" x14ac:dyDescent="0.2">
      <c r="A171" s="57" t="s">
        <v>682</v>
      </c>
      <c r="B171" s="44" t="s">
        <v>683</v>
      </c>
      <c r="C171" s="45">
        <v>64</v>
      </c>
      <c r="D171" s="46" t="s">
        <v>355</v>
      </c>
      <c r="E171" s="47">
        <v>0.329471860441578</v>
      </c>
      <c r="F171" s="48">
        <v>2.59067357512953</v>
      </c>
      <c r="G171" s="47">
        <v>0.47583784644388799</v>
      </c>
      <c r="H171" s="50">
        <v>14.7368421052632</v>
      </c>
      <c r="I171" s="76" t="str">
        <f t="shared" si="4"/>
        <v>No</v>
      </c>
      <c r="J171" s="49" t="str">
        <f t="shared" si="5"/>
        <v>No</v>
      </c>
      <c r="K171" s="47">
        <v>0.19239481788945101</v>
      </c>
      <c r="L171" s="50">
        <v>76.535899333826805</v>
      </c>
      <c r="M171" s="47">
        <v>0.109857395814904</v>
      </c>
      <c r="N171" s="50">
        <v>38.684210526315802</v>
      </c>
    </row>
    <row r="172" spans="1:14" x14ac:dyDescent="0.2">
      <c r="A172" s="57" t="s">
        <v>684</v>
      </c>
      <c r="B172" s="44" t="s">
        <v>685</v>
      </c>
      <c r="C172" s="45">
        <v>64</v>
      </c>
      <c r="D172" s="46" t="s">
        <v>355</v>
      </c>
      <c r="E172" s="47">
        <v>0.63511183344435096</v>
      </c>
      <c r="F172" s="48">
        <v>36.047372316802402</v>
      </c>
      <c r="G172" s="47">
        <v>0.75815048276909003</v>
      </c>
      <c r="H172" s="50">
        <v>83.421052631578902</v>
      </c>
      <c r="I172" s="76" t="str">
        <f t="shared" si="4"/>
        <v>No</v>
      </c>
      <c r="J172" s="49" t="str">
        <f t="shared" si="5"/>
        <v>No</v>
      </c>
      <c r="K172" s="47">
        <v>0.131453594064881</v>
      </c>
      <c r="L172" s="50">
        <v>55.440414507771997</v>
      </c>
      <c r="M172" s="47">
        <v>9.7148261906178798E-2</v>
      </c>
      <c r="N172" s="50">
        <v>26.315789473684202</v>
      </c>
    </row>
    <row r="173" spans="1:14" x14ac:dyDescent="0.2">
      <c r="A173" s="57" t="s">
        <v>686</v>
      </c>
      <c r="B173" s="44" t="s">
        <v>687</v>
      </c>
      <c r="C173" s="45">
        <v>58</v>
      </c>
      <c r="D173" s="46" t="s">
        <v>355</v>
      </c>
      <c r="E173" s="47">
        <v>0.40712915205077799</v>
      </c>
      <c r="F173" s="48">
        <v>5.1813471502590698</v>
      </c>
      <c r="G173" s="47">
        <v>0.239185034140287</v>
      </c>
      <c r="H173" s="50">
        <v>0.145985401459854</v>
      </c>
      <c r="I173" s="76" t="str">
        <f t="shared" si="4"/>
        <v>No</v>
      </c>
      <c r="J173" s="49" t="str">
        <f t="shared" si="5"/>
        <v>No</v>
      </c>
      <c r="K173" s="47">
        <v>0.20115659302164601</v>
      </c>
      <c r="L173" s="50">
        <v>78.460399703923002</v>
      </c>
      <c r="M173" s="47">
        <v>0.38176289412782799</v>
      </c>
      <c r="N173" s="50">
        <v>95.912408759124105</v>
      </c>
    </row>
    <row r="174" spans="1:14" x14ac:dyDescent="0.2">
      <c r="A174" s="57" t="s">
        <v>688</v>
      </c>
      <c r="B174" s="44" t="s">
        <v>689</v>
      </c>
      <c r="C174" s="45">
        <v>64</v>
      </c>
      <c r="D174" s="46" t="s">
        <v>355</v>
      </c>
      <c r="E174" s="47">
        <v>0.56150198193784595</v>
      </c>
      <c r="F174" s="48">
        <v>21.835677276091801</v>
      </c>
      <c r="G174" s="47">
        <v>0.70263306215153798</v>
      </c>
      <c r="H174" s="50">
        <v>68.157894736842096</v>
      </c>
      <c r="I174" s="76" t="str">
        <f t="shared" si="4"/>
        <v>No</v>
      </c>
      <c r="J174" s="49" t="str">
        <f t="shared" si="5"/>
        <v>No</v>
      </c>
      <c r="K174" s="47">
        <v>8.8499951941321403E-2</v>
      </c>
      <c r="L174" s="50">
        <v>19.689119170984501</v>
      </c>
      <c r="M174" s="47">
        <v>7.13414536387008E-2</v>
      </c>
      <c r="N174" s="50">
        <v>10.526315789473699</v>
      </c>
    </row>
    <row r="175" spans="1:14" x14ac:dyDescent="0.2">
      <c r="A175" s="57" t="s">
        <v>690</v>
      </c>
      <c r="B175" s="44" t="s">
        <v>691</v>
      </c>
      <c r="C175" s="45">
        <v>64</v>
      </c>
      <c r="D175" s="46" t="s">
        <v>355</v>
      </c>
      <c r="E175" s="47">
        <v>0.51398898600552001</v>
      </c>
      <c r="F175" s="48">
        <v>14.9518874907476</v>
      </c>
      <c r="G175" s="47">
        <v>0.59879655414973898</v>
      </c>
      <c r="H175" s="50">
        <v>34.473684210526301</v>
      </c>
      <c r="I175" s="76" t="str">
        <f t="shared" si="4"/>
        <v>No</v>
      </c>
      <c r="J175" s="49" t="str">
        <f t="shared" si="5"/>
        <v>No</v>
      </c>
      <c r="K175" s="47">
        <v>0.28064034502795898</v>
      </c>
      <c r="L175" s="50">
        <v>91.339748334567005</v>
      </c>
      <c r="M175" s="47">
        <v>0.14082635637604701</v>
      </c>
      <c r="N175" s="50">
        <v>58.947368421052602</v>
      </c>
    </row>
    <row r="176" spans="1:14" x14ac:dyDescent="0.2">
      <c r="A176" s="57" t="s">
        <v>566</v>
      </c>
      <c r="B176" s="44" t="s">
        <v>692</v>
      </c>
      <c r="C176" s="45">
        <v>64</v>
      </c>
      <c r="D176" s="46" t="s">
        <v>355</v>
      </c>
      <c r="E176" s="47">
        <v>0.46922735134825599</v>
      </c>
      <c r="F176" s="48">
        <v>9.9185788304959299</v>
      </c>
      <c r="G176" s="47">
        <v>0.606230351816197</v>
      </c>
      <c r="H176" s="50">
        <v>36.315789473684198</v>
      </c>
      <c r="I176" s="76" t="str">
        <f t="shared" si="4"/>
        <v>No</v>
      </c>
      <c r="J176" s="49" t="str">
        <f t="shared" si="5"/>
        <v>No</v>
      </c>
      <c r="K176" s="47">
        <v>0.151343616447975</v>
      </c>
      <c r="L176" s="50">
        <v>63.360473723167999</v>
      </c>
      <c r="M176" s="47">
        <v>0.107545171251067</v>
      </c>
      <c r="N176" s="50">
        <v>35.789473684210499</v>
      </c>
    </row>
    <row r="177" spans="1:14" x14ac:dyDescent="0.2">
      <c r="A177" s="57" t="s">
        <v>693</v>
      </c>
      <c r="B177" s="44" t="s">
        <v>694</v>
      </c>
      <c r="C177" s="45">
        <v>64</v>
      </c>
      <c r="D177" s="46" t="s">
        <v>355</v>
      </c>
      <c r="E177" s="47">
        <v>0.60900625589678603</v>
      </c>
      <c r="F177" s="48">
        <v>30.940044411546999</v>
      </c>
      <c r="G177" s="47">
        <v>0.69645509184645205</v>
      </c>
      <c r="H177" s="50">
        <v>65.526315789473699</v>
      </c>
      <c r="I177" s="76" t="str">
        <f t="shared" si="4"/>
        <v>No</v>
      </c>
      <c r="J177" s="49" t="str">
        <f t="shared" si="5"/>
        <v>No</v>
      </c>
      <c r="K177" s="47">
        <v>0.16565263252050799</v>
      </c>
      <c r="L177" s="50">
        <v>68.467801628423402</v>
      </c>
      <c r="M177" s="47">
        <v>0.104844009811459</v>
      </c>
      <c r="N177" s="50">
        <v>33.157894736842103</v>
      </c>
    </row>
    <row r="178" spans="1:14" x14ac:dyDescent="0.2">
      <c r="A178" s="57" t="s">
        <v>695</v>
      </c>
      <c r="B178" s="44" t="s">
        <v>696</v>
      </c>
      <c r="C178" s="45">
        <v>64</v>
      </c>
      <c r="D178" s="46" t="s">
        <v>355</v>
      </c>
      <c r="E178" s="47">
        <v>0.72410648844580305</v>
      </c>
      <c r="F178" s="48">
        <v>60.1776461880089</v>
      </c>
      <c r="G178" s="47">
        <v>0.83618025494751302</v>
      </c>
      <c r="H178" s="50">
        <v>93.947368421052602</v>
      </c>
      <c r="I178" s="76" t="str">
        <f t="shared" si="4"/>
        <v>No</v>
      </c>
      <c r="J178" s="49" t="str">
        <f t="shared" si="5"/>
        <v>No</v>
      </c>
      <c r="K178" s="47">
        <v>5.2625888759501402E-2</v>
      </c>
      <c r="L178" s="50">
        <v>1.92450037009623</v>
      </c>
      <c r="M178" s="47">
        <v>3.8955017012488297E-2</v>
      </c>
      <c r="N178" s="50">
        <v>2.8947368421052602</v>
      </c>
    </row>
    <row r="179" spans="1:14" x14ac:dyDescent="0.2">
      <c r="A179" s="57" t="s">
        <v>697</v>
      </c>
      <c r="B179" s="44" t="s">
        <v>698</v>
      </c>
      <c r="C179" s="45">
        <v>64</v>
      </c>
      <c r="D179" s="46" t="s">
        <v>355</v>
      </c>
      <c r="E179" s="47">
        <v>0.60257137444648601</v>
      </c>
      <c r="F179" s="48">
        <v>29.681717246484101</v>
      </c>
      <c r="G179" s="47">
        <v>0.67219385442887303</v>
      </c>
      <c r="H179" s="50">
        <v>57.894736842105303</v>
      </c>
      <c r="I179" s="76" t="str">
        <f t="shared" si="4"/>
        <v>No</v>
      </c>
      <c r="J179" s="49" t="str">
        <f t="shared" si="5"/>
        <v>No</v>
      </c>
      <c r="K179" s="47">
        <v>0.208620626619751</v>
      </c>
      <c r="L179" s="50">
        <v>80.680977054034102</v>
      </c>
      <c r="M179" s="47">
        <v>0.126721961212277</v>
      </c>
      <c r="N179" s="50">
        <v>50.2631578947368</v>
      </c>
    </row>
    <row r="180" spans="1:14" x14ac:dyDescent="0.2">
      <c r="A180" s="57" t="s">
        <v>699</v>
      </c>
      <c r="B180" s="44" t="s">
        <v>700</v>
      </c>
      <c r="C180" s="45">
        <v>58</v>
      </c>
      <c r="D180" s="46" t="s">
        <v>355</v>
      </c>
      <c r="E180" s="47">
        <v>0.71984432449650104</v>
      </c>
      <c r="F180" s="48">
        <v>58.919319022945999</v>
      </c>
      <c r="G180" s="47">
        <v>0.45664949759703699</v>
      </c>
      <c r="H180" s="50">
        <v>4.5985401459853996</v>
      </c>
      <c r="I180" s="76" t="str">
        <f t="shared" si="4"/>
        <v>No</v>
      </c>
      <c r="J180" s="49" t="str">
        <f t="shared" si="5"/>
        <v>No</v>
      </c>
      <c r="K180" s="47">
        <v>0.107748942856153</v>
      </c>
      <c r="L180" s="50">
        <v>41.968911917098403</v>
      </c>
      <c r="M180" s="47">
        <v>0.194206706004239</v>
      </c>
      <c r="N180" s="50">
        <v>87.956204379561996</v>
      </c>
    </row>
    <row r="181" spans="1:14" x14ac:dyDescent="0.2">
      <c r="A181" s="57" t="s">
        <v>701</v>
      </c>
      <c r="B181" s="44" t="s">
        <v>702</v>
      </c>
      <c r="C181" s="45">
        <v>58</v>
      </c>
      <c r="D181" s="46" t="s">
        <v>355</v>
      </c>
      <c r="E181" s="47">
        <v>0.55231234721761302</v>
      </c>
      <c r="F181" s="48">
        <v>20.3552923760178</v>
      </c>
      <c r="G181" s="47">
        <v>0.36002655408471901</v>
      </c>
      <c r="H181" s="50">
        <v>1.5328467153284699</v>
      </c>
      <c r="I181" s="76" t="str">
        <f t="shared" si="4"/>
        <v>No</v>
      </c>
      <c r="J181" s="49" t="str">
        <f t="shared" si="5"/>
        <v>No</v>
      </c>
      <c r="K181" s="47">
        <v>0.13326102368343501</v>
      </c>
      <c r="L181" s="50">
        <v>56.698741672834899</v>
      </c>
      <c r="M181" s="47">
        <v>0.28580525579892802</v>
      </c>
      <c r="N181" s="50">
        <v>94.306569343065703</v>
      </c>
    </row>
    <row r="182" spans="1:14" x14ac:dyDescent="0.2">
      <c r="A182" s="57" t="s">
        <v>703</v>
      </c>
      <c r="B182" s="44" t="s">
        <v>704</v>
      </c>
      <c r="C182" s="45">
        <v>64</v>
      </c>
      <c r="D182" s="46" t="s">
        <v>355</v>
      </c>
      <c r="E182" s="47">
        <v>0.64875269752490805</v>
      </c>
      <c r="F182" s="48">
        <v>39.008142116950403</v>
      </c>
      <c r="G182" s="47">
        <v>0.64431485791364695</v>
      </c>
      <c r="H182" s="50">
        <v>47.105263157894697</v>
      </c>
      <c r="I182" s="76" t="str">
        <f t="shared" si="4"/>
        <v>No</v>
      </c>
      <c r="J182" s="49" t="str">
        <f t="shared" si="5"/>
        <v>No</v>
      </c>
      <c r="K182" s="47">
        <v>0.15056380371012501</v>
      </c>
      <c r="L182" s="50">
        <v>63.212435233160598</v>
      </c>
      <c r="M182" s="47">
        <v>0.105228337183086</v>
      </c>
      <c r="N182" s="50">
        <v>33.947368421052602</v>
      </c>
    </row>
    <row r="183" spans="1:14" x14ac:dyDescent="0.2">
      <c r="A183" s="57" t="s">
        <v>705</v>
      </c>
      <c r="B183" s="44" t="s">
        <v>706</v>
      </c>
      <c r="C183" s="45">
        <v>64</v>
      </c>
      <c r="D183" s="46" t="s">
        <v>355</v>
      </c>
      <c r="E183" s="47">
        <v>0.64435264445500995</v>
      </c>
      <c r="F183" s="48">
        <v>38.193930421909698</v>
      </c>
      <c r="G183" s="47">
        <v>0.64549436766083701</v>
      </c>
      <c r="H183" s="50">
        <v>47.894736842105303</v>
      </c>
      <c r="I183" s="76" t="str">
        <f t="shared" si="4"/>
        <v>No</v>
      </c>
      <c r="J183" s="49" t="str">
        <f t="shared" si="5"/>
        <v>No</v>
      </c>
      <c r="K183" s="47">
        <v>0.16927818152969501</v>
      </c>
      <c r="L183" s="50">
        <v>69.874167283493705</v>
      </c>
      <c r="M183" s="47">
        <v>0.110219732621032</v>
      </c>
      <c r="N183" s="50">
        <v>38.947368421052602</v>
      </c>
    </row>
    <row r="184" spans="1:14" x14ac:dyDescent="0.2">
      <c r="A184" s="57" t="s">
        <v>707</v>
      </c>
      <c r="B184" s="44" t="s">
        <v>708</v>
      </c>
      <c r="C184" s="45">
        <v>64</v>
      </c>
      <c r="D184" s="46" t="s">
        <v>355</v>
      </c>
      <c r="E184" s="47">
        <v>0.54436349711461296</v>
      </c>
      <c r="F184" s="48">
        <v>18.80088823094</v>
      </c>
      <c r="G184" s="47">
        <v>0.59587338589637695</v>
      </c>
      <c r="H184" s="50">
        <v>33.421052631578902</v>
      </c>
      <c r="I184" s="76" t="str">
        <f t="shared" si="4"/>
        <v>No</v>
      </c>
      <c r="J184" s="49" t="str">
        <f t="shared" si="5"/>
        <v>No</v>
      </c>
      <c r="K184" s="47">
        <v>0.190223450674078</v>
      </c>
      <c r="L184" s="50">
        <v>76.461880088823094</v>
      </c>
      <c r="M184" s="47">
        <v>0.126374034713126</v>
      </c>
      <c r="N184" s="50">
        <v>49.7368421052632</v>
      </c>
    </row>
    <row r="185" spans="1:14" x14ac:dyDescent="0.2">
      <c r="A185" s="57" t="s">
        <v>709</v>
      </c>
      <c r="B185" s="44" t="s">
        <v>710</v>
      </c>
      <c r="C185" s="45">
        <v>64</v>
      </c>
      <c r="D185" s="46" t="s">
        <v>355</v>
      </c>
      <c r="E185" s="47">
        <v>0.54740711402033704</v>
      </c>
      <c r="F185" s="48">
        <v>19.393042190969702</v>
      </c>
      <c r="G185" s="47">
        <v>0.64118037490482305</v>
      </c>
      <c r="H185" s="50">
        <v>46.315789473684198</v>
      </c>
      <c r="I185" s="76" t="str">
        <f t="shared" si="4"/>
        <v>No</v>
      </c>
      <c r="J185" s="49" t="str">
        <f t="shared" si="5"/>
        <v>No</v>
      </c>
      <c r="K185" s="47">
        <v>9.8714415725982496E-2</v>
      </c>
      <c r="L185" s="50">
        <v>34.937083641746902</v>
      </c>
      <c r="M185" s="47">
        <v>8.2389274841314503E-2</v>
      </c>
      <c r="N185" s="50">
        <v>14.7368421052632</v>
      </c>
    </row>
    <row r="186" spans="1:14" x14ac:dyDescent="0.2">
      <c r="A186" s="57" t="s">
        <v>711</v>
      </c>
      <c r="B186" s="44" t="s">
        <v>712</v>
      </c>
      <c r="C186" s="45">
        <v>64</v>
      </c>
      <c r="D186" s="46" t="s">
        <v>355</v>
      </c>
      <c r="E186" s="47">
        <v>0.53077672393762898</v>
      </c>
      <c r="F186" s="48">
        <v>17.542561065877099</v>
      </c>
      <c r="G186" s="47">
        <v>0.57338523496441895</v>
      </c>
      <c r="H186" s="50">
        <v>28.947368421052602</v>
      </c>
      <c r="I186" s="76" t="str">
        <f t="shared" si="4"/>
        <v>No</v>
      </c>
      <c r="J186" s="49" t="str">
        <f t="shared" si="5"/>
        <v>No</v>
      </c>
      <c r="K186" s="47">
        <v>0.20656551912471399</v>
      </c>
      <c r="L186" s="50">
        <v>79.940784603997002</v>
      </c>
      <c r="M186" s="47">
        <v>0.12568701114130101</v>
      </c>
      <c r="N186" s="50">
        <v>49.473684210526301</v>
      </c>
    </row>
    <row r="187" spans="1:14" x14ac:dyDescent="0.2">
      <c r="A187" s="57" t="s">
        <v>713</v>
      </c>
      <c r="B187" s="44" t="s">
        <v>714</v>
      </c>
      <c r="C187" s="45">
        <v>64</v>
      </c>
      <c r="D187" s="46" t="s">
        <v>355</v>
      </c>
      <c r="E187" s="47">
        <v>0.37278209226701498</v>
      </c>
      <c r="F187" s="48">
        <v>4.14507772020725</v>
      </c>
      <c r="G187" s="47">
        <v>0.53146575507460103</v>
      </c>
      <c r="H187" s="50">
        <v>20.2631578947368</v>
      </c>
      <c r="I187" s="76" t="str">
        <f t="shared" si="4"/>
        <v>No</v>
      </c>
      <c r="J187" s="49" t="str">
        <f t="shared" si="5"/>
        <v>No</v>
      </c>
      <c r="K187" s="47">
        <v>0.213853182553741</v>
      </c>
      <c r="L187" s="50">
        <v>81.791265729089602</v>
      </c>
      <c r="M187" s="47">
        <v>0.14340355477639799</v>
      </c>
      <c r="N187" s="50">
        <v>59.7368421052632</v>
      </c>
    </row>
    <row r="188" spans="1:14" x14ac:dyDescent="0.2">
      <c r="A188" s="57" t="s">
        <v>715</v>
      </c>
      <c r="B188" s="44" t="s">
        <v>716</v>
      </c>
      <c r="C188" s="45">
        <v>64</v>
      </c>
      <c r="D188" s="46" t="s">
        <v>355</v>
      </c>
      <c r="E188" s="47">
        <v>0.497511347303569</v>
      </c>
      <c r="F188" s="48">
        <v>13.175425610658801</v>
      </c>
      <c r="G188" s="47">
        <v>0.55601933176572504</v>
      </c>
      <c r="H188" s="50">
        <v>25.2631578947368</v>
      </c>
      <c r="I188" s="76" t="str">
        <f t="shared" si="4"/>
        <v>No</v>
      </c>
      <c r="J188" s="49" t="str">
        <f t="shared" si="5"/>
        <v>No</v>
      </c>
      <c r="K188" s="47">
        <v>0.27354926656810102</v>
      </c>
      <c r="L188" s="50">
        <v>90.3774981495189</v>
      </c>
      <c r="M188" s="47">
        <v>0.15874683173573201</v>
      </c>
      <c r="N188" s="50">
        <v>65.263157894736807</v>
      </c>
    </row>
    <row r="189" spans="1:14" x14ac:dyDescent="0.2">
      <c r="A189" s="57" t="s">
        <v>717</v>
      </c>
      <c r="B189" s="44" t="s">
        <v>718</v>
      </c>
      <c r="C189" s="45">
        <v>64</v>
      </c>
      <c r="D189" s="46" t="s">
        <v>355</v>
      </c>
      <c r="E189" s="47">
        <v>0.31290012211156598</v>
      </c>
      <c r="F189" s="48">
        <v>1.92450037009623</v>
      </c>
      <c r="G189" s="47">
        <v>0.46115265037437603</v>
      </c>
      <c r="H189" s="50">
        <v>12.894736842105299</v>
      </c>
      <c r="I189" s="76" t="str">
        <f t="shared" si="4"/>
        <v>No</v>
      </c>
      <c r="J189" s="49" t="str">
        <f t="shared" si="5"/>
        <v>No</v>
      </c>
      <c r="K189" s="47">
        <v>0.286818573660993</v>
      </c>
      <c r="L189" s="50">
        <v>92.376017764618794</v>
      </c>
      <c r="M189" s="47">
        <v>0.175150800536372</v>
      </c>
      <c r="N189" s="50">
        <v>72.105263157894697</v>
      </c>
    </row>
    <row r="190" spans="1:14" x14ac:dyDescent="0.2">
      <c r="A190" s="57" t="s">
        <v>719</v>
      </c>
      <c r="B190" s="44" t="s">
        <v>720</v>
      </c>
      <c r="C190" s="45">
        <v>64</v>
      </c>
      <c r="D190" s="46" t="s">
        <v>355</v>
      </c>
      <c r="E190" s="47">
        <v>0.30523920421478301</v>
      </c>
      <c r="F190" s="48">
        <v>1.62842339008142</v>
      </c>
      <c r="G190" s="47">
        <v>0.44170427313052102</v>
      </c>
      <c r="H190" s="50">
        <v>9.7368421052631593</v>
      </c>
      <c r="I190" s="76" t="str">
        <f t="shared" si="4"/>
        <v>No</v>
      </c>
      <c r="J190" s="49" t="str">
        <f t="shared" si="5"/>
        <v>No</v>
      </c>
      <c r="K190" s="47">
        <v>0.30191969376875299</v>
      </c>
      <c r="L190" s="50">
        <v>93.3382679496669</v>
      </c>
      <c r="M190" s="47">
        <v>0.18687492418064899</v>
      </c>
      <c r="N190" s="50">
        <v>76.052631578947398</v>
      </c>
    </row>
    <row r="191" spans="1:14" x14ac:dyDescent="0.2">
      <c r="A191" s="57" t="s">
        <v>721</v>
      </c>
      <c r="B191" s="44" t="s">
        <v>722</v>
      </c>
      <c r="C191" s="45">
        <v>64</v>
      </c>
      <c r="D191" s="46" t="s">
        <v>355</v>
      </c>
      <c r="E191" s="47">
        <v>0.56553346292161799</v>
      </c>
      <c r="F191" s="48">
        <v>22.575869726128801</v>
      </c>
      <c r="G191" s="47">
        <v>0.65789862214944195</v>
      </c>
      <c r="H191" s="50">
        <v>52.105263157894697</v>
      </c>
      <c r="I191" s="76" t="str">
        <f t="shared" si="4"/>
        <v>No</v>
      </c>
      <c r="J191" s="49" t="str">
        <f t="shared" si="5"/>
        <v>No</v>
      </c>
      <c r="K191" s="47">
        <v>0.189453097619704</v>
      </c>
      <c r="L191" s="50">
        <v>76.165803108808305</v>
      </c>
      <c r="M191" s="47">
        <v>0.117787331855407</v>
      </c>
      <c r="N191" s="50">
        <v>43.684210526315802</v>
      </c>
    </row>
    <row r="192" spans="1:14" x14ac:dyDescent="0.2">
      <c r="A192" s="57" t="s">
        <v>723</v>
      </c>
      <c r="B192" s="44" t="s">
        <v>724</v>
      </c>
      <c r="C192" s="45">
        <v>64</v>
      </c>
      <c r="D192" s="46" t="s">
        <v>355</v>
      </c>
      <c r="E192" s="47">
        <v>0.47683272538399502</v>
      </c>
      <c r="F192" s="48">
        <v>10.436713545521799</v>
      </c>
      <c r="G192" s="47">
        <v>0.58112297954238401</v>
      </c>
      <c r="H192" s="50">
        <v>31.052631578947398</v>
      </c>
      <c r="I192" s="76" t="str">
        <f t="shared" si="4"/>
        <v>No</v>
      </c>
      <c r="J192" s="49" t="str">
        <f t="shared" si="5"/>
        <v>No</v>
      </c>
      <c r="K192" s="47">
        <v>0.25999726172329801</v>
      </c>
      <c r="L192" s="50">
        <v>89.119170984455906</v>
      </c>
      <c r="M192" s="47">
        <v>0.152960685092105</v>
      </c>
      <c r="N192" s="50">
        <v>64.473684210526301</v>
      </c>
    </row>
    <row r="193" spans="1:14" x14ac:dyDescent="0.2">
      <c r="A193" s="57" t="s">
        <v>725</v>
      </c>
      <c r="B193" s="44" t="s">
        <v>726</v>
      </c>
      <c r="C193" s="45">
        <v>64</v>
      </c>
      <c r="D193" s="46" t="s">
        <v>355</v>
      </c>
      <c r="E193" s="47">
        <v>0.52014707409063499</v>
      </c>
      <c r="F193" s="48">
        <v>15.840118430792</v>
      </c>
      <c r="G193" s="47">
        <v>0.637107614588311</v>
      </c>
      <c r="H193" s="50">
        <v>45.526315789473699</v>
      </c>
      <c r="I193" s="76" t="str">
        <f t="shared" si="4"/>
        <v>No</v>
      </c>
      <c r="J193" s="49" t="str">
        <f t="shared" si="5"/>
        <v>No</v>
      </c>
      <c r="K193" s="47">
        <v>0.25191841185364899</v>
      </c>
      <c r="L193" s="50">
        <v>88.5270170244263</v>
      </c>
      <c r="M193" s="47">
        <v>0.148094954376563</v>
      </c>
      <c r="N193" s="50">
        <v>62.894736842105303</v>
      </c>
    </row>
    <row r="194" spans="1:14" x14ac:dyDescent="0.2">
      <c r="A194" s="57" t="s">
        <v>727</v>
      </c>
      <c r="B194" s="44" t="s">
        <v>728</v>
      </c>
      <c r="C194" s="45">
        <v>64</v>
      </c>
      <c r="D194" s="46" t="s">
        <v>355</v>
      </c>
      <c r="E194" s="47">
        <v>0.39610587229079203</v>
      </c>
      <c r="F194" s="48">
        <v>4.7372316802368601</v>
      </c>
      <c r="G194" s="47">
        <v>0.54159154138022303</v>
      </c>
      <c r="H194" s="50">
        <v>22.3684210526316</v>
      </c>
      <c r="I194" s="76" t="str">
        <f t="shared" si="4"/>
        <v>No</v>
      </c>
      <c r="J194" s="49" t="str">
        <f t="shared" si="5"/>
        <v>No</v>
      </c>
      <c r="K194" s="47">
        <v>0.26422736232869398</v>
      </c>
      <c r="L194" s="50">
        <v>89.489267209474505</v>
      </c>
      <c r="M194" s="47">
        <v>0.17259710190241401</v>
      </c>
      <c r="N194" s="50">
        <v>70.789473684210506</v>
      </c>
    </row>
    <row r="195" spans="1:14" x14ac:dyDescent="0.2">
      <c r="A195" s="57" t="s">
        <v>729</v>
      </c>
      <c r="B195" s="44" t="s">
        <v>730</v>
      </c>
      <c r="C195" s="45">
        <v>64</v>
      </c>
      <c r="D195" s="46" t="s">
        <v>355</v>
      </c>
      <c r="E195" s="47">
        <v>0.32061476230505997</v>
      </c>
      <c r="F195" s="48">
        <v>2.1465581051073301</v>
      </c>
      <c r="G195" s="47">
        <v>0.44540031243748801</v>
      </c>
      <c r="H195" s="50">
        <v>10.2631578947368</v>
      </c>
      <c r="I195" s="76" t="str">
        <f t="shared" si="4"/>
        <v>No</v>
      </c>
      <c r="J195" s="49" t="str">
        <f t="shared" si="5"/>
        <v>No</v>
      </c>
      <c r="K195" s="47">
        <v>0.20198607823380099</v>
      </c>
      <c r="L195" s="50">
        <v>78.756476683937805</v>
      </c>
      <c r="M195" s="47">
        <v>0.13495689827792301</v>
      </c>
      <c r="N195" s="50">
        <v>55.2631578947368</v>
      </c>
    </row>
    <row r="196" spans="1:14" x14ac:dyDescent="0.2">
      <c r="A196" s="57" t="s">
        <v>731</v>
      </c>
      <c r="B196" s="44" t="s">
        <v>732</v>
      </c>
      <c r="C196" s="45">
        <v>64</v>
      </c>
      <c r="D196" s="46" t="s">
        <v>355</v>
      </c>
      <c r="E196" s="47">
        <v>0.42904680220623498</v>
      </c>
      <c r="F196" s="48">
        <v>6.6617320503330903</v>
      </c>
      <c r="G196" s="47">
        <v>0.54320827423662899</v>
      </c>
      <c r="H196" s="50">
        <v>23.157894736842099</v>
      </c>
      <c r="I196" s="76" t="str">
        <f t="shared" si="4"/>
        <v>No</v>
      </c>
      <c r="J196" s="49" t="str">
        <f t="shared" si="5"/>
        <v>No</v>
      </c>
      <c r="K196" s="47">
        <v>0.30300558096542302</v>
      </c>
      <c r="L196" s="50">
        <v>93.412287194670597</v>
      </c>
      <c r="M196" s="47">
        <v>0.179582371197472</v>
      </c>
      <c r="N196" s="50">
        <v>72.894736842105303</v>
      </c>
    </row>
    <row r="197" spans="1:14" x14ac:dyDescent="0.2">
      <c r="A197" s="57" t="s">
        <v>733</v>
      </c>
      <c r="B197" s="44" t="s">
        <v>734</v>
      </c>
      <c r="C197" s="45">
        <v>64</v>
      </c>
      <c r="D197" s="46" t="s">
        <v>355</v>
      </c>
      <c r="E197" s="47">
        <v>0.29549303397129101</v>
      </c>
      <c r="F197" s="48">
        <v>1.4063656550703201</v>
      </c>
      <c r="G197" s="47">
        <v>0.43401584362555501</v>
      </c>
      <c r="H197" s="50">
        <v>8.4210526315789505</v>
      </c>
      <c r="I197" s="76" t="str">
        <f t="shared" si="4"/>
        <v>No</v>
      </c>
      <c r="J197" s="49" t="str">
        <f t="shared" si="5"/>
        <v>No</v>
      </c>
      <c r="K197" s="47">
        <v>0.32026452649085002</v>
      </c>
      <c r="L197" s="50">
        <v>94.966691339748294</v>
      </c>
      <c r="M197" s="47">
        <v>0.224833857278738</v>
      </c>
      <c r="N197" s="50">
        <v>83.157894736842096</v>
      </c>
    </row>
    <row r="198" spans="1:14" x14ac:dyDescent="0.2">
      <c r="A198" s="57" t="s">
        <v>735</v>
      </c>
      <c r="B198" s="44" t="s">
        <v>736</v>
      </c>
      <c r="C198" s="45">
        <v>63</v>
      </c>
      <c r="D198" s="46" t="s">
        <v>355</v>
      </c>
      <c r="E198" s="47">
        <v>0.309813192646542</v>
      </c>
      <c r="F198" s="48">
        <v>1.7764618800888199</v>
      </c>
      <c r="G198" s="47">
        <v>0.41947520170298502</v>
      </c>
      <c r="H198" s="50">
        <v>1.3232514177693799</v>
      </c>
      <c r="I198" s="76" t="str">
        <f t="shared" si="4"/>
        <v>No</v>
      </c>
      <c r="J198" s="49" t="str">
        <f t="shared" si="5"/>
        <v>No</v>
      </c>
      <c r="K198" s="47">
        <v>0.66720377950729903</v>
      </c>
      <c r="L198" s="50">
        <v>99.925980754996303</v>
      </c>
      <c r="M198" s="47">
        <v>0.401785730966635</v>
      </c>
      <c r="N198" s="50">
        <v>95.746691871455596</v>
      </c>
    </row>
    <row r="199" spans="1:14" x14ac:dyDescent="0.2">
      <c r="A199" s="57" t="s">
        <v>737</v>
      </c>
      <c r="B199" s="44" t="s">
        <v>738</v>
      </c>
      <c r="C199" s="45">
        <v>64</v>
      </c>
      <c r="D199" s="46" t="s">
        <v>355</v>
      </c>
      <c r="E199" s="47">
        <v>0.49389233988745601</v>
      </c>
      <c r="F199" s="48">
        <v>12.7313101406366</v>
      </c>
      <c r="G199" s="47">
        <v>0.66966505539712096</v>
      </c>
      <c r="H199" s="50">
        <v>56.315789473684198</v>
      </c>
      <c r="I199" s="76" t="str">
        <f t="shared" ref="I199:I262" si="6">IF(AND(F199&gt;=90,H199&gt;=90),"Yes","No")</f>
        <v>No</v>
      </c>
      <c r="J199" s="49" t="str">
        <f t="shared" ref="J199:J262" si="7">IF(AND(F199&gt;=75,H199&gt;=75),"Yes","No")</f>
        <v>No</v>
      </c>
      <c r="K199" s="47">
        <v>0.14659386710391001</v>
      </c>
      <c r="L199" s="50">
        <v>62.0281273131014</v>
      </c>
      <c r="M199" s="47">
        <v>9.0088993218887498E-2</v>
      </c>
      <c r="N199" s="50">
        <v>19.7368421052632</v>
      </c>
    </row>
    <row r="200" spans="1:14" x14ac:dyDescent="0.2">
      <c r="A200" s="57" t="s">
        <v>739</v>
      </c>
      <c r="B200" s="44" t="s">
        <v>740</v>
      </c>
      <c r="C200" s="45">
        <v>64</v>
      </c>
      <c r="D200" s="46" t="s">
        <v>355</v>
      </c>
      <c r="E200" s="47">
        <v>0.38806437531607102</v>
      </c>
      <c r="F200" s="48">
        <v>4.4411547002220599</v>
      </c>
      <c r="G200" s="47">
        <v>0.52963359190623804</v>
      </c>
      <c r="H200" s="50">
        <v>20</v>
      </c>
      <c r="I200" s="76" t="str">
        <f t="shared" si="6"/>
        <v>No</v>
      </c>
      <c r="J200" s="49" t="str">
        <f t="shared" si="7"/>
        <v>No</v>
      </c>
      <c r="K200" s="47">
        <v>0.25097584552107899</v>
      </c>
      <c r="L200" s="50">
        <v>88.378978534418906</v>
      </c>
      <c r="M200" s="47">
        <v>0.15009383231385401</v>
      </c>
      <c r="N200" s="50">
        <v>64.210526315789494</v>
      </c>
    </row>
    <row r="201" spans="1:14" x14ac:dyDescent="0.2">
      <c r="A201" s="57" t="s">
        <v>741</v>
      </c>
      <c r="B201" s="44" t="s">
        <v>742</v>
      </c>
      <c r="C201" s="45">
        <v>64</v>
      </c>
      <c r="D201" s="46" t="s">
        <v>355</v>
      </c>
      <c r="E201" s="47">
        <v>0.560910553287851</v>
      </c>
      <c r="F201" s="48">
        <v>21.539600296077001</v>
      </c>
      <c r="G201" s="47">
        <v>0.65287376188012602</v>
      </c>
      <c r="H201" s="50">
        <v>50.789473684210499</v>
      </c>
      <c r="I201" s="76" t="str">
        <f t="shared" si="6"/>
        <v>No</v>
      </c>
      <c r="J201" s="49" t="str">
        <f t="shared" si="7"/>
        <v>No</v>
      </c>
      <c r="K201" s="47">
        <v>0.18206517191619601</v>
      </c>
      <c r="L201" s="50">
        <v>73.945225758697305</v>
      </c>
      <c r="M201" s="47">
        <v>0.12105838399993001</v>
      </c>
      <c r="N201" s="50">
        <v>45.526315789473699</v>
      </c>
    </row>
    <row r="202" spans="1:14" x14ac:dyDescent="0.2">
      <c r="A202" s="57" t="s">
        <v>743</v>
      </c>
      <c r="B202" s="44" t="s">
        <v>744</v>
      </c>
      <c r="C202" s="45">
        <v>64</v>
      </c>
      <c r="D202" s="46" t="s">
        <v>355</v>
      </c>
      <c r="E202" s="47">
        <v>0.37245510732506298</v>
      </c>
      <c r="F202" s="48">
        <v>4.0710584752035501</v>
      </c>
      <c r="G202" s="47">
        <v>0.51812514208474303</v>
      </c>
      <c r="H202" s="50">
        <v>18.684210526315798</v>
      </c>
      <c r="I202" s="76" t="str">
        <f t="shared" si="6"/>
        <v>No</v>
      </c>
      <c r="J202" s="49" t="str">
        <f t="shared" si="7"/>
        <v>No</v>
      </c>
      <c r="K202" s="47">
        <v>0.30145943283541299</v>
      </c>
      <c r="L202" s="50">
        <v>93.264248704663203</v>
      </c>
      <c r="M202" s="47">
        <v>0.173155023557409</v>
      </c>
      <c r="N202" s="50">
        <v>71.052631578947398</v>
      </c>
    </row>
    <row r="203" spans="1:14" x14ac:dyDescent="0.2">
      <c r="A203" s="57" t="s">
        <v>745</v>
      </c>
      <c r="B203" s="44" t="s">
        <v>746</v>
      </c>
      <c r="C203" s="45">
        <v>64</v>
      </c>
      <c r="D203" s="46" t="s">
        <v>355</v>
      </c>
      <c r="E203" s="47">
        <v>0.44015709037170098</v>
      </c>
      <c r="F203" s="48">
        <v>7.4019245003701002</v>
      </c>
      <c r="G203" s="47">
        <v>0.61392524233572099</v>
      </c>
      <c r="H203" s="50">
        <v>38.157894736842103</v>
      </c>
      <c r="I203" s="76" t="str">
        <f t="shared" si="6"/>
        <v>No</v>
      </c>
      <c r="J203" s="49" t="str">
        <f t="shared" si="7"/>
        <v>No</v>
      </c>
      <c r="K203" s="47">
        <v>0.23433970844861199</v>
      </c>
      <c r="L203" s="50">
        <v>85.1961509992598</v>
      </c>
      <c r="M203" s="47">
        <v>0.145713246558868</v>
      </c>
      <c r="N203" s="50">
        <v>62.105263157894697</v>
      </c>
    </row>
    <row r="204" spans="1:14" x14ac:dyDescent="0.2">
      <c r="A204" s="57" t="s">
        <v>747</v>
      </c>
      <c r="B204" s="44" t="s">
        <v>748</v>
      </c>
      <c r="C204" s="45">
        <v>64</v>
      </c>
      <c r="D204" s="46" t="s">
        <v>355</v>
      </c>
      <c r="E204" s="47">
        <v>0.32171735008043201</v>
      </c>
      <c r="F204" s="48">
        <v>2.22057735011103</v>
      </c>
      <c r="G204" s="47">
        <v>0.46969783621046501</v>
      </c>
      <c r="H204" s="50">
        <v>13.6842105263158</v>
      </c>
      <c r="I204" s="76" t="str">
        <f t="shared" si="6"/>
        <v>No</v>
      </c>
      <c r="J204" s="49" t="str">
        <f t="shared" si="7"/>
        <v>No</v>
      </c>
      <c r="K204" s="47">
        <v>0.16611287272413799</v>
      </c>
      <c r="L204" s="50">
        <v>68.615840118430796</v>
      </c>
      <c r="M204" s="47">
        <v>0.11698363974116401</v>
      </c>
      <c r="N204" s="50">
        <v>42.894736842105303</v>
      </c>
    </row>
    <row r="205" spans="1:14" x14ac:dyDescent="0.2">
      <c r="A205" s="57" t="s">
        <v>749</v>
      </c>
      <c r="B205" s="44" t="s">
        <v>750</v>
      </c>
      <c r="C205" s="45">
        <v>64</v>
      </c>
      <c r="D205" s="46" t="s">
        <v>355</v>
      </c>
      <c r="E205" s="47">
        <v>0.48021537305502998</v>
      </c>
      <c r="F205" s="48">
        <v>10.732790525536601</v>
      </c>
      <c r="G205" s="47">
        <v>0.64788946348912801</v>
      </c>
      <c r="H205" s="50">
        <v>49.210526315789501</v>
      </c>
      <c r="I205" s="76" t="str">
        <f t="shared" si="6"/>
        <v>No</v>
      </c>
      <c r="J205" s="49" t="str">
        <f t="shared" si="7"/>
        <v>No</v>
      </c>
      <c r="K205" s="47">
        <v>0.22609410826319101</v>
      </c>
      <c r="L205" s="50">
        <v>84.011843079200602</v>
      </c>
      <c r="M205" s="47">
        <v>0.144113038425358</v>
      </c>
      <c r="N205" s="50">
        <v>60.2631578947368</v>
      </c>
    </row>
    <row r="206" spans="1:14" x14ac:dyDescent="0.2">
      <c r="A206" s="57" t="s">
        <v>751</v>
      </c>
      <c r="B206" s="44" t="s">
        <v>752</v>
      </c>
      <c r="C206" s="45">
        <v>64</v>
      </c>
      <c r="D206" s="46" t="s">
        <v>355</v>
      </c>
      <c r="E206" s="47">
        <v>0.55310147130362197</v>
      </c>
      <c r="F206" s="48">
        <v>20.503330866025198</v>
      </c>
      <c r="G206" s="47">
        <v>0.71128374786721105</v>
      </c>
      <c r="H206" s="50">
        <v>70.789473684210506</v>
      </c>
      <c r="I206" s="76" t="str">
        <f t="shared" si="6"/>
        <v>No</v>
      </c>
      <c r="J206" s="49" t="str">
        <f t="shared" si="7"/>
        <v>No</v>
      </c>
      <c r="K206" s="47">
        <v>0.111603683259966</v>
      </c>
      <c r="L206" s="50">
        <v>44.781643227239101</v>
      </c>
      <c r="M206" s="47">
        <v>9.4875818933496905E-2</v>
      </c>
      <c r="N206" s="50">
        <v>23.684210526315798</v>
      </c>
    </row>
    <row r="207" spans="1:14" x14ac:dyDescent="0.2">
      <c r="A207" s="57" t="s">
        <v>753</v>
      </c>
      <c r="B207" s="44" t="s">
        <v>754</v>
      </c>
      <c r="C207" s="45">
        <v>64</v>
      </c>
      <c r="D207" s="46" t="s">
        <v>355</v>
      </c>
      <c r="E207" s="47">
        <v>0.55121126372406204</v>
      </c>
      <c r="F207" s="48">
        <v>20.207253886010399</v>
      </c>
      <c r="G207" s="47">
        <v>0.71865458629983603</v>
      </c>
      <c r="H207" s="50">
        <v>73.421052631578902</v>
      </c>
      <c r="I207" s="76" t="str">
        <f t="shared" si="6"/>
        <v>No</v>
      </c>
      <c r="J207" s="49" t="str">
        <f t="shared" si="7"/>
        <v>No</v>
      </c>
      <c r="K207" s="47">
        <v>0.153448494155253</v>
      </c>
      <c r="L207" s="50">
        <v>64.470762398223499</v>
      </c>
      <c r="M207" s="47">
        <v>0.112109428927519</v>
      </c>
      <c r="N207" s="50">
        <v>39.7368421052632</v>
      </c>
    </row>
    <row r="208" spans="1:14" x14ac:dyDescent="0.2">
      <c r="A208" s="57" t="s">
        <v>755</v>
      </c>
      <c r="B208" s="44" t="s">
        <v>756</v>
      </c>
      <c r="C208" s="45">
        <v>64</v>
      </c>
      <c r="D208" s="46" t="s">
        <v>355</v>
      </c>
      <c r="E208" s="47">
        <v>0.57643840153757497</v>
      </c>
      <c r="F208" s="48">
        <v>24.3523316062176</v>
      </c>
      <c r="G208" s="47">
        <v>0.751681551829539</v>
      </c>
      <c r="H208" s="50">
        <v>82.631578947368396</v>
      </c>
      <c r="I208" s="76" t="str">
        <f t="shared" si="6"/>
        <v>No</v>
      </c>
      <c r="J208" s="49" t="str">
        <f t="shared" si="7"/>
        <v>No</v>
      </c>
      <c r="K208" s="47">
        <v>0.128867350276061</v>
      </c>
      <c r="L208" s="50">
        <v>53.960029607697997</v>
      </c>
      <c r="M208" s="47">
        <v>9.8315747999789496E-2</v>
      </c>
      <c r="N208" s="50">
        <v>27.6315789473684</v>
      </c>
    </row>
    <row r="209" spans="1:14" x14ac:dyDescent="0.2">
      <c r="A209" s="57" t="s">
        <v>757</v>
      </c>
      <c r="B209" s="44" t="s">
        <v>758</v>
      </c>
      <c r="C209" s="45">
        <v>64</v>
      </c>
      <c r="D209" s="46" t="s">
        <v>355</v>
      </c>
      <c r="E209" s="47">
        <v>0.49641003527603</v>
      </c>
      <c r="F209" s="48">
        <v>13.027387120651399</v>
      </c>
      <c r="G209" s="47">
        <v>0.654723915683603</v>
      </c>
      <c r="H209" s="50">
        <v>51.842105263157897</v>
      </c>
      <c r="I209" s="76" t="str">
        <f t="shared" si="6"/>
        <v>No</v>
      </c>
      <c r="J209" s="49" t="str">
        <f t="shared" si="7"/>
        <v>No</v>
      </c>
      <c r="K209" s="47">
        <v>0.144073876167956</v>
      </c>
      <c r="L209" s="50">
        <v>60.991857883049597</v>
      </c>
      <c r="M209" s="47">
        <v>0.107789093011658</v>
      </c>
      <c r="N209" s="50">
        <v>36.052631578947398</v>
      </c>
    </row>
    <row r="210" spans="1:14" x14ac:dyDescent="0.2">
      <c r="A210" s="57" t="s">
        <v>759</v>
      </c>
      <c r="B210" s="44" t="s">
        <v>760</v>
      </c>
      <c r="C210" s="45">
        <v>64</v>
      </c>
      <c r="D210" s="46" t="s">
        <v>355</v>
      </c>
      <c r="E210" s="47">
        <v>0.51362928154617904</v>
      </c>
      <c r="F210" s="48">
        <v>14.8038490007402</v>
      </c>
      <c r="G210" s="47">
        <v>0.67690911537514498</v>
      </c>
      <c r="H210" s="50">
        <v>59.473684210526301</v>
      </c>
      <c r="I210" s="76" t="str">
        <f t="shared" si="6"/>
        <v>No</v>
      </c>
      <c r="J210" s="49" t="str">
        <f t="shared" si="7"/>
        <v>No</v>
      </c>
      <c r="K210" s="47">
        <v>0.119836963531636</v>
      </c>
      <c r="L210" s="50">
        <v>49.370836417468503</v>
      </c>
      <c r="M210" s="47">
        <v>9.8768636915519806E-2</v>
      </c>
      <c r="N210" s="50">
        <v>28.421052631578899</v>
      </c>
    </row>
    <row r="211" spans="1:14" x14ac:dyDescent="0.2">
      <c r="A211" s="57" t="s">
        <v>761</v>
      </c>
      <c r="B211" s="44" t="s">
        <v>762</v>
      </c>
      <c r="C211" s="45">
        <v>64</v>
      </c>
      <c r="D211" s="46" t="s">
        <v>355</v>
      </c>
      <c r="E211" s="47">
        <v>0.46644748468819602</v>
      </c>
      <c r="F211" s="48">
        <v>9.4744633604737203</v>
      </c>
      <c r="G211" s="47">
        <v>0.63335105061168395</v>
      </c>
      <c r="H211" s="50">
        <v>44.473684210526301</v>
      </c>
      <c r="I211" s="76" t="str">
        <f t="shared" si="6"/>
        <v>No</v>
      </c>
      <c r="J211" s="49" t="str">
        <f t="shared" si="7"/>
        <v>No</v>
      </c>
      <c r="K211" s="47">
        <v>0.16667602655349301</v>
      </c>
      <c r="L211" s="50">
        <v>69.059955588452993</v>
      </c>
      <c r="M211" s="47">
        <v>0.117440009970565</v>
      </c>
      <c r="N211" s="50">
        <v>43.157894736842103</v>
      </c>
    </row>
    <row r="212" spans="1:14" x14ac:dyDescent="0.2">
      <c r="A212" s="57" t="s">
        <v>763</v>
      </c>
      <c r="B212" s="44" t="s">
        <v>764</v>
      </c>
      <c r="C212" s="45">
        <v>64</v>
      </c>
      <c r="D212" s="46" t="s">
        <v>355</v>
      </c>
      <c r="E212" s="47">
        <v>0.465512174739105</v>
      </c>
      <c r="F212" s="48">
        <v>9.2524056254626199</v>
      </c>
      <c r="G212" s="47">
        <v>0.62887540087087301</v>
      </c>
      <c r="H212" s="50">
        <v>42.894736842105303</v>
      </c>
      <c r="I212" s="76" t="str">
        <f t="shared" si="6"/>
        <v>No</v>
      </c>
      <c r="J212" s="49" t="str">
        <f t="shared" si="7"/>
        <v>No</v>
      </c>
      <c r="K212" s="47">
        <v>0.18243254469841999</v>
      </c>
      <c r="L212" s="50">
        <v>74.093264248704699</v>
      </c>
      <c r="M212" s="47">
        <v>0.122431700158077</v>
      </c>
      <c r="N212" s="50">
        <v>46.315789473684198</v>
      </c>
    </row>
    <row r="213" spans="1:14" x14ac:dyDescent="0.2">
      <c r="A213" s="57" t="s">
        <v>765</v>
      </c>
      <c r="B213" s="44" t="s">
        <v>766</v>
      </c>
      <c r="C213" s="45">
        <v>64</v>
      </c>
      <c r="D213" s="46" t="s">
        <v>355</v>
      </c>
      <c r="E213" s="47">
        <v>0.43612036368408702</v>
      </c>
      <c r="F213" s="48">
        <v>7.1058475203552902</v>
      </c>
      <c r="G213" s="47">
        <v>0.60007927518704096</v>
      </c>
      <c r="H213" s="50">
        <v>34.7368421052632</v>
      </c>
      <c r="I213" s="76" t="str">
        <f t="shared" si="6"/>
        <v>No</v>
      </c>
      <c r="J213" s="49" t="str">
        <f t="shared" si="7"/>
        <v>No</v>
      </c>
      <c r="K213" s="47">
        <v>0.240548695273268</v>
      </c>
      <c r="L213" s="50">
        <v>86.602516654330103</v>
      </c>
      <c r="M213" s="47">
        <v>0.145625371217149</v>
      </c>
      <c r="N213" s="50">
        <v>61.578947368421098</v>
      </c>
    </row>
    <row r="214" spans="1:14" x14ac:dyDescent="0.2">
      <c r="A214" s="57" t="s">
        <v>767</v>
      </c>
      <c r="B214" s="44" t="s">
        <v>768</v>
      </c>
      <c r="C214" s="45">
        <v>64</v>
      </c>
      <c r="D214" s="46" t="s">
        <v>355</v>
      </c>
      <c r="E214" s="47">
        <v>0.44872905337463198</v>
      </c>
      <c r="F214" s="48">
        <v>7.9940784603996997</v>
      </c>
      <c r="G214" s="47">
        <v>0.61507552949935496</v>
      </c>
      <c r="H214" s="50">
        <v>38.684210526315802</v>
      </c>
      <c r="I214" s="76" t="str">
        <f t="shared" si="6"/>
        <v>No</v>
      </c>
      <c r="J214" s="49" t="str">
        <f t="shared" si="7"/>
        <v>No</v>
      </c>
      <c r="K214" s="47">
        <v>0.20916462346494999</v>
      </c>
      <c r="L214" s="50">
        <v>80.829015544041496</v>
      </c>
      <c r="M214" s="47">
        <v>0.129406833570017</v>
      </c>
      <c r="N214" s="50">
        <v>52.631578947368403</v>
      </c>
    </row>
    <row r="215" spans="1:14" x14ac:dyDescent="0.2">
      <c r="A215" s="57" t="s">
        <v>769</v>
      </c>
      <c r="B215" s="44" t="s">
        <v>770</v>
      </c>
      <c r="C215" s="45">
        <v>64</v>
      </c>
      <c r="D215" s="46" t="s">
        <v>355</v>
      </c>
      <c r="E215" s="47">
        <v>0.52120379816635298</v>
      </c>
      <c r="F215" s="48">
        <v>16.062176165803098</v>
      </c>
      <c r="G215" s="47">
        <v>0.67930334180682095</v>
      </c>
      <c r="H215" s="50">
        <v>60.2631578947368</v>
      </c>
      <c r="I215" s="76" t="str">
        <f t="shared" si="6"/>
        <v>No</v>
      </c>
      <c r="J215" s="49" t="str">
        <f t="shared" si="7"/>
        <v>No</v>
      </c>
      <c r="K215" s="47">
        <v>0.18973568356912099</v>
      </c>
      <c r="L215" s="50">
        <v>76.313841598815699</v>
      </c>
      <c r="M215" s="47">
        <v>0.13688521878079599</v>
      </c>
      <c r="N215" s="50">
        <v>56.315789473684198</v>
      </c>
    </row>
    <row r="216" spans="1:14" x14ac:dyDescent="0.2">
      <c r="A216" s="147" t="s">
        <v>771</v>
      </c>
      <c r="B216" s="44" t="s">
        <v>772</v>
      </c>
      <c r="C216" s="45">
        <v>60</v>
      </c>
      <c r="D216" s="46" t="s">
        <v>355</v>
      </c>
      <c r="E216" s="47">
        <v>0.82425952548269499</v>
      </c>
      <c r="F216" s="48">
        <v>85.9363434492968</v>
      </c>
      <c r="G216" s="47">
        <v>0.79192628449089197</v>
      </c>
      <c r="H216" s="50">
        <v>88.962108731466202</v>
      </c>
      <c r="I216" s="76" t="str">
        <f t="shared" si="6"/>
        <v>No</v>
      </c>
      <c r="J216" s="49" t="str">
        <f t="shared" si="7"/>
        <v>Yes</v>
      </c>
      <c r="K216" s="47">
        <v>9.0549381892523095E-2</v>
      </c>
      <c r="L216" s="50">
        <v>23.019985196151001</v>
      </c>
      <c r="M216" s="47">
        <v>8.5097385023334096E-2</v>
      </c>
      <c r="N216" s="50">
        <v>2.1416803953871502</v>
      </c>
    </row>
    <row r="217" spans="1:14" x14ac:dyDescent="0.2">
      <c r="A217" s="147" t="s">
        <v>773</v>
      </c>
      <c r="B217" s="44" t="s">
        <v>774</v>
      </c>
      <c r="C217" s="45">
        <v>60</v>
      </c>
      <c r="D217" s="46" t="s">
        <v>355</v>
      </c>
      <c r="E217" s="47">
        <v>0.81517468580031305</v>
      </c>
      <c r="F217" s="48">
        <v>83.863804589193194</v>
      </c>
      <c r="G217" s="47">
        <v>0.77436442740904099</v>
      </c>
      <c r="H217" s="50">
        <v>85.172981878089004</v>
      </c>
      <c r="I217" s="76" t="str">
        <f t="shared" si="6"/>
        <v>No</v>
      </c>
      <c r="J217" s="49" t="str">
        <f t="shared" si="7"/>
        <v>Yes</v>
      </c>
      <c r="K217" s="47">
        <v>8.7036965569660799E-2</v>
      </c>
      <c r="L217" s="50">
        <v>17.986676535899299</v>
      </c>
      <c r="M217" s="47">
        <v>9.4992544434620296E-2</v>
      </c>
      <c r="N217" s="50">
        <v>6.5897858319604596</v>
      </c>
    </row>
    <row r="218" spans="1:14" x14ac:dyDescent="0.2">
      <c r="A218" s="147" t="s">
        <v>775</v>
      </c>
      <c r="B218" s="44" t="s">
        <v>776</v>
      </c>
      <c r="C218" s="45">
        <v>60</v>
      </c>
      <c r="D218" s="46" t="s">
        <v>355</v>
      </c>
      <c r="E218" s="47">
        <v>0.86857193190341997</v>
      </c>
      <c r="F218" s="48">
        <v>93.634344929681703</v>
      </c>
      <c r="G218" s="47">
        <v>0.85561756734968497</v>
      </c>
      <c r="H218" s="50">
        <v>96.705107084019801</v>
      </c>
      <c r="I218" s="76" t="str">
        <f t="shared" si="6"/>
        <v>Yes</v>
      </c>
      <c r="J218" s="49" t="str">
        <f t="shared" si="7"/>
        <v>Yes</v>
      </c>
      <c r="K218" s="47">
        <v>0.14548902161156199</v>
      </c>
      <c r="L218" s="50">
        <v>61.584011843079203</v>
      </c>
      <c r="M218" s="47">
        <v>0.10192074027258</v>
      </c>
      <c r="N218" s="50">
        <v>11.2026359143328</v>
      </c>
    </row>
    <row r="219" spans="1:14" x14ac:dyDescent="0.2">
      <c r="A219" s="147" t="s">
        <v>777</v>
      </c>
      <c r="B219" s="44" t="s">
        <v>778</v>
      </c>
      <c r="C219" s="45">
        <v>60</v>
      </c>
      <c r="D219" s="46" t="s">
        <v>355</v>
      </c>
      <c r="E219" s="47">
        <v>0.88556660974467505</v>
      </c>
      <c r="F219" s="48">
        <v>95.336787564766794</v>
      </c>
      <c r="G219" s="47">
        <v>0.85991558841788696</v>
      </c>
      <c r="H219" s="50">
        <v>97.199341021416799</v>
      </c>
      <c r="I219" s="76" t="str">
        <f t="shared" si="6"/>
        <v>Yes</v>
      </c>
      <c r="J219" s="49" t="str">
        <f t="shared" si="7"/>
        <v>Yes</v>
      </c>
      <c r="K219" s="47">
        <v>0.16985048359802701</v>
      </c>
      <c r="L219" s="50">
        <v>69.948186528497402</v>
      </c>
      <c r="M219" s="47">
        <v>0.163750261405403</v>
      </c>
      <c r="N219" s="50">
        <v>48.434925864909403</v>
      </c>
    </row>
    <row r="220" spans="1:14" x14ac:dyDescent="0.2">
      <c r="A220" s="57" t="s">
        <v>779</v>
      </c>
      <c r="B220" s="44" t="s">
        <v>780</v>
      </c>
      <c r="C220" s="45">
        <v>60</v>
      </c>
      <c r="D220" s="46" t="s">
        <v>355</v>
      </c>
      <c r="E220" s="47">
        <v>0.75887948964200502</v>
      </c>
      <c r="F220" s="48">
        <v>70.244263508512205</v>
      </c>
      <c r="G220" s="47">
        <v>0.72632390180834105</v>
      </c>
      <c r="H220" s="50">
        <v>74.135090609555206</v>
      </c>
      <c r="I220" s="76" t="str">
        <f t="shared" si="6"/>
        <v>No</v>
      </c>
      <c r="J220" s="49" t="str">
        <f t="shared" si="7"/>
        <v>No</v>
      </c>
      <c r="K220" s="47">
        <v>0.19809806896110399</v>
      </c>
      <c r="L220" s="50">
        <v>77.794226498889699</v>
      </c>
      <c r="M220" s="47">
        <v>0.17982175156776301</v>
      </c>
      <c r="N220" s="50">
        <v>55.0247116968699</v>
      </c>
    </row>
    <row r="221" spans="1:14" x14ac:dyDescent="0.2">
      <c r="A221" s="57" t="s">
        <v>781</v>
      </c>
      <c r="B221" s="44" t="s">
        <v>782</v>
      </c>
      <c r="C221" s="45">
        <v>60</v>
      </c>
      <c r="D221" s="46" t="s">
        <v>355</v>
      </c>
      <c r="E221" s="47">
        <v>0.73590376628032605</v>
      </c>
      <c r="F221" s="48">
        <v>63.656550703182802</v>
      </c>
      <c r="G221" s="47">
        <v>0.69211753925604003</v>
      </c>
      <c r="H221" s="50">
        <v>64.085667215815505</v>
      </c>
      <c r="I221" s="76" t="str">
        <f t="shared" si="6"/>
        <v>No</v>
      </c>
      <c r="J221" s="49" t="str">
        <f t="shared" si="7"/>
        <v>No</v>
      </c>
      <c r="K221" s="47">
        <v>0.20468944268493999</v>
      </c>
      <c r="L221" s="50">
        <v>79.348630643967397</v>
      </c>
      <c r="M221" s="47">
        <v>0.14981901411604701</v>
      </c>
      <c r="N221" s="50">
        <v>41.021416803953898</v>
      </c>
    </row>
    <row r="222" spans="1:14" x14ac:dyDescent="0.2">
      <c r="A222" s="57" t="s">
        <v>783</v>
      </c>
      <c r="B222" s="44" t="s">
        <v>784</v>
      </c>
      <c r="C222" s="45">
        <v>60</v>
      </c>
      <c r="D222" s="46" t="s">
        <v>355</v>
      </c>
      <c r="E222" s="47">
        <v>0.75131844510780799</v>
      </c>
      <c r="F222" s="48">
        <v>68.171724648408599</v>
      </c>
      <c r="G222" s="47">
        <v>0.72323653061658499</v>
      </c>
      <c r="H222" s="50">
        <v>73.146622734761095</v>
      </c>
      <c r="I222" s="76" t="str">
        <f t="shared" si="6"/>
        <v>No</v>
      </c>
      <c r="J222" s="49" t="str">
        <f t="shared" si="7"/>
        <v>No</v>
      </c>
      <c r="K222" s="47">
        <v>0.21863917650806799</v>
      </c>
      <c r="L222" s="50">
        <v>82.827535159141405</v>
      </c>
      <c r="M222" s="47">
        <v>0.130048080378907</v>
      </c>
      <c r="N222" s="50">
        <v>28.830313014826999</v>
      </c>
    </row>
    <row r="223" spans="1:14" x14ac:dyDescent="0.2">
      <c r="A223" s="57" t="s">
        <v>785</v>
      </c>
      <c r="B223" s="44" t="s">
        <v>786</v>
      </c>
      <c r="C223" s="45">
        <v>60</v>
      </c>
      <c r="D223" s="46" t="s">
        <v>355</v>
      </c>
      <c r="E223" s="47">
        <v>0.72434708594256902</v>
      </c>
      <c r="F223" s="48">
        <v>60.325684678016302</v>
      </c>
      <c r="G223" s="47">
        <v>0.67786195029303098</v>
      </c>
      <c r="H223" s="50">
        <v>60.131795716639203</v>
      </c>
      <c r="I223" s="76" t="str">
        <f t="shared" si="6"/>
        <v>No</v>
      </c>
      <c r="J223" s="49" t="str">
        <f t="shared" si="7"/>
        <v>No</v>
      </c>
      <c r="K223" s="47">
        <v>0.233094764451965</v>
      </c>
      <c r="L223" s="50">
        <v>84.974093264248694</v>
      </c>
      <c r="M223" s="47">
        <v>0.12925135519286099</v>
      </c>
      <c r="N223" s="50">
        <v>27.841845140033001</v>
      </c>
    </row>
    <row r="224" spans="1:14" x14ac:dyDescent="0.2">
      <c r="A224" s="57" t="s">
        <v>787</v>
      </c>
      <c r="B224" s="44" t="s">
        <v>788</v>
      </c>
      <c r="C224" s="45">
        <v>60</v>
      </c>
      <c r="D224" s="46" t="s">
        <v>355</v>
      </c>
      <c r="E224" s="47">
        <v>0.74605115862395599</v>
      </c>
      <c r="F224" s="48">
        <v>66.691339748334599</v>
      </c>
      <c r="G224" s="47">
        <v>0.70397215131020496</v>
      </c>
      <c r="H224" s="50">
        <v>68.369028006589801</v>
      </c>
      <c r="I224" s="76" t="str">
        <f t="shared" si="6"/>
        <v>No</v>
      </c>
      <c r="J224" s="49" t="str">
        <f t="shared" si="7"/>
        <v>No</v>
      </c>
      <c r="K224" s="47">
        <v>0.250027967119692</v>
      </c>
      <c r="L224" s="50">
        <v>88.1569207994078</v>
      </c>
      <c r="M224" s="47">
        <v>0.146708728623307</v>
      </c>
      <c r="N224" s="50">
        <v>39.703459637561799</v>
      </c>
    </row>
    <row r="225" spans="1:14" x14ac:dyDescent="0.2">
      <c r="A225" s="57" t="s">
        <v>789</v>
      </c>
      <c r="B225" s="44" t="s">
        <v>790</v>
      </c>
      <c r="C225" s="45">
        <v>60</v>
      </c>
      <c r="D225" s="46" t="s">
        <v>355</v>
      </c>
      <c r="E225" s="47">
        <v>0.77052412334404996</v>
      </c>
      <c r="F225" s="48">
        <v>73.279052553663902</v>
      </c>
      <c r="G225" s="47">
        <v>0.72948070655070696</v>
      </c>
      <c r="H225" s="50">
        <v>74.629324546952205</v>
      </c>
      <c r="I225" s="76" t="str">
        <f t="shared" si="6"/>
        <v>No</v>
      </c>
      <c r="J225" s="49" t="str">
        <f t="shared" si="7"/>
        <v>No</v>
      </c>
      <c r="K225" s="47">
        <v>0.283062706198699</v>
      </c>
      <c r="L225" s="50">
        <v>91.783863804589203</v>
      </c>
      <c r="M225" s="47">
        <v>0.15839550982606701</v>
      </c>
      <c r="N225" s="50">
        <v>46.622734761120299</v>
      </c>
    </row>
    <row r="226" spans="1:14" x14ac:dyDescent="0.2">
      <c r="A226" s="57" t="s">
        <v>791</v>
      </c>
      <c r="B226" s="44" t="s">
        <v>792</v>
      </c>
      <c r="C226" s="45">
        <v>60</v>
      </c>
      <c r="D226" s="46" t="s">
        <v>355</v>
      </c>
      <c r="E226" s="47">
        <v>0.71095517333309699</v>
      </c>
      <c r="F226" s="48">
        <v>56.994818652849702</v>
      </c>
      <c r="G226" s="47">
        <v>0.67376131680793006</v>
      </c>
      <c r="H226" s="50">
        <v>58.978583196046102</v>
      </c>
      <c r="I226" s="76" t="str">
        <f t="shared" si="6"/>
        <v>No</v>
      </c>
      <c r="J226" s="49" t="str">
        <f t="shared" si="7"/>
        <v>No</v>
      </c>
      <c r="K226" s="47">
        <v>0.41023951033526401</v>
      </c>
      <c r="L226" s="50">
        <v>97.705403404885303</v>
      </c>
      <c r="M226" s="47">
        <v>0.18721386858717401</v>
      </c>
      <c r="N226" s="50">
        <v>58.154859967051102</v>
      </c>
    </row>
    <row r="227" spans="1:14" x14ac:dyDescent="0.2">
      <c r="A227" s="57" t="s">
        <v>793</v>
      </c>
      <c r="B227" s="44" t="s">
        <v>794</v>
      </c>
      <c r="C227" s="45">
        <v>60</v>
      </c>
      <c r="D227" s="46" t="s">
        <v>355</v>
      </c>
      <c r="E227" s="47">
        <v>0.74955013621587596</v>
      </c>
      <c r="F227" s="48">
        <v>67.653589933382705</v>
      </c>
      <c r="G227" s="47">
        <v>0.69588176323114703</v>
      </c>
      <c r="H227" s="50">
        <v>65.897858319604595</v>
      </c>
      <c r="I227" s="76" t="str">
        <f t="shared" si="6"/>
        <v>No</v>
      </c>
      <c r="J227" s="49" t="str">
        <f t="shared" si="7"/>
        <v>No</v>
      </c>
      <c r="K227" s="47">
        <v>0.25084134841542399</v>
      </c>
      <c r="L227" s="50">
        <v>88.304959289415294</v>
      </c>
      <c r="M227" s="47">
        <v>0.16646626705219</v>
      </c>
      <c r="N227" s="50">
        <v>48.929159802306401</v>
      </c>
    </row>
    <row r="228" spans="1:14" x14ac:dyDescent="0.2">
      <c r="A228" s="57" t="s">
        <v>795</v>
      </c>
      <c r="B228" s="44" t="s">
        <v>796</v>
      </c>
      <c r="C228" s="45">
        <v>60</v>
      </c>
      <c r="D228" s="46" t="s">
        <v>355</v>
      </c>
      <c r="E228" s="47">
        <v>0.74571075440670098</v>
      </c>
      <c r="F228" s="48">
        <v>66.469282013323493</v>
      </c>
      <c r="G228" s="47">
        <v>0.69104541276655496</v>
      </c>
      <c r="H228" s="50">
        <v>63.920922570016501</v>
      </c>
      <c r="I228" s="76" t="str">
        <f t="shared" si="6"/>
        <v>No</v>
      </c>
      <c r="J228" s="49" t="str">
        <f t="shared" si="7"/>
        <v>No</v>
      </c>
      <c r="K228" s="47">
        <v>0.36984074635318898</v>
      </c>
      <c r="L228" s="50">
        <v>96.743153219837197</v>
      </c>
      <c r="M228" s="47">
        <v>0.234963650382082</v>
      </c>
      <c r="N228" s="50">
        <v>79.571663920922603</v>
      </c>
    </row>
    <row r="229" spans="1:14" x14ac:dyDescent="0.2">
      <c r="A229" s="57" t="s">
        <v>797</v>
      </c>
      <c r="B229" s="44" t="s">
        <v>798</v>
      </c>
      <c r="C229" s="45">
        <v>60</v>
      </c>
      <c r="D229" s="46" t="s">
        <v>355</v>
      </c>
      <c r="E229" s="47">
        <v>0.77233397560426598</v>
      </c>
      <c r="F229" s="48">
        <v>73.649148778682502</v>
      </c>
      <c r="G229" s="47">
        <v>0.73103675212184405</v>
      </c>
      <c r="H229" s="50">
        <v>75.617792421746302</v>
      </c>
      <c r="I229" s="76" t="str">
        <f t="shared" si="6"/>
        <v>No</v>
      </c>
      <c r="J229" s="49" t="str">
        <f t="shared" si="7"/>
        <v>No</v>
      </c>
      <c r="K229" s="47">
        <v>0.33202288872963798</v>
      </c>
      <c r="L229" s="50">
        <v>95.262768319763097</v>
      </c>
      <c r="M229" s="47">
        <v>0.19252914120342601</v>
      </c>
      <c r="N229" s="50">
        <v>60.790774299835299</v>
      </c>
    </row>
    <row r="230" spans="1:14" x14ac:dyDescent="0.2">
      <c r="A230" s="57" t="s">
        <v>799</v>
      </c>
      <c r="B230" s="44" t="s">
        <v>800</v>
      </c>
      <c r="C230" s="45">
        <v>60</v>
      </c>
      <c r="D230" s="46" t="s">
        <v>355</v>
      </c>
      <c r="E230" s="47">
        <v>0.681547051965537</v>
      </c>
      <c r="F230" s="48">
        <v>48.260547742413003</v>
      </c>
      <c r="G230" s="47">
        <v>0.60937748881064002</v>
      </c>
      <c r="H230" s="50">
        <v>39.538714991762802</v>
      </c>
      <c r="I230" s="76" t="str">
        <f t="shared" si="6"/>
        <v>No</v>
      </c>
      <c r="J230" s="49" t="str">
        <f t="shared" si="7"/>
        <v>No</v>
      </c>
      <c r="K230" s="47">
        <v>0.23446492404819699</v>
      </c>
      <c r="L230" s="50">
        <v>85.270170244263497</v>
      </c>
      <c r="M230" s="47">
        <v>0.21584446136659199</v>
      </c>
      <c r="N230" s="50">
        <v>71.993410214167994</v>
      </c>
    </row>
    <row r="231" spans="1:14" x14ac:dyDescent="0.2">
      <c r="A231" s="147" t="s">
        <v>801</v>
      </c>
      <c r="B231" s="44" t="s">
        <v>802</v>
      </c>
      <c r="C231" s="45">
        <v>60</v>
      </c>
      <c r="D231" s="46" t="s">
        <v>355</v>
      </c>
      <c r="E231" s="47">
        <v>0.79285358997758804</v>
      </c>
      <c r="F231" s="48">
        <v>78.238341968911897</v>
      </c>
      <c r="G231" s="47">
        <v>0.75266527007267403</v>
      </c>
      <c r="H231" s="50">
        <v>80.724876441515605</v>
      </c>
      <c r="I231" s="76" t="str">
        <f t="shared" si="6"/>
        <v>No</v>
      </c>
      <c r="J231" s="49" t="str">
        <f t="shared" si="7"/>
        <v>Yes</v>
      </c>
      <c r="K231" s="47">
        <v>0.166466571158185</v>
      </c>
      <c r="L231" s="50">
        <v>68.689859363434493</v>
      </c>
      <c r="M231" s="47">
        <v>0.11731085243177999</v>
      </c>
      <c r="N231" s="50">
        <v>19.110378912685299</v>
      </c>
    </row>
    <row r="232" spans="1:14" x14ac:dyDescent="0.2">
      <c r="A232" s="57" t="s">
        <v>803</v>
      </c>
      <c r="B232" s="44" t="s">
        <v>804</v>
      </c>
      <c r="C232" s="45">
        <v>60</v>
      </c>
      <c r="D232" s="46" t="s">
        <v>355</v>
      </c>
      <c r="E232" s="47">
        <v>0.72906802998015396</v>
      </c>
      <c r="F232" s="48">
        <v>61.584011843079203</v>
      </c>
      <c r="G232" s="47">
        <v>0.64565646825885703</v>
      </c>
      <c r="H232" s="50">
        <v>49.258649093904502</v>
      </c>
      <c r="I232" s="76" t="str">
        <f t="shared" si="6"/>
        <v>No</v>
      </c>
      <c r="J232" s="49" t="str">
        <f t="shared" si="7"/>
        <v>No</v>
      </c>
      <c r="K232" s="47">
        <v>0.118325090724115</v>
      </c>
      <c r="L232" s="50">
        <v>48.556624722427799</v>
      </c>
      <c r="M232" s="47">
        <v>9.50806601239335E-2</v>
      </c>
      <c r="N232" s="50">
        <v>6.7545304777594701</v>
      </c>
    </row>
    <row r="233" spans="1:14" x14ac:dyDescent="0.2">
      <c r="A233" s="57" t="s">
        <v>805</v>
      </c>
      <c r="B233" s="44" t="s">
        <v>806</v>
      </c>
      <c r="C233" s="45">
        <v>62</v>
      </c>
      <c r="D233" s="46" t="s">
        <v>355</v>
      </c>
      <c r="E233" s="47">
        <v>0.82541311212463198</v>
      </c>
      <c r="F233" s="48">
        <v>86.158401184307905</v>
      </c>
      <c r="G233" s="47">
        <v>0.65771682925734398</v>
      </c>
      <c r="H233" s="50">
        <v>38.387096774193502</v>
      </c>
      <c r="I233" s="76" t="str">
        <f t="shared" si="6"/>
        <v>No</v>
      </c>
      <c r="J233" s="49" t="str">
        <f t="shared" si="7"/>
        <v>No</v>
      </c>
      <c r="K233" s="47">
        <v>9.0502757563077699E-2</v>
      </c>
      <c r="L233" s="50">
        <v>22.945965951147301</v>
      </c>
      <c r="M233" s="47">
        <v>0.13105340914511199</v>
      </c>
      <c r="N233" s="50">
        <v>31.612903225806399</v>
      </c>
    </row>
    <row r="234" spans="1:14" x14ac:dyDescent="0.2">
      <c r="A234" s="57" t="s">
        <v>807</v>
      </c>
      <c r="B234" s="44" t="s">
        <v>808</v>
      </c>
      <c r="C234" s="45">
        <v>60</v>
      </c>
      <c r="D234" s="46" t="s">
        <v>355</v>
      </c>
      <c r="E234" s="47">
        <v>0.67551793759911405</v>
      </c>
      <c r="F234" s="48">
        <v>47.2242783123612</v>
      </c>
      <c r="G234" s="47">
        <v>0.581905922440767</v>
      </c>
      <c r="H234" s="50">
        <v>32.7841845140033</v>
      </c>
      <c r="I234" s="76" t="str">
        <f t="shared" si="6"/>
        <v>No</v>
      </c>
      <c r="J234" s="49" t="str">
        <f t="shared" si="7"/>
        <v>No</v>
      </c>
      <c r="K234" s="47">
        <v>0.165390875471744</v>
      </c>
      <c r="L234" s="50">
        <v>68.393782383419705</v>
      </c>
      <c r="M234" s="47">
        <v>0.13595273438519601</v>
      </c>
      <c r="N234" s="50">
        <v>32.454695222405299</v>
      </c>
    </row>
    <row r="235" spans="1:14" x14ac:dyDescent="0.2">
      <c r="A235" s="57" t="s">
        <v>809</v>
      </c>
      <c r="B235" s="44" t="s">
        <v>810</v>
      </c>
      <c r="C235" s="45">
        <v>60</v>
      </c>
      <c r="D235" s="46" t="s">
        <v>355</v>
      </c>
      <c r="E235" s="47">
        <v>0.74947884717068503</v>
      </c>
      <c r="F235" s="48">
        <v>67.579570688378993</v>
      </c>
      <c r="G235" s="47">
        <v>0.67347279145375605</v>
      </c>
      <c r="H235" s="50">
        <v>58.813838550247098</v>
      </c>
      <c r="I235" s="76" t="str">
        <f t="shared" si="6"/>
        <v>No</v>
      </c>
      <c r="J235" s="49" t="str">
        <f t="shared" si="7"/>
        <v>No</v>
      </c>
      <c r="K235" s="47">
        <v>0.138371747452849</v>
      </c>
      <c r="L235" s="50">
        <v>58.771280532938597</v>
      </c>
      <c r="M235" s="47">
        <v>9.9696233738604298E-2</v>
      </c>
      <c r="N235" s="50">
        <v>10.0494233937397</v>
      </c>
    </row>
    <row r="236" spans="1:14" x14ac:dyDescent="0.2">
      <c r="A236" s="57" t="s">
        <v>811</v>
      </c>
      <c r="B236" s="44" t="s">
        <v>812</v>
      </c>
      <c r="C236" s="45">
        <v>62</v>
      </c>
      <c r="D236" s="46" t="s">
        <v>355</v>
      </c>
      <c r="E236" s="47">
        <v>0.75582963458273</v>
      </c>
      <c r="F236" s="48">
        <v>69.430051813471493</v>
      </c>
      <c r="G236" s="47">
        <v>0.551535824746752</v>
      </c>
      <c r="H236" s="50">
        <v>14.8387096774194</v>
      </c>
      <c r="I236" s="76" t="str">
        <f t="shared" si="6"/>
        <v>No</v>
      </c>
      <c r="J236" s="49" t="str">
        <f t="shared" si="7"/>
        <v>No</v>
      </c>
      <c r="K236" s="47">
        <v>0.11133512594714499</v>
      </c>
      <c r="L236" s="50">
        <v>44.485566247224298</v>
      </c>
      <c r="M236" s="47">
        <v>0.121129275647739</v>
      </c>
      <c r="N236" s="50">
        <v>9.3548387096774199</v>
      </c>
    </row>
    <row r="237" spans="1:14" x14ac:dyDescent="0.2">
      <c r="A237" s="57" t="s">
        <v>813</v>
      </c>
      <c r="B237" s="44" t="s">
        <v>814</v>
      </c>
      <c r="C237" s="45">
        <v>60</v>
      </c>
      <c r="D237" s="46" t="s">
        <v>355</v>
      </c>
      <c r="E237" s="47">
        <v>0.75682617760847604</v>
      </c>
      <c r="F237" s="48">
        <v>69.652109548482599</v>
      </c>
      <c r="G237" s="47">
        <v>0.70474851590034304</v>
      </c>
      <c r="H237" s="50">
        <v>68.863261943986799</v>
      </c>
      <c r="I237" s="76" t="str">
        <f t="shared" si="6"/>
        <v>No</v>
      </c>
      <c r="J237" s="49" t="str">
        <f t="shared" si="7"/>
        <v>No</v>
      </c>
      <c r="K237" s="47">
        <v>0.12483302366549601</v>
      </c>
      <c r="L237" s="50">
        <v>52.183567727609201</v>
      </c>
      <c r="M237" s="47">
        <v>9.73882073697349E-2</v>
      </c>
      <c r="N237" s="50">
        <v>8.5667215815486006</v>
      </c>
    </row>
    <row r="238" spans="1:14" x14ac:dyDescent="0.2">
      <c r="A238" s="57" t="s">
        <v>815</v>
      </c>
      <c r="B238" s="44" t="s">
        <v>816</v>
      </c>
      <c r="C238" s="45">
        <v>60</v>
      </c>
      <c r="D238" s="46" t="s">
        <v>355</v>
      </c>
      <c r="E238" s="47">
        <v>0.76343543482724996</v>
      </c>
      <c r="F238" s="48">
        <v>71.798667653589902</v>
      </c>
      <c r="G238" s="47">
        <v>0.70187997741725405</v>
      </c>
      <c r="H238" s="50">
        <v>67.874794069192802</v>
      </c>
      <c r="I238" s="76" t="str">
        <f t="shared" si="6"/>
        <v>No</v>
      </c>
      <c r="J238" s="49" t="str">
        <f t="shared" si="7"/>
        <v>No</v>
      </c>
      <c r="K238" s="47">
        <v>0.17215905556730299</v>
      </c>
      <c r="L238" s="50">
        <v>71.206513693560296</v>
      </c>
      <c r="M238" s="47">
        <v>0.10864868517937901</v>
      </c>
      <c r="N238" s="50">
        <v>13.673805601318</v>
      </c>
    </row>
    <row r="239" spans="1:14" x14ac:dyDescent="0.2">
      <c r="A239" s="57" t="s">
        <v>817</v>
      </c>
      <c r="B239" s="44" t="s">
        <v>818</v>
      </c>
      <c r="C239" s="45">
        <v>62</v>
      </c>
      <c r="D239" s="46" t="s">
        <v>355</v>
      </c>
      <c r="E239" s="47">
        <v>0.72549911128846301</v>
      </c>
      <c r="F239" s="48">
        <v>60.621761658031097</v>
      </c>
      <c r="G239" s="47">
        <v>0.59383200581974105</v>
      </c>
      <c r="H239" s="50">
        <v>23.870967741935502</v>
      </c>
      <c r="I239" s="76" t="str">
        <f t="shared" si="6"/>
        <v>No</v>
      </c>
      <c r="J239" s="49" t="str">
        <f t="shared" si="7"/>
        <v>No</v>
      </c>
      <c r="K239" s="47">
        <v>0.15861841083495001</v>
      </c>
      <c r="L239" s="50">
        <v>66.099185788304993</v>
      </c>
      <c r="M239" s="47">
        <v>0.132710384324493</v>
      </c>
      <c r="N239" s="50">
        <v>34.838709677419402</v>
      </c>
    </row>
    <row r="240" spans="1:14" x14ac:dyDescent="0.2">
      <c r="A240" s="57" t="s">
        <v>819</v>
      </c>
      <c r="B240" s="44" t="s">
        <v>820</v>
      </c>
      <c r="C240" s="45">
        <v>60</v>
      </c>
      <c r="D240" s="46" t="s">
        <v>355</v>
      </c>
      <c r="E240" s="47">
        <v>0.67024012178043901</v>
      </c>
      <c r="F240" s="48">
        <v>45.299777942265003</v>
      </c>
      <c r="G240" s="47">
        <v>0.60937045243264099</v>
      </c>
      <c r="H240" s="50">
        <v>39.373970345963798</v>
      </c>
      <c r="I240" s="76" t="str">
        <f t="shared" si="6"/>
        <v>No</v>
      </c>
      <c r="J240" s="49" t="str">
        <f t="shared" si="7"/>
        <v>No</v>
      </c>
      <c r="K240" s="47">
        <v>0.16846964993246499</v>
      </c>
      <c r="L240" s="50">
        <v>69.652109548482599</v>
      </c>
      <c r="M240" s="47">
        <v>0.135726608784519</v>
      </c>
      <c r="N240" s="50">
        <v>32.289950576606302</v>
      </c>
    </row>
    <row r="241" spans="1:14" x14ac:dyDescent="0.2">
      <c r="A241" s="57" t="s">
        <v>821</v>
      </c>
      <c r="B241" s="44" t="s">
        <v>822</v>
      </c>
      <c r="C241" s="45">
        <v>60</v>
      </c>
      <c r="D241" s="46" t="s">
        <v>355</v>
      </c>
      <c r="E241" s="47">
        <v>0.56018394580056297</v>
      </c>
      <c r="F241" s="48">
        <v>21.3915618060696</v>
      </c>
      <c r="G241" s="47">
        <v>0.49101539804529198</v>
      </c>
      <c r="H241" s="50">
        <v>14.332784184514001</v>
      </c>
      <c r="I241" s="76" t="str">
        <f t="shared" si="6"/>
        <v>No</v>
      </c>
      <c r="J241" s="49" t="str">
        <f t="shared" si="7"/>
        <v>No</v>
      </c>
      <c r="K241" s="47">
        <v>0.159225232777093</v>
      </c>
      <c r="L241" s="50">
        <v>66.543301258327205</v>
      </c>
      <c r="M241" s="47">
        <v>0.10836627193403101</v>
      </c>
      <c r="N241" s="50">
        <v>13.509060955518899</v>
      </c>
    </row>
    <row r="242" spans="1:14" x14ac:dyDescent="0.2">
      <c r="A242" s="57" t="s">
        <v>823</v>
      </c>
      <c r="B242" s="44" t="s">
        <v>824</v>
      </c>
      <c r="C242" s="45">
        <v>62</v>
      </c>
      <c r="D242" s="46" t="s">
        <v>355</v>
      </c>
      <c r="E242" s="47">
        <v>0.65977736077856897</v>
      </c>
      <c r="F242" s="48">
        <v>42.857142857142897</v>
      </c>
      <c r="G242" s="47">
        <v>0.52417627486999196</v>
      </c>
      <c r="H242" s="50">
        <v>12.9032258064516</v>
      </c>
      <c r="I242" s="76" t="str">
        <f t="shared" si="6"/>
        <v>No</v>
      </c>
      <c r="J242" s="49" t="str">
        <f t="shared" si="7"/>
        <v>No</v>
      </c>
      <c r="K242" s="47">
        <v>0.13151168012667</v>
      </c>
      <c r="L242" s="50">
        <v>55.514433752775702</v>
      </c>
      <c r="M242" s="47">
        <v>0.13484107015240801</v>
      </c>
      <c r="N242" s="50">
        <v>37.741935483871003</v>
      </c>
    </row>
    <row r="243" spans="1:14" x14ac:dyDescent="0.2">
      <c r="A243" s="57" t="s">
        <v>825</v>
      </c>
      <c r="B243" s="44" t="s">
        <v>826</v>
      </c>
      <c r="C243" s="45">
        <v>60</v>
      </c>
      <c r="D243" s="46" t="s">
        <v>355</v>
      </c>
      <c r="E243" s="47">
        <v>0.71620214406177896</v>
      </c>
      <c r="F243" s="48">
        <v>58.105107327905301</v>
      </c>
      <c r="G243" s="47">
        <v>0.64760586305202705</v>
      </c>
      <c r="H243" s="50">
        <v>50.082372322899502</v>
      </c>
      <c r="I243" s="76" t="str">
        <f t="shared" si="6"/>
        <v>No</v>
      </c>
      <c r="J243" s="49" t="str">
        <f t="shared" si="7"/>
        <v>No</v>
      </c>
      <c r="K243" s="47">
        <v>0.126342728325021</v>
      </c>
      <c r="L243" s="50">
        <v>52.7757216876388</v>
      </c>
      <c r="M243" s="47">
        <v>0.104488943911462</v>
      </c>
      <c r="N243" s="50">
        <v>12.191103789126901</v>
      </c>
    </row>
    <row r="244" spans="1:14" x14ac:dyDescent="0.2">
      <c r="A244" s="57" t="s">
        <v>827</v>
      </c>
      <c r="B244" s="44" t="s">
        <v>828</v>
      </c>
      <c r="C244" s="45">
        <v>60</v>
      </c>
      <c r="D244" s="46" t="s">
        <v>355</v>
      </c>
      <c r="E244" s="47">
        <v>0.62767191035205006</v>
      </c>
      <c r="F244" s="48">
        <v>34.048852701702401</v>
      </c>
      <c r="G244" s="47">
        <v>0.56208239700457197</v>
      </c>
      <c r="H244" s="50">
        <v>27.677100494233901</v>
      </c>
      <c r="I244" s="76" t="str">
        <f t="shared" si="6"/>
        <v>No</v>
      </c>
      <c r="J244" s="49" t="str">
        <f t="shared" si="7"/>
        <v>No</v>
      </c>
      <c r="K244" s="47">
        <v>0.137696344568145</v>
      </c>
      <c r="L244" s="50">
        <v>58.3271650629164</v>
      </c>
      <c r="M244" s="47">
        <v>0.121452952815399</v>
      </c>
      <c r="N244" s="50">
        <v>22.734761120263599</v>
      </c>
    </row>
    <row r="245" spans="1:14" x14ac:dyDescent="0.2">
      <c r="A245" s="57" t="s">
        <v>829</v>
      </c>
      <c r="B245" s="44" t="s">
        <v>830</v>
      </c>
      <c r="C245" s="45">
        <v>60</v>
      </c>
      <c r="D245" s="46" t="s">
        <v>355</v>
      </c>
      <c r="E245" s="47">
        <v>0.56384004312949199</v>
      </c>
      <c r="F245" s="48">
        <v>22.279792746114001</v>
      </c>
      <c r="G245" s="47">
        <v>0.46568974926747803</v>
      </c>
      <c r="H245" s="50">
        <v>11.2026359143328</v>
      </c>
      <c r="I245" s="76" t="str">
        <f t="shared" si="6"/>
        <v>No</v>
      </c>
      <c r="J245" s="49" t="str">
        <f t="shared" si="7"/>
        <v>No</v>
      </c>
      <c r="K245" s="47">
        <v>0.13381414489319801</v>
      </c>
      <c r="L245" s="50">
        <v>57.068837897853399</v>
      </c>
      <c r="M245" s="47">
        <v>0.13553958887940001</v>
      </c>
      <c r="N245" s="50">
        <v>32.125205930807198</v>
      </c>
    </row>
    <row r="246" spans="1:14" x14ac:dyDescent="0.2">
      <c r="A246" s="147" t="s">
        <v>831</v>
      </c>
      <c r="B246" s="44" t="s">
        <v>832</v>
      </c>
      <c r="C246" s="45">
        <v>60</v>
      </c>
      <c r="D246" s="46" t="s">
        <v>355</v>
      </c>
      <c r="E246" s="47">
        <v>0.795098631711052</v>
      </c>
      <c r="F246" s="48">
        <v>78.756476683937805</v>
      </c>
      <c r="G246" s="47">
        <v>0.73356296848192604</v>
      </c>
      <c r="H246" s="50">
        <v>75.947281713344296</v>
      </c>
      <c r="I246" s="76" t="str">
        <f t="shared" si="6"/>
        <v>No</v>
      </c>
      <c r="J246" s="49" t="str">
        <f t="shared" si="7"/>
        <v>Yes</v>
      </c>
      <c r="K246" s="47">
        <v>0.131399490644349</v>
      </c>
      <c r="L246" s="50">
        <v>55.3663952627683</v>
      </c>
      <c r="M246" s="47">
        <v>9.7186465502427793E-2</v>
      </c>
      <c r="N246" s="50">
        <v>8.4019769357495893</v>
      </c>
    </row>
    <row r="247" spans="1:14" x14ac:dyDescent="0.2">
      <c r="A247" s="57" t="s">
        <v>833</v>
      </c>
      <c r="B247" s="44" t="s">
        <v>834</v>
      </c>
      <c r="C247" s="45">
        <v>62</v>
      </c>
      <c r="D247" s="46" t="s">
        <v>355</v>
      </c>
      <c r="E247" s="47">
        <v>0.77838578951894499</v>
      </c>
      <c r="F247" s="48">
        <v>75.055514433752805</v>
      </c>
      <c r="G247" s="47">
        <v>0.59073376374003295</v>
      </c>
      <c r="H247" s="50">
        <v>23.2258064516129</v>
      </c>
      <c r="I247" s="76" t="str">
        <f t="shared" si="6"/>
        <v>No</v>
      </c>
      <c r="J247" s="49" t="str">
        <f t="shared" si="7"/>
        <v>No</v>
      </c>
      <c r="K247" s="47">
        <v>0.15346591456656</v>
      </c>
      <c r="L247" s="50">
        <v>64.544781643227196</v>
      </c>
      <c r="M247" s="47">
        <v>0.18410025229181901</v>
      </c>
      <c r="N247" s="50">
        <v>68.387096774193594</v>
      </c>
    </row>
    <row r="248" spans="1:14" x14ac:dyDescent="0.2">
      <c r="A248" s="57" t="s">
        <v>835</v>
      </c>
      <c r="B248" s="44" t="s">
        <v>836</v>
      </c>
      <c r="C248" s="45">
        <v>60</v>
      </c>
      <c r="D248" s="46" t="s">
        <v>355</v>
      </c>
      <c r="E248" s="47">
        <v>0.74974748069357999</v>
      </c>
      <c r="F248" s="48">
        <v>67.727609178386402</v>
      </c>
      <c r="G248" s="47">
        <v>0.67989556046033495</v>
      </c>
      <c r="H248" s="50">
        <v>61.1202635914333</v>
      </c>
      <c r="I248" s="76" t="str">
        <f t="shared" si="6"/>
        <v>No</v>
      </c>
      <c r="J248" s="49" t="str">
        <f t="shared" si="7"/>
        <v>No</v>
      </c>
      <c r="K248" s="47">
        <v>0.171987020049435</v>
      </c>
      <c r="L248" s="50">
        <v>71.058475203552902</v>
      </c>
      <c r="M248" s="47">
        <v>0.106719940860083</v>
      </c>
      <c r="N248" s="50">
        <v>12.8500823723229</v>
      </c>
    </row>
    <row r="249" spans="1:14" x14ac:dyDescent="0.2">
      <c r="A249" s="57" t="s">
        <v>837</v>
      </c>
      <c r="B249" s="44" t="s">
        <v>838</v>
      </c>
      <c r="C249" s="45">
        <v>60</v>
      </c>
      <c r="D249" s="46" t="s">
        <v>355</v>
      </c>
      <c r="E249" s="47">
        <v>0.73723542604502301</v>
      </c>
      <c r="F249" s="48">
        <v>64.026646928201302</v>
      </c>
      <c r="G249" s="47">
        <v>0.68771429274426998</v>
      </c>
      <c r="H249" s="50">
        <v>62.932454695222397</v>
      </c>
      <c r="I249" s="76" t="str">
        <f t="shared" si="6"/>
        <v>No</v>
      </c>
      <c r="J249" s="49" t="str">
        <f t="shared" si="7"/>
        <v>No</v>
      </c>
      <c r="K249" s="47">
        <v>0.17604146555906999</v>
      </c>
      <c r="L249" s="50">
        <v>72.390821613619494</v>
      </c>
      <c r="M249" s="47">
        <v>0.12712177281904299</v>
      </c>
      <c r="N249" s="50">
        <v>27.182866556836899</v>
      </c>
    </row>
    <row r="250" spans="1:14" x14ac:dyDescent="0.2">
      <c r="A250" s="57" t="s">
        <v>839</v>
      </c>
      <c r="B250" s="44" t="s">
        <v>840</v>
      </c>
      <c r="C250" s="45">
        <v>60</v>
      </c>
      <c r="D250" s="46" t="s">
        <v>355</v>
      </c>
      <c r="E250" s="47">
        <v>0.66458654820089502</v>
      </c>
      <c r="F250" s="48">
        <v>44.2635085122132</v>
      </c>
      <c r="G250" s="47">
        <v>0.62427325270701295</v>
      </c>
      <c r="H250" s="50">
        <v>43.492586490938997</v>
      </c>
      <c r="I250" s="76" t="str">
        <f t="shared" si="6"/>
        <v>No</v>
      </c>
      <c r="J250" s="49" t="str">
        <f t="shared" si="7"/>
        <v>No</v>
      </c>
      <c r="K250" s="47">
        <v>0.22070716454399</v>
      </c>
      <c r="L250" s="50">
        <v>83.197631384159905</v>
      </c>
      <c r="M250" s="47">
        <v>0.124001494413676</v>
      </c>
      <c r="N250" s="50">
        <v>24.217462932454701</v>
      </c>
    </row>
    <row r="251" spans="1:14" x14ac:dyDescent="0.2">
      <c r="A251" s="57" t="s">
        <v>841</v>
      </c>
      <c r="B251" s="44" t="s">
        <v>842</v>
      </c>
      <c r="C251" s="45">
        <v>62</v>
      </c>
      <c r="D251" s="46" t="s">
        <v>355</v>
      </c>
      <c r="E251" s="47">
        <v>0.76525757410881101</v>
      </c>
      <c r="F251" s="48">
        <v>72.316802368615797</v>
      </c>
      <c r="G251" s="47">
        <v>0.69924056887792996</v>
      </c>
      <c r="H251" s="50">
        <v>52.580645161290299</v>
      </c>
      <c r="I251" s="76" t="str">
        <f t="shared" si="6"/>
        <v>No</v>
      </c>
      <c r="J251" s="49" t="str">
        <f t="shared" si="7"/>
        <v>No</v>
      </c>
      <c r="K251" s="47">
        <v>9.7620135658672294E-2</v>
      </c>
      <c r="L251" s="50">
        <v>33.752775721687598</v>
      </c>
      <c r="M251" s="47">
        <v>0.15492107595292801</v>
      </c>
      <c r="N251" s="50">
        <v>55.4838709677419</v>
      </c>
    </row>
    <row r="252" spans="1:14" x14ac:dyDescent="0.2">
      <c r="A252" s="57" t="s">
        <v>372</v>
      </c>
      <c r="B252" s="44" t="s">
        <v>843</v>
      </c>
      <c r="C252" s="45">
        <v>62</v>
      </c>
      <c r="D252" s="46" t="s">
        <v>355</v>
      </c>
      <c r="E252" s="47">
        <v>0.684287040952968</v>
      </c>
      <c r="F252" s="48">
        <v>48.926720947446299</v>
      </c>
      <c r="G252" s="47">
        <v>0.50012600590286604</v>
      </c>
      <c r="H252" s="50">
        <v>8.3870967741935498</v>
      </c>
      <c r="I252" s="76" t="str">
        <f t="shared" si="6"/>
        <v>No</v>
      </c>
      <c r="J252" s="49" t="str">
        <f t="shared" si="7"/>
        <v>No</v>
      </c>
      <c r="K252" s="47">
        <v>8.4462285935813397E-2</v>
      </c>
      <c r="L252" s="50">
        <v>11.6210214655811</v>
      </c>
      <c r="M252" s="47">
        <v>0.144544983667975</v>
      </c>
      <c r="N252" s="50">
        <v>47.096774193548399</v>
      </c>
    </row>
    <row r="253" spans="1:14" x14ac:dyDescent="0.2">
      <c r="A253" s="57" t="s">
        <v>844</v>
      </c>
      <c r="B253" s="44" t="s">
        <v>845</v>
      </c>
      <c r="C253" s="45">
        <v>60</v>
      </c>
      <c r="D253" s="46" t="s">
        <v>355</v>
      </c>
      <c r="E253" s="47">
        <v>0.54208303340442199</v>
      </c>
      <c r="F253" s="48">
        <v>18.504811250925201</v>
      </c>
      <c r="G253" s="47">
        <v>0.45414447962160898</v>
      </c>
      <c r="H253" s="50">
        <v>10.378912685337699</v>
      </c>
      <c r="I253" s="76" t="str">
        <f t="shared" si="6"/>
        <v>No</v>
      </c>
      <c r="J253" s="49" t="str">
        <f t="shared" si="7"/>
        <v>No</v>
      </c>
      <c r="K253" s="47">
        <v>0.11184893159892401</v>
      </c>
      <c r="L253" s="50">
        <v>45.0037009622502</v>
      </c>
      <c r="M253" s="47">
        <v>9.4232150285326999E-2</v>
      </c>
      <c r="N253" s="50">
        <v>5.9308072487644203</v>
      </c>
    </row>
    <row r="254" spans="1:14" x14ac:dyDescent="0.2">
      <c r="A254" s="57" t="s">
        <v>846</v>
      </c>
      <c r="B254" s="44" t="s">
        <v>847</v>
      </c>
      <c r="C254" s="45">
        <v>62</v>
      </c>
      <c r="D254" s="46" t="s">
        <v>355</v>
      </c>
      <c r="E254" s="47">
        <v>0.65786842630309195</v>
      </c>
      <c r="F254" s="48">
        <v>42.339008142117002</v>
      </c>
      <c r="G254" s="47">
        <v>0.48962754085348897</v>
      </c>
      <c r="H254" s="50">
        <v>7.0967741935483897</v>
      </c>
      <c r="I254" s="76" t="str">
        <f t="shared" si="6"/>
        <v>No</v>
      </c>
      <c r="J254" s="49" t="str">
        <f t="shared" si="7"/>
        <v>No</v>
      </c>
      <c r="K254" s="47">
        <v>0.12622796342661599</v>
      </c>
      <c r="L254" s="50">
        <v>52.627683197631399</v>
      </c>
      <c r="M254" s="47">
        <v>0.28429649935590001</v>
      </c>
      <c r="N254" s="50">
        <v>86.451612903225794</v>
      </c>
    </row>
    <row r="255" spans="1:14" x14ac:dyDescent="0.2">
      <c r="A255" s="57" t="s">
        <v>848</v>
      </c>
      <c r="B255" s="44" t="s">
        <v>849</v>
      </c>
      <c r="C255" s="45">
        <v>60</v>
      </c>
      <c r="D255" s="46" t="s">
        <v>355</v>
      </c>
      <c r="E255" s="47">
        <v>0.52593642505760196</v>
      </c>
      <c r="F255" s="48">
        <v>16.654330125832701</v>
      </c>
      <c r="G255" s="47">
        <v>0.43902056026580599</v>
      </c>
      <c r="H255" s="50">
        <v>8.5667215815486006</v>
      </c>
      <c r="I255" s="76" t="str">
        <f t="shared" si="6"/>
        <v>No</v>
      </c>
      <c r="J255" s="49" t="str">
        <f t="shared" si="7"/>
        <v>No</v>
      </c>
      <c r="K255" s="47">
        <v>0.110940357186098</v>
      </c>
      <c r="L255" s="50">
        <v>43.8934122871947</v>
      </c>
      <c r="M255" s="47">
        <v>8.9836981115482994E-2</v>
      </c>
      <c r="N255" s="50">
        <v>4.1186161449752898</v>
      </c>
    </row>
    <row r="256" spans="1:14" x14ac:dyDescent="0.2">
      <c r="A256" s="57" t="s">
        <v>850</v>
      </c>
      <c r="B256" s="44" t="s">
        <v>851</v>
      </c>
      <c r="C256" s="45">
        <v>60</v>
      </c>
      <c r="D256" s="46" t="s">
        <v>355</v>
      </c>
      <c r="E256" s="47">
        <v>0.515157257154509</v>
      </c>
      <c r="F256" s="48">
        <v>15.396002960769801</v>
      </c>
      <c r="G256" s="47">
        <v>0.40055514833899902</v>
      </c>
      <c r="H256" s="50">
        <v>5.7660626029654001</v>
      </c>
      <c r="I256" s="76" t="str">
        <f t="shared" si="6"/>
        <v>No</v>
      </c>
      <c r="J256" s="49" t="str">
        <f t="shared" si="7"/>
        <v>No</v>
      </c>
      <c r="K256" s="47">
        <v>0.140630364893122</v>
      </c>
      <c r="L256" s="50">
        <v>59.733530717986703</v>
      </c>
      <c r="M256" s="47">
        <v>0.114022867294943</v>
      </c>
      <c r="N256" s="50">
        <v>16.639209225700199</v>
      </c>
    </row>
    <row r="257" spans="1:14" x14ac:dyDescent="0.2">
      <c r="A257" s="57" t="s">
        <v>852</v>
      </c>
      <c r="B257" s="44" t="s">
        <v>853</v>
      </c>
      <c r="C257" s="45">
        <v>60</v>
      </c>
      <c r="D257" s="46" t="s">
        <v>355</v>
      </c>
      <c r="E257" s="47">
        <v>0.60249086827042297</v>
      </c>
      <c r="F257" s="48">
        <v>29.5336787564767</v>
      </c>
      <c r="G257" s="47">
        <v>0.55925624984191602</v>
      </c>
      <c r="H257" s="50">
        <v>26.853377265238901</v>
      </c>
      <c r="I257" s="76" t="str">
        <f t="shared" si="6"/>
        <v>No</v>
      </c>
      <c r="J257" s="49" t="str">
        <f t="shared" si="7"/>
        <v>No</v>
      </c>
      <c r="K257" s="47">
        <v>0.16682592093752799</v>
      </c>
      <c r="L257" s="50">
        <v>69.133974833456705</v>
      </c>
      <c r="M257" s="47">
        <v>0.17299436441882901</v>
      </c>
      <c r="N257" s="50">
        <v>51.894563426688599</v>
      </c>
    </row>
    <row r="258" spans="1:14" x14ac:dyDescent="0.2">
      <c r="A258" s="57" t="s">
        <v>854</v>
      </c>
      <c r="B258" s="44" t="s">
        <v>855</v>
      </c>
      <c r="C258" s="45">
        <v>60</v>
      </c>
      <c r="D258" s="46" t="s">
        <v>355</v>
      </c>
      <c r="E258" s="47">
        <v>0.73515425363738296</v>
      </c>
      <c r="F258" s="48">
        <v>63.434492968171703</v>
      </c>
      <c r="G258" s="47">
        <v>0.68625573658989303</v>
      </c>
      <c r="H258" s="50">
        <v>62.602965403624403</v>
      </c>
      <c r="I258" s="76" t="str">
        <f t="shared" si="6"/>
        <v>No</v>
      </c>
      <c r="J258" s="49" t="str">
        <f t="shared" si="7"/>
        <v>No</v>
      </c>
      <c r="K258" s="47">
        <v>0.31992434035919798</v>
      </c>
      <c r="L258" s="50">
        <v>94.8186528497409</v>
      </c>
      <c r="M258" s="47">
        <v>0.20141523269304101</v>
      </c>
      <c r="N258" s="50">
        <v>65.5683690280066</v>
      </c>
    </row>
    <row r="259" spans="1:14" x14ac:dyDescent="0.2">
      <c r="A259" s="57" t="s">
        <v>856</v>
      </c>
      <c r="B259" s="44" t="s">
        <v>857</v>
      </c>
      <c r="C259" s="45">
        <v>60</v>
      </c>
      <c r="D259" s="46" t="s">
        <v>355</v>
      </c>
      <c r="E259" s="47">
        <v>0.59362761080675297</v>
      </c>
      <c r="F259" s="48">
        <v>27.6831976313842</v>
      </c>
      <c r="G259" s="47">
        <v>0.496591676214448</v>
      </c>
      <c r="H259" s="50">
        <v>15.321252059308099</v>
      </c>
      <c r="I259" s="76" t="str">
        <f t="shared" si="6"/>
        <v>No</v>
      </c>
      <c r="J259" s="49" t="str">
        <f t="shared" si="7"/>
        <v>No</v>
      </c>
      <c r="K259" s="47">
        <v>0.37222765410664799</v>
      </c>
      <c r="L259" s="50">
        <v>96.891191709844605</v>
      </c>
      <c r="M259" s="47">
        <v>0.21787788461198301</v>
      </c>
      <c r="N259" s="50">
        <v>73.3113673805601</v>
      </c>
    </row>
    <row r="260" spans="1:14" x14ac:dyDescent="0.2">
      <c r="A260" s="57" t="s">
        <v>858</v>
      </c>
      <c r="B260" s="44" t="s">
        <v>859</v>
      </c>
      <c r="C260" s="45">
        <v>60</v>
      </c>
      <c r="D260" s="46" t="s">
        <v>355</v>
      </c>
      <c r="E260" s="47">
        <v>0.74918143686132299</v>
      </c>
      <c r="F260" s="48">
        <v>67.357512953367902</v>
      </c>
      <c r="G260" s="47">
        <v>0.698347695042982</v>
      </c>
      <c r="H260" s="50">
        <v>67.051070840197696</v>
      </c>
      <c r="I260" s="76" t="str">
        <f t="shared" si="6"/>
        <v>No</v>
      </c>
      <c r="J260" s="49" t="str">
        <f t="shared" si="7"/>
        <v>No</v>
      </c>
      <c r="K260" s="47">
        <v>0.34583840516839698</v>
      </c>
      <c r="L260" s="50">
        <v>95.854922279792703</v>
      </c>
      <c r="M260" s="47">
        <v>0.18439355438013499</v>
      </c>
      <c r="N260" s="50">
        <v>56.67215815486</v>
      </c>
    </row>
    <row r="261" spans="1:14" x14ac:dyDescent="0.2">
      <c r="A261" s="57" t="s">
        <v>860</v>
      </c>
      <c r="B261" s="44" t="s">
        <v>861</v>
      </c>
      <c r="C261" s="45">
        <v>60</v>
      </c>
      <c r="D261" s="46" t="s">
        <v>355</v>
      </c>
      <c r="E261" s="47">
        <v>0.65024110954935999</v>
      </c>
      <c r="F261" s="48">
        <v>39.600296076980001</v>
      </c>
      <c r="G261" s="47">
        <v>0.574578228844844</v>
      </c>
      <c r="H261" s="50">
        <v>30.477759472817102</v>
      </c>
      <c r="I261" s="76" t="str">
        <f t="shared" si="6"/>
        <v>No</v>
      </c>
      <c r="J261" s="49" t="str">
        <f t="shared" si="7"/>
        <v>No</v>
      </c>
      <c r="K261" s="47">
        <v>0.40409082493120202</v>
      </c>
      <c r="L261" s="50">
        <v>97.483345669874197</v>
      </c>
      <c r="M261" s="47">
        <v>0.224163761453505</v>
      </c>
      <c r="N261" s="50">
        <v>76.606260296540398</v>
      </c>
    </row>
    <row r="262" spans="1:14" x14ac:dyDescent="0.2">
      <c r="A262" s="57" t="s">
        <v>862</v>
      </c>
      <c r="B262" s="44" t="s">
        <v>863</v>
      </c>
      <c r="C262" s="45">
        <v>60</v>
      </c>
      <c r="D262" s="46" t="s">
        <v>355</v>
      </c>
      <c r="E262" s="47">
        <v>0.67284759238005498</v>
      </c>
      <c r="F262" s="48">
        <v>46.410066617320503</v>
      </c>
      <c r="G262" s="47">
        <v>0.60566834471903497</v>
      </c>
      <c r="H262" s="50">
        <v>38.714991762767703</v>
      </c>
      <c r="I262" s="76" t="str">
        <f t="shared" si="6"/>
        <v>No</v>
      </c>
      <c r="J262" s="49" t="str">
        <f t="shared" si="7"/>
        <v>No</v>
      </c>
      <c r="K262" s="47">
        <v>0.20671567883140299</v>
      </c>
      <c r="L262" s="50">
        <v>80.162842339008193</v>
      </c>
      <c r="M262" s="47">
        <v>0.118824664416309</v>
      </c>
      <c r="N262" s="50">
        <v>20.757825370675501</v>
      </c>
    </row>
    <row r="263" spans="1:14" x14ac:dyDescent="0.2">
      <c r="A263" s="57" t="s">
        <v>864</v>
      </c>
      <c r="B263" s="44" t="s">
        <v>865</v>
      </c>
      <c r="C263" s="45">
        <v>60</v>
      </c>
      <c r="D263" s="46" t="s">
        <v>355</v>
      </c>
      <c r="E263" s="47">
        <v>0.71650064878865605</v>
      </c>
      <c r="F263" s="48">
        <v>58.253145817912703</v>
      </c>
      <c r="G263" s="47">
        <v>0.65449647217626294</v>
      </c>
      <c r="H263" s="50">
        <v>52.553542009884701</v>
      </c>
      <c r="I263" s="76" t="str">
        <f t="shared" ref="I263:I326" si="8">IF(AND(F263&gt;=90,H263&gt;=90),"Yes","No")</f>
        <v>No</v>
      </c>
      <c r="J263" s="49" t="str">
        <f t="shared" ref="J263:J326" si="9">IF(AND(F263&gt;=75,H263&gt;=75),"Yes","No")</f>
        <v>No</v>
      </c>
      <c r="K263" s="47">
        <v>0.26678570934548801</v>
      </c>
      <c r="L263" s="50">
        <v>89.6373056994819</v>
      </c>
      <c r="M263" s="47">
        <v>0.21169812682463299</v>
      </c>
      <c r="N263" s="50">
        <v>70.345963756177895</v>
      </c>
    </row>
    <row r="264" spans="1:14" x14ac:dyDescent="0.2">
      <c r="A264" s="57" t="s">
        <v>866</v>
      </c>
      <c r="B264" s="44" t="s">
        <v>867</v>
      </c>
      <c r="C264" s="45">
        <v>60</v>
      </c>
      <c r="D264" s="46" t="s">
        <v>355</v>
      </c>
      <c r="E264" s="47">
        <v>0.77535270531612899</v>
      </c>
      <c r="F264" s="48">
        <v>74.315321983715805</v>
      </c>
      <c r="G264" s="47">
        <v>0.73755991850286895</v>
      </c>
      <c r="H264" s="50">
        <v>77.100494233937397</v>
      </c>
      <c r="I264" s="76" t="str">
        <f t="shared" si="8"/>
        <v>No</v>
      </c>
      <c r="J264" s="49" t="str">
        <f t="shared" si="9"/>
        <v>No</v>
      </c>
      <c r="K264" s="47">
        <v>0.42134963801992598</v>
      </c>
      <c r="L264" s="50">
        <v>97.927461139896394</v>
      </c>
      <c r="M264" s="47">
        <v>0.213267708375176</v>
      </c>
      <c r="N264" s="50">
        <v>71.004942339373997</v>
      </c>
    </row>
    <row r="265" spans="1:14" x14ac:dyDescent="0.2">
      <c r="A265" s="57" t="s">
        <v>868</v>
      </c>
      <c r="B265" s="44" t="s">
        <v>869</v>
      </c>
      <c r="C265" s="45">
        <v>60</v>
      </c>
      <c r="D265" s="46" t="s">
        <v>355</v>
      </c>
      <c r="E265" s="47">
        <v>0.65821674505739602</v>
      </c>
      <c r="F265" s="48">
        <v>42.487046632124397</v>
      </c>
      <c r="G265" s="47">
        <v>0.59519626345520005</v>
      </c>
      <c r="H265" s="50">
        <v>37.067545304777603</v>
      </c>
      <c r="I265" s="76" t="str">
        <f t="shared" si="8"/>
        <v>No</v>
      </c>
      <c r="J265" s="49" t="str">
        <f t="shared" si="9"/>
        <v>No</v>
      </c>
      <c r="K265" s="47">
        <v>0.42288185214980301</v>
      </c>
      <c r="L265" s="50">
        <v>98.075499629903803</v>
      </c>
      <c r="M265" s="47">
        <v>0.38917332381237502</v>
      </c>
      <c r="N265" s="50">
        <v>96.375617792421707</v>
      </c>
    </row>
    <row r="266" spans="1:14" x14ac:dyDescent="0.2">
      <c r="A266" s="57" t="s">
        <v>870</v>
      </c>
      <c r="B266" s="44" t="s">
        <v>871</v>
      </c>
      <c r="C266" s="45">
        <v>60</v>
      </c>
      <c r="D266" s="46" t="s">
        <v>355</v>
      </c>
      <c r="E266" s="47">
        <v>0.64508616287036702</v>
      </c>
      <c r="F266" s="48">
        <v>38.3419689119171</v>
      </c>
      <c r="G266" s="47">
        <v>0.56024986933937204</v>
      </c>
      <c r="H266" s="50">
        <v>27.182866556836899</v>
      </c>
      <c r="I266" s="76" t="str">
        <f t="shared" si="8"/>
        <v>No</v>
      </c>
      <c r="J266" s="49" t="str">
        <f t="shared" si="9"/>
        <v>No</v>
      </c>
      <c r="K266" s="47">
        <v>0.20403738198576701</v>
      </c>
      <c r="L266" s="50">
        <v>79.2746113989637</v>
      </c>
      <c r="M266" s="47">
        <v>0.14986267157763</v>
      </c>
      <c r="N266" s="50">
        <v>41.186161449752902</v>
      </c>
    </row>
    <row r="267" spans="1:14" x14ac:dyDescent="0.2">
      <c r="A267" s="57" t="s">
        <v>872</v>
      </c>
      <c r="B267" s="44" t="s">
        <v>873</v>
      </c>
      <c r="C267" s="45">
        <v>60</v>
      </c>
      <c r="D267" s="46" t="s">
        <v>355</v>
      </c>
      <c r="E267" s="47">
        <v>0.68075646152771296</v>
      </c>
      <c r="F267" s="48">
        <v>47.890451517394503</v>
      </c>
      <c r="G267" s="47">
        <v>0.60208773094003698</v>
      </c>
      <c r="H267" s="50">
        <v>38.220757825370697</v>
      </c>
      <c r="I267" s="76" t="str">
        <f t="shared" si="8"/>
        <v>No</v>
      </c>
      <c r="J267" s="49" t="str">
        <f t="shared" si="9"/>
        <v>No</v>
      </c>
      <c r="K267" s="47">
        <v>0.180606967636045</v>
      </c>
      <c r="L267" s="50">
        <v>73.649148778682502</v>
      </c>
      <c r="M267" s="47">
        <v>0.170906958265579</v>
      </c>
      <c r="N267" s="50">
        <v>50.906095551894602</v>
      </c>
    </row>
    <row r="268" spans="1:14" x14ac:dyDescent="0.2">
      <c r="A268" s="57" t="s">
        <v>874</v>
      </c>
      <c r="B268" s="44" t="s">
        <v>875</v>
      </c>
      <c r="C268" s="45">
        <v>60</v>
      </c>
      <c r="D268" s="46" t="s">
        <v>355</v>
      </c>
      <c r="E268" s="47">
        <v>0.67360155361882401</v>
      </c>
      <c r="F268" s="48">
        <v>46.780162842339003</v>
      </c>
      <c r="G268" s="47">
        <v>0.592651702617079</v>
      </c>
      <c r="H268" s="50">
        <v>36.243822075782496</v>
      </c>
      <c r="I268" s="76" t="str">
        <f t="shared" si="8"/>
        <v>No</v>
      </c>
      <c r="J268" s="49" t="str">
        <f t="shared" si="9"/>
        <v>No</v>
      </c>
      <c r="K268" s="47">
        <v>0.157984319328133</v>
      </c>
      <c r="L268" s="50">
        <v>65.803108808290204</v>
      </c>
      <c r="M268" s="47">
        <v>0.18689188655202099</v>
      </c>
      <c r="N268" s="50">
        <v>57.825370675453001</v>
      </c>
    </row>
    <row r="269" spans="1:14" x14ac:dyDescent="0.2">
      <c r="A269" s="57" t="s">
        <v>876</v>
      </c>
      <c r="B269" s="44" t="s">
        <v>877</v>
      </c>
      <c r="C269" s="45">
        <v>60</v>
      </c>
      <c r="D269" s="46" t="s">
        <v>355</v>
      </c>
      <c r="E269" s="47">
        <v>0.71529281459143801</v>
      </c>
      <c r="F269" s="48">
        <v>57.735011102886702</v>
      </c>
      <c r="G269" s="47">
        <v>0.645547639125717</v>
      </c>
      <c r="H269" s="50">
        <v>48.929159802306401</v>
      </c>
      <c r="I269" s="76" t="str">
        <f t="shared" si="8"/>
        <v>No</v>
      </c>
      <c r="J269" s="49" t="str">
        <f t="shared" si="9"/>
        <v>No</v>
      </c>
      <c r="K269" s="47">
        <v>0.19973100056526</v>
      </c>
      <c r="L269" s="50">
        <v>78.164322723908199</v>
      </c>
      <c r="M269" s="47">
        <v>0.19662266058772199</v>
      </c>
      <c r="N269" s="50">
        <v>63.5914332784184</v>
      </c>
    </row>
    <row r="270" spans="1:14" x14ac:dyDescent="0.2">
      <c r="A270" s="57" t="s">
        <v>878</v>
      </c>
      <c r="B270" s="44" t="s">
        <v>879</v>
      </c>
      <c r="C270" s="45">
        <v>60</v>
      </c>
      <c r="D270" s="46" t="s">
        <v>355</v>
      </c>
      <c r="E270" s="47">
        <v>0.67187372385433597</v>
      </c>
      <c r="F270" s="48">
        <v>46.039970392302003</v>
      </c>
      <c r="G270" s="47">
        <v>0.61233833484988498</v>
      </c>
      <c r="H270" s="50">
        <v>40.362438220757802</v>
      </c>
      <c r="I270" s="76" t="str">
        <f t="shared" si="8"/>
        <v>No</v>
      </c>
      <c r="J270" s="49" t="str">
        <f t="shared" si="9"/>
        <v>No</v>
      </c>
      <c r="K270" s="47">
        <v>0.16126701181542499</v>
      </c>
      <c r="L270" s="50">
        <v>67.135455218356796</v>
      </c>
      <c r="M270" s="47">
        <v>0.126816840074889</v>
      </c>
      <c r="N270" s="50">
        <v>27.018121911037898</v>
      </c>
    </row>
    <row r="271" spans="1:14" x14ac:dyDescent="0.2">
      <c r="A271" s="57" t="s">
        <v>880</v>
      </c>
      <c r="B271" s="44" t="s">
        <v>881</v>
      </c>
      <c r="C271" s="45">
        <v>60</v>
      </c>
      <c r="D271" s="46" t="s">
        <v>355</v>
      </c>
      <c r="E271" s="47">
        <v>0.70313437441308502</v>
      </c>
      <c r="F271" s="48">
        <v>54.848260547742399</v>
      </c>
      <c r="G271" s="47">
        <v>0.62447483010495597</v>
      </c>
      <c r="H271" s="50">
        <v>43.657331136738101</v>
      </c>
      <c r="I271" s="76" t="str">
        <f t="shared" si="8"/>
        <v>No</v>
      </c>
      <c r="J271" s="49" t="str">
        <f t="shared" si="9"/>
        <v>No</v>
      </c>
      <c r="K271" s="47">
        <v>0.238988370599515</v>
      </c>
      <c r="L271" s="50">
        <v>86.3064396743153</v>
      </c>
      <c r="M271" s="47">
        <v>0.15828249295684199</v>
      </c>
      <c r="N271" s="50">
        <v>46.457990115321302</v>
      </c>
    </row>
    <row r="272" spans="1:14" x14ac:dyDescent="0.2">
      <c r="A272" s="57" t="s">
        <v>882</v>
      </c>
      <c r="B272" s="44" t="s">
        <v>883</v>
      </c>
      <c r="C272" s="45">
        <v>60</v>
      </c>
      <c r="D272" s="46" t="s">
        <v>355</v>
      </c>
      <c r="E272" s="47">
        <v>0.66642644916028304</v>
      </c>
      <c r="F272" s="48">
        <v>44.411547002220601</v>
      </c>
      <c r="G272" s="47">
        <v>0.59720231935754298</v>
      </c>
      <c r="H272" s="50">
        <v>37.561779242174602</v>
      </c>
      <c r="I272" s="76" t="str">
        <f t="shared" si="8"/>
        <v>No</v>
      </c>
      <c r="J272" s="49" t="str">
        <f t="shared" si="9"/>
        <v>No</v>
      </c>
      <c r="K272" s="47">
        <v>0.25598564309503202</v>
      </c>
      <c r="L272" s="50">
        <v>88.897113249444899</v>
      </c>
      <c r="M272" s="47">
        <v>0.15120795242941501</v>
      </c>
      <c r="N272" s="50">
        <v>42.504118616145</v>
      </c>
    </row>
    <row r="273" spans="1:14" x14ac:dyDescent="0.2">
      <c r="A273" s="57" t="s">
        <v>884</v>
      </c>
      <c r="B273" s="44" t="s">
        <v>885</v>
      </c>
      <c r="C273" s="45">
        <v>60</v>
      </c>
      <c r="D273" s="46" t="s">
        <v>355</v>
      </c>
      <c r="E273" s="47">
        <v>0.71082053558318503</v>
      </c>
      <c r="F273" s="48">
        <v>56.920799407845998</v>
      </c>
      <c r="G273" s="47">
        <v>0.661402240594821</v>
      </c>
      <c r="H273" s="50">
        <v>56.013179571663898</v>
      </c>
      <c r="I273" s="76" t="str">
        <f t="shared" si="8"/>
        <v>No</v>
      </c>
      <c r="J273" s="49" t="str">
        <f t="shared" si="9"/>
        <v>No</v>
      </c>
      <c r="K273" s="47">
        <v>0.15768622933144599</v>
      </c>
      <c r="L273" s="50">
        <v>65.729089563286493</v>
      </c>
      <c r="M273" s="47">
        <v>0.14455175789872399</v>
      </c>
      <c r="N273" s="50">
        <v>38.220757825370697</v>
      </c>
    </row>
    <row r="274" spans="1:14" x14ac:dyDescent="0.2">
      <c r="A274" s="147" t="s">
        <v>886</v>
      </c>
      <c r="B274" s="44" t="s">
        <v>887</v>
      </c>
      <c r="C274" s="45">
        <v>62</v>
      </c>
      <c r="D274" s="46" t="s">
        <v>355</v>
      </c>
      <c r="E274" s="47">
        <v>0.85542701959026501</v>
      </c>
      <c r="F274" s="48">
        <v>91.561806069578097</v>
      </c>
      <c r="G274" s="47">
        <v>0.80228074503998903</v>
      </c>
      <c r="H274" s="50">
        <v>79.677419354838705</v>
      </c>
      <c r="I274" s="76" t="str">
        <f t="shared" si="8"/>
        <v>No</v>
      </c>
      <c r="J274" s="49" t="str">
        <f t="shared" si="9"/>
        <v>Yes</v>
      </c>
      <c r="K274" s="47">
        <v>8.3443809060046406E-2</v>
      </c>
      <c r="L274" s="50">
        <v>7.9200592153959999</v>
      </c>
      <c r="M274" s="47">
        <v>0.12688483904411399</v>
      </c>
      <c r="N274" s="50">
        <v>20</v>
      </c>
    </row>
    <row r="275" spans="1:14" x14ac:dyDescent="0.2">
      <c r="A275" s="57" t="s">
        <v>888</v>
      </c>
      <c r="B275" s="44" t="s">
        <v>889</v>
      </c>
      <c r="C275" s="45">
        <v>62</v>
      </c>
      <c r="D275" s="46" t="s">
        <v>355</v>
      </c>
      <c r="E275" s="47">
        <v>0.80358475584321198</v>
      </c>
      <c r="F275" s="48">
        <v>81.051073279052602</v>
      </c>
      <c r="G275" s="47">
        <v>0.73727588009743295</v>
      </c>
      <c r="H275" s="50">
        <v>63.225806451612897</v>
      </c>
      <c r="I275" s="76" t="str">
        <f t="shared" si="8"/>
        <v>No</v>
      </c>
      <c r="J275" s="49" t="str">
        <f t="shared" si="9"/>
        <v>No</v>
      </c>
      <c r="K275" s="47">
        <v>8.4263420417544699E-2</v>
      </c>
      <c r="L275" s="50">
        <v>11.324944485566199</v>
      </c>
      <c r="M275" s="47">
        <v>0.14176451192598299</v>
      </c>
      <c r="N275" s="50">
        <v>44.193548387096797</v>
      </c>
    </row>
    <row r="276" spans="1:14" x14ac:dyDescent="0.2">
      <c r="A276" s="57" t="s">
        <v>890</v>
      </c>
      <c r="B276" s="44" t="s">
        <v>891</v>
      </c>
      <c r="C276" s="45">
        <v>60</v>
      </c>
      <c r="D276" s="46" t="s">
        <v>355</v>
      </c>
      <c r="E276" s="47">
        <v>0.70884192272577295</v>
      </c>
      <c r="F276" s="48">
        <v>56.254626202812702</v>
      </c>
      <c r="G276" s="47">
        <v>0.641980590098292</v>
      </c>
      <c r="H276" s="50">
        <v>47.7759472817133</v>
      </c>
      <c r="I276" s="76" t="str">
        <f t="shared" si="8"/>
        <v>No</v>
      </c>
      <c r="J276" s="49" t="str">
        <f t="shared" si="9"/>
        <v>No</v>
      </c>
      <c r="K276" s="47">
        <v>0.12373185456145799</v>
      </c>
      <c r="L276" s="50">
        <v>51.443375277572201</v>
      </c>
      <c r="M276" s="47">
        <v>0.207142306915684</v>
      </c>
      <c r="N276" s="50">
        <v>67.874794069192802</v>
      </c>
    </row>
    <row r="277" spans="1:14" x14ac:dyDescent="0.2">
      <c r="A277" s="57" t="s">
        <v>892</v>
      </c>
      <c r="B277" s="44" t="s">
        <v>893</v>
      </c>
      <c r="C277" s="45">
        <v>60</v>
      </c>
      <c r="D277" s="46" t="s">
        <v>355</v>
      </c>
      <c r="E277" s="47">
        <v>0.67134098760745697</v>
      </c>
      <c r="F277" s="48">
        <v>45.7438934122872</v>
      </c>
      <c r="G277" s="47">
        <v>0.58977075408489399</v>
      </c>
      <c r="H277" s="50">
        <v>35.584843492586501</v>
      </c>
      <c r="I277" s="76" t="str">
        <f t="shared" si="8"/>
        <v>No</v>
      </c>
      <c r="J277" s="49" t="str">
        <f t="shared" si="9"/>
        <v>No</v>
      </c>
      <c r="K277" s="47">
        <v>0.12597666686179801</v>
      </c>
      <c r="L277" s="50">
        <v>52.553663952627701</v>
      </c>
      <c r="M277" s="47">
        <v>9.8910132467156506E-2</v>
      </c>
      <c r="N277" s="50">
        <v>9.7199341021416803</v>
      </c>
    </row>
    <row r="278" spans="1:14" x14ac:dyDescent="0.2">
      <c r="A278" s="57" t="s">
        <v>894</v>
      </c>
      <c r="B278" s="44" t="s">
        <v>895</v>
      </c>
      <c r="C278" s="45">
        <v>60</v>
      </c>
      <c r="D278" s="46" t="s">
        <v>355</v>
      </c>
      <c r="E278" s="47">
        <v>0.76238940120362497</v>
      </c>
      <c r="F278" s="48">
        <v>71.502590673575099</v>
      </c>
      <c r="G278" s="47">
        <v>0.71556808938308702</v>
      </c>
      <c r="H278" s="50">
        <v>71.828665568369004</v>
      </c>
      <c r="I278" s="76" t="str">
        <f t="shared" si="8"/>
        <v>No</v>
      </c>
      <c r="J278" s="49" t="str">
        <f t="shared" si="9"/>
        <v>No</v>
      </c>
      <c r="K278" s="47">
        <v>9.2007498699911802E-2</v>
      </c>
      <c r="L278" s="50">
        <v>26.054774241302699</v>
      </c>
      <c r="M278" s="47">
        <v>9.2145928295994703E-2</v>
      </c>
      <c r="N278" s="50">
        <v>5.1070840197693599</v>
      </c>
    </row>
    <row r="279" spans="1:14" x14ac:dyDescent="0.2">
      <c r="A279" s="57" t="s">
        <v>896</v>
      </c>
      <c r="B279" s="44" t="s">
        <v>897</v>
      </c>
      <c r="C279" s="45">
        <v>60</v>
      </c>
      <c r="D279" s="46" t="s">
        <v>355</v>
      </c>
      <c r="E279" s="47">
        <v>0.70599934604274495</v>
      </c>
      <c r="F279" s="48">
        <v>55.588452997779399</v>
      </c>
      <c r="G279" s="47">
        <v>0.65283824231470999</v>
      </c>
      <c r="H279" s="50">
        <v>51.565074135090597</v>
      </c>
      <c r="I279" s="76" t="str">
        <f t="shared" si="8"/>
        <v>No</v>
      </c>
      <c r="J279" s="49" t="str">
        <f t="shared" si="9"/>
        <v>No</v>
      </c>
      <c r="K279" s="47">
        <v>0.11919915427702001</v>
      </c>
      <c r="L279" s="50">
        <v>49.0747594374537</v>
      </c>
      <c r="M279" s="47">
        <v>0.1659926208402</v>
      </c>
      <c r="N279" s="50">
        <v>48.764415156507397</v>
      </c>
    </row>
    <row r="280" spans="1:14" x14ac:dyDescent="0.2">
      <c r="A280" s="57" t="s">
        <v>898</v>
      </c>
      <c r="B280" s="44" t="s">
        <v>899</v>
      </c>
      <c r="C280" s="45">
        <v>60</v>
      </c>
      <c r="D280" s="46" t="s">
        <v>355</v>
      </c>
      <c r="E280" s="47">
        <v>0.67189975527965395</v>
      </c>
      <c r="F280" s="48">
        <v>46.188008882309397</v>
      </c>
      <c r="G280" s="47">
        <v>0.59185098939330305</v>
      </c>
      <c r="H280" s="50">
        <v>35.914332784184502</v>
      </c>
      <c r="I280" s="76" t="str">
        <f t="shared" si="8"/>
        <v>No</v>
      </c>
      <c r="J280" s="49" t="str">
        <f t="shared" si="9"/>
        <v>No</v>
      </c>
      <c r="K280" s="47">
        <v>0.20158176538119901</v>
      </c>
      <c r="L280" s="50">
        <v>78.534418948926699</v>
      </c>
      <c r="M280" s="47">
        <v>0.14282226196457601</v>
      </c>
      <c r="N280" s="50">
        <v>37.2322899505766</v>
      </c>
    </row>
    <row r="281" spans="1:14" x14ac:dyDescent="0.2">
      <c r="A281" s="57" t="s">
        <v>372</v>
      </c>
      <c r="B281" s="44" t="s">
        <v>900</v>
      </c>
      <c r="C281" s="45">
        <v>60</v>
      </c>
      <c r="D281" s="46" t="s">
        <v>355</v>
      </c>
      <c r="E281" s="47">
        <v>0.51374153273516299</v>
      </c>
      <c r="F281" s="48">
        <v>14.877868245743899</v>
      </c>
      <c r="G281" s="47">
        <v>0.43948394614309699</v>
      </c>
      <c r="H281" s="50">
        <v>8.7314662273476102</v>
      </c>
      <c r="I281" s="76" t="str">
        <f t="shared" si="8"/>
        <v>No</v>
      </c>
      <c r="J281" s="49" t="str">
        <f t="shared" si="9"/>
        <v>No</v>
      </c>
      <c r="K281" s="47">
        <v>0.195672909718204</v>
      </c>
      <c r="L281" s="50">
        <v>77.128053293856397</v>
      </c>
      <c r="M281" s="47">
        <v>0.168421960132667</v>
      </c>
      <c r="N281" s="50">
        <v>50.411861614497496</v>
      </c>
    </row>
    <row r="282" spans="1:14" x14ac:dyDescent="0.2">
      <c r="A282" s="57" t="s">
        <v>901</v>
      </c>
      <c r="B282" s="44" t="s">
        <v>902</v>
      </c>
      <c r="C282" s="45">
        <v>60</v>
      </c>
      <c r="D282" s="46" t="s">
        <v>355</v>
      </c>
      <c r="E282" s="47">
        <v>0.66208140358969203</v>
      </c>
      <c r="F282" s="48">
        <v>43.597335307179897</v>
      </c>
      <c r="G282" s="47">
        <v>0.59274652728490196</v>
      </c>
      <c r="H282" s="50">
        <v>36.573311367380597</v>
      </c>
      <c r="I282" s="76" t="str">
        <f t="shared" si="8"/>
        <v>No</v>
      </c>
      <c r="J282" s="49" t="str">
        <f t="shared" si="9"/>
        <v>No</v>
      </c>
      <c r="K282" s="47">
        <v>0.199134320058384</v>
      </c>
      <c r="L282" s="50">
        <v>78.090303478904502</v>
      </c>
      <c r="M282" s="47">
        <v>0.18155294577065101</v>
      </c>
      <c r="N282" s="50">
        <v>55.8484349258649</v>
      </c>
    </row>
    <row r="283" spans="1:14" x14ac:dyDescent="0.2">
      <c r="A283" s="57" t="s">
        <v>903</v>
      </c>
      <c r="B283" s="44" t="s">
        <v>904</v>
      </c>
      <c r="C283" s="45">
        <v>60</v>
      </c>
      <c r="D283" s="46" t="s">
        <v>355</v>
      </c>
      <c r="E283" s="47">
        <v>0.61091713262923497</v>
      </c>
      <c r="F283" s="48">
        <v>31.088082901554401</v>
      </c>
      <c r="G283" s="47">
        <v>0.55295319831660905</v>
      </c>
      <c r="H283" s="50">
        <v>25.041186161449801</v>
      </c>
      <c r="I283" s="76" t="str">
        <f t="shared" si="8"/>
        <v>No</v>
      </c>
      <c r="J283" s="49" t="str">
        <f t="shared" si="9"/>
        <v>No</v>
      </c>
      <c r="K283" s="47">
        <v>0.20337653446950599</v>
      </c>
      <c r="L283" s="50">
        <v>79.126572908956305</v>
      </c>
      <c r="M283" s="47">
        <v>0.18626646377783601</v>
      </c>
      <c r="N283" s="50">
        <v>57.495881383855</v>
      </c>
    </row>
    <row r="284" spans="1:14" x14ac:dyDescent="0.2">
      <c r="A284" s="57" t="s">
        <v>905</v>
      </c>
      <c r="B284" s="44" t="s">
        <v>906</v>
      </c>
      <c r="C284" s="45">
        <v>60</v>
      </c>
      <c r="D284" s="46" t="s">
        <v>355</v>
      </c>
      <c r="E284" s="47">
        <v>0.67082313891344003</v>
      </c>
      <c r="F284" s="48">
        <v>45.3737971872687</v>
      </c>
      <c r="G284" s="47">
        <v>0.588369895215334</v>
      </c>
      <c r="H284" s="50">
        <v>34.925864909390398</v>
      </c>
      <c r="I284" s="76" t="str">
        <f t="shared" si="8"/>
        <v>No</v>
      </c>
      <c r="J284" s="49" t="str">
        <f t="shared" si="9"/>
        <v>No</v>
      </c>
      <c r="K284" s="47">
        <v>0.145852986487817</v>
      </c>
      <c r="L284" s="50">
        <v>61.806069578090302</v>
      </c>
      <c r="M284" s="47">
        <v>0.231335931321448</v>
      </c>
      <c r="N284" s="50">
        <v>78.747940691927496</v>
      </c>
    </row>
    <row r="285" spans="1:14" x14ac:dyDescent="0.2">
      <c r="A285" s="57" t="s">
        <v>907</v>
      </c>
      <c r="B285" s="44" t="s">
        <v>908</v>
      </c>
      <c r="C285" s="45">
        <v>60</v>
      </c>
      <c r="D285" s="46" t="s">
        <v>355</v>
      </c>
      <c r="E285" s="47">
        <v>0.69751237677911104</v>
      </c>
      <c r="F285" s="48">
        <v>52.7757216876388</v>
      </c>
      <c r="G285" s="47">
        <v>0.64683899826233004</v>
      </c>
      <c r="H285" s="50">
        <v>49.752883031301501</v>
      </c>
      <c r="I285" s="76" t="str">
        <f t="shared" si="8"/>
        <v>No</v>
      </c>
      <c r="J285" s="49" t="str">
        <f t="shared" si="9"/>
        <v>No</v>
      </c>
      <c r="K285" s="47">
        <v>0.11191400554080801</v>
      </c>
      <c r="L285" s="50">
        <v>45.077720207253897</v>
      </c>
      <c r="M285" s="47">
        <v>0.16742730945677101</v>
      </c>
      <c r="N285" s="50">
        <v>49.588138385502504</v>
      </c>
    </row>
    <row r="286" spans="1:14" x14ac:dyDescent="0.2">
      <c r="A286" s="57" t="s">
        <v>909</v>
      </c>
      <c r="B286" s="44" t="s">
        <v>910</v>
      </c>
      <c r="C286" s="45">
        <v>60</v>
      </c>
      <c r="D286" s="46" t="s">
        <v>355</v>
      </c>
      <c r="E286" s="47">
        <v>0.68942349107648204</v>
      </c>
      <c r="F286" s="48">
        <v>50.111028867505503</v>
      </c>
      <c r="G286" s="47">
        <v>0.60795287364788397</v>
      </c>
      <c r="H286" s="50">
        <v>38.8797364085667</v>
      </c>
      <c r="I286" s="76" t="str">
        <f t="shared" si="8"/>
        <v>No</v>
      </c>
      <c r="J286" s="49" t="str">
        <f t="shared" si="9"/>
        <v>No</v>
      </c>
      <c r="K286" s="47">
        <v>0.13886657108868999</v>
      </c>
      <c r="L286" s="50">
        <v>58.919319022945999</v>
      </c>
      <c r="M286" s="47">
        <v>0.153955377061159</v>
      </c>
      <c r="N286" s="50">
        <v>43.822075782537098</v>
      </c>
    </row>
    <row r="287" spans="1:14" x14ac:dyDescent="0.2">
      <c r="A287" s="57" t="s">
        <v>911</v>
      </c>
      <c r="B287" s="44" t="s">
        <v>912</v>
      </c>
      <c r="C287" s="45">
        <v>60</v>
      </c>
      <c r="D287" s="46" t="s">
        <v>355</v>
      </c>
      <c r="E287" s="47">
        <v>0.69666731478868604</v>
      </c>
      <c r="F287" s="48">
        <v>52.701702442635103</v>
      </c>
      <c r="G287" s="47">
        <v>0.62790930019727897</v>
      </c>
      <c r="H287" s="50">
        <v>43.986820428336102</v>
      </c>
      <c r="I287" s="76" t="str">
        <f t="shared" si="8"/>
        <v>No</v>
      </c>
      <c r="J287" s="49" t="str">
        <f t="shared" si="9"/>
        <v>No</v>
      </c>
      <c r="K287" s="47">
        <v>0.17017624243203999</v>
      </c>
      <c r="L287" s="50">
        <v>70.096225018504796</v>
      </c>
      <c r="M287" s="47">
        <v>0.181198489289111</v>
      </c>
      <c r="N287" s="50">
        <v>55.683690280065903</v>
      </c>
    </row>
    <row r="288" spans="1:14" x14ac:dyDescent="0.2">
      <c r="A288" s="57" t="s">
        <v>913</v>
      </c>
      <c r="B288" s="44" t="s">
        <v>914</v>
      </c>
      <c r="C288" s="45">
        <v>60</v>
      </c>
      <c r="D288" s="46" t="s">
        <v>355</v>
      </c>
      <c r="E288" s="47">
        <v>0.70664045344599302</v>
      </c>
      <c r="F288" s="48">
        <v>55.7364914877868</v>
      </c>
      <c r="G288" s="47">
        <v>0.66464790655161898</v>
      </c>
      <c r="H288" s="50">
        <v>56.836902800658997</v>
      </c>
      <c r="I288" s="76" t="str">
        <f t="shared" si="8"/>
        <v>No</v>
      </c>
      <c r="J288" s="49" t="str">
        <f t="shared" si="9"/>
        <v>No</v>
      </c>
      <c r="K288" s="47">
        <v>0.246947869014007</v>
      </c>
      <c r="L288" s="50">
        <v>87.7868245743893</v>
      </c>
      <c r="M288" s="47">
        <v>0.178681340420799</v>
      </c>
      <c r="N288" s="50">
        <v>54.530477759472802</v>
      </c>
    </row>
    <row r="289" spans="1:14" x14ac:dyDescent="0.2">
      <c r="A289" s="57" t="s">
        <v>915</v>
      </c>
      <c r="B289" s="44" t="s">
        <v>916</v>
      </c>
      <c r="C289" s="45">
        <v>60</v>
      </c>
      <c r="D289" s="46" t="s">
        <v>355</v>
      </c>
      <c r="E289" s="47">
        <v>0.70805401145394298</v>
      </c>
      <c r="F289" s="48">
        <v>56.1065877128053</v>
      </c>
      <c r="G289" s="47">
        <v>0.65817387086492496</v>
      </c>
      <c r="H289" s="50">
        <v>53.871499176276799</v>
      </c>
      <c r="I289" s="76" t="str">
        <f t="shared" si="8"/>
        <v>No</v>
      </c>
      <c r="J289" s="49" t="str">
        <f t="shared" si="9"/>
        <v>No</v>
      </c>
      <c r="K289" s="47">
        <v>0.240849985707104</v>
      </c>
      <c r="L289" s="50">
        <v>86.824574389341194</v>
      </c>
      <c r="M289" s="47">
        <v>0.14876039299928701</v>
      </c>
      <c r="N289" s="50">
        <v>40.691927512355797</v>
      </c>
    </row>
    <row r="290" spans="1:14" x14ac:dyDescent="0.2">
      <c r="A290" s="57" t="s">
        <v>917</v>
      </c>
      <c r="B290" s="44" t="s">
        <v>918</v>
      </c>
      <c r="C290" s="45">
        <v>60</v>
      </c>
      <c r="D290" s="46" t="s">
        <v>355</v>
      </c>
      <c r="E290" s="47">
        <v>0.66632401258421303</v>
      </c>
      <c r="F290" s="48">
        <v>44.337527757216897</v>
      </c>
      <c r="G290" s="47">
        <v>0.63765837321737096</v>
      </c>
      <c r="H290" s="50">
        <v>46.787479406919303</v>
      </c>
      <c r="I290" s="76" t="str">
        <f t="shared" si="8"/>
        <v>No</v>
      </c>
      <c r="J290" s="49" t="str">
        <f t="shared" si="9"/>
        <v>No</v>
      </c>
      <c r="K290" s="47">
        <v>0.28348877640005699</v>
      </c>
      <c r="L290" s="50">
        <v>91.8578830495929</v>
      </c>
      <c r="M290" s="47">
        <v>0.20724567574848801</v>
      </c>
      <c r="N290" s="50">
        <v>68.204283360790797</v>
      </c>
    </row>
    <row r="291" spans="1:14" x14ac:dyDescent="0.2">
      <c r="A291" s="57" t="s">
        <v>919</v>
      </c>
      <c r="B291" s="44" t="s">
        <v>920</v>
      </c>
      <c r="C291" s="45">
        <v>60</v>
      </c>
      <c r="D291" s="46" t="s">
        <v>355</v>
      </c>
      <c r="E291" s="47">
        <v>0.69394508041958203</v>
      </c>
      <c r="F291" s="48">
        <v>51.961509992598103</v>
      </c>
      <c r="G291" s="47">
        <v>0.62240126044216504</v>
      </c>
      <c r="H291" s="50">
        <v>43.32784184514</v>
      </c>
      <c r="I291" s="76" t="str">
        <f t="shared" si="8"/>
        <v>No</v>
      </c>
      <c r="J291" s="49" t="str">
        <f t="shared" si="9"/>
        <v>No</v>
      </c>
      <c r="K291" s="47">
        <v>0.15459506821337399</v>
      </c>
      <c r="L291" s="50">
        <v>64.766839378238302</v>
      </c>
      <c r="M291" s="47">
        <v>0.173924316893032</v>
      </c>
      <c r="N291" s="50">
        <v>52.883031301482703</v>
      </c>
    </row>
    <row r="292" spans="1:14" x14ac:dyDescent="0.2">
      <c r="A292" s="57" t="s">
        <v>921</v>
      </c>
      <c r="B292" s="44" t="s">
        <v>922</v>
      </c>
      <c r="C292" s="45">
        <v>60</v>
      </c>
      <c r="D292" s="46" t="s">
        <v>355</v>
      </c>
      <c r="E292" s="47">
        <v>0.693543124123286</v>
      </c>
      <c r="F292" s="48">
        <v>51.6654330125833</v>
      </c>
      <c r="G292" s="47">
        <v>0.63328816979220703</v>
      </c>
      <c r="H292" s="50">
        <v>45.963756177924203</v>
      </c>
      <c r="I292" s="76" t="str">
        <f t="shared" si="8"/>
        <v>No</v>
      </c>
      <c r="J292" s="49" t="str">
        <f t="shared" si="9"/>
        <v>No</v>
      </c>
      <c r="K292" s="47">
        <v>0.113427136701774</v>
      </c>
      <c r="L292" s="50">
        <v>46.262028127313101</v>
      </c>
      <c r="M292" s="47">
        <v>0.151369530155439</v>
      </c>
      <c r="N292" s="50">
        <v>42.668863261943997</v>
      </c>
    </row>
    <row r="293" spans="1:14" x14ac:dyDescent="0.2">
      <c r="A293" s="57" t="s">
        <v>923</v>
      </c>
      <c r="B293" s="44" t="s">
        <v>924</v>
      </c>
      <c r="C293" s="45">
        <v>60</v>
      </c>
      <c r="D293" s="46" t="s">
        <v>355</v>
      </c>
      <c r="E293" s="47">
        <v>0.70214074293183304</v>
      </c>
      <c r="F293" s="48">
        <v>54.6262028127313</v>
      </c>
      <c r="G293" s="47">
        <v>0.62923534970121098</v>
      </c>
      <c r="H293" s="50">
        <v>44.645799011532098</v>
      </c>
      <c r="I293" s="76" t="str">
        <f t="shared" si="8"/>
        <v>No</v>
      </c>
      <c r="J293" s="49" t="str">
        <f t="shared" si="9"/>
        <v>No</v>
      </c>
      <c r="K293" s="47">
        <v>0.13594094941886001</v>
      </c>
      <c r="L293" s="50">
        <v>57.5869726128794</v>
      </c>
      <c r="M293" s="47">
        <v>0.25234106496755199</v>
      </c>
      <c r="N293" s="50">
        <v>85.00823723229</v>
      </c>
    </row>
    <row r="294" spans="1:14" x14ac:dyDescent="0.2">
      <c r="A294" s="57" t="s">
        <v>925</v>
      </c>
      <c r="B294" s="44" t="s">
        <v>926</v>
      </c>
      <c r="C294" s="45">
        <v>60</v>
      </c>
      <c r="D294" s="46" t="s">
        <v>355</v>
      </c>
      <c r="E294" s="47">
        <v>0.70402785270533497</v>
      </c>
      <c r="F294" s="48">
        <v>55.144337527757202</v>
      </c>
      <c r="G294" s="47">
        <v>0.63523661280141797</v>
      </c>
      <c r="H294" s="50">
        <v>46.622734761120299</v>
      </c>
      <c r="I294" s="76" t="str">
        <f t="shared" si="8"/>
        <v>No</v>
      </c>
      <c r="J294" s="49" t="str">
        <f t="shared" si="9"/>
        <v>No</v>
      </c>
      <c r="K294" s="47">
        <v>0.12914240544764199</v>
      </c>
      <c r="L294" s="50">
        <v>54.182087342709103</v>
      </c>
      <c r="M294" s="47">
        <v>0.12995681296675299</v>
      </c>
      <c r="N294" s="50">
        <v>28.500823723229001</v>
      </c>
    </row>
    <row r="295" spans="1:14" x14ac:dyDescent="0.2">
      <c r="A295" s="57" t="s">
        <v>927</v>
      </c>
      <c r="B295" s="44" t="s">
        <v>928</v>
      </c>
      <c r="C295" s="45">
        <v>60</v>
      </c>
      <c r="D295" s="46" t="s">
        <v>355</v>
      </c>
      <c r="E295" s="47">
        <v>0.69961773756901902</v>
      </c>
      <c r="F295" s="48">
        <v>53.5159141376758</v>
      </c>
      <c r="G295" s="47">
        <v>0.62887995073518799</v>
      </c>
      <c r="H295" s="50">
        <v>44.316309719934097</v>
      </c>
      <c r="I295" s="76" t="str">
        <f t="shared" si="8"/>
        <v>No</v>
      </c>
      <c r="J295" s="49" t="str">
        <f t="shared" si="9"/>
        <v>No</v>
      </c>
      <c r="K295" s="47">
        <v>0.112284803728362</v>
      </c>
      <c r="L295" s="50">
        <v>45.447816432272397</v>
      </c>
      <c r="M295" s="47">
        <v>0.17204221518535201</v>
      </c>
      <c r="N295" s="50">
        <v>51.235584843492603</v>
      </c>
    </row>
    <row r="296" spans="1:14" x14ac:dyDescent="0.2">
      <c r="A296" s="57" t="s">
        <v>929</v>
      </c>
      <c r="B296" s="44" t="s">
        <v>930</v>
      </c>
      <c r="C296" s="45">
        <v>60</v>
      </c>
      <c r="D296" s="46" t="s">
        <v>355</v>
      </c>
      <c r="E296" s="47">
        <v>0.671643620022503</v>
      </c>
      <c r="F296" s="48">
        <v>45.965951147298298</v>
      </c>
      <c r="G296" s="47">
        <v>0.58475029046793503</v>
      </c>
      <c r="H296" s="50">
        <v>33.937397034596401</v>
      </c>
      <c r="I296" s="76" t="str">
        <f t="shared" si="8"/>
        <v>No</v>
      </c>
      <c r="J296" s="49" t="str">
        <f t="shared" si="9"/>
        <v>No</v>
      </c>
      <c r="K296" s="47">
        <v>0.126954402514494</v>
      </c>
      <c r="L296" s="50">
        <v>53.293856402664701</v>
      </c>
      <c r="M296" s="47">
        <v>0.13656957560109001</v>
      </c>
      <c r="N296" s="50">
        <v>33.772652388797397</v>
      </c>
    </row>
    <row r="297" spans="1:14" x14ac:dyDescent="0.2">
      <c r="A297" s="147" t="s">
        <v>931</v>
      </c>
      <c r="B297" s="44" t="s">
        <v>932</v>
      </c>
      <c r="C297" s="45">
        <v>62</v>
      </c>
      <c r="D297" s="46" t="s">
        <v>355</v>
      </c>
      <c r="E297" s="47">
        <v>0.87546733271421395</v>
      </c>
      <c r="F297" s="48">
        <v>94.522575869726097</v>
      </c>
      <c r="G297" s="47">
        <v>0.83645372957795505</v>
      </c>
      <c r="H297" s="50">
        <v>87.419354838709694</v>
      </c>
      <c r="I297" s="76" t="str">
        <f t="shared" si="8"/>
        <v>No</v>
      </c>
      <c r="J297" s="49" t="str">
        <f t="shared" si="9"/>
        <v>Yes</v>
      </c>
      <c r="K297" s="47">
        <v>6.5911136288235805E-2</v>
      </c>
      <c r="L297" s="50">
        <v>2.88675055514434</v>
      </c>
      <c r="M297" s="47">
        <v>0.103934247281131</v>
      </c>
      <c r="N297" s="50">
        <v>6.4516129032258096</v>
      </c>
    </row>
    <row r="298" spans="1:14" x14ac:dyDescent="0.2">
      <c r="A298" s="147" t="s">
        <v>933</v>
      </c>
      <c r="B298" s="44" t="s">
        <v>934</v>
      </c>
      <c r="C298" s="45">
        <v>60</v>
      </c>
      <c r="D298" s="46" t="s">
        <v>355</v>
      </c>
      <c r="E298" s="47">
        <v>0.79944634600515097</v>
      </c>
      <c r="F298" s="48">
        <v>79.866765358993305</v>
      </c>
      <c r="G298" s="47">
        <v>0.76851845966729704</v>
      </c>
      <c r="H298" s="50">
        <v>84.184514003294893</v>
      </c>
      <c r="I298" s="76" t="str">
        <f t="shared" si="8"/>
        <v>No</v>
      </c>
      <c r="J298" s="49" t="str">
        <f t="shared" si="9"/>
        <v>Yes</v>
      </c>
      <c r="K298" s="47">
        <v>9.1313550926069603E-2</v>
      </c>
      <c r="L298" s="50">
        <v>25.018504811250899</v>
      </c>
      <c r="M298" s="47">
        <v>8.6892376116595504E-2</v>
      </c>
      <c r="N298" s="50">
        <v>2.6359143327841799</v>
      </c>
    </row>
    <row r="299" spans="1:14" x14ac:dyDescent="0.2">
      <c r="A299" s="57" t="s">
        <v>935</v>
      </c>
      <c r="B299" s="44" t="s">
        <v>936</v>
      </c>
      <c r="C299" s="45">
        <v>62</v>
      </c>
      <c r="D299" s="46" t="s">
        <v>355</v>
      </c>
      <c r="E299" s="47">
        <v>0.87537428530525996</v>
      </c>
      <c r="F299" s="48">
        <v>94.374537379718703</v>
      </c>
      <c r="G299" s="47">
        <v>0.77687411170675302</v>
      </c>
      <c r="H299" s="50">
        <v>74.193548387096797</v>
      </c>
      <c r="I299" s="76" t="str">
        <f t="shared" si="8"/>
        <v>No</v>
      </c>
      <c r="J299" s="49" t="str">
        <f t="shared" si="9"/>
        <v>No</v>
      </c>
      <c r="K299" s="47">
        <v>0.110716070057423</v>
      </c>
      <c r="L299" s="50">
        <v>43.597335307179897</v>
      </c>
      <c r="M299" s="47">
        <v>0.267807254611859</v>
      </c>
      <c r="N299" s="50">
        <v>84.516129032258107</v>
      </c>
    </row>
    <row r="300" spans="1:14" x14ac:dyDescent="0.2">
      <c r="A300" s="57" t="s">
        <v>937</v>
      </c>
      <c r="B300" s="44" t="s">
        <v>938</v>
      </c>
      <c r="C300" s="45">
        <v>60</v>
      </c>
      <c r="D300" s="46" t="s">
        <v>355</v>
      </c>
      <c r="E300" s="47">
        <v>0.76870769922559601</v>
      </c>
      <c r="F300" s="48">
        <v>72.834937083641705</v>
      </c>
      <c r="G300" s="47">
        <v>0.72433876763296501</v>
      </c>
      <c r="H300" s="50">
        <v>73.805601317957198</v>
      </c>
      <c r="I300" s="76" t="str">
        <f t="shared" si="8"/>
        <v>No</v>
      </c>
      <c r="J300" s="49" t="str">
        <f t="shared" si="9"/>
        <v>No</v>
      </c>
      <c r="K300" s="47">
        <v>8.8984129414198004E-2</v>
      </c>
      <c r="L300" s="50">
        <v>20.207253886010399</v>
      </c>
      <c r="M300" s="47">
        <v>0.101025310951672</v>
      </c>
      <c r="N300" s="50">
        <v>10.873146622734801</v>
      </c>
    </row>
    <row r="301" spans="1:14" x14ac:dyDescent="0.2">
      <c r="A301" s="57" t="s">
        <v>939</v>
      </c>
      <c r="B301" s="44" t="s">
        <v>940</v>
      </c>
      <c r="C301" s="45">
        <v>60</v>
      </c>
      <c r="D301" s="46" t="s">
        <v>355</v>
      </c>
      <c r="E301" s="47">
        <v>0.73486336074025504</v>
      </c>
      <c r="F301" s="48">
        <v>63.360473723167999</v>
      </c>
      <c r="G301" s="47">
        <v>0.66094463055003005</v>
      </c>
      <c r="H301" s="50">
        <v>55.683690280065903</v>
      </c>
      <c r="I301" s="76" t="str">
        <f t="shared" si="8"/>
        <v>No</v>
      </c>
      <c r="J301" s="49" t="str">
        <f t="shared" si="9"/>
        <v>No</v>
      </c>
      <c r="K301" s="47">
        <v>9.5263117368508093E-2</v>
      </c>
      <c r="L301" s="50">
        <v>31.0140636565507</v>
      </c>
      <c r="M301" s="47">
        <v>0.102865898134251</v>
      </c>
      <c r="N301" s="50">
        <v>11.696869851729801</v>
      </c>
    </row>
    <row r="302" spans="1:14" x14ac:dyDescent="0.2">
      <c r="A302" s="57" t="s">
        <v>941</v>
      </c>
      <c r="B302" s="44" t="s">
        <v>942</v>
      </c>
      <c r="C302" s="45">
        <v>60</v>
      </c>
      <c r="D302" s="46" t="s">
        <v>355</v>
      </c>
      <c r="E302" s="47">
        <v>0.63103946807864897</v>
      </c>
      <c r="F302" s="48">
        <v>34.937083641746902</v>
      </c>
      <c r="G302" s="47">
        <v>0.54204722066445599</v>
      </c>
      <c r="H302" s="50">
        <v>23.228995057660601</v>
      </c>
      <c r="I302" s="76" t="str">
        <f t="shared" si="8"/>
        <v>No</v>
      </c>
      <c r="J302" s="49" t="str">
        <f t="shared" si="9"/>
        <v>No</v>
      </c>
      <c r="K302" s="47">
        <v>8.9520124186975303E-2</v>
      </c>
      <c r="L302" s="50">
        <v>21.0214655810511</v>
      </c>
      <c r="M302" s="47">
        <v>8.4099369174582106E-2</v>
      </c>
      <c r="N302" s="50">
        <v>1.64744645799012</v>
      </c>
    </row>
    <row r="303" spans="1:14" x14ac:dyDescent="0.2">
      <c r="A303" s="57" t="s">
        <v>943</v>
      </c>
      <c r="B303" s="44" t="s">
        <v>944</v>
      </c>
      <c r="C303" s="45">
        <v>60</v>
      </c>
      <c r="D303" s="46" t="s">
        <v>355</v>
      </c>
      <c r="E303" s="47">
        <v>0.569393947147109</v>
      </c>
      <c r="F303" s="48">
        <v>23.168023686158399</v>
      </c>
      <c r="G303" s="47">
        <v>0.48854896735914</v>
      </c>
      <c r="H303" s="50">
        <v>13.673805601318</v>
      </c>
      <c r="I303" s="76" t="str">
        <f t="shared" si="8"/>
        <v>No</v>
      </c>
      <c r="J303" s="49" t="str">
        <f t="shared" si="9"/>
        <v>No</v>
      </c>
      <c r="K303" s="47">
        <v>0.16430301625444299</v>
      </c>
      <c r="L303" s="50">
        <v>68.097705403404902</v>
      </c>
      <c r="M303" s="47">
        <v>0.32066423770362801</v>
      </c>
      <c r="N303" s="50">
        <v>94.233937397034595</v>
      </c>
    </row>
    <row r="304" spans="1:14" x14ac:dyDescent="0.2">
      <c r="A304" s="147" t="s">
        <v>945</v>
      </c>
      <c r="B304" s="44" t="s">
        <v>946</v>
      </c>
      <c r="C304" s="45">
        <v>60</v>
      </c>
      <c r="D304" s="46" t="s">
        <v>355</v>
      </c>
      <c r="E304" s="47">
        <v>0.79095699645905304</v>
      </c>
      <c r="F304" s="48">
        <v>77.720207253886002</v>
      </c>
      <c r="G304" s="47">
        <v>0.75242525853011399</v>
      </c>
      <c r="H304" s="50">
        <v>80.5601317957166</v>
      </c>
      <c r="I304" s="76" t="str">
        <f t="shared" si="8"/>
        <v>No</v>
      </c>
      <c r="J304" s="49" t="str">
        <f t="shared" si="9"/>
        <v>Yes</v>
      </c>
      <c r="K304" s="47">
        <v>9.5585855541032397E-2</v>
      </c>
      <c r="L304" s="50">
        <v>31.458179126572901</v>
      </c>
      <c r="M304" s="47">
        <v>0.120595758690931</v>
      </c>
      <c r="N304" s="50">
        <v>21.911037891268499</v>
      </c>
    </row>
    <row r="305" spans="1:14" x14ac:dyDescent="0.2">
      <c r="A305" s="57" t="s">
        <v>947</v>
      </c>
      <c r="B305" s="44" t="s">
        <v>948</v>
      </c>
      <c r="C305" s="45">
        <v>60</v>
      </c>
      <c r="D305" s="46" t="s">
        <v>355</v>
      </c>
      <c r="E305" s="47">
        <v>0.75716983883894895</v>
      </c>
      <c r="F305" s="48">
        <v>69.726128793486296</v>
      </c>
      <c r="G305" s="47">
        <v>0.71927897594437695</v>
      </c>
      <c r="H305" s="50">
        <v>72.487644151565107</v>
      </c>
      <c r="I305" s="76" t="str">
        <f t="shared" si="8"/>
        <v>No</v>
      </c>
      <c r="J305" s="49" t="str">
        <f t="shared" si="9"/>
        <v>No</v>
      </c>
      <c r="K305" s="47">
        <v>0.104446607712929</v>
      </c>
      <c r="L305" s="50">
        <v>39.600296076980001</v>
      </c>
      <c r="M305" s="47">
        <v>9.0047371334139703E-2</v>
      </c>
      <c r="N305" s="50">
        <v>4.2833607907743003</v>
      </c>
    </row>
    <row r="306" spans="1:14" x14ac:dyDescent="0.2">
      <c r="A306" s="57" t="s">
        <v>949</v>
      </c>
      <c r="B306" s="44" t="s">
        <v>950</v>
      </c>
      <c r="C306" s="45">
        <v>60</v>
      </c>
      <c r="D306" s="46" t="s">
        <v>355</v>
      </c>
      <c r="E306" s="47">
        <v>0.72048642406185304</v>
      </c>
      <c r="F306" s="48">
        <v>59.141376757957097</v>
      </c>
      <c r="G306" s="47">
        <v>0.66968577998351997</v>
      </c>
      <c r="H306" s="50">
        <v>57.990115321252098</v>
      </c>
      <c r="I306" s="76" t="str">
        <f t="shared" si="8"/>
        <v>No</v>
      </c>
      <c r="J306" s="49" t="str">
        <f t="shared" si="9"/>
        <v>No</v>
      </c>
      <c r="K306" s="47">
        <v>0.105533159513653</v>
      </c>
      <c r="L306" s="50">
        <v>40.636565507031797</v>
      </c>
      <c r="M306" s="47">
        <v>9.2965628743961498E-2</v>
      </c>
      <c r="N306" s="50">
        <v>5.2718286655683704</v>
      </c>
    </row>
    <row r="307" spans="1:14" x14ac:dyDescent="0.2">
      <c r="A307" s="57" t="s">
        <v>951</v>
      </c>
      <c r="B307" s="44" t="s">
        <v>952</v>
      </c>
      <c r="C307" s="45">
        <v>60</v>
      </c>
      <c r="D307" s="46" t="s">
        <v>355</v>
      </c>
      <c r="E307" s="47">
        <v>0.71116719423965902</v>
      </c>
      <c r="F307" s="48">
        <v>57.142857142857103</v>
      </c>
      <c r="G307" s="47">
        <v>0.66401641088188401</v>
      </c>
      <c r="H307" s="50">
        <v>56.67215815486</v>
      </c>
      <c r="I307" s="76" t="str">
        <f t="shared" si="8"/>
        <v>No</v>
      </c>
      <c r="J307" s="49" t="str">
        <f t="shared" si="9"/>
        <v>No</v>
      </c>
      <c r="K307" s="47">
        <v>9.6036134231632805E-2</v>
      </c>
      <c r="L307" s="50">
        <v>31.902294596595102</v>
      </c>
      <c r="M307" s="47">
        <v>0.123334458979677</v>
      </c>
      <c r="N307" s="50">
        <v>24.052718286655701</v>
      </c>
    </row>
    <row r="308" spans="1:14" x14ac:dyDescent="0.2">
      <c r="A308" s="57" t="s">
        <v>953</v>
      </c>
      <c r="B308" s="44" t="s">
        <v>954</v>
      </c>
      <c r="C308" s="45">
        <v>60</v>
      </c>
      <c r="D308" s="46" t="s">
        <v>355</v>
      </c>
      <c r="E308" s="47">
        <v>0.58359868253613201</v>
      </c>
      <c r="F308" s="48">
        <v>25.906735751295301</v>
      </c>
      <c r="G308" s="47">
        <v>0.51675979611400902</v>
      </c>
      <c r="H308" s="50">
        <v>18.6161449752883</v>
      </c>
      <c r="I308" s="76" t="str">
        <f t="shared" si="8"/>
        <v>No</v>
      </c>
      <c r="J308" s="49" t="str">
        <f t="shared" si="9"/>
        <v>No</v>
      </c>
      <c r="K308" s="47">
        <v>0.131686680996872</v>
      </c>
      <c r="L308" s="50">
        <v>55.7364914877868</v>
      </c>
      <c r="M308" s="47">
        <v>0.122635294468111</v>
      </c>
      <c r="N308" s="50">
        <v>23.723228995057699</v>
      </c>
    </row>
    <row r="309" spans="1:14" x14ac:dyDescent="0.2">
      <c r="A309" s="57" t="s">
        <v>588</v>
      </c>
      <c r="B309" s="44" t="s">
        <v>955</v>
      </c>
      <c r="C309" s="45">
        <v>60</v>
      </c>
      <c r="D309" s="46" t="s">
        <v>355</v>
      </c>
      <c r="E309" s="47">
        <v>0.73631561593674799</v>
      </c>
      <c r="F309" s="48">
        <v>63.730569948186499</v>
      </c>
      <c r="G309" s="47">
        <v>0.67469336671961599</v>
      </c>
      <c r="H309" s="50">
        <v>59.472817133443201</v>
      </c>
      <c r="I309" s="76" t="str">
        <f t="shared" si="8"/>
        <v>No</v>
      </c>
      <c r="J309" s="49" t="str">
        <f t="shared" si="9"/>
        <v>No</v>
      </c>
      <c r="K309" s="47">
        <v>0.103336995901865</v>
      </c>
      <c r="L309" s="50">
        <v>38.415988156920797</v>
      </c>
      <c r="M309" s="47">
        <v>0.152295772381181</v>
      </c>
      <c r="N309" s="50">
        <v>42.998352553541999</v>
      </c>
    </row>
    <row r="310" spans="1:14" x14ac:dyDescent="0.2">
      <c r="A310" s="57" t="s">
        <v>956</v>
      </c>
      <c r="B310" s="44" t="s">
        <v>957</v>
      </c>
      <c r="C310" s="45">
        <v>60</v>
      </c>
      <c r="D310" s="46" t="s">
        <v>355</v>
      </c>
      <c r="E310" s="47">
        <v>0.68415475450320096</v>
      </c>
      <c r="F310" s="48">
        <v>48.778682457438897</v>
      </c>
      <c r="G310" s="47">
        <v>0.60842168943936303</v>
      </c>
      <c r="H310" s="50">
        <v>39.044481054365697</v>
      </c>
      <c r="I310" s="76" t="str">
        <f t="shared" si="8"/>
        <v>No</v>
      </c>
      <c r="J310" s="49" t="str">
        <f t="shared" si="9"/>
        <v>No</v>
      </c>
      <c r="K310" s="47">
        <v>0.12426953406081601</v>
      </c>
      <c r="L310" s="50">
        <v>51.6654330125833</v>
      </c>
      <c r="M310" s="47">
        <v>0.11846336765092499</v>
      </c>
      <c r="N310" s="50">
        <v>20.593080724876401</v>
      </c>
    </row>
    <row r="311" spans="1:14" x14ac:dyDescent="0.2">
      <c r="A311" s="57" t="s">
        <v>958</v>
      </c>
      <c r="B311" s="44" t="s">
        <v>959</v>
      </c>
      <c r="C311" s="45">
        <v>60</v>
      </c>
      <c r="D311" s="46" t="s">
        <v>355</v>
      </c>
      <c r="E311" s="47">
        <v>0.60096691601513197</v>
      </c>
      <c r="F311" s="48">
        <v>29.459659511472999</v>
      </c>
      <c r="G311" s="47">
        <v>0.527218393618054</v>
      </c>
      <c r="H311" s="50">
        <v>20.2635914332784</v>
      </c>
      <c r="I311" s="76" t="str">
        <f t="shared" si="8"/>
        <v>No</v>
      </c>
      <c r="J311" s="49" t="str">
        <f t="shared" si="9"/>
        <v>No</v>
      </c>
      <c r="K311" s="47">
        <v>0.13614284086348499</v>
      </c>
      <c r="L311" s="50">
        <v>57.660991857882998</v>
      </c>
      <c r="M311" s="47">
        <v>0.21957767081975499</v>
      </c>
      <c r="N311" s="50">
        <v>73.970345963756202</v>
      </c>
    </row>
    <row r="312" spans="1:14" x14ac:dyDescent="0.2">
      <c r="A312" s="57" t="s">
        <v>876</v>
      </c>
      <c r="B312" s="44" t="s">
        <v>960</v>
      </c>
      <c r="C312" s="45">
        <v>60</v>
      </c>
      <c r="D312" s="46" t="s">
        <v>355</v>
      </c>
      <c r="E312" s="47">
        <v>0.69885893953491995</v>
      </c>
      <c r="F312" s="48">
        <v>53.219837157660997</v>
      </c>
      <c r="G312" s="47">
        <v>0.63051962179217003</v>
      </c>
      <c r="H312" s="50">
        <v>45.140032948929203</v>
      </c>
      <c r="I312" s="76" t="str">
        <f t="shared" si="8"/>
        <v>No</v>
      </c>
      <c r="J312" s="49" t="str">
        <f t="shared" si="9"/>
        <v>No</v>
      </c>
      <c r="K312" s="47">
        <v>0.184220538592545</v>
      </c>
      <c r="L312" s="50">
        <v>74.463360473723199</v>
      </c>
      <c r="M312" s="47">
        <v>0.15824563018441101</v>
      </c>
      <c r="N312" s="50">
        <v>46.293245469522198</v>
      </c>
    </row>
    <row r="313" spans="1:14" x14ac:dyDescent="0.2">
      <c r="A313" s="57" t="s">
        <v>961</v>
      </c>
      <c r="B313" s="44" t="s">
        <v>962</v>
      </c>
      <c r="C313" s="45">
        <v>62</v>
      </c>
      <c r="D313" s="46" t="s">
        <v>355</v>
      </c>
      <c r="E313" s="47">
        <v>0.82155237500585598</v>
      </c>
      <c r="F313" s="48">
        <v>85.344189489267194</v>
      </c>
      <c r="G313" s="47">
        <v>0.69453995093756504</v>
      </c>
      <c r="H313" s="50">
        <v>50.9677419354839</v>
      </c>
      <c r="I313" s="76" t="str">
        <f t="shared" si="8"/>
        <v>No</v>
      </c>
      <c r="J313" s="49" t="str">
        <f t="shared" si="9"/>
        <v>No</v>
      </c>
      <c r="K313" s="47">
        <v>9.3332658728924406E-2</v>
      </c>
      <c r="L313" s="50">
        <v>28.4233900814212</v>
      </c>
      <c r="M313" s="47">
        <v>0.12575468042115101</v>
      </c>
      <c r="N313" s="50">
        <v>16.129032258064498</v>
      </c>
    </row>
    <row r="314" spans="1:14" x14ac:dyDescent="0.2">
      <c r="A314" s="57" t="s">
        <v>963</v>
      </c>
      <c r="B314" s="44" t="s">
        <v>964</v>
      </c>
      <c r="C314" s="45">
        <v>62</v>
      </c>
      <c r="D314" s="46" t="s">
        <v>355</v>
      </c>
      <c r="E314" s="47">
        <v>0.78850615107482303</v>
      </c>
      <c r="F314" s="48">
        <v>77.128053293856397</v>
      </c>
      <c r="G314" s="47">
        <v>0.59792340319603798</v>
      </c>
      <c r="H314" s="50">
        <v>24.5161290322581</v>
      </c>
      <c r="I314" s="76" t="str">
        <f t="shared" si="8"/>
        <v>No</v>
      </c>
      <c r="J314" s="49" t="str">
        <f t="shared" si="9"/>
        <v>No</v>
      </c>
      <c r="K314" s="47">
        <v>0.14186422792624101</v>
      </c>
      <c r="L314" s="50">
        <v>60.251665433012597</v>
      </c>
      <c r="M314" s="47">
        <v>0.196830648294397</v>
      </c>
      <c r="N314" s="50">
        <v>72.580645161290306</v>
      </c>
    </row>
    <row r="315" spans="1:14" x14ac:dyDescent="0.2">
      <c r="A315" s="57" t="s">
        <v>965</v>
      </c>
      <c r="B315" s="44" t="s">
        <v>966</v>
      </c>
      <c r="C315" s="45">
        <v>60</v>
      </c>
      <c r="D315" s="46" t="s">
        <v>355</v>
      </c>
      <c r="E315" s="47">
        <v>0.73755873463602994</v>
      </c>
      <c r="F315" s="48">
        <v>64.174685418208696</v>
      </c>
      <c r="G315" s="47">
        <v>0.69095308827525403</v>
      </c>
      <c r="H315" s="50">
        <v>63.756177924217504</v>
      </c>
      <c r="I315" s="76" t="str">
        <f t="shared" si="8"/>
        <v>No</v>
      </c>
      <c r="J315" s="49" t="str">
        <f t="shared" si="9"/>
        <v>No</v>
      </c>
      <c r="K315" s="47">
        <v>9.3539131275655704E-2</v>
      </c>
      <c r="L315" s="50">
        <v>28.645447816432299</v>
      </c>
      <c r="M315" s="47">
        <v>9.5272727822315495E-2</v>
      </c>
      <c r="N315" s="50">
        <v>6.9192751235584797</v>
      </c>
    </row>
    <row r="316" spans="1:14" x14ac:dyDescent="0.2">
      <c r="A316" s="57" t="s">
        <v>967</v>
      </c>
      <c r="B316" s="44" t="s">
        <v>968</v>
      </c>
      <c r="C316" s="45">
        <v>60</v>
      </c>
      <c r="D316" s="46" t="s">
        <v>355</v>
      </c>
      <c r="E316" s="47">
        <v>0.74183316221335405</v>
      </c>
      <c r="F316" s="48">
        <v>65.433012583271605</v>
      </c>
      <c r="G316" s="47">
        <v>0.68826144325133298</v>
      </c>
      <c r="H316" s="50">
        <v>63.097199341021401</v>
      </c>
      <c r="I316" s="76" t="str">
        <f t="shared" si="8"/>
        <v>No</v>
      </c>
      <c r="J316" s="49" t="str">
        <f t="shared" si="9"/>
        <v>No</v>
      </c>
      <c r="K316" s="47">
        <v>9.9191913091719097E-2</v>
      </c>
      <c r="L316" s="50">
        <v>35.603256846780198</v>
      </c>
      <c r="M316" s="47">
        <v>0.121709527886253</v>
      </c>
      <c r="N316" s="50">
        <v>23.228995057660601</v>
      </c>
    </row>
    <row r="317" spans="1:14" x14ac:dyDescent="0.2">
      <c r="A317" s="57" t="s">
        <v>969</v>
      </c>
      <c r="B317" s="44" t="s">
        <v>970</v>
      </c>
      <c r="C317" s="45">
        <v>60</v>
      </c>
      <c r="D317" s="46" t="s">
        <v>355</v>
      </c>
      <c r="E317" s="47">
        <v>0.69241841428037798</v>
      </c>
      <c r="F317" s="48">
        <v>51.2953367875648</v>
      </c>
      <c r="G317" s="47">
        <v>0.62062213732919602</v>
      </c>
      <c r="H317" s="50">
        <v>42.504118616145</v>
      </c>
      <c r="I317" s="76" t="str">
        <f t="shared" si="8"/>
        <v>No</v>
      </c>
      <c r="J317" s="49" t="str">
        <f t="shared" si="9"/>
        <v>No</v>
      </c>
      <c r="K317" s="47">
        <v>0.122147719009861</v>
      </c>
      <c r="L317" s="50">
        <v>51.073279052553701</v>
      </c>
      <c r="M317" s="47">
        <v>0.22622206956094901</v>
      </c>
      <c r="N317" s="50">
        <v>76.771004942339403</v>
      </c>
    </row>
    <row r="318" spans="1:14" x14ac:dyDescent="0.2">
      <c r="A318" s="57" t="s">
        <v>971</v>
      </c>
      <c r="B318" s="44" t="s">
        <v>972</v>
      </c>
      <c r="C318" s="45">
        <v>60</v>
      </c>
      <c r="D318" s="46" t="s">
        <v>355</v>
      </c>
      <c r="E318" s="47">
        <v>0.67774320607563099</v>
      </c>
      <c r="F318" s="48">
        <v>47.446336047372299</v>
      </c>
      <c r="G318" s="47">
        <v>0.617148640209222</v>
      </c>
      <c r="H318" s="50">
        <v>41.515650741350903</v>
      </c>
      <c r="I318" s="76" t="str">
        <f t="shared" si="8"/>
        <v>No</v>
      </c>
      <c r="J318" s="49" t="str">
        <f t="shared" si="9"/>
        <v>No</v>
      </c>
      <c r="K318" s="47">
        <v>0.110756774667105</v>
      </c>
      <c r="L318" s="50">
        <v>43.671354552183601</v>
      </c>
      <c r="M318" s="47">
        <v>0.24518885151618799</v>
      </c>
      <c r="N318" s="50">
        <v>83.525535420098805</v>
      </c>
    </row>
    <row r="319" spans="1:14" x14ac:dyDescent="0.2">
      <c r="A319" s="57" t="s">
        <v>973</v>
      </c>
      <c r="B319" s="44" t="s">
        <v>974</v>
      </c>
      <c r="C319" s="45">
        <v>60</v>
      </c>
      <c r="D319" s="46" t="s">
        <v>355</v>
      </c>
      <c r="E319" s="47">
        <v>0.623338890473915</v>
      </c>
      <c r="F319" s="48">
        <v>33.382679496669098</v>
      </c>
      <c r="G319" s="47">
        <v>0.56399631514209103</v>
      </c>
      <c r="H319" s="50">
        <v>28.171334431630999</v>
      </c>
      <c r="I319" s="76" t="str">
        <f t="shared" si="8"/>
        <v>No</v>
      </c>
      <c r="J319" s="49" t="str">
        <f t="shared" si="9"/>
        <v>No</v>
      </c>
      <c r="K319" s="47">
        <v>0.120328341758197</v>
      </c>
      <c r="L319" s="50">
        <v>49.888971132494397</v>
      </c>
      <c r="M319" s="47">
        <v>0.22797990940799101</v>
      </c>
      <c r="N319" s="50">
        <v>77.594728171334395</v>
      </c>
    </row>
    <row r="320" spans="1:14" x14ac:dyDescent="0.2">
      <c r="A320" s="57" t="s">
        <v>975</v>
      </c>
      <c r="B320" s="44" t="s">
        <v>976</v>
      </c>
      <c r="C320" s="45">
        <v>60</v>
      </c>
      <c r="D320" s="46" t="s">
        <v>355</v>
      </c>
      <c r="E320" s="47">
        <v>0.64013147557598205</v>
      </c>
      <c r="F320" s="48">
        <v>37.305699481865297</v>
      </c>
      <c r="G320" s="47">
        <v>0.55049260613082995</v>
      </c>
      <c r="H320" s="50">
        <v>24.217462932454701</v>
      </c>
      <c r="I320" s="76" t="str">
        <f t="shared" si="8"/>
        <v>No</v>
      </c>
      <c r="J320" s="49" t="str">
        <f t="shared" si="9"/>
        <v>No</v>
      </c>
      <c r="K320" s="47">
        <v>0.195965404540341</v>
      </c>
      <c r="L320" s="50">
        <v>77.202072538860094</v>
      </c>
      <c r="M320" s="47">
        <v>0.227700699574166</v>
      </c>
      <c r="N320" s="50">
        <v>77.429983525535405</v>
      </c>
    </row>
    <row r="321" spans="1:14" x14ac:dyDescent="0.2">
      <c r="A321" s="57" t="s">
        <v>977</v>
      </c>
      <c r="B321" s="44" t="s">
        <v>978</v>
      </c>
      <c r="C321" s="45">
        <v>60</v>
      </c>
      <c r="D321" s="46" t="s">
        <v>355</v>
      </c>
      <c r="E321" s="47">
        <v>0.561333589536121</v>
      </c>
      <c r="F321" s="48">
        <v>21.7616580310881</v>
      </c>
      <c r="G321" s="47">
        <v>0.46934058872961198</v>
      </c>
      <c r="H321" s="50">
        <v>11.696869851729801</v>
      </c>
      <c r="I321" s="76" t="str">
        <f t="shared" si="8"/>
        <v>No</v>
      </c>
      <c r="J321" s="49" t="str">
        <f t="shared" si="9"/>
        <v>No</v>
      </c>
      <c r="K321" s="47">
        <v>0.17957160333549699</v>
      </c>
      <c r="L321" s="50">
        <v>73.279052553663902</v>
      </c>
      <c r="M321" s="47">
        <v>0.192807256289727</v>
      </c>
      <c r="N321" s="50">
        <v>61.1202635914333</v>
      </c>
    </row>
    <row r="322" spans="1:14" x14ac:dyDescent="0.2">
      <c r="A322" s="57" t="s">
        <v>979</v>
      </c>
      <c r="B322" s="44" t="s">
        <v>980</v>
      </c>
      <c r="C322" s="45">
        <v>60</v>
      </c>
      <c r="D322" s="46" t="s">
        <v>355</v>
      </c>
      <c r="E322" s="47">
        <v>0.65857625253749996</v>
      </c>
      <c r="F322" s="48">
        <v>42.709104367135502</v>
      </c>
      <c r="G322" s="47">
        <v>0.56714566935743704</v>
      </c>
      <c r="H322" s="50">
        <v>29.3245469522241</v>
      </c>
      <c r="I322" s="76" t="str">
        <f t="shared" si="8"/>
        <v>No</v>
      </c>
      <c r="J322" s="49" t="str">
        <f t="shared" si="9"/>
        <v>No</v>
      </c>
      <c r="K322" s="47">
        <v>0.18064152138974601</v>
      </c>
      <c r="L322" s="50">
        <v>73.723168023686199</v>
      </c>
      <c r="M322" s="47">
        <v>0.11490479227322301</v>
      </c>
      <c r="N322" s="50">
        <v>17.6276771004942</v>
      </c>
    </row>
    <row r="323" spans="1:14" x14ac:dyDescent="0.2">
      <c r="A323" s="57" t="s">
        <v>981</v>
      </c>
      <c r="B323" s="44" t="s">
        <v>982</v>
      </c>
      <c r="C323" s="45">
        <v>60</v>
      </c>
      <c r="D323" s="46" t="s">
        <v>355</v>
      </c>
      <c r="E323" s="47">
        <v>0.69941194655267103</v>
      </c>
      <c r="F323" s="48">
        <v>53.367875647668399</v>
      </c>
      <c r="G323" s="47">
        <v>0.63875697648462804</v>
      </c>
      <c r="H323" s="50">
        <v>47.116968698517297</v>
      </c>
      <c r="I323" s="76" t="str">
        <f t="shared" si="8"/>
        <v>No</v>
      </c>
      <c r="J323" s="49" t="str">
        <f t="shared" si="9"/>
        <v>No</v>
      </c>
      <c r="K323" s="47">
        <v>0.185218145449844</v>
      </c>
      <c r="L323" s="50">
        <v>74.759437453738002</v>
      </c>
      <c r="M323" s="47">
        <v>0.14572891162534901</v>
      </c>
      <c r="N323" s="50">
        <v>38.8797364085667</v>
      </c>
    </row>
    <row r="324" spans="1:14" x14ac:dyDescent="0.2">
      <c r="A324" s="57" t="s">
        <v>983</v>
      </c>
      <c r="B324" s="44" t="s">
        <v>984</v>
      </c>
      <c r="C324" s="45">
        <v>60</v>
      </c>
      <c r="D324" s="46" t="s">
        <v>355</v>
      </c>
      <c r="E324" s="47">
        <v>0.70333028461361702</v>
      </c>
      <c r="F324" s="48">
        <v>55.070318282753497</v>
      </c>
      <c r="G324" s="47">
        <v>0.67152132245708596</v>
      </c>
      <c r="H324" s="50">
        <v>58.649093904448101</v>
      </c>
      <c r="I324" s="76" t="str">
        <f t="shared" si="8"/>
        <v>No</v>
      </c>
      <c r="J324" s="49" t="str">
        <f t="shared" si="9"/>
        <v>No</v>
      </c>
      <c r="K324" s="47">
        <v>9.0838117537061905E-2</v>
      </c>
      <c r="L324" s="50">
        <v>23.908216136195399</v>
      </c>
      <c r="M324" s="47">
        <v>8.5035270276762207E-2</v>
      </c>
      <c r="N324" s="50">
        <v>1.9769357495881399</v>
      </c>
    </row>
    <row r="325" spans="1:14" x14ac:dyDescent="0.2">
      <c r="A325" s="57" t="s">
        <v>985</v>
      </c>
      <c r="B325" s="44" t="s">
        <v>986</v>
      </c>
      <c r="C325" s="45">
        <v>60</v>
      </c>
      <c r="D325" s="46" t="s">
        <v>355</v>
      </c>
      <c r="E325" s="47">
        <v>0.76860445667476696</v>
      </c>
      <c r="F325" s="48">
        <v>72.686898593634297</v>
      </c>
      <c r="G325" s="47">
        <v>0.74180735737539805</v>
      </c>
      <c r="H325" s="50">
        <v>78.088962108731494</v>
      </c>
      <c r="I325" s="76" t="str">
        <f t="shared" si="8"/>
        <v>No</v>
      </c>
      <c r="J325" s="49" t="str">
        <f t="shared" si="9"/>
        <v>No</v>
      </c>
      <c r="K325" s="47">
        <v>8.3804575320820002E-2</v>
      </c>
      <c r="L325" s="50">
        <v>9.4744633604737203</v>
      </c>
      <c r="M325" s="47">
        <v>8.5261426234040594E-2</v>
      </c>
      <c r="N325" s="50">
        <v>2.3064250411861602</v>
      </c>
    </row>
    <row r="326" spans="1:14" x14ac:dyDescent="0.2">
      <c r="A326" s="57" t="s">
        <v>987</v>
      </c>
      <c r="B326" s="44" t="s">
        <v>988</v>
      </c>
      <c r="C326" s="45">
        <v>67</v>
      </c>
      <c r="D326" s="46" t="s">
        <v>355</v>
      </c>
      <c r="E326" s="47">
        <v>0.63636431378514302</v>
      </c>
      <c r="F326" s="48">
        <v>36.343449296817198</v>
      </c>
      <c r="G326" s="47">
        <v>0.64857748218167199</v>
      </c>
      <c r="H326" s="50">
        <v>29.946524064171101</v>
      </c>
      <c r="I326" s="76" t="str">
        <f t="shared" si="8"/>
        <v>No</v>
      </c>
      <c r="J326" s="49" t="str">
        <f t="shared" si="9"/>
        <v>No</v>
      </c>
      <c r="K326" s="47">
        <v>0.119924274353163</v>
      </c>
      <c r="L326" s="50">
        <v>49.518874907475897</v>
      </c>
      <c r="M326" s="47">
        <v>0.12009792014767399</v>
      </c>
      <c r="N326" s="50">
        <v>42.322383498854101</v>
      </c>
    </row>
    <row r="327" spans="1:14" x14ac:dyDescent="0.2">
      <c r="A327" s="57" t="s">
        <v>989</v>
      </c>
      <c r="B327" s="44" t="s">
        <v>990</v>
      </c>
      <c r="C327" s="45">
        <v>67</v>
      </c>
      <c r="D327" s="46" t="s">
        <v>355</v>
      </c>
      <c r="E327" s="47">
        <v>0.64892484091193803</v>
      </c>
      <c r="F327" s="48">
        <v>39.0821613619541</v>
      </c>
      <c r="G327" s="47">
        <v>0.64993078023856199</v>
      </c>
      <c r="H327" s="50">
        <v>30.252100840336102</v>
      </c>
      <c r="I327" s="76" t="str">
        <f t="shared" ref="I327:I390" si="10">IF(AND(F327&gt;=90,H327&gt;=90),"Yes","No")</f>
        <v>No</v>
      </c>
      <c r="J327" s="49" t="str">
        <f t="shared" ref="J327:J390" si="11">IF(AND(F327&gt;=75,H327&gt;=75),"Yes","No")</f>
        <v>No</v>
      </c>
      <c r="K327" s="47">
        <v>0.213450557658238</v>
      </c>
      <c r="L327" s="50">
        <v>81.643227239082194</v>
      </c>
      <c r="M327" s="47">
        <v>0.16914617964409201</v>
      </c>
      <c r="N327" s="50">
        <v>62.184873949579803</v>
      </c>
    </row>
    <row r="328" spans="1:14" x14ac:dyDescent="0.2">
      <c r="A328" s="57" t="s">
        <v>991</v>
      </c>
      <c r="B328" s="44" t="s">
        <v>992</v>
      </c>
      <c r="C328" s="45">
        <v>60</v>
      </c>
      <c r="D328" s="46" t="s">
        <v>355</v>
      </c>
      <c r="E328" s="47">
        <v>0.41714203304838499</v>
      </c>
      <c r="F328" s="48">
        <v>5.6254626202812696</v>
      </c>
      <c r="G328" s="47">
        <v>0.29804831908441098</v>
      </c>
      <c r="H328" s="50">
        <v>1.1532125205930801</v>
      </c>
      <c r="I328" s="76" t="str">
        <f t="shared" si="10"/>
        <v>No</v>
      </c>
      <c r="J328" s="49" t="str">
        <f t="shared" si="11"/>
        <v>No</v>
      </c>
      <c r="K328" s="47">
        <v>0.297320084095959</v>
      </c>
      <c r="L328" s="50">
        <v>92.9681717246484</v>
      </c>
      <c r="M328" s="47">
        <v>0.33268562557531101</v>
      </c>
      <c r="N328" s="50">
        <v>95.387149917627696</v>
      </c>
    </row>
    <row r="329" spans="1:14" x14ac:dyDescent="0.2">
      <c r="A329" s="57" t="s">
        <v>993</v>
      </c>
      <c r="B329" s="44" t="s">
        <v>994</v>
      </c>
      <c r="C329" s="45">
        <v>67</v>
      </c>
      <c r="D329" s="46" t="s">
        <v>355</v>
      </c>
      <c r="E329" s="47">
        <v>0.43626378605244198</v>
      </c>
      <c r="F329" s="48">
        <v>7.17986676535899</v>
      </c>
      <c r="G329" s="47">
        <v>0.47175139765638302</v>
      </c>
      <c r="H329" s="50">
        <v>5.5767761650114602</v>
      </c>
      <c r="I329" s="76" t="str">
        <f t="shared" si="10"/>
        <v>No</v>
      </c>
      <c r="J329" s="49" t="str">
        <f t="shared" si="11"/>
        <v>No</v>
      </c>
      <c r="K329" s="47">
        <v>0.347016872248959</v>
      </c>
      <c r="L329" s="50">
        <v>95.9289415247965</v>
      </c>
      <c r="M329" s="47">
        <v>0.247356362190922</v>
      </c>
      <c r="N329" s="50">
        <v>76.394194041252902</v>
      </c>
    </row>
    <row r="330" spans="1:14" x14ac:dyDescent="0.2">
      <c r="A330" s="57" t="s">
        <v>995</v>
      </c>
      <c r="B330" s="44" t="s">
        <v>996</v>
      </c>
      <c r="C330" s="45">
        <v>60</v>
      </c>
      <c r="D330" s="46" t="s">
        <v>355</v>
      </c>
      <c r="E330" s="47">
        <v>0.56342449947421402</v>
      </c>
      <c r="F330" s="48">
        <v>22.205773501110301</v>
      </c>
      <c r="G330" s="47">
        <v>0.489205539676902</v>
      </c>
      <c r="H330" s="50">
        <v>14.003294892915999</v>
      </c>
      <c r="I330" s="76" t="str">
        <f t="shared" si="10"/>
        <v>No</v>
      </c>
      <c r="J330" s="49" t="str">
        <f t="shared" si="11"/>
        <v>No</v>
      </c>
      <c r="K330" s="47">
        <v>0.22152755691672801</v>
      </c>
      <c r="L330" s="50">
        <v>83.271650629163602</v>
      </c>
      <c r="M330" s="47">
        <v>0.30455459437337001</v>
      </c>
      <c r="N330" s="50">
        <v>93.080724876441494</v>
      </c>
    </row>
    <row r="331" spans="1:14" x14ac:dyDescent="0.2">
      <c r="A331" s="57" t="s">
        <v>997</v>
      </c>
      <c r="B331" s="44" t="s">
        <v>998</v>
      </c>
      <c r="C331" s="45">
        <v>67</v>
      </c>
      <c r="D331" s="46" t="s">
        <v>355</v>
      </c>
      <c r="E331" s="47">
        <v>0.69796227210904105</v>
      </c>
      <c r="F331" s="48">
        <v>52.849740932642497</v>
      </c>
      <c r="G331" s="47">
        <v>0.70289793723600302</v>
      </c>
      <c r="H331" s="50">
        <v>48.204736440030601</v>
      </c>
      <c r="I331" s="76" t="str">
        <f t="shared" si="10"/>
        <v>No</v>
      </c>
      <c r="J331" s="49" t="str">
        <f t="shared" si="11"/>
        <v>No</v>
      </c>
      <c r="K331" s="47">
        <v>0.198928927182312</v>
      </c>
      <c r="L331" s="50">
        <v>78.016284233900805</v>
      </c>
      <c r="M331" s="47">
        <v>0.119235596962899</v>
      </c>
      <c r="N331" s="50">
        <v>41.711229946524099</v>
      </c>
    </row>
    <row r="332" spans="1:14" x14ac:dyDescent="0.2">
      <c r="A332" s="57" t="s">
        <v>999</v>
      </c>
      <c r="B332" s="44" t="s">
        <v>1000</v>
      </c>
      <c r="C332" s="45">
        <v>67</v>
      </c>
      <c r="D332" s="46" t="s">
        <v>355</v>
      </c>
      <c r="E332" s="47">
        <v>0.43449991781830399</v>
      </c>
      <c r="F332" s="48">
        <v>7.0318282753515904</v>
      </c>
      <c r="G332" s="47">
        <v>0.35950338160799</v>
      </c>
      <c r="H332" s="50">
        <v>2.2154316271963301</v>
      </c>
      <c r="I332" s="76" t="str">
        <f t="shared" si="10"/>
        <v>No</v>
      </c>
      <c r="J332" s="49" t="str">
        <f t="shared" si="11"/>
        <v>No</v>
      </c>
      <c r="K332" s="47">
        <v>0.27902860240621302</v>
      </c>
      <c r="L332" s="50">
        <v>91.1176905995559</v>
      </c>
      <c r="M332" s="47">
        <v>0.22598889784413301</v>
      </c>
      <c r="N332" s="50">
        <v>73.567608861726498</v>
      </c>
    </row>
    <row r="333" spans="1:14" x14ac:dyDescent="0.2">
      <c r="A333" s="57" t="s">
        <v>1001</v>
      </c>
      <c r="B333" s="44" t="s">
        <v>1002</v>
      </c>
      <c r="C333" s="45">
        <v>67</v>
      </c>
      <c r="D333" s="46" t="s">
        <v>355</v>
      </c>
      <c r="E333" s="47">
        <v>0.45510167051837502</v>
      </c>
      <c r="F333" s="48">
        <v>8.3641746854182095</v>
      </c>
      <c r="G333" s="47">
        <v>0.50298794335533603</v>
      </c>
      <c r="H333" s="50">
        <v>6.7990832696715104</v>
      </c>
      <c r="I333" s="76" t="str">
        <f t="shared" si="10"/>
        <v>No</v>
      </c>
      <c r="J333" s="49" t="str">
        <f t="shared" si="11"/>
        <v>No</v>
      </c>
      <c r="K333" s="47">
        <v>0.28387822607423202</v>
      </c>
      <c r="L333" s="50">
        <v>91.931902294596597</v>
      </c>
      <c r="M333" s="47">
        <v>0.20087817881397499</v>
      </c>
      <c r="N333" s="50">
        <v>69.900687547746401</v>
      </c>
    </row>
    <row r="334" spans="1:14" x14ac:dyDescent="0.2">
      <c r="A334" s="57" t="s">
        <v>1003</v>
      </c>
      <c r="B334" s="44" t="s">
        <v>1004</v>
      </c>
      <c r="C334" s="45">
        <v>67</v>
      </c>
      <c r="D334" s="46" t="s">
        <v>355</v>
      </c>
      <c r="E334" s="47">
        <v>0.54011505596863096</v>
      </c>
      <c r="F334" s="48">
        <v>18.208734270910401</v>
      </c>
      <c r="G334" s="47">
        <v>0.50547008398384496</v>
      </c>
      <c r="H334" s="50">
        <v>7.0282658517952603</v>
      </c>
      <c r="I334" s="76" t="str">
        <f t="shared" si="10"/>
        <v>No</v>
      </c>
      <c r="J334" s="49" t="str">
        <f t="shared" si="11"/>
        <v>No</v>
      </c>
      <c r="K334" s="47">
        <v>0.120911253206392</v>
      </c>
      <c r="L334" s="50">
        <v>50.259067357512997</v>
      </c>
      <c r="M334" s="47">
        <v>9.0999882582154995E-2</v>
      </c>
      <c r="N334" s="50">
        <v>18.4110007639419</v>
      </c>
    </row>
    <row r="335" spans="1:14" x14ac:dyDescent="0.2">
      <c r="A335" s="57" t="s">
        <v>1005</v>
      </c>
      <c r="B335" s="44" t="s">
        <v>1006</v>
      </c>
      <c r="C335" s="45">
        <v>67</v>
      </c>
      <c r="D335" s="46" t="s">
        <v>355</v>
      </c>
      <c r="E335" s="47">
        <v>0.48822250988340998</v>
      </c>
      <c r="F335" s="48">
        <v>11.769059955588499</v>
      </c>
      <c r="G335" s="47">
        <v>0.563937359951873</v>
      </c>
      <c r="H335" s="50">
        <v>12.987012987012999</v>
      </c>
      <c r="I335" s="76" t="str">
        <f t="shared" si="10"/>
        <v>No</v>
      </c>
      <c r="J335" s="49" t="str">
        <f t="shared" si="11"/>
        <v>No</v>
      </c>
      <c r="K335" s="47">
        <v>0.20034273890180601</v>
      </c>
      <c r="L335" s="50">
        <v>78.386380458919305</v>
      </c>
      <c r="M335" s="47">
        <v>0.13886599042106301</v>
      </c>
      <c r="N335" s="50">
        <v>50.8785332314744</v>
      </c>
    </row>
    <row r="336" spans="1:14" x14ac:dyDescent="0.2">
      <c r="A336" s="57" t="s">
        <v>1007</v>
      </c>
      <c r="B336" s="44" t="s">
        <v>1008</v>
      </c>
      <c r="C336" s="45">
        <v>60</v>
      </c>
      <c r="D336" s="46" t="s">
        <v>355</v>
      </c>
      <c r="E336" s="47">
        <v>0.55897279293666302</v>
      </c>
      <c r="F336" s="48">
        <v>21.243523316062198</v>
      </c>
      <c r="G336" s="47">
        <v>0.400836138349005</v>
      </c>
      <c r="H336" s="50">
        <v>5.9308072487644203</v>
      </c>
      <c r="I336" s="76" t="str">
        <f t="shared" si="10"/>
        <v>No</v>
      </c>
      <c r="J336" s="49" t="str">
        <f t="shared" si="11"/>
        <v>No</v>
      </c>
      <c r="K336" s="47">
        <v>0.282514761968231</v>
      </c>
      <c r="L336" s="50">
        <v>91.635825314581794</v>
      </c>
      <c r="M336" s="47">
        <v>0.35395419710299503</v>
      </c>
      <c r="N336" s="50">
        <v>95.881383855024694</v>
      </c>
    </row>
    <row r="337" spans="1:14" x14ac:dyDescent="0.2">
      <c r="A337" s="57" t="s">
        <v>1009</v>
      </c>
      <c r="B337" s="44" t="s">
        <v>1010</v>
      </c>
      <c r="C337" s="45">
        <v>67</v>
      </c>
      <c r="D337" s="46" t="s">
        <v>355</v>
      </c>
      <c r="E337" s="47">
        <v>0.411098842125668</v>
      </c>
      <c r="F337" s="48">
        <v>5.3293856402664703</v>
      </c>
      <c r="G337" s="47">
        <v>0.46374393309975998</v>
      </c>
      <c r="H337" s="50">
        <v>5.2711993888464503</v>
      </c>
      <c r="I337" s="76" t="str">
        <f t="shared" si="10"/>
        <v>No</v>
      </c>
      <c r="J337" s="49" t="str">
        <f t="shared" si="11"/>
        <v>No</v>
      </c>
      <c r="K337" s="47">
        <v>0.18887975666243501</v>
      </c>
      <c r="L337" s="50">
        <v>76.017764618800896</v>
      </c>
      <c r="M337" s="47">
        <v>0.125056374198728</v>
      </c>
      <c r="N337" s="50">
        <v>44.079449961802901</v>
      </c>
    </row>
    <row r="338" spans="1:14" x14ac:dyDescent="0.2">
      <c r="A338" s="57" t="s">
        <v>1011</v>
      </c>
      <c r="B338" s="44" t="s">
        <v>1012</v>
      </c>
      <c r="C338" s="45">
        <v>67</v>
      </c>
      <c r="D338" s="46" t="s">
        <v>355</v>
      </c>
      <c r="E338" s="47">
        <v>0.48473346698463998</v>
      </c>
      <c r="F338" s="48">
        <v>11.2509252405625</v>
      </c>
      <c r="G338" s="47">
        <v>0.49084905399248102</v>
      </c>
      <c r="H338" s="50">
        <v>6.3407181054239903</v>
      </c>
      <c r="I338" s="76" t="str">
        <f t="shared" si="10"/>
        <v>No</v>
      </c>
      <c r="J338" s="49" t="str">
        <f t="shared" si="11"/>
        <v>No</v>
      </c>
      <c r="K338" s="47">
        <v>0.326076819819896</v>
      </c>
      <c r="L338" s="50">
        <v>95.114729829755703</v>
      </c>
      <c r="M338" s="47">
        <v>0.23133417642714399</v>
      </c>
      <c r="N338" s="50">
        <v>74.331550802139006</v>
      </c>
    </row>
    <row r="339" spans="1:14" x14ac:dyDescent="0.2">
      <c r="A339" s="57" t="s">
        <v>1013</v>
      </c>
      <c r="B339" s="44" t="s">
        <v>1014</v>
      </c>
      <c r="C339" s="45">
        <v>67</v>
      </c>
      <c r="D339" s="46" t="s">
        <v>355</v>
      </c>
      <c r="E339" s="47">
        <v>0.55686192773251997</v>
      </c>
      <c r="F339" s="48">
        <v>20.799407846040001</v>
      </c>
      <c r="G339" s="47">
        <v>0.59262458324493505</v>
      </c>
      <c r="H339" s="50">
        <v>16.6539343009931</v>
      </c>
      <c r="I339" s="76" t="str">
        <f t="shared" si="10"/>
        <v>No</v>
      </c>
      <c r="J339" s="49" t="str">
        <f t="shared" si="11"/>
        <v>No</v>
      </c>
      <c r="K339" s="47">
        <v>0.23626349776323</v>
      </c>
      <c r="L339" s="50">
        <v>85.640266469281997</v>
      </c>
      <c r="M339" s="47">
        <v>0.132945647993607</v>
      </c>
      <c r="N339" s="50">
        <v>47.975553857906803</v>
      </c>
    </row>
    <row r="340" spans="1:14" x14ac:dyDescent="0.2">
      <c r="A340" s="57" t="s">
        <v>1015</v>
      </c>
      <c r="B340" s="44" t="s">
        <v>1016</v>
      </c>
      <c r="C340" s="45">
        <v>67</v>
      </c>
      <c r="D340" s="46" t="s">
        <v>355</v>
      </c>
      <c r="E340" s="47">
        <v>0.52976273144150599</v>
      </c>
      <c r="F340" s="48">
        <v>17.468541820873401</v>
      </c>
      <c r="G340" s="47">
        <v>0.60632752180370997</v>
      </c>
      <c r="H340" s="50">
        <v>18.563789152024398</v>
      </c>
      <c r="I340" s="76" t="str">
        <f t="shared" si="10"/>
        <v>No</v>
      </c>
      <c r="J340" s="49" t="str">
        <f t="shared" si="11"/>
        <v>No</v>
      </c>
      <c r="K340" s="47">
        <v>0.161670289428783</v>
      </c>
      <c r="L340" s="50">
        <v>67.431532198371599</v>
      </c>
      <c r="M340" s="47">
        <v>0.109348235013321</v>
      </c>
      <c r="N340" s="50">
        <v>36.516424751718901</v>
      </c>
    </row>
    <row r="341" spans="1:14" x14ac:dyDescent="0.2">
      <c r="A341" s="57" t="s">
        <v>1017</v>
      </c>
      <c r="B341" s="44" t="s">
        <v>1018</v>
      </c>
      <c r="C341" s="45">
        <v>67</v>
      </c>
      <c r="D341" s="46" t="s">
        <v>355</v>
      </c>
      <c r="E341" s="47">
        <v>0.45876456539108401</v>
      </c>
      <c r="F341" s="48">
        <v>8.6602516654330106</v>
      </c>
      <c r="G341" s="47">
        <v>0.50992805056309998</v>
      </c>
      <c r="H341" s="50">
        <v>7.4866310160427796</v>
      </c>
      <c r="I341" s="76" t="str">
        <f t="shared" si="10"/>
        <v>No</v>
      </c>
      <c r="J341" s="49" t="str">
        <f t="shared" si="11"/>
        <v>No</v>
      </c>
      <c r="K341" s="47">
        <v>0.19811738043671101</v>
      </c>
      <c r="L341" s="50">
        <v>77.868245743893397</v>
      </c>
      <c r="M341" s="47">
        <v>0.11549619385689899</v>
      </c>
      <c r="N341" s="50">
        <v>40.183346065698998</v>
      </c>
    </row>
    <row r="342" spans="1:14" x14ac:dyDescent="0.2">
      <c r="A342" s="57" t="s">
        <v>1019</v>
      </c>
      <c r="B342" s="44" t="s">
        <v>1020</v>
      </c>
      <c r="C342" s="45">
        <v>60</v>
      </c>
      <c r="D342" s="46" t="s">
        <v>355</v>
      </c>
      <c r="E342" s="47">
        <v>0.66883681051765198</v>
      </c>
      <c r="F342" s="48">
        <v>44.855662472242798</v>
      </c>
      <c r="G342" s="47">
        <v>0.60033691725715199</v>
      </c>
      <c r="H342" s="50">
        <v>38.0560131795717</v>
      </c>
      <c r="I342" s="76" t="str">
        <f t="shared" si="10"/>
        <v>No</v>
      </c>
      <c r="J342" s="49" t="str">
        <f t="shared" si="11"/>
        <v>No</v>
      </c>
      <c r="K342" s="47">
        <v>0.20343985570818099</v>
      </c>
      <c r="L342" s="50">
        <v>79.200592153960002</v>
      </c>
      <c r="M342" s="47">
        <v>0.124738860453961</v>
      </c>
      <c r="N342" s="50">
        <v>25.205930807248802</v>
      </c>
    </row>
    <row r="343" spans="1:14" x14ac:dyDescent="0.2">
      <c r="A343" s="57" t="s">
        <v>1021</v>
      </c>
      <c r="B343" s="44" t="s">
        <v>1022</v>
      </c>
      <c r="C343" s="45">
        <v>60</v>
      </c>
      <c r="D343" s="46" t="s">
        <v>355</v>
      </c>
      <c r="E343" s="47">
        <v>0.755697138104651</v>
      </c>
      <c r="F343" s="48">
        <v>69.356032568467796</v>
      </c>
      <c r="G343" s="47">
        <v>0.70441084671279097</v>
      </c>
      <c r="H343" s="50">
        <v>68.533772652388805</v>
      </c>
      <c r="I343" s="76" t="str">
        <f t="shared" si="10"/>
        <v>No</v>
      </c>
      <c r="J343" s="49" t="str">
        <f t="shared" si="11"/>
        <v>No</v>
      </c>
      <c r="K343" s="47">
        <v>0.177215021667295</v>
      </c>
      <c r="L343" s="50">
        <v>72.612879348630599</v>
      </c>
      <c r="M343" s="47">
        <v>0.142935025882898</v>
      </c>
      <c r="N343" s="50">
        <v>37.726523887973599</v>
      </c>
    </row>
    <row r="344" spans="1:14" x14ac:dyDescent="0.2">
      <c r="A344" s="57" t="s">
        <v>1023</v>
      </c>
      <c r="B344" s="44" t="s">
        <v>1024</v>
      </c>
      <c r="C344" s="45">
        <v>67</v>
      </c>
      <c r="D344" s="46" t="s">
        <v>355</v>
      </c>
      <c r="E344" s="47">
        <v>0.74324416304534902</v>
      </c>
      <c r="F344" s="48">
        <v>66.025166543301296</v>
      </c>
      <c r="G344" s="47">
        <v>0.66610175526886595</v>
      </c>
      <c r="H344" s="50">
        <v>34.682964094728803</v>
      </c>
      <c r="I344" s="76" t="str">
        <f t="shared" si="10"/>
        <v>No</v>
      </c>
      <c r="J344" s="49" t="str">
        <f t="shared" si="11"/>
        <v>No</v>
      </c>
      <c r="K344" s="47">
        <v>0.175509709829517</v>
      </c>
      <c r="L344" s="50">
        <v>72.094744633604705</v>
      </c>
      <c r="M344" s="47">
        <v>9.9277796954098899E-2</v>
      </c>
      <c r="N344" s="50">
        <v>28.3422459893048</v>
      </c>
    </row>
    <row r="345" spans="1:14" x14ac:dyDescent="0.2">
      <c r="A345" s="57" t="s">
        <v>1025</v>
      </c>
      <c r="B345" s="44" t="s">
        <v>1026</v>
      </c>
      <c r="C345" s="45">
        <v>67</v>
      </c>
      <c r="D345" s="46" t="s">
        <v>355</v>
      </c>
      <c r="E345" s="47">
        <v>0.71608781217304296</v>
      </c>
      <c r="F345" s="48">
        <v>57.9570688378979</v>
      </c>
      <c r="G345" s="47">
        <v>0.729089757379217</v>
      </c>
      <c r="H345" s="50">
        <v>57.983193277310903</v>
      </c>
      <c r="I345" s="76" t="str">
        <f t="shared" si="10"/>
        <v>No</v>
      </c>
      <c r="J345" s="49" t="str">
        <f t="shared" si="11"/>
        <v>No</v>
      </c>
      <c r="K345" s="47">
        <v>0.15009504576427099</v>
      </c>
      <c r="L345" s="50">
        <v>62.916358253145802</v>
      </c>
      <c r="M345" s="47">
        <v>9.8687630214700603E-2</v>
      </c>
      <c r="N345" s="50">
        <v>28.036669213139799</v>
      </c>
    </row>
    <row r="346" spans="1:14" x14ac:dyDescent="0.2">
      <c r="A346" s="57" t="s">
        <v>1027</v>
      </c>
      <c r="B346" s="44" t="s">
        <v>1028</v>
      </c>
      <c r="C346" s="45">
        <v>62</v>
      </c>
      <c r="D346" s="46" t="s">
        <v>355</v>
      </c>
      <c r="E346" s="47">
        <v>0.71411761041576105</v>
      </c>
      <c r="F346" s="48">
        <v>57.512953367875703</v>
      </c>
      <c r="G346" s="47">
        <v>0.437486261212298</v>
      </c>
      <c r="H346" s="50">
        <v>3.2258064516128999</v>
      </c>
      <c r="I346" s="76" t="str">
        <f t="shared" si="10"/>
        <v>No</v>
      </c>
      <c r="J346" s="49" t="str">
        <f t="shared" si="11"/>
        <v>No</v>
      </c>
      <c r="K346" s="47">
        <v>0.145487413066267</v>
      </c>
      <c r="L346" s="50">
        <v>61.509992598075499</v>
      </c>
      <c r="M346" s="47">
        <v>0.36578568292476898</v>
      </c>
      <c r="N346" s="50">
        <v>92.258064516128997</v>
      </c>
    </row>
    <row r="347" spans="1:14" x14ac:dyDescent="0.2">
      <c r="A347" s="57" t="s">
        <v>1029</v>
      </c>
      <c r="B347" s="44" t="s">
        <v>1030</v>
      </c>
      <c r="C347" s="45">
        <v>67</v>
      </c>
      <c r="D347" s="46" t="s">
        <v>355</v>
      </c>
      <c r="E347" s="47">
        <v>0.80059296210491404</v>
      </c>
      <c r="F347" s="48">
        <v>80.310880829015503</v>
      </c>
      <c r="G347" s="47">
        <v>0.739199818604651</v>
      </c>
      <c r="H347" s="50">
        <v>60.275019098548498</v>
      </c>
      <c r="I347" s="76" t="str">
        <f t="shared" si="10"/>
        <v>No</v>
      </c>
      <c r="J347" s="49" t="str">
        <f t="shared" si="11"/>
        <v>No</v>
      </c>
      <c r="K347" s="47">
        <v>0.132626850434061</v>
      </c>
      <c r="L347" s="50">
        <v>56.4766839378238</v>
      </c>
      <c r="M347" s="47">
        <v>9.1374842615654095E-2</v>
      </c>
      <c r="N347" s="50">
        <v>19.327731092436998</v>
      </c>
    </row>
    <row r="348" spans="1:14" x14ac:dyDescent="0.2">
      <c r="A348" s="57" t="s">
        <v>1031</v>
      </c>
      <c r="B348" s="44" t="s">
        <v>1032</v>
      </c>
      <c r="C348" s="45">
        <v>67</v>
      </c>
      <c r="D348" s="46" t="s">
        <v>355</v>
      </c>
      <c r="E348" s="47">
        <v>0.724452045041725</v>
      </c>
      <c r="F348" s="48">
        <v>60.399703923019999</v>
      </c>
      <c r="G348" s="47">
        <v>0.72351003320577101</v>
      </c>
      <c r="H348" s="50">
        <v>55.385790679908297</v>
      </c>
      <c r="I348" s="76" t="str">
        <f t="shared" si="10"/>
        <v>No</v>
      </c>
      <c r="J348" s="49" t="str">
        <f t="shared" si="11"/>
        <v>No</v>
      </c>
      <c r="K348" s="47">
        <v>0.16141334631267601</v>
      </c>
      <c r="L348" s="50">
        <v>67.209474463360493</v>
      </c>
      <c r="M348" s="47">
        <v>0.105316881536167</v>
      </c>
      <c r="N348" s="50">
        <v>33.842627960275003</v>
      </c>
    </row>
    <row r="349" spans="1:14" x14ac:dyDescent="0.2">
      <c r="A349" s="57" t="s">
        <v>1033</v>
      </c>
      <c r="B349" s="44" t="s">
        <v>1034</v>
      </c>
      <c r="C349" s="45">
        <v>62</v>
      </c>
      <c r="D349" s="46" t="s">
        <v>355</v>
      </c>
      <c r="E349" s="47">
        <v>0.65391701706236305</v>
      </c>
      <c r="F349" s="48">
        <v>40.488527017024403</v>
      </c>
      <c r="G349" s="47">
        <v>0.51143658300497696</v>
      </c>
      <c r="H349" s="50">
        <v>10.322580645161301</v>
      </c>
      <c r="I349" s="76" t="str">
        <f t="shared" si="10"/>
        <v>No</v>
      </c>
      <c r="J349" s="49" t="str">
        <f t="shared" si="11"/>
        <v>No</v>
      </c>
      <c r="K349" s="47">
        <v>7.1420517223024199E-2</v>
      </c>
      <c r="L349" s="50">
        <v>3.7749814951887499</v>
      </c>
      <c r="M349" s="47">
        <v>0.13358338987683399</v>
      </c>
      <c r="N349" s="50">
        <v>36.129032258064498</v>
      </c>
    </row>
    <row r="350" spans="1:14" x14ac:dyDescent="0.2">
      <c r="A350" s="57" t="s">
        <v>1035</v>
      </c>
      <c r="B350" s="44" t="s">
        <v>1036</v>
      </c>
      <c r="C350" s="45">
        <v>67</v>
      </c>
      <c r="D350" s="46" t="s">
        <v>355</v>
      </c>
      <c r="E350" s="47">
        <v>0.59403508169943398</v>
      </c>
      <c r="F350" s="48">
        <v>27.905255366395298</v>
      </c>
      <c r="G350" s="47">
        <v>0.683773233512315</v>
      </c>
      <c r="H350" s="50">
        <v>41.787624140565299</v>
      </c>
      <c r="I350" s="76" t="str">
        <f t="shared" si="10"/>
        <v>No</v>
      </c>
      <c r="J350" s="49" t="str">
        <f t="shared" si="11"/>
        <v>No</v>
      </c>
      <c r="K350" s="47">
        <v>0.268559571433091</v>
      </c>
      <c r="L350" s="50">
        <v>89.933382679496702</v>
      </c>
      <c r="M350" s="47">
        <v>0.19722107502685601</v>
      </c>
      <c r="N350" s="50">
        <v>69.213139801375107</v>
      </c>
    </row>
    <row r="351" spans="1:14" x14ac:dyDescent="0.2">
      <c r="A351" s="57" t="s">
        <v>1037</v>
      </c>
      <c r="B351" s="44" t="s">
        <v>1038</v>
      </c>
      <c r="C351" s="45">
        <v>67</v>
      </c>
      <c r="D351" s="46" t="s">
        <v>355</v>
      </c>
      <c r="E351" s="47">
        <v>0.58729211503635903</v>
      </c>
      <c r="F351" s="48">
        <v>26.720947446336002</v>
      </c>
      <c r="G351" s="47">
        <v>0.68221118378659096</v>
      </c>
      <c r="H351" s="50">
        <v>41.176470588235297</v>
      </c>
      <c r="I351" s="76" t="str">
        <f t="shared" si="10"/>
        <v>No</v>
      </c>
      <c r="J351" s="49" t="str">
        <f t="shared" si="11"/>
        <v>No</v>
      </c>
      <c r="K351" s="47">
        <v>0.15922663511882701</v>
      </c>
      <c r="L351" s="50">
        <v>66.617320503330902</v>
      </c>
      <c r="M351" s="47">
        <v>0.11464847643144301</v>
      </c>
      <c r="N351" s="50">
        <v>39.9541634835753</v>
      </c>
    </row>
    <row r="352" spans="1:14" x14ac:dyDescent="0.2">
      <c r="A352" s="147" t="s">
        <v>1039</v>
      </c>
      <c r="B352" s="44" t="s">
        <v>1040</v>
      </c>
      <c r="C352" s="45">
        <v>60</v>
      </c>
      <c r="D352" s="46" t="s">
        <v>355</v>
      </c>
      <c r="E352" s="47">
        <v>0.860777879457021</v>
      </c>
      <c r="F352" s="48">
        <v>92.376017764618794</v>
      </c>
      <c r="G352" s="47">
        <v>0.82874412874380898</v>
      </c>
      <c r="H352" s="50">
        <v>93.080724876441494</v>
      </c>
      <c r="I352" s="76" t="str">
        <f t="shared" si="10"/>
        <v>Yes</v>
      </c>
      <c r="J352" s="49" t="str">
        <f t="shared" si="11"/>
        <v>Yes</v>
      </c>
      <c r="K352" s="47">
        <v>0.18646560222433101</v>
      </c>
      <c r="L352" s="50">
        <v>75.277572168763896</v>
      </c>
      <c r="M352" s="47">
        <v>0.11228910515967</v>
      </c>
      <c r="N352" s="50">
        <v>15.4859967051071</v>
      </c>
    </row>
    <row r="353" spans="1:14" x14ac:dyDescent="0.2">
      <c r="A353" s="57" t="s">
        <v>1041</v>
      </c>
      <c r="B353" s="44" t="s">
        <v>1042</v>
      </c>
      <c r="C353" s="45">
        <v>60</v>
      </c>
      <c r="D353" s="46" t="s">
        <v>355</v>
      </c>
      <c r="E353" s="47">
        <v>0.77458431597505895</v>
      </c>
      <c r="F353" s="48">
        <v>74.241302738712093</v>
      </c>
      <c r="G353" s="47">
        <v>0.76444421091975401</v>
      </c>
      <c r="H353" s="50">
        <v>83.525535420098805</v>
      </c>
      <c r="I353" s="76" t="str">
        <f t="shared" si="10"/>
        <v>No</v>
      </c>
      <c r="J353" s="49" t="str">
        <f t="shared" si="11"/>
        <v>No</v>
      </c>
      <c r="K353" s="47">
        <v>1.4155743751003501E-2</v>
      </c>
      <c r="L353" s="50">
        <v>0.59215396002960796</v>
      </c>
      <c r="M353" s="47">
        <v>3.1357870192261E-3</v>
      </c>
      <c r="N353" s="50">
        <v>0.16474464579901199</v>
      </c>
    </row>
    <row r="354" spans="1:14" x14ac:dyDescent="0.2">
      <c r="A354" s="57" t="s">
        <v>639</v>
      </c>
      <c r="B354" s="44" t="s">
        <v>1043</v>
      </c>
      <c r="C354" s="45">
        <v>67</v>
      </c>
      <c r="D354" s="46" t="s">
        <v>355</v>
      </c>
      <c r="E354" s="47">
        <v>0.75724277011402197</v>
      </c>
      <c r="F354" s="48">
        <v>69.800148038489993</v>
      </c>
      <c r="G354" s="47">
        <v>0.67662684731788603</v>
      </c>
      <c r="H354" s="50">
        <v>38.884644766997702</v>
      </c>
      <c r="I354" s="76" t="str">
        <f t="shared" si="10"/>
        <v>No</v>
      </c>
      <c r="J354" s="49" t="str">
        <f t="shared" si="11"/>
        <v>No</v>
      </c>
      <c r="K354" s="47">
        <v>0.128366881482151</v>
      </c>
      <c r="L354" s="50">
        <v>53.663952627683202</v>
      </c>
      <c r="M354" s="47">
        <v>9.2653934355065207E-2</v>
      </c>
      <c r="N354" s="50">
        <v>21.084797555385801</v>
      </c>
    </row>
    <row r="355" spans="1:14" x14ac:dyDescent="0.2">
      <c r="A355" s="57" t="s">
        <v>1044</v>
      </c>
      <c r="B355" s="44" t="s">
        <v>1045</v>
      </c>
      <c r="C355" s="45">
        <v>67</v>
      </c>
      <c r="D355" s="46" t="s">
        <v>355</v>
      </c>
      <c r="E355" s="47">
        <v>0.73462814335981697</v>
      </c>
      <c r="F355" s="48">
        <v>63.212435233160598</v>
      </c>
      <c r="G355" s="47">
        <v>0.65539946679590599</v>
      </c>
      <c r="H355" s="50">
        <v>31.856378915202399</v>
      </c>
      <c r="I355" s="76" t="str">
        <f t="shared" si="10"/>
        <v>No</v>
      </c>
      <c r="J355" s="49" t="str">
        <f t="shared" si="11"/>
        <v>No</v>
      </c>
      <c r="K355" s="47">
        <v>0.16794971155559199</v>
      </c>
      <c r="L355" s="50">
        <v>69.504071058475205</v>
      </c>
      <c r="M355" s="47">
        <v>9.6732527266662802E-2</v>
      </c>
      <c r="N355" s="50">
        <v>25.974025974025999</v>
      </c>
    </row>
    <row r="356" spans="1:14" x14ac:dyDescent="0.2">
      <c r="A356" s="57" t="s">
        <v>1046</v>
      </c>
      <c r="B356" s="44" t="s">
        <v>1047</v>
      </c>
      <c r="C356" s="45">
        <v>67</v>
      </c>
      <c r="D356" s="46" t="s">
        <v>355</v>
      </c>
      <c r="E356" s="47">
        <v>0.806448199218609</v>
      </c>
      <c r="F356" s="48">
        <v>82.013323464100694</v>
      </c>
      <c r="G356" s="47">
        <v>0.75565370976532897</v>
      </c>
      <c r="H356" s="50">
        <v>66.310160427807503</v>
      </c>
      <c r="I356" s="76" t="str">
        <f t="shared" si="10"/>
        <v>No</v>
      </c>
      <c r="J356" s="49" t="str">
        <f t="shared" si="11"/>
        <v>No</v>
      </c>
      <c r="K356" s="47">
        <v>0.105226687836625</v>
      </c>
      <c r="L356" s="50">
        <v>40.266469282013297</v>
      </c>
      <c r="M356" s="47">
        <v>9.5322082754627405E-2</v>
      </c>
      <c r="N356" s="50">
        <v>24.5989304812834</v>
      </c>
    </row>
    <row r="357" spans="1:14" x14ac:dyDescent="0.2">
      <c r="A357" s="57" t="s">
        <v>1048</v>
      </c>
      <c r="B357" s="44" t="s">
        <v>1049</v>
      </c>
      <c r="C357" s="45">
        <v>67</v>
      </c>
      <c r="D357" s="46" t="s">
        <v>355</v>
      </c>
      <c r="E357" s="47">
        <v>0.70740139110796296</v>
      </c>
      <c r="F357" s="48">
        <v>55.810510732790497</v>
      </c>
      <c r="G357" s="47">
        <v>0.66769090033547995</v>
      </c>
      <c r="H357" s="50">
        <v>34.9885408708938</v>
      </c>
      <c r="I357" s="76" t="str">
        <f t="shared" si="10"/>
        <v>No</v>
      </c>
      <c r="J357" s="49" t="str">
        <f t="shared" si="11"/>
        <v>No</v>
      </c>
      <c r="K357" s="47">
        <v>0.13831688861748501</v>
      </c>
      <c r="L357" s="50">
        <v>58.6972612879349</v>
      </c>
      <c r="M357" s="47">
        <v>0.108492066867848</v>
      </c>
      <c r="N357" s="50">
        <v>36.058059587471398</v>
      </c>
    </row>
    <row r="358" spans="1:14" x14ac:dyDescent="0.2">
      <c r="A358" s="57" t="s">
        <v>1050</v>
      </c>
      <c r="B358" s="44" t="s">
        <v>1051</v>
      </c>
      <c r="C358" s="45">
        <v>62</v>
      </c>
      <c r="D358" s="46" t="s">
        <v>355</v>
      </c>
      <c r="E358" s="47">
        <v>0.73521545325247195</v>
      </c>
      <c r="F358" s="48">
        <v>63.508512213175401</v>
      </c>
      <c r="G358" s="47">
        <v>0.67584176032552301</v>
      </c>
      <c r="H358" s="50">
        <v>44.193548387096797</v>
      </c>
      <c r="I358" s="76" t="str">
        <f t="shared" si="10"/>
        <v>No</v>
      </c>
      <c r="J358" s="49" t="str">
        <f t="shared" si="11"/>
        <v>No</v>
      </c>
      <c r="K358" s="47">
        <v>6.6653160224548105E-2</v>
      </c>
      <c r="L358" s="50">
        <v>2.9607698001480398</v>
      </c>
      <c r="M358" s="47">
        <v>9.4398106412598007E-2</v>
      </c>
      <c r="N358" s="50">
        <v>4.5161290322580596</v>
      </c>
    </row>
    <row r="359" spans="1:14" x14ac:dyDescent="0.2">
      <c r="A359" s="147" t="s">
        <v>1052</v>
      </c>
      <c r="B359" s="44" t="s">
        <v>1053</v>
      </c>
      <c r="C359" s="45">
        <v>62</v>
      </c>
      <c r="D359" s="46" t="s">
        <v>355</v>
      </c>
      <c r="E359" s="47">
        <v>0.86900065904311496</v>
      </c>
      <c r="F359" s="48">
        <v>93.782383419689097</v>
      </c>
      <c r="G359" s="47">
        <v>0.80473463288163405</v>
      </c>
      <c r="H359" s="50">
        <v>81.612903225806406</v>
      </c>
      <c r="I359" s="76" t="str">
        <f t="shared" si="10"/>
        <v>No</v>
      </c>
      <c r="J359" s="49" t="str">
        <f t="shared" si="11"/>
        <v>Yes</v>
      </c>
      <c r="K359" s="47">
        <v>9.0329850876873494E-2</v>
      </c>
      <c r="L359" s="50">
        <v>22.427831236121399</v>
      </c>
      <c r="M359" s="47">
        <v>0.12824038601989299</v>
      </c>
      <c r="N359" s="50">
        <v>23.870967741935502</v>
      </c>
    </row>
    <row r="360" spans="1:14" x14ac:dyDescent="0.2">
      <c r="A360" s="57" t="s">
        <v>1054</v>
      </c>
      <c r="B360" s="44" t="s">
        <v>1055</v>
      </c>
      <c r="C360" s="45">
        <v>67</v>
      </c>
      <c r="D360" s="46" t="s">
        <v>355</v>
      </c>
      <c r="E360" s="47">
        <v>0.77103683302947301</v>
      </c>
      <c r="F360" s="48">
        <v>73.427091043671396</v>
      </c>
      <c r="G360" s="47">
        <v>0.70433431173016303</v>
      </c>
      <c r="H360" s="50">
        <v>48.663101604278097</v>
      </c>
      <c r="I360" s="76" t="str">
        <f t="shared" si="10"/>
        <v>No</v>
      </c>
      <c r="J360" s="49" t="str">
        <f t="shared" si="11"/>
        <v>No</v>
      </c>
      <c r="K360" s="47">
        <v>9.1131003036517402E-2</v>
      </c>
      <c r="L360" s="50">
        <v>24.574389341228699</v>
      </c>
      <c r="M360" s="47">
        <v>8.5501618374234895E-2</v>
      </c>
      <c r="N360" s="50">
        <v>10.0076394194041</v>
      </c>
    </row>
    <row r="361" spans="1:14" x14ac:dyDescent="0.2">
      <c r="A361" s="57" t="s">
        <v>1056</v>
      </c>
      <c r="B361" s="44" t="s">
        <v>1057</v>
      </c>
      <c r="C361" s="45">
        <v>67</v>
      </c>
      <c r="D361" s="46" t="s">
        <v>355</v>
      </c>
      <c r="E361" s="47">
        <v>0.78235545553769203</v>
      </c>
      <c r="F361" s="48">
        <v>75.869726128793502</v>
      </c>
      <c r="G361" s="47">
        <v>0.71523768165115897</v>
      </c>
      <c r="H361" s="50">
        <v>52.711993888464498</v>
      </c>
      <c r="I361" s="76" t="str">
        <f t="shared" si="10"/>
        <v>No</v>
      </c>
      <c r="J361" s="49" t="str">
        <f t="shared" si="11"/>
        <v>No</v>
      </c>
      <c r="K361" s="47">
        <v>9.7108246257973999E-2</v>
      </c>
      <c r="L361" s="50">
        <v>33.382679496669098</v>
      </c>
      <c r="M361" s="47">
        <v>8.7692641806300306E-2</v>
      </c>
      <c r="N361" s="50">
        <v>13.903743315508001</v>
      </c>
    </row>
    <row r="362" spans="1:14" x14ac:dyDescent="0.2">
      <c r="A362" s="57" t="s">
        <v>1058</v>
      </c>
      <c r="B362" s="44" t="s">
        <v>1059</v>
      </c>
      <c r="C362" s="45">
        <v>67</v>
      </c>
      <c r="D362" s="46" t="s">
        <v>355</v>
      </c>
      <c r="E362" s="47">
        <v>0.67116287062504099</v>
      </c>
      <c r="F362" s="48">
        <v>45.595854922279798</v>
      </c>
      <c r="G362" s="47">
        <v>0.65037490621403204</v>
      </c>
      <c r="H362" s="50">
        <v>30.481283422459899</v>
      </c>
      <c r="I362" s="76" t="str">
        <f t="shared" si="10"/>
        <v>No</v>
      </c>
      <c r="J362" s="49" t="str">
        <f t="shared" si="11"/>
        <v>No</v>
      </c>
      <c r="K362" s="47">
        <v>0.112828114012649</v>
      </c>
      <c r="L362" s="50">
        <v>45.7438934122872</v>
      </c>
      <c r="M362" s="47">
        <v>8.9798555676977795E-2</v>
      </c>
      <c r="N362" s="50">
        <v>16.806722689075599</v>
      </c>
    </row>
    <row r="363" spans="1:14" x14ac:dyDescent="0.2">
      <c r="A363" s="57" t="s">
        <v>1060</v>
      </c>
      <c r="B363" s="44" t="s">
        <v>1061</v>
      </c>
      <c r="C363" s="45">
        <v>67</v>
      </c>
      <c r="D363" s="46" t="s">
        <v>355</v>
      </c>
      <c r="E363" s="47">
        <v>0.54341057907135004</v>
      </c>
      <c r="F363" s="48">
        <v>18.652849740932599</v>
      </c>
      <c r="G363" s="47">
        <v>0.62125084814378095</v>
      </c>
      <c r="H363" s="50">
        <v>22.5362872421696</v>
      </c>
      <c r="I363" s="76" t="str">
        <f t="shared" si="10"/>
        <v>No</v>
      </c>
      <c r="J363" s="49" t="str">
        <f t="shared" si="11"/>
        <v>No</v>
      </c>
      <c r="K363" s="47">
        <v>0.120386285643832</v>
      </c>
      <c r="L363" s="50">
        <v>49.962990377498201</v>
      </c>
      <c r="M363" s="47">
        <v>9.4993755891823406E-2</v>
      </c>
      <c r="N363" s="50">
        <v>24.216959511077199</v>
      </c>
    </row>
    <row r="364" spans="1:14" x14ac:dyDescent="0.2">
      <c r="A364" s="57" t="s">
        <v>1062</v>
      </c>
      <c r="B364" s="44" t="s">
        <v>1063</v>
      </c>
      <c r="C364" s="45">
        <v>67</v>
      </c>
      <c r="D364" s="46" t="s">
        <v>355</v>
      </c>
      <c r="E364" s="47">
        <v>0.61579635240359198</v>
      </c>
      <c r="F364" s="48">
        <v>31.828275351591401</v>
      </c>
      <c r="G364" s="47">
        <v>0.58432554559503502</v>
      </c>
      <c r="H364" s="50">
        <v>15.737203972498101</v>
      </c>
      <c r="I364" s="76" t="str">
        <f t="shared" si="10"/>
        <v>No</v>
      </c>
      <c r="J364" s="49" t="str">
        <f t="shared" si="11"/>
        <v>No</v>
      </c>
      <c r="K364" s="47">
        <v>0.21021210357016901</v>
      </c>
      <c r="L364" s="50">
        <v>81.051073279052602</v>
      </c>
      <c r="M364" s="47">
        <v>0.130185575410252</v>
      </c>
      <c r="N364" s="50">
        <v>46.065699006875498</v>
      </c>
    </row>
    <row r="365" spans="1:14" x14ac:dyDescent="0.2">
      <c r="A365" s="57" t="s">
        <v>1064</v>
      </c>
      <c r="B365" s="44" t="s">
        <v>1065</v>
      </c>
      <c r="C365" s="45">
        <v>67</v>
      </c>
      <c r="D365" s="46" t="s">
        <v>355</v>
      </c>
      <c r="E365" s="47">
        <v>0.65834898492142402</v>
      </c>
      <c r="F365" s="48">
        <v>42.561065877128101</v>
      </c>
      <c r="G365" s="47">
        <v>0.76576250961657599</v>
      </c>
      <c r="H365" s="50">
        <v>69.9770817417876</v>
      </c>
      <c r="I365" s="76" t="str">
        <f t="shared" si="10"/>
        <v>No</v>
      </c>
      <c r="J365" s="49" t="str">
        <f t="shared" si="11"/>
        <v>No</v>
      </c>
      <c r="K365" s="47">
        <v>0.15248917726637101</v>
      </c>
      <c r="L365" s="50">
        <v>63.952627683197598</v>
      </c>
      <c r="M365" s="47">
        <v>9.2783115194112697E-2</v>
      </c>
      <c r="N365" s="50">
        <v>21.466768525592101</v>
      </c>
    </row>
    <row r="366" spans="1:14" x14ac:dyDescent="0.2">
      <c r="A366" s="57" t="s">
        <v>1066</v>
      </c>
      <c r="B366" s="44" t="s">
        <v>1067</v>
      </c>
      <c r="C366" s="45">
        <v>67</v>
      </c>
      <c r="D366" s="46" t="s">
        <v>355</v>
      </c>
      <c r="E366" s="47">
        <v>0.60875761781059701</v>
      </c>
      <c r="F366" s="48">
        <v>30.792005921539602</v>
      </c>
      <c r="G366" s="47">
        <v>0.70480326053428799</v>
      </c>
      <c r="H366" s="50">
        <v>48.739495798319297</v>
      </c>
      <c r="I366" s="76" t="str">
        <f t="shared" si="10"/>
        <v>No</v>
      </c>
      <c r="J366" s="49" t="str">
        <f t="shared" si="11"/>
        <v>No</v>
      </c>
      <c r="K366" s="47">
        <v>0.24205946686111701</v>
      </c>
      <c r="L366" s="50">
        <v>87.0466321243523</v>
      </c>
      <c r="M366" s="47">
        <v>0.13909843635630201</v>
      </c>
      <c r="N366" s="50">
        <v>51.031321619556898</v>
      </c>
    </row>
    <row r="367" spans="1:14" x14ac:dyDescent="0.2">
      <c r="A367" s="57" t="s">
        <v>1068</v>
      </c>
      <c r="B367" s="44" t="s">
        <v>1069</v>
      </c>
      <c r="C367" s="45">
        <v>67</v>
      </c>
      <c r="D367" s="46" t="s">
        <v>355</v>
      </c>
      <c r="E367" s="47">
        <v>0.65694610382141105</v>
      </c>
      <c r="F367" s="48">
        <v>41.820873427091001</v>
      </c>
      <c r="G367" s="47">
        <v>0.76726891343163595</v>
      </c>
      <c r="H367" s="50">
        <v>70.588235294117695</v>
      </c>
      <c r="I367" s="76" t="str">
        <f t="shared" si="10"/>
        <v>No</v>
      </c>
      <c r="J367" s="49" t="str">
        <f t="shared" si="11"/>
        <v>No</v>
      </c>
      <c r="K367" s="47">
        <v>0.185080761866486</v>
      </c>
      <c r="L367" s="50">
        <v>74.685418208734305</v>
      </c>
      <c r="M367" s="47">
        <v>0.11163847296948499</v>
      </c>
      <c r="N367" s="50">
        <v>38.044308632543903</v>
      </c>
    </row>
    <row r="368" spans="1:14" x14ac:dyDescent="0.2">
      <c r="A368" s="147" t="s">
        <v>1070</v>
      </c>
      <c r="B368" s="44" t="s">
        <v>1071</v>
      </c>
      <c r="C368" s="45">
        <v>67</v>
      </c>
      <c r="D368" s="46" t="s">
        <v>355</v>
      </c>
      <c r="E368" s="47">
        <v>0.79026046116719595</v>
      </c>
      <c r="F368" s="48">
        <v>77.424130273871199</v>
      </c>
      <c r="G368" s="47">
        <v>0.83312121775220505</v>
      </c>
      <c r="H368" s="50">
        <v>85.943468296409506</v>
      </c>
      <c r="I368" s="76" t="str">
        <f t="shared" si="10"/>
        <v>No</v>
      </c>
      <c r="J368" s="49" t="str">
        <f t="shared" si="11"/>
        <v>Yes</v>
      </c>
      <c r="K368" s="47">
        <v>0.132052919475105</v>
      </c>
      <c r="L368" s="50">
        <v>56.032568467801603</v>
      </c>
      <c r="M368" s="47">
        <v>9.0497006290422899E-2</v>
      </c>
      <c r="N368" s="50">
        <v>17.799847211611901</v>
      </c>
    </row>
    <row r="369" spans="1:14" x14ac:dyDescent="0.2">
      <c r="A369" s="57" t="s">
        <v>1072</v>
      </c>
      <c r="B369" s="44" t="s">
        <v>1073</v>
      </c>
      <c r="C369" s="45">
        <v>67</v>
      </c>
      <c r="D369" s="46" t="s">
        <v>355</v>
      </c>
      <c r="E369" s="47">
        <v>0.59513606240848804</v>
      </c>
      <c r="F369" s="48">
        <v>28.201332346410101</v>
      </c>
      <c r="G369" s="47">
        <v>0.69528274762070397</v>
      </c>
      <c r="H369" s="50">
        <v>45.454545454545503</v>
      </c>
      <c r="I369" s="76" t="str">
        <f t="shared" si="10"/>
        <v>No</v>
      </c>
      <c r="J369" s="49" t="str">
        <f t="shared" si="11"/>
        <v>No</v>
      </c>
      <c r="K369" s="47">
        <v>0.14600286794814901</v>
      </c>
      <c r="L369" s="50">
        <v>61.880088823093999</v>
      </c>
      <c r="M369" s="47">
        <v>9.7510410957606403E-2</v>
      </c>
      <c r="N369" s="50">
        <v>26.737967914438499</v>
      </c>
    </row>
    <row r="370" spans="1:14" x14ac:dyDescent="0.2">
      <c r="A370" s="57" t="s">
        <v>1074</v>
      </c>
      <c r="B370" s="44" t="s">
        <v>1075</v>
      </c>
      <c r="C370" s="45">
        <v>67</v>
      </c>
      <c r="D370" s="46" t="s">
        <v>355</v>
      </c>
      <c r="E370" s="47">
        <v>0.69123884801885205</v>
      </c>
      <c r="F370" s="48">
        <v>50.851221317542603</v>
      </c>
      <c r="G370" s="47">
        <v>0.67014890755074696</v>
      </c>
      <c r="H370" s="50">
        <v>36.058059587471398</v>
      </c>
      <c r="I370" s="76" t="str">
        <f t="shared" si="10"/>
        <v>No</v>
      </c>
      <c r="J370" s="49" t="str">
        <f t="shared" si="11"/>
        <v>No</v>
      </c>
      <c r="K370" s="47">
        <v>0.15408338610170699</v>
      </c>
      <c r="L370" s="50">
        <v>64.618800888230894</v>
      </c>
      <c r="M370" s="47">
        <v>0.102068473026765</v>
      </c>
      <c r="N370" s="50">
        <v>30.481283422459899</v>
      </c>
    </row>
    <row r="371" spans="1:14" x14ac:dyDescent="0.2">
      <c r="A371" s="57" t="s">
        <v>1076</v>
      </c>
      <c r="B371" s="44" t="s">
        <v>1077</v>
      </c>
      <c r="C371" s="45">
        <v>67</v>
      </c>
      <c r="D371" s="46" t="s">
        <v>355</v>
      </c>
      <c r="E371" s="47">
        <v>0.72930397352192999</v>
      </c>
      <c r="F371" s="48">
        <v>61.6580310880829</v>
      </c>
      <c r="G371" s="47">
        <v>0.68643463457637999</v>
      </c>
      <c r="H371" s="50">
        <v>42.4751718869366</v>
      </c>
      <c r="I371" s="76" t="str">
        <f t="shared" si="10"/>
        <v>No</v>
      </c>
      <c r="J371" s="49" t="str">
        <f t="shared" si="11"/>
        <v>No</v>
      </c>
      <c r="K371" s="47">
        <v>0.16775900698687499</v>
      </c>
      <c r="L371" s="50">
        <v>69.356032568467796</v>
      </c>
      <c r="M371" s="47">
        <v>0.10466420113368199</v>
      </c>
      <c r="N371" s="50">
        <v>32.849503437738697</v>
      </c>
    </row>
    <row r="372" spans="1:14" x14ac:dyDescent="0.2">
      <c r="A372" s="57" t="s">
        <v>1078</v>
      </c>
      <c r="B372" s="44" t="s">
        <v>1079</v>
      </c>
      <c r="C372" s="45">
        <v>67</v>
      </c>
      <c r="D372" s="46" t="s">
        <v>355</v>
      </c>
      <c r="E372" s="47">
        <v>0.65709314888424297</v>
      </c>
      <c r="F372" s="48">
        <v>41.968911917098403</v>
      </c>
      <c r="G372" s="47">
        <v>0.55020892568699198</v>
      </c>
      <c r="H372" s="50">
        <v>11.382734912146701</v>
      </c>
      <c r="I372" s="76" t="str">
        <f t="shared" si="10"/>
        <v>No</v>
      </c>
      <c r="J372" s="49" t="str">
        <f t="shared" si="11"/>
        <v>No</v>
      </c>
      <c r="K372" s="47">
        <v>0.171097795690177</v>
      </c>
      <c r="L372" s="50">
        <v>70.836417468541796</v>
      </c>
      <c r="M372" s="47">
        <v>0.109048059550963</v>
      </c>
      <c r="N372" s="50">
        <v>36.210847975553897</v>
      </c>
    </row>
    <row r="373" spans="1:14" x14ac:dyDescent="0.2">
      <c r="A373" s="57" t="s">
        <v>1080</v>
      </c>
      <c r="B373" s="44" t="s">
        <v>1081</v>
      </c>
      <c r="C373" s="45">
        <v>67</v>
      </c>
      <c r="D373" s="46" t="s">
        <v>355</v>
      </c>
      <c r="E373" s="47">
        <v>0.61297683908497402</v>
      </c>
      <c r="F373" s="48">
        <v>31.532198371576602</v>
      </c>
      <c r="G373" s="47">
        <v>0.56926203121174201</v>
      </c>
      <c r="H373" s="50">
        <v>13.598166539343</v>
      </c>
      <c r="I373" s="76" t="str">
        <f t="shared" si="10"/>
        <v>No</v>
      </c>
      <c r="J373" s="49" t="str">
        <f t="shared" si="11"/>
        <v>No</v>
      </c>
      <c r="K373" s="47">
        <v>0.17895225216843999</v>
      </c>
      <c r="L373" s="50">
        <v>72.982975573649099</v>
      </c>
      <c r="M373" s="47">
        <v>0.13740608708964</v>
      </c>
      <c r="N373" s="50">
        <v>50.420168067226903</v>
      </c>
    </row>
    <row r="374" spans="1:14" x14ac:dyDescent="0.2">
      <c r="A374" s="57" t="s">
        <v>1082</v>
      </c>
      <c r="B374" s="44" t="s">
        <v>1083</v>
      </c>
      <c r="C374" s="45">
        <v>67</v>
      </c>
      <c r="D374" s="46" t="s">
        <v>355</v>
      </c>
      <c r="E374" s="47">
        <v>0.54933119659735796</v>
      </c>
      <c r="F374" s="48">
        <v>19.9111769059956</v>
      </c>
      <c r="G374" s="47">
        <v>0.58118276956201398</v>
      </c>
      <c r="H374" s="50">
        <v>15.2024446142093</v>
      </c>
      <c r="I374" s="76" t="str">
        <f t="shared" si="10"/>
        <v>No</v>
      </c>
      <c r="J374" s="49" t="str">
        <f t="shared" si="11"/>
        <v>No</v>
      </c>
      <c r="K374" s="47">
        <v>0.14849156304567401</v>
      </c>
      <c r="L374" s="50">
        <v>62.620281273130999</v>
      </c>
      <c r="M374" s="47">
        <v>0.101396665608461</v>
      </c>
      <c r="N374" s="50">
        <v>29.946524064171101</v>
      </c>
    </row>
    <row r="375" spans="1:14" x14ac:dyDescent="0.2">
      <c r="A375" s="57" t="s">
        <v>1084</v>
      </c>
      <c r="B375" s="44" t="s">
        <v>1085</v>
      </c>
      <c r="C375" s="45">
        <v>67</v>
      </c>
      <c r="D375" s="46" t="s">
        <v>355</v>
      </c>
      <c r="E375" s="47">
        <v>0.328891259110486</v>
      </c>
      <c r="F375" s="48">
        <v>2.5166543301258302</v>
      </c>
      <c r="G375" s="47">
        <v>0.35826237649314602</v>
      </c>
      <c r="H375" s="50">
        <v>2.0626432391138301</v>
      </c>
      <c r="I375" s="76" t="str">
        <f t="shared" si="10"/>
        <v>No</v>
      </c>
      <c r="J375" s="49" t="str">
        <f t="shared" si="11"/>
        <v>No</v>
      </c>
      <c r="K375" s="47">
        <v>0.132318266951577</v>
      </c>
      <c r="L375" s="50">
        <v>56.254626202812702</v>
      </c>
      <c r="M375" s="47">
        <v>0.105368066115945</v>
      </c>
      <c r="N375" s="50">
        <v>33.995416348357502</v>
      </c>
    </row>
    <row r="376" spans="1:14" x14ac:dyDescent="0.2">
      <c r="A376" s="57" t="s">
        <v>522</v>
      </c>
      <c r="B376" s="44" t="s">
        <v>1086</v>
      </c>
      <c r="C376" s="45">
        <v>67</v>
      </c>
      <c r="D376" s="46" t="s">
        <v>355</v>
      </c>
      <c r="E376" s="47">
        <v>0.45671377866634899</v>
      </c>
      <c r="F376" s="48">
        <v>8.4381939304219102</v>
      </c>
      <c r="G376" s="47">
        <v>0.53625781077207302</v>
      </c>
      <c r="H376" s="50">
        <v>10.084033613445399</v>
      </c>
      <c r="I376" s="76" t="str">
        <f t="shared" si="10"/>
        <v>No</v>
      </c>
      <c r="J376" s="49" t="str">
        <f t="shared" si="11"/>
        <v>No</v>
      </c>
      <c r="K376" s="47">
        <v>0.104036376520435</v>
      </c>
      <c r="L376" s="50">
        <v>39.0821613619541</v>
      </c>
      <c r="M376" s="47">
        <v>9.4324789602939094E-2</v>
      </c>
      <c r="N376" s="50">
        <v>23.3002291825821</v>
      </c>
    </row>
    <row r="377" spans="1:14" x14ac:dyDescent="0.2">
      <c r="A377" s="57" t="s">
        <v>1087</v>
      </c>
      <c r="B377" s="44" t="s">
        <v>1088</v>
      </c>
      <c r="C377" s="45">
        <v>67</v>
      </c>
      <c r="D377" s="46" t="s">
        <v>355</v>
      </c>
      <c r="E377" s="47">
        <v>0.65253725196772605</v>
      </c>
      <c r="F377" s="48">
        <v>40.118430792005903</v>
      </c>
      <c r="G377" s="47">
        <v>0.614200919465963</v>
      </c>
      <c r="H377" s="50">
        <v>20.3972498090145</v>
      </c>
      <c r="I377" s="76" t="str">
        <f t="shared" si="10"/>
        <v>No</v>
      </c>
      <c r="J377" s="49" t="str">
        <f t="shared" si="11"/>
        <v>No</v>
      </c>
      <c r="K377" s="47">
        <v>0.12655616848465501</v>
      </c>
      <c r="L377" s="50">
        <v>53.071798667653603</v>
      </c>
      <c r="M377" s="47">
        <v>0.121181247202476</v>
      </c>
      <c r="N377" s="50">
        <v>42.704354469060299</v>
      </c>
    </row>
    <row r="378" spans="1:14" x14ac:dyDescent="0.2">
      <c r="A378" s="57" t="s">
        <v>1089</v>
      </c>
      <c r="B378" s="44" t="s">
        <v>1090</v>
      </c>
      <c r="C378" s="45">
        <v>69</v>
      </c>
      <c r="D378" s="46" t="s">
        <v>355</v>
      </c>
      <c r="E378" s="47">
        <v>0.59007765676069601</v>
      </c>
      <c r="F378" s="48">
        <v>27.091043671354601</v>
      </c>
      <c r="G378" s="47">
        <v>0.56320305870280696</v>
      </c>
      <c r="H378" s="50">
        <v>21.253822629969399</v>
      </c>
      <c r="I378" s="76" t="str">
        <f t="shared" si="10"/>
        <v>No</v>
      </c>
      <c r="J378" s="49" t="str">
        <f t="shared" si="11"/>
        <v>No</v>
      </c>
      <c r="K378" s="47">
        <v>0.12010496768739599</v>
      </c>
      <c r="L378" s="50">
        <v>49.666913397483299</v>
      </c>
      <c r="M378" s="47">
        <v>0.10882651090967101</v>
      </c>
      <c r="N378" s="50">
        <v>24.159021406727799</v>
      </c>
    </row>
    <row r="379" spans="1:14" x14ac:dyDescent="0.2">
      <c r="A379" s="57" t="s">
        <v>1091</v>
      </c>
      <c r="B379" s="44" t="s">
        <v>1092</v>
      </c>
      <c r="C379" s="45">
        <v>69</v>
      </c>
      <c r="D379" s="46" t="s">
        <v>355</v>
      </c>
      <c r="E379" s="47">
        <v>0.63171126665258104</v>
      </c>
      <c r="F379" s="48">
        <v>35.233160621761698</v>
      </c>
      <c r="G379" s="47">
        <v>0.62682716463133503</v>
      </c>
      <c r="H379" s="50">
        <v>38.226299694189599</v>
      </c>
      <c r="I379" s="76" t="str">
        <f t="shared" si="10"/>
        <v>No</v>
      </c>
      <c r="J379" s="49" t="str">
        <f t="shared" si="11"/>
        <v>No</v>
      </c>
      <c r="K379" s="47">
        <v>0.15903202180281301</v>
      </c>
      <c r="L379" s="50">
        <v>66.469282013323493</v>
      </c>
      <c r="M379" s="47">
        <v>0.244896886246663</v>
      </c>
      <c r="N379" s="50">
        <v>70.489296636085598</v>
      </c>
    </row>
    <row r="380" spans="1:14" x14ac:dyDescent="0.2">
      <c r="A380" s="57" t="s">
        <v>1093</v>
      </c>
      <c r="B380" s="44" t="s">
        <v>1094</v>
      </c>
      <c r="C380" s="45">
        <v>69</v>
      </c>
      <c r="D380" s="46" t="s">
        <v>355</v>
      </c>
      <c r="E380" s="47">
        <v>0.68354796434567</v>
      </c>
      <c r="F380" s="48">
        <v>48.7046632124352</v>
      </c>
      <c r="G380" s="47">
        <v>0.78544351508016996</v>
      </c>
      <c r="H380" s="50">
        <v>85.015290519877695</v>
      </c>
      <c r="I380" s="76" t="str">
        <f t="shared" si="10"/>
        <v>No</v>
      </c>
      <c r="J380" s="49" t="str">
        <f t="shared" si="11"/>
        <v>No</v>
      </c>
      <c r="K380" s="47">
        <v>0.18184061388824599</v>
      </c>
      <c r="L380" s="50">
        <v>73.871206513693593</v>
      </c>
      <c r="M380" s="47">
        <v>0.127182701082132</v>
      </c>
      <c r="N380" s="50">
        <v>35.015290519877702</v>
      </c>
    </row>
    <row r="381" spans="1:14" x14ac:dyDescent="0.2">
      <c r="A381" s="57" t="s">
        <v>1095</v>
      </c>
      <c r="B381" s="44" t="s">
        <v>1096</v>
      </c>
      <c r="C381" s="45">
        <v>62</v>
      </c>
      <c r="D381" s="46" t="s">
        <v>355</v>
      </c>
      <c r="E381" s="47">
        <v>0.69140257615863998</v>
      </c>
      <c r="F381" s="48">
        <v>50.999259807549997</v>
      </c>
      <c r="G381" s="47">
        <v>0.57616443284364505</v>
      </c>
      <c r="H381" s="50">
        <v>19.354838709677399</v>
      </c>
      <c r="I381" s="76" t="str">
        <f t="shared" si="10"/>
        <v>No</v>
      </c>
      <c r="J381" s="49" t="str">
        <f t="shared" si="11"/>
        <v>No</v>
      </c>
      <c r="K381" s="47">
        <v>0.18665456818334999</v>
      </c>
      <c r="L381" s="50">
        <v>75.499629903775002</v>
      </c>
      <c r="M381" s="47">
        <v>0.15614778323815501</v>
      </c>
      <c r="N381" s="50">
        <v>56.451612903225801</v>
      </c>
    </row>
    <row r="382" spans="1:14" x14ac:dyDescent="0.2">
      <c r="A382" s="57" t="s">
        <v>1097</v>
      </c>
      <c r="B382" s="44" t="s">
        <v>1098</v>
      </c>
      <c r="C382" s="45">
        <v>69</v>
      </c>
      <c r="D382" s="46" t="s">
        <v>355</v>
      </c>
      <c r="E382" s="47">
        <v>0.56276325935614202</v>
      </c>
      <c r="F382" s="48">
        <v>22.057735011102899</v>
      </c>
      <c r="G382" s="47">
        <v>0.56722346790605804</v>
      </c>
      <c r="H382" s="50">
        <v>22.4770642201835</v>
      </c>
      <c r="I382" s="76" t="str">
        <f t="shared" si="10"/>
        <v>No</v>
      </c>
      <c r="J382" s="49" t="str">
        <f t="shared" si="11"/>
        <v>No</v>
      </c>
      <c r="K382" s="47">
        <v>0.21743556501480299</v>
      </c>
      <c r="L382" s="50">
        <v>82.531458179126602</v>
      </c>
      <c r="M382" s="47">
        <v>0.150270934798789</v>
      </c>
      <c r="N382" s="50">
        <v>45.565749235474001</v>
      </c>
    </row>
    <row r="383" spans="1:14" x14ac:dyDescent="0.2">
      <c r="A383" s="57" t="s">
        <v>1099</v>
      </c>
      <c r="B383" s="44" t="s">
        <v>1100</v>
      </c>
      <c r="C383" s="45">
        <v>69</v>
      </c>
      <c r="D383" s="46" t="s">
        <v>355</v>
      </c>
      <c r="E383" s="47">
        <v>0.63639371713298198</v>
      </c>
      <c r="F383" s="48">
        <v>36.417468541820902</v>
      </c>
      <c r="G383" s="47">
        <v>0.62676106240436003</v>
      </c>
      <c r="H383" s="50">
        <v>38.073394495412799</v>
      </c>
      <c r="I383" s="76" t="str">
        <f t="shared" si="10"/>
        <v>No</v>
      </c>
      <c r="J383" s="49" t="str">
        <f t="shared" si="11"/>
        <v>No</v>
      </c>
      <c r="K383" s="47">
        <v>0.110599461873598</v>
      </c>
      <c r="L383" s="50">
        <v>43.449296817172502</v>
      </c>
      <c r="M383" s="47">
        <v>0.13916664633235201</v>
      </c>
      <c r="N383" s="50">
        <v>41.896024464831797</v>
      </c>
    </row>
    <row r="384" spans="1:14" x14ac:dyDescent="0.2">
      <c r="A384" s="57" t="s">
        <v>1101</v>
      </c>
      <c r="B384" s="44" t="s">
        <v>1102</v>
      </c>
      <c r="C384" s="45">
        <v>69</v>
      </c>
      <c r="D384" s="46" t="s">
        <v>355</v>
      </c>
      <c r="E384" s="47">
        <v>0.65003598286307696</v>
      </c>
      <c r="F384" s="48">
        <v>39.378238341968903</v>
      </c>
      <c r="G384" s="47">
        <v>0.65418890704767096</v>
      </c>
      <c r="H384" s="50">
        <v>44.801223241590201</v>
      </c>
      <c r="I384" s="76" t="str">
        <f t="shared" si="10"/>
        <v>No</v>
      </c>
      <c r="J384" s="49" t="str">
        <f t="shared" si="11"/>
        <v>No</v>
      </c>
      <c r="K384" s="47">
        <v>0.10343600571147001</v>
      </c>
      <c r="L384" s="50">
        <v>38.564026646928198</v>
      </c>
      <c r="M384" s="47">
        <v>7.9390913573522501E-2</v>
      </c>
      <c r="N384" s="50">
        <v>4.2813455657492296</v>
      </c>
    </row>
    <row r="385" spans="1:14" x14ac:dyDescent="0.2">
      <c r="A385" s="57" t="s">
        <v>1103</v>
      </c>
      <c r="B385" s="44" t="s">
        <v>1104</v>
      </c>
      <c r="C385" s="45">
        <v>69</v>
      </c>
      <c r="D385" s="46" t="s">
        <v>355</v>
      </c>
      <c r="E385" s="47">
        <v>0.63081918738449905</v>
      </c>
      <c r="F385" s="48">
        <v>34.715025906735796</v>
      </c>
      <c r="G385" s="47">
        <v>0.66740891709015004</v>
      </c>
      <c r="H385" s="50">
        <v>48.776758409785899</v>
      </c>
      <c r="I385" s="76" t="str">
        <f t="shared" si="10"/>
        <v>No</v>
      </c>
      <c r="J385" s="49" t="str">
        <f t="shared" si="11"/>
        <v>No</v>
      </c>
      <c r="K385" s="47">
        <v>8.0784254728853894E-2</v>
      </c>
      <c r="L385" s="50">
        <v>5.9215396002960796</v>
      </c>
      <c r="M385" s="47">
        <v>7.0534404359453101E-2</v>
      </c>
      <c r="N385" s="50">
        <v>3.05810397553517</v>
      </c>
    </row>
    <row r="386" spans="1:14" x14ac:dyDescent="0.2">
      <c r="A386" s="57" t="s">
        <v>1105</v>
      </c>
      <c r="B386" s="44" t="s">
        <v>1106</v>
      </c>
      <c r="C386" s="45">
        <v>69</v>
      </c>
      <c r="D386" s="46" t="s">
        <v>355</v>
      </c>
      <c r="E386" s="47">
        <v>0.77735628421672498</v>
      </c>
      <c r="F386" s="48">
        <v>74.685418208734305</v>
      </c>
      <c r="G386" s="47">
        <v>0.78716604553056602</v>
      </c>
      <c r="H386" s="50">
        <v>85.474006116207903</v>
      </c>
      <c r="I386" s="76" t="str">
        <f t="shared" si="10"/>
        <v>No</v>
      </c>
      <c r="J386" s="49" t="str">
        <f t="shared" si="11"/>
        <v>No</v>
      </c>
      <c r="K386" s="47">
        <v>0.16853673469011299</v>
      </c>
      <c r="L386" s="50">
        <v>69.726128793486296</v>
      </c>
      <c r="M386" s="47">
        <v>0.112936169569199</v>
      </c>
      <c r="N386" s="50">
        <v>27.6758409785933</v>
      </c>
    </row>
    <row r="387" spans="1:14" x14ac:dyDescent="0.2">
      <c r="A387" s="57" t="s">
        <v>1107</v>
      </c>
      <c r="B387" s="44" t="s">
        <v>1108</v>
      </c>
      <c r="C387" s="45">
        <v>69</v>
      </c>
      <c r="D387" s="46" t="s">
        <v>355</v>
      </c>
      <c r="E387" s="47">
        <v>0.66384496936294701</v>
      </c>
      <c r="F387" s="48">
        <v>44.115470022205798</v>
      </c>
      <c r="G387" s="47">
        <v>0.713660226155165</v>
      </c>
      <c r="H387" s="50">
        <v>64.220183486238497</v>
      </c>
      <c r="I387" s="76" t="str">
        <f t="shared" si="10"/>
        <v>No</v>
      </c>
      <c r="J387" s="49" t="str">
        <f t="shared" si="11"/>
        <v>No</v>
      </c>
      <c r="K387" s="47">
        <v>0.152599038120592</v>
      </c>
      <c r="L387" s="50">
        <v>64.100666173204999</v>
      </c>
      <c r="M387" s="47">
        <v>0.10143886174750701</v>
      </c>
      <c r="N387" s="50">
        <v>18.960244648318</v>
      </c>
    </row>
    <row r="388" spans="1:14" x14ac:dyDescent="0.2">
      <c r="A388" s="57" t="s">
        <v>1109</v>
      </c>
      <c r="B388" s="44" t="s">
        <v>1110</v>
      </c>
      <c r="C388" s="45">
        <v>69</v>
      </c>
      <c r="D388" s="46" t="s">
        <v>355</v>
      </c>
      <c r="E388" s="47">
        <v>0.65005555817630101</v>
      </c>
      <c r="F388" s="48">
        <v>39.4522575869726</v>
      </c>
      <c r="G388" s="47">
        <v>0.68518503315518098</v>
      </c>
      <c r="H388" s="50">
        <v>54.434250764525999</v>
      </c>
      <c r="I388" s="76" t="str">
        <f t="shared" si="10"/>
        <v>No</v>
      </c>
      <c r="J388" s="49" t="str">
        <f t="shared" si="11"/>
        <v>No</v>
      </c>
      <c r="K388" s="47">
        <v>0.21535407518657801</v>
      </c>
      <c r="L388" s="50">
        <v>82.235381199111799</v>
      </c>
      <c r="M388" s="47">
        <v>0.144612068333386</v>
      </c>
      <c r="N388" s="50">
        <v>44.1896024464832</v>
      </c>
    </row>
    <row r="389" spans="1:14" x14ac:dyDescent="0.2">
      <c r="A389" s="57" t="s">
        <v>1111</v>
      </c>
      <c r="B389" s="44" t="s">
        <v>1112</v>
      </c>
      <c r="C389" s="45">
        <v>69</v>
      </c>
      <c r="D389" s="46" t="s">
        <v>355</v>
      </c>
      <c r="E389" s="47">
        <v>0.66194077018848496</v>
      </c>
      <c r="F389" s="48">
        <v>43.5233160621762</v>
      </c>
      <c r="G389" s="47">
        <v>0.71592134551965803</v>
      </c>
      <c r="H389" s="50">
        <v>64.831804281345597</v>
      </c>
      <c r="I389" s="76" t="str">
        <f t="shared" si="10"/>
        <v>No</v>
      </c>
      <c r="J389" s="49" t="str">
        <f t="shared" si="11"/>
        <v>No</v>
      </c>
      <c r="K389" s="47">
        <v>0.20332703160957499</v>
      </c>
      <c r="L389" s="50">
        <v>79.052553663952594</v>
      </c>
      <c r="M389" s="47">
        <v>0.135014570054733</v>
      </c>
      <c r="N389" s="50">
        <v>39.1437308868502</v>
      </c>
    </row>
    <row r="390" spans="1:14" x14ac:dyDescent="0.2">
      <c r="A390" s="57" t="s">
        <v>1113</v>
      </c>
      <c r="B390" s="44" t="s">
        <v>1114</v>
      </c>
      <c r="C390" s="45">
        <v>69</v>
      </c>
      <c r="D390" s="46" t="s">
        <v>355</v>
      </c>
      <c r="E390" s="47">
        <v>0.68423194876410098</v>
      </c>
      <c r="F390" s="48">
        <v>48.852701702442602</v>
      </c>
      <c r="G390" s="47">
        <v>0.75532539640840901</v>
      </c>
      <c r="H390" s="50">
        <v>77.522935779816507</v>
      </c>
      <c r="I390" s="76" t="str">
        <f t="shared" si="10"/>
        <v>No</v>
      </c>
      <c r="J390" s="49" t="str">
        <f t="shared" si="11"/>
        <v>No</v>
      </c>
      <c r="K390" s="47">
        <v>0.26055102413745701</v>
      </c>
      <c r="L390" s="50">
        <v>89.341228719467097</v>
      </c>
      <c r="M390" s="47">
        <v>0.14611978471429499</v>
      </c>
      <c r="N390" s="50">
        <v>44.3425076452599</v>
      </c>
    </row>
    <row r="391" spans="1:14" x14ac:dyDescent="0.2">
      <c r="A391" s="57" t="s">
        <v>1115</v>
      </c>
      <c r="B391" s="44" t="s">
        <v>1116</v>
      </c>
      <c r="C391" s="45">
        <v>69</v>
      </c>
      <c r="D391" s="46" t="s">
        <v>355</v>
      </c>
      <c r="E391" s="47">
        <v>0.65272868593547495</v>
      </c>
      <c r="F391" s="48">
        <v>40.1924500370096</v>
      </c>
      <c r="G391" s="47">
        <v>0.70056522067998395</v>
      </c>
      <c r="H391" s="50">
        <v>59.174311926605498</v>
      </c>
      <c r="I391" s="76" t="str">
        <f t="shared" ref="I391:I454" si="12">IF(AND(F391&gt;=90,H391&gt;=90),"Yes","No")</f>
        <v>No</v>
      </c>
      <c r="J391" s="49" t="str">
        <f t="shared" ref="J391:J454" si="13">IF(AND(F391&gt;=75,H391&gt;=75),"Yes","No")</f>
        <v>No</v>
      </c>
      <c r="K391" s="47">
        <v>0.25078739837300501</v>
      </c>
      <c r="L391" s="50">
        <v>88.230940044411497</v>
      </c>
      <c r="M391" s="47">
        <v>0.14415201476845699</v>
      </c>
      <c r="N391" s="50">
        <v>44.0366972477064</v>
      </c>
    </row>
    <row r="392" spans="1:14" x14ac:dyDescent="0.2">
      <c r="A392" s="57" t="s">
        <v>1117</v>
      </c>
      <c r="B392" s="44" t="s">
        <v>1118</v>
      </c>
      <c r="C392" s="45">
        <v>69</v>
      </c>
      <c r="D392" s="46" t="s">
        <v>355</v>
      </c>
      <c r="E392" s="47">
        <v>0.63453783243682005</v>
      </c>
      <c r="F392" s="48">
        <v>35.899333826795001</v>
      </c>
      <c r="G392" s="47">
        <v>0.67241598370961997</v>
      </c>
      <c r="H392" s="50">
        <v>50</v>
      </c>
      <c r="I392" s="76" t="str">
        <f t="shared" si="12"/>
        <v>No</v>
      </c>
      <c r="J392" s="49" t="str">
        <f t="shared" si="13"/>
        <v>No</v>
      </c>
      <c r="K392" s="47">
        <v>0.30324512394604702</v>
      </c>
      <c r="L392" s="50">
        <v>93.486306439674294</v>
      </c>
      <c r="M392" s="47">
        <v>0.15169698575489399</v>
      </c>
      <c r="N392" s="50">
        <v>46.483180428134602</v>
      </c>
    </row>
    <row r="393" spans="1:14" x14ac:dyDescent="0.2">
      <c r="A393" s="57" t="s">
        <v>1119</v>
      </c>
      <c r="B393" s="44" t="s">
        <v>1120</v>
      </c>
      <c r="C393" s="45">
        <v>69</v>
      </c>
      <c r="D393" s="46" t="s">
        <v>355</v>
      </c>
      <c r="E393" s="47">
        <v>0.64961331497931896</v>
      </c>
      <c r="F393" s="48">
        <v>39.304219096965198</v>
      </c>
      <c r="G393" s="47">
        <v>0.50925398309741199</v>
      </c>
      <c r="H393" s="50">
        <v>11.0091743119266</v>
      </c>
      <c r="I393" s="76" t="str">
        <f t="shared" si="12"/>
        <v>No</v>
      </c>
      <c r="J393" s="49" t="str">
        <f t="shared" si="13"/>
        <v>No</v>
      </c>
      <c r="K393" s="47">
        <v>0.13500332851934099</v>
      </c>
      <c r="L393" s="50">
        <v>57.438934122871899</v>
      </c>
      <c r="M393" s="47">
        <v>0.15586076908837801</v>
      </c>
      <c r="N393" s="50">
        <v>48.929663608562699</v>
      </c>
    </row>
    <row r="394" spans="1:14" x14ac:dyDescent="0.2">
      <c r="A394" s="57" t="s">
        <v>1121</v>
      </c>
      <c r="B394" s="44" t="s">
        <v>1122</v>
      </c>
      <c r="C394" s="45">
        <v>69</v>
      </c>
      <c r="D394" s="46" t="s">
        <v>355</v>
      </c>
      <c r="E394" s="47">
        <v>0.76474270365736796</v>
      </c>
      <c r="F394" s="48">
        <v>72.094744633604705</v>
      </c>
      <c r="G394" s="47">
        <v>0.67048791849648504</v>
      </c>
      <c r="H394" s="50">
        <v>49.5412844036697</v>
      </c>
      <c r="I394" s="76" t="str">
        <f t="shared" si="12"/>
        <v>No</v>
      </c>
      <c r="J394" s="49" t="str">
        <f t="shared" si="13"/>
        <v>No</v>
      </c>
      <c r="K394" s="47">
        <v>0.123967029341739</v>
      </c>
      <c r="L394" s="50">
        <v>51.517394522575898</v>
      </c>
      <c r="M394" s="47">
        <v>9.95798973801377E-2</v>
      </c>
      <c r="N394" s="50">
        <v>16.8195718654434</v>
      </c>
    </row>
    <row r="395" spans="1:14" x14ac:dyDescent="0.2">
      <c r="A395" s="57" t="s">
        <v>1123</v>
      </c>
      <c r="B395" s="44" t="s">
        <v>1124</v>
      </c>
      <c r="C395" s="45">
        <v>69</v>
      </c>
      <c r="D395" s="46" t="s">
        <v>355</v>
      </c>
      <c r="E395" s="47">
        <v>0.78345208854762904</v>
      </c>
      <c r="F395" s="48">
        <v>76.091783863804594</v>
      </c>
      <c r="G395" s="47">
        <v>0.66974886975641401</v>
      </c>
      <c r="H395" s="50">
        <v>49.082568807339399</v>
      </c>
      <c r="I395" s="76" t="str">
        <f t="shared" si="12"/>
        <v>No</v>
      </c>
      <c r="J395" s="49" t="str">
        <f t="shared" si="13"/>
        <v>No</v>
      </c>
      <c r="K395" s="47">
        <v>0.141643016065778</v>
      </c>
      <c r="L395" s="50">
        <v>60.1776461880089</v>
      </c>
      <c r="M395" s="47">
        <v>0.13756840538471801</v>
      </c>
      <c r="N395" s="50">
        <v>40.978593272171302</v>
      </c>
    </row>
    <row r="396" spans="1:14" x14ac:dyDescent="0.2">
      <c r="A396" s="57" t="s">
        <v>1125</v>
      </c>
      <c r="B396" s="44" t="s">
        <v>1126</v>
      </c>
      <c r="C396" s="45">
        <v>69</v>
      </c>
      <c r="D396" s="46" t="s">
        <v>355</v>
      </c>
      <c r="E396" s="47">
        <v>0.67379890528998698</v>
      </c>
      <c r="F396" s="48">
        <v>46.928201332346397</v>
      </c>
      <c r="G396" s="47">
        <v>0.74218900012954103</v>
      </c>
      <c r="H396" s="50">
        <v>73.547400611620802</v>
      </c>
      <c r="I396" s="76" t="str">
        <f t="shared" si="12"/>
        <v>No</v>
      </c>
      <c r="J396" s="49" t="str">
        <f t="shared" si="13"/>
        <v>No</v>
      </c>
      <c r="K396" s="47">
        <v>0.15753722768766201</v>
      </c>
      <c r="L396" s="50">
        <v>65.655070318282796</v>
      </c>
      <c r="M396" s="47">
        <v>0.20050481319788299</v>
      </c>
      <c r="N396" s="50">
        <v>61.1620795107034</v>
      </c>
    </row>
    <row r="397" spans="1:14" x14ac:dyDescent="0.2">
      <c r="A397" s="57" t="s">
        <v>1127</v>
      </c>
      <c r="B397" s="44" t="s">
        <v>1128</v>
      </c>
      <c r="C397" s="45">
        <v>69</v>
      </c>
      <c r="D397" s="46" t="s">
        <v>355</v>
      </c>
      <c r="E397" s="47">
        <v>0.82686109701263399</v>
      </c>
      <c r="F397" s="48">
        <v>86.528497409326405</v>
      </c>
      <c r="G397" s="47">
        <v>0.72039136591244501</v>
      </c>
      <c r="H397" s="50">
        <v>66.9724770642202</v>
      </c>
      <c r="I397" s="76" t="str">
        <f t="shared" si="12"/>
        <v>No</v>
      </c>
      <c r="J397" s="49" t="str">
        <f t="shared" si="13"/>
        <v>No</v>
      </c>
      <c r="K397" s="47">
        <v>0.29878142581483602</v>
      </c>
      <c r="L397" s="50">
        <v>93.190229459659506</v>
      </c>
      <c r="M397" s="47">
        <v>0.170123795233381</v>
      </c>
      <c r="N397" s="50">
        <v>53.211009174311897</v>
      </c>
    </row>
    <row r="398" spans="1:14" x14ac:dyDescent="0.2">
      <c r="A398" s="147" t="s">
        <v>1129</v>
      </c>
      <c r="B398" s="44" t="s">
        <v>1130</v>
      </c>
      <c r="C398" s="45">
        <v>69</v>
      </c>
      <c r="D398" s="46" t="s">
        <v>355</v>
      </c>
      <c r="E398" s="47">
        <v>0.82869383465554702</v>
      </c>
      <c r="F398" s="48">
        <v>86.824574389341194</v>
      </c>
      <c r="G398" s="47">
        <v>0.76933928407902197</v>
      </c>
      <c r="H398" s="50">
        <v>81.192660550458697</v>
      </c>
      <c r="I398" s="76" t="str">
        <f t="shared" si="12"/>
        <v>No</v>
      </c>
      <c r="J398" s="49" t="str">
        <f t="shared" si="13"/>
        <v>Yes</v>
      </c>
      <c r="K398" s="47">
        <v>0.183785501839832</v>
      </c>
      <c r="L398" s="50">
        <v>74.315321983715805</v>
      </c>
      <c r="M398" s="47">
        <v>0.11508822514584501</v>
      </c>
      <c r="N398" s="50">
        <v>29.051987767584102</v>
      </c>
    </row>
    <row r="399" spans="1:14" x14ac:dyDescent="0.2">
      <c r="A399" s="57" t="s">
        <v>1131</v>
      </c>
      <c r="B399" s="44" t="s">
        <v>1132</v>
      </c>
      <c r="C399" s="45">
        <v>69</v>
      </c>
      <c r="D399" s="46" t="s">
        <v>355</v>
      </c>
      <c r="E399" s="47">
        <v>0.65629471013705099</v>
      </c>
      <c r="F399" s="48">
        <v>41.450777202072501</v>
      </c>
      <c r="G399" s="47">
        <v>0.71404771982396398</v>
      </c>
      <c r="H399" s="50">
        <v>64.373088685015304</v>
      </c>
      <c r="I399" s="76" t="str">
        <f t="shared" si="12"/>
        <v>No</v>
      </c>
      <c r="J399" s="49" t="str">
        <f t="shared" si="13"/>
        <v>No</v>
      </c>
      <c r="K399" s="47">
        <v>0.220404366793131</v>
      </c>
      <c r="L399" s="50">
        <v>83.123612139156194</v>
      </c>
      <c r="M399" s="47">
        <v>0.111701391043426</v>
      </c>
      <c r="N399" s="50">
        <v>26.758409785932699</v>
      </c>
    </row>
    <row r="400" spans="1:14" x14ac:dyDescent="0.2">
      <c r="A400" s="57" t="s">
        <v>1133</v>
      </c>
      <c r="B400" s="44" t="s">
        <v>1134</v>
      </c>
      <c r="C400" s="45">
        <v>69</v>
      </c>
      <c r="D400" s="46" t="s">
        <v>355</v>
      </c>
      <c r="E400" s="47">
        <v>0.68799487083841404</v>
      </c>
      <c r="F400" s="48">
        <v>49.8149518874907</v>
      </c>
      <c r="G400" s="47">
        <v>0.51994573973461899</v>
      </c>
      <c r="H400" s="50">
        <v>12.8440366972477</v>
      </c>
      <c r="I400" s="76" t="str">
        <f t="shared" si="12"/>
        <v>No</v>
      </c>
      <c r="J400" s="49" t="str">
        <f t="shared" si="13"/>
        <v>No</v>
      </c>
      <c r="K400" s="47">
        <v>0.24379145385301801</v>
      </c>
      <c r="L400" s="50">
        <v>87.490747594374497</v>
      </c>
      <c r="M400" s="47">
        <v>0.21137537301206999</v>
      </c>
      <c r="N400" s="50">
        <v>63.455657492354703</v>
      </c>
    </row>
    <row r="401" spans="1:14" x14ac:dyDescent="0.2">
      <c r="A401" s="57" t="s">
        <v>1135</v>
      </c>
      <c r="B401" s="44" t="s">
        <v>1136</v>
      </c>
      <c r="C401" s="45">
        <v>69</v>
      </c>
      <c r="D401" s="46" t="s">
        <v>355</v>
      </c>
      <c r="E401" s="47">
        <v>0.56497048052614496</v>
      </c>
      <c r="F401" s="48">
        <v>22.353811991117698</v>
      </c>
      <c r="G401" s="47">
        <v>0.51167703111339802</v>
      </c>
      <c r="H401" s="50">
        <v>11.3149847094801</v>
      </c>
      <c r="I401" s="76" t="str">
        <f t="shared" si="12"/>
        <v>No</v>
      </c>
      <c r="J401" s="49" t="str">
        <f t="shared" si="13"/>
        <v>No</v>
      </c>
      <c r="K401" s="47">
        <v>0.268577253423814</v>
      </c>
      <c r="L401" s="50">
        <v>90.0074019245004</v>
      </c>
      <c r="M401" s="47">
        <v>0.178821633157455</v>
      </c>
      <c r="N401" s="50">
        <v>55.198776758409799</v>
      </c>
    </row>
    <row r="402" spans="1:14" x14ac:dyDescent="0.2">
      <c r="A402" s="57" t="s">
        <v>1137</v>
      </c>
      <c r="B402" s="44" t="s">
        <v>1138</v>
      </c>
      <c r="C402" s="45">
        <v>69</v>
      </c>
      <c r="D402" s="46" t="s">
        <v>355</v>
      </c>
      <c r="E402" s="47">
        <v>0.69873075882617597</v>
      </c>
      <c r="F402" s="48">
        <v>52.997779422649899</v>
      </c>
      <c r="G402" s="47">
        <v>0.79255338859411095</v>
      </c>
      <c r="H402" s="50">
        <v>86.697247706422004</v>
      </c>
      <c r="I402" s="76" t="str">
        <f t="shared" si="12"/>
        <v>No</v>
      </c>
      <c r="J402" s="49" t="str">
        <f t="shared" si="13"/>
        <v>No</v>
      </c>
      <c r="K402" s="47">
        <v>0.16406445339911799</v>
      </c>
      <c r="L402" s="50">
        <v>67.949666913397493</v>
      </c>
      <c r="M402" s="47">
        <v>0.19078723016139301</v>
      </c>
      <c r="N402" s="50">
        <v>57.951070336391403</v>
      </c>
    </row>
    <row r="403" spans="1:14" x14ac:dyDescent="0.2">
      <c r="A403" s="57" t="s">
        <v>1139</v>
      </c>
      <c r="B403" s="44" t="s">
        <v>1140</v>
      </c>
      <c r="C403" s="45">
        <v>69</v>
      </c>
      <c r="D403" s="46" t="s">
        <v>355</v>
      </c>
      <c r="E403" s="47">
        <v>0.58612382104517402</v>
      </c>
      <c r="F403" s="48">
        <v>26.5729089563286</v>
      </c>
      <c r="G403" s="47">
        <v>0.56225178004084597</v>
      </c>
      <c r="H403" s="50">
        <v>20.795107033639098</v>
      </c>
      <c r="I403" s="76" t="str">
        <f t="shared" si="12"/>
        <v>No</v>
      </c>
      <c r="J403" s="49" t="str">
        <f t="shared" si="13"/>
        <v>No</v>
      </c>
      <c r="K403" s="47">
        <v>0.26807914094061103</v>
      </c>
      <c r="L403" s="50">
        <v>89.859363434493005</v>
      </c>
      <c r="M403" s="47">
        <v>0.185888102540365</v>
      </c>
      <c r="N403" s="50">
        <v>56.727828746177401</v>
      </c>
    </row>
    <row r="404" spans="1:14" x14ac:dyDescent="0.2">
      <c r="A404" s="57" t="s">
        <v>1141</v>
      </c>
      <c r="B404" s="44" t="s">
        <v>1142</v>
      </c>
      <c r="C404" s="45">
        <v>69</v>
      </c>
      <c r="D404" s="46" t="s">
        <v>355</v>
      </c>
      <c r="E404" s="47">
        <v>0.65575047583156898</v>
      </c>
      <c r="F404" s="48">
        <v>40.9326424870466</v>
      </c>
      <c r="G404" s="47">
        <v>0.71020320157837502</v>
      </c>
      <c r="H404" s="50">
        <v>62.996941896024502</v>
      </c>
      <c r="I404" s="76" t="str">
        <f t="shared" si="12"/>
        <v>No</v>
      </c>
      <c r="J404" s="49" t="str">
        <f t="shared" si="13"/>
        <v>No</v>
      </c>
      <c r="K404" s="47">
        <v>0.19424813535146401</v>
      </c>
      <c r="L404" s="50">
        <v>76.905995558845305</v>
      </c>
      <c r="M404" s="47">
        <v>0.195913404211667</v>
      </c>
      <c r="N404" s="50">
        <v>59.938837920489298</v>
      </c>
    </row>
    <row r="405" spans="1:14" x14ac:dyDescent="0.2">
      <c r="A405" s="57" t="s">
        <v>1143</v>
      </c>
      <c r="B405" s="44" t="s">
        <v>1144</v>
      </c>
      <c r="C405" s="45">
        <v>69</v>
      </c>
      <c r="D405" s="46" t="s">
        <v>355</v>
      </c>
      <c r="E405" s="47">
        <v>0.71339285136006303</v>
      </c>
      <c r="F405" s="48">
        <v>57.290895632864498</v>
      </c>
      <c r="G405" s="47">
        <v>0.83236142770573995</v>
      </c>
      <c r="H405" s="50">
        <v>92.201834862385297</v>
      </c>
      <c r="I405" s="76" t="str">
        <f t="shared" si="12"/>
        <v>No</v>
      </c>
      <c r="J405" s="49" t="str">
        <f t="shared" si="13"/>
        <v>No</v>
      </c>
      <c r="K405" s="47">
        <v>0.188267161171945</v>
      </c>
      <c r="L405" s="50">
        <v>75.943745373797199</v>
      </c>
      <c r="M405" s="47">
        <v>0.10446979511492301</v>
      </c>
      <c r="N405" s="50">
        <v>21.253822629969399</v>
      </c>
    </row>
    <row r="406" spans="1:14" x14ac:dyDescent="0.2">
      <c r="A406" s="57" t="s">
        <v>1145</v>
      </c>
      <c r="B406" s="44" t="s">
        <v>1146</v>
      </c>
      <c r="C406" s="45">
        <v>69</v>
      </c>
      <c r="D406" s="46" t="s">
        <v>355</v>
      </c>
      <c r="E406" s="47">
        <v>0.64546107659658203</v>
      </c>
      <c r="F406" s="48">
        <v>38.564026646928198</v>
      </c>
      <c r="G406" s="47">
        <v>0.662796188784609</v>
      </c>
      <c r="H406" s="50">
        <v>47.706422018348597</v>
      </c>
      <c r="I406" s="76" t="str">
        <f t="shared" si="12"/>
        <v>No</v>
      </c>
      <c r="J406" s="49" t="str">
        <f t="shared" si="13"/>
        <v>No</v>
      </c>
      <c r="K406" s="47">
        <v>0.28934627466761698</v>
      </c>
      <c r="L406" s="50">
        <v>92.5980754996299</v>
      </c>
      <c r="M406" s="47">
        <v>0.34051287493051302</v>
      </c>
      <c r="N406" s="50">
        <v>88.226299694189606</v>
      </c>
    </row>
    <row r="407" spans="1:14" x14ac:dyDescent="0.2">
      <c r="A407" s="57" t="s">
        <v>1147</v>
      </c>
      <c r="B407" s="44" t="s">
        <v>1148</v>
      </c>
      <c r="C407" s="45">
        <v>69</v>
      </c>
      <c r="D407" s="46" t="s">
        <v>355</v>
      </c>
      <c r="E407" s="47">
        <v>0.71921237518567305</v>
      </c>
      <c r="F407" s="48">
        <v>58.623242042931203</v>
      </c>
      <c r="G407" s="47">
        <v>0.83688606826865697</v>
      </c>
      <c r="H407" s="50">
        <v>93.272171253822606</v>
      </c>
      <c r="I407" s="76" t="str">
        <f t="shared" si="12"/>
        <v>No</v>
      </c>
      <c r="J407" s="49" t="str">
        <f t="shared" si="13"/>
        <v>No</v>
      </c>
      <c r="K407" s="47">
        <v>0.170854742587254</v>
      </c>
      <c r="L407" s="50">
        <v>70.614359733530705</v>
      </c>
      <c r="M407" s="47">
        <v>9.6440506326216202E-2</v>
      </c>
      <c r="N407" s="50">
        <v>14.220183486238501</v>
      </c>
    </row>
    <row r="408" spans="1:14" x14ac:dyDescent="0.2">
      <c r="A408" s="57" t="s">
        <v>1149</v>
      </c>
      <c r="B408" s="44" t="s">
        <v>1150</v>
      </c>
      <c r="C408" s="45">
        <v>69</v>
      </c>
      <c r="D408" s="46" t="s">
        <v>355</v>
      </c>
      <c r="E408" s="47">
        <v>0.70220553950755804</v>
      </c>
      <c r="F408" s="48">
        <v>54.700222057734997</v>
      </c>
      <c r="G408" s="47">
        <v>0.80168793711382103</v>
      </c>
      <c r="H408" s="50">
        <v>88.073394495412899</v>
      </c>
      <c r="I408" s="76" t="str">
        <f t="shared" si="12"/>
        <v>No</v>
      </c>
      <c r="J408" s="49" t="str">
        <f t="shared" si="13"/>
        <v>No</v>
      </c>
      <c r="K408" s="47">
        <v>0.24229383573160801</v>
      </c>
      <c r="L408" s="50">
        <v>87.120651369355997</v>
      </c>
      <c r="M408" s="47">
        <v>0.154806790462656</v>
      </c>
      <c r="N408" s="50">
        <v>47.859327217125397</v>
      </c>
    </row>
    <row r="409" spans="1:14" x14ac:dyDescent="0.2">
      <c r="A409" s="147" t="s">
        <v>1151</v>
      </c>
      <c r="B409" s="44" t="s">
        <v>1152</v>
      </c>
      <c r="C409" s="45">
        <v>62</v>
      </c>
      <c r="D409" s="46" t="s">
        <v>355</v>
      </c>
      <c r="E409" s="47">
        <v>0.82939404250873305</v>
      </c>
      <c r="F409" s="48">
        <v>86.972612879348603</v>
      </c>
      <c r="G409" s="47">
        <v>0.792299481994994</v>
      </c>
      <c r="H409" s="50">
        <v>77.096774193548399</v>
      </c>
      <c r="I409" s="76" t="str">
        <f t="shared" si="12"/>
        <v>No</v>
      </c>
      <c r="J409" s="49" t="str">
        <f t="shared" si="13"/>
        <v>Yes</v>
      </c>
      <c r="K409" s="47">
        <v>0.26020408163813102</v>
      </c>
      <c r="L409" s="50">
        <v>89.193190229459702</v>
      </c>
      <c r="M409" s="47">
        <v>0.125000000102688</v>
      </c>
      <c r="N409" s="50">
        <v>10.6451612903226</v>
      </c>
    </row>
    <row r="410" spans="1:14" x14ac:dyDescent="0.2">
      <c r="A410" s="147" t="s">
        <v>1153</v>
      </c>
      <c r="B410" s="44" t="s">
        <v>1154</v>
      </c>
      <c r="C410" s="45">
        <v>62</v>
      </c>
      <c r="D410" s="46" t="s">
        <v>355</v>
      </c>
      <c r="E410" s="47">
        <v>0.88163869884629498</v>
      </c>
      <c r="F410" s="48">
        <v>95.040710584752006</v>
      </c>
      <c r="G410" s="47">
        <v>0.81532878299710598</v>
      </c>
      <c r="H410" s="50">
        <v>84.193548387096797</v>
      </c>
      <c r="I410" s="76" t="str">
        <f t="shared" si="12"/>
        <v>No</v>
      </c>
      <c r="J410" s="49" t="str">
        <f t="shared" si="13"/>
        <v>Yes</v>
      </c>
      <c r="K410" s="47">
        <v>0.20670410560472099</v>
      </c>
      <c r="L410" s="50">
        <v>80.088823094004496</v>
      </c>
      <c r="M410" s="47">
        <v>0.14039838037899799</v>
      </c>
      <c r="N410" s="50">
        <v>42.580645161290299</v>
      </c>
    </row>
    <row r="411" spans="1:14" x14ac:dyDescent="0.2">
      <c r="A411" s="57" t="s">
        <v>1155</v>
      </c>
      <c r="B411" s="44" t="s">
        <v>1156</v>
      </c>
      <c r="C411" s="45">
        <v>62</v>
      </c>
      <c r="D411" s="46" t="s">
        <v>355</v>
      </c>
      <c r="E411" s="47">
        <v>0.72085781032384399</v>
      </c>
      <c r="F411" s="48">
        <v>59.289415247964499</v>
      </c>
      <c r="G411" s="47">
        <v>0.62967843456838901</v>
      </c>
      <c r="H411" s="50">
        <v>31.612903225806399</v>
      </c>
      <c r="I411" s="76" t="str">
        <f t="shared" si="12"/>
        <v>No</v>
      </c>
      <c r="J411" s="49" t="str">
        <f t="shared" si="13"/>
        <v>No</v>
      </c>
      <c r="K411" s="47">
        <v>0.35064650680971499</v>
      </c>
      <c r="L411" s="50">
        <v>96.002960769800197</v>
      </c>
      <c r="M411" s="47">
        <v>0.15337999533275101</v>
      </c>
      <c r="N411" s="50">
        <v>54.193548387096797</v>
      </c>
    </row>
    <row r="412" spans="1:14" x14ac:dyDescent="0.2">
      <c r="A412" s="147" t="s">
        <v>1157</v>
      </c>
      <c r="B412" s="44" t="s">
        <v>1158</v>
      </c>
      <c r="C412" s="45">
        <v>62</v>
      </c>
      <c r="D412" s="46" t="s">
        <v>355</v>
      </c>
      <c r="E412" s="47">
        <v>0.89120048062730906</v>
      </c>
      <c r="F412" s="48">
        <v>95.780903034789006</v>
      </c>
      <c r="G412" s="47">
        <v>0.83905220300314298</v>
      </c>
      <c r="H412" s="50">
        <v>88.064516129032299</v>
      </c>
      <c r="I412" s="76" t="str">
        <f t="shared" si="12"/>
        <v>No</v>
      </c>
      <c r="J412" s="49" t="str">
        <f t="shared" si="13"/>
        <v>Yes</v>
      </c>
      <c r="K412" s="47">
        <v>0.31359861106750903</v>
      </c>
      <c r="L412" s="50">
        <v>94.300518134715006</v>
      </c>
      <c r="M412" s="47">
        <v>0.183076741528443</v>
      </c>
      <c r="N412" s="50">
        <v>67.419354838709694</v>
      </c>
    </row>
    <row r="413" spans="1:14" x14ac:dyDescent="0.2">
      <c r="A413" s="57" t="s">
        <v>1159</v>
      </c>
      <c r="B413" s="44" t="s">
        <v>1160</v>
      </c>
      <c r="C413" s="45">
        <v>69</v>
      </c>
      <c r="D413" s="46" t="s">
        <v>355</v>
      </c>
      <c r="E413" s="47">
        <v>0.73794333085874797</v>
      </c>
      <c r="F413" s="48">
        <v>64.396743153219802</v>
      </c>
      <c r="G413" s="47">
        <v>0.70460481757540805</v>
      </c>
      <c r="H413" s="50">
        <v>60.8562691131498</v>
      </c>
      <c r="I413" s="76" t="str">
        <f t="shared" si="12"/>
        <v>No</v>
      </c>
      <c r="J413" s="49" t="str">
        <f t="shared" si="13"/>
        <v>No</v>
      </c>
      <c r="K413" s="47">
        <v>0.24976832279408701</v>
      </c>
      <c r="L413" s="50">
        <v>88.082901554404103</v>
      </c>
      <c r="M413" s="47">
        <v>0.125300893721488</v>
      </c>
      <c r="N413" s="50">
        <v>34.250764525993901</v>
      </c>
    </row>
    <row r="414" spans="1:14" x14ac:dyDescent="0.2">
      <c r="A414" s="57" t="s">
        <v>1161</v>
      </c>
      <c r="B414" s="44" t="s">
        <v>1162</v>
      </c>
      <c r="C414" s="45">
        <v>62</v>
      </c>
      <c r="D414" s="46" t="s">
        <v>355</v>
      </c>
      <c r="E414" s="47">
        <v>0.721681742940117</v>
      </c>
      <c r="F414" s="48">
        <v>59.511472982975597</v>
      </c>
      <c r="G414" s="47">
        <v>0.62349237024178705</v>
      </c>
      <c r="H414" s="50">
        <v>28.709677419354801</v>
      </c>
      <c r="I414" s="76" t="str">
        <f t="shared" si="12"/>
        <v>No</v>
      </c>
      <c r="J414" s="49" t="str">
        <f t="shared" si="13"/>
        <v>No</v>
      </c>
      <c r="K414" s="47">
        <v>0.36890226665959702</v>
      </c>
      <c r="L414" s="50">
        <v>96.595114729829803</v>
      </c>
      <c r="M414" s="47">
        <v>0.25222614949011202</v>
      </c>
      <c r="N414" s="50">
        <v>83.225806451612897</v>
      </c>
    </row>
    <row r="415" spans="1:14" x14ac:dyDescent="0.2">
      <c r="A415" s="57" t="s">
        <v>1163</v>
      </c>
      <c r="B415" s="44" t="s">
        <v>1164</v>
      </c>
      <c r="C415" s="45">
        <v>69</v>
      </c>
      <c r="D415" s="46" t="s">
        <v>355</v>
      </c>
      <c r="E415" s="47">
        <v>0.71749137627241899</v>
      </c>
      <c r="F415" s="48">
        <v>58.475203552923801</v>
      </c>
      <c r="G415" s="47">
        <v>0.83315494954903901</v>
      </c>
      <c r="H415" s="50">
        <v>92.660550458715605</v>
      </c>
      <c r="I415" s="76" t="str">
        <f t="shared" si="12"/>
        <v>No</v>
      </c>
      <c r="J415" s="49" t="str">
        <f t="shared" si="13"/>
        <v>No</v>
      </c>
      <c r="K415" s="47">
        <v>0.30870675155966498</v>
      </c>
      <c r="L415" s="50">
        <v>94.0784603997039</v>
      </c>
      <c r="M415" s="47">
        <v>0.12714196933090999</v>
      </c>
      <c r="N415" s="50">
        <v>34.862385321100902</v>
      </c>
    </row>
    <row r="416" spans="1:14" x14ac:dyDescent="0.2">
      <c r="A416" s="57" t="s">
        <v>1165</v>
      </c>
      <c r="B416" s="44" t="s">
        <v>1166</v>
      </c>
      <c r="C416" s="45">
        <v>69</v>
      </c>
      <c r="D416" s="46" t="s">
        <v>355</v>
      </c>
      <c r="E416" s="47">
        <v>0.65586597890402498</v>
      </c>
      <c r="F416" s="48">
        <v>41.154700222057699</v>
      </c>
      <c r="G416" s="47">
        <v>0.69001490502257501</v>
      </c>
      <c r="H416" s="50">
        <v>55.8103975535168</v>
      </c>
      <c r="I416" s="76" t="str">
        <f t="shared" si="12"/>
        <v>No</v>
      </c>
      <c r="J416" s="49" t="str">
        <f t="shared" si="13"/>
        <v>No</v>
      </c>
      <c r="K416" s="47">
        <v>0.29216890297164</v>
      </c>
      <c r="L416" s="50">
        <v>92.820133234641006</v>
      </c>
      <c r="M416" s="47">
        <v>0.24623908472129799</v>
      </c>
      <c r="N416" s="50">
        <v>70.948012232415905</v>
      </c>
    </row>
    <row r="417" spans="1:14" x14ac:dyDescent="0.2">
      <c r="A417" s="57" t="s">
        <v>1167</v>
      </c>
      <c r="B417" s="44" t="s">
        <v>1168</v>
      </c>
      <c r="C417" s="45">
        <v>69</v>
      </c>
      <c r="D417" s="46" t="s">
        <v>355</v>
      </c>
      <c r="E417" s="47">
        <v>0.72682920152228903</v>
      </c>
      <c r="F417" s="48">
        <v>60.843819393042203</v>
      </c>
      <c r="G417" s="47">
        <v>0.78160711088216706</v>
      </c>
      <c r="H417" s="50">
        <v>84.250764525993901</v>
      </c>
      <c r="I417" s="76" t="str">
        <f t="shared" si="12"/>
        <v>No</v>
      </c>
      <c r="J417" s="49" t="str">
        <f t="shared" si="13"/>
        <v>No</v>
      </c>
      <c r="K417" s="47">
        <v>0.31620964067463397</v>
      </c>
      <c r="L417" s="50">
        <v>94.744633604737203</v>
      </c>
      <c r="M417" s="47">
        <v>0.147504814600562</v>
      </c>
      <c r="N417" s="50">
        <v>44.6483180428135</v>
      </c>
    </row>
    <row r="418" spans="1:14" x14ac:dyDescent="0.2">
      <c r="A418" s="147" t="s">
        <v>1169</v>
      </c>
      <c r="B418" s="44" t="s">
        <v>1170</v>
      </c>
      <c r="C418" s="45">
        <v>62</v>
      </c>
      <c r="D418" s="46" t="s">
        <v>355</v>
      </c>
      <c r="E418" s="47">
        <v>0.89322462125053403</v>
      </c>
      <c r="F418" s="48">
        <v>96.150999259807506</v>
      </c>
      <c r="G418" s="47">
        <v>0.81516055269832599</v>
      </c>
      <c r="H418" s="50">
        <v>83.870967741935502</v>
      </c>
      <c r="I418" s="76" t="str">
        <f t="shared" si="12"/>
        <v>No</v>
      </c>
      <c r="J418" s="49" t="str">
        <f t="shared" si="13"/>
        <v>Yes</v>
      </c>
      <c r="K418" s="47">
        <v>0.18539137903810901</v>
      </c>
      <c r="L418" s="50">
        <v>74.907475943745396</v>
      </c>
      <c r="M418" s="47">
        <v>0.12536781191163601</v>
      </c>
      <c r="N418" s="50">
        <v>15.1612903225806</v>
      </c>
    </row>
    <row r="419" spans="1:14" x14ac:dyDescent="0.2">
      <c r="A419" s="57" t="s">
        <v>1171</v>
      </c>
      <c r="B419" s="44" t="s">
        <v>1172</v>
      </c>
      <c r="C419" s="45">
        <v>69</v>
      </c>
      <c r="D419" s="46" t="s">
        <v>355</v>
      </c>
      <c r="E419" s="47">
        <v>0.71631714947972502</v>
      </c>
      <c r="F419" s="48">
        <v>58.179126572908999</v>
      </c>
      <c r="G419" s="47">
        <v>0.80736592295190301</v>
      </c>
      <c r="H419" s="50">
        <v>89.143730886850193</v>
      </c>
      <c r="I419" s="76" t="str">
        <f t="shared" si="12"/>
        <v>No</v>
      </c>
      <c r="J419" s="49" t="str">
        <f t="shared" si="13"/>
        <v>No</v>
      </c>
      <c r="K419" s="47">
        <v>0.206672790417434</v>
      </c>
      <c r="L419" s="50">
        <v>80.0148038490007</v>
      </c>
      <c r="M419" s="47">
        <v>0.117285114243342</v>
      </c>
      <c r="N419" s="50">
        <v>30.275229357798199</v>
      </c>
    </row>
    <row r="420" spans="1:14" x14ac:dyDescent="0.2">
      <c r="A420" s="57" t="s">
        <v>1173</v>
      </c>
      <c r="B420" s="44" t="s">
        <v>1174</v>
      </c>
      <c r="C420" s="45">
        <v>69</v>
      </c>
      <c r="D420" s="46" t="s">
        <v>355</v>
      </c>
      <c r="E420" s="47">
        <v>0.74158134288375699</v>
      </c>
      <c r="F420" s="48">
        <v>65.136935603256802</v>
      </c>
      <c r="G420" s="47">
        <v>0.87829321235487501</v>
      </c>
      <c r="H420" s="50">
        <v>98.318042813455605</v>
      </c>
      <c r="I420" s="76" t="str">
        <f t="shared" si="12"/>
        <v>No</v>
      </c>
      <c r="J420" s="49" t="str">
        <f t="shared" si="13"/>
        <v>No</v>
      </c>
      <c r="K420" s="47">
        <v>0.22410773112795901</v>
      </c>
      <c r="L420" s="50">
        <v>83.863804589193194</v>
      </c>
      <c r="M420" s="47">
        <v>0.13267065694449101</v>
      </c>
      <c r="N420" s="50">
        <v>37.767584097859299</v>
      </c>
    </row>
    <row r="421" spans="1:14" x14ac:dyDescent="0.2">
      <c r="A421" s="57" t="s">
        <v>1175</v>
      </c>
      <c r="B421" s="44" t="s">
        <v>1176</v>
      </c>
      <c r="C421" s="45">
        <v>62</v>
      </c>
      <c r="D421" s="46" t="s">
        <v>355</v>
      </c>
      <c r="E421" s="47">
        <v>0.75369583192359901</v>
      </c>
      <c r="F421" s="48">
        <v>68.911917098445599</v>
      </c>
      <c r="G421" s="47">
        <v>0.71351077136368501</v>
      </c>
      <c r="H421" s="50">
        <v>56.774193548387103</v>
      </c>
      <c r="I421" s="76" t="str">
        <f t="shared" si="12"/>
        <v>No</v>
      </c>
      <c r="J421" s="49" t="str">
        <f t="shared" si="13"/>
        <v>No</v>
      </c>
      <c r="K421" s="47">
        <v>0.16655077244982799</v>
      </c>
      <c r="L421" s="50">
        <v>68.763878608438205</v>
      </c>
      <c r="M421" s="47">
        <v>0.130356211066013</v>
      </c>
      <c r="N421" s="50">
        <v>30</v>
      </c>
    </row>
    <row r="422" spans="1:14" x14ac:dyDescent="0.2">
      <c r="A422" s="147" t="s">
        <v>1177</v>
      </c>
      <c r="B422" s="44" t="s">
        <v>1178</v>
      </c>
      <c r="C422" s="45">
        <v>69</v>
      </c>
      <c r="D422" s="46" t="s">
        <v>355</v>
      </c>
      <c r="E422" s="47">
        <v>0.870222606138363</v>
      </c>
      <c r="F422" s="48">
        <v>93.930421909696506</v>
      </c>
      <c r="G422" s="47">
        <v>0.89360233797322797</v>
      </c>
      <c r="H422" s="50">
        <v>99.082568807339499</v>
      </c>
      <c r="I422" s="76" t="str">
        <f t="shared" si="12"/>
        <v>Yes</v>
      </c>
      <c r="J422" s="49" t="str">
        <f t="shared" si="13"/>
        <v>Yes</v>
      </c>
      <c r="K422" s="47">
        <v>0.18641442145193299</v>
      </c>
      <c r="L422" s="50">
        <v>75.203552923760199</v>
      </c>
      <c r="M422" s="47">
        <v>0.12103810541880899</v>
      </c>
      <c r="N422" s="50">
        <v>32.262996941895999</v>
      </c>
    </row>
    <row r="423" spans="1:14" x14ac:dyDescent="0.2">
      <c r="A423" s="147" t="s">
        <v>1179</v>
      </c>
      <c r="B423" s="44" t="s">
        <v>1180</v>
      </c>
      <c r="C423" s="45">
        <v>62</v>
      </c>
      <c r="D423" s="46" t="s">
        <v>355</v>
      </c>
      <c r="E423" s="47">
        <v>0.89837580022456498</v>
      </c>
      <c r="F423" s="48">
        <v>96.817172464840894</v>
      </c>
      <c r="G423" s="47">
        <v>0.85232629914484204</v>
      </c>
      <c r="H423" s="50">
        <v>90.9677419354839</v>
      </c>
      <c r="I423" s="76" t="str">
        <f t="shared" si="12"/>
        <v>Yes</v>
      </c>
      <c r="J423" s="49" t="str">
        <f t="shared" si="13"/>
        <v>Yes</v>
      </c>
      <c r="K423" s="47">
        <v>9.0136054421768697E-2</v>
      </c>
      <c r="L423" s="50">
        <v>21.7616580310881</v>
      </c>
      <c r="M423" s="47">
        <v>0.12500579722072</v>
      </c>
      <c r="N423" s="50">
        <v>10.9677419354839</v>
      </c>
    </row>
    <row r="424" spans="1:14" x14ac:dyDescent="0.2">
      <c r="A424" s="147" t="s">
        <v>1181</v>
      </c>
      <c r="B424" s="44" t="s">
        <v>1182</v>
      </c>
      <c r="C424" s="45">
        <v>62</v>
      </c>
      <c r="D424" s="46" t="s">
        <v>355</v>
      </c>
      <c r="E424" s="47">
        <v>0.90625771138350197</v>
      </c>
      <c r="F424" s="48">
        <v>97.483345669874197</v>
      </c>
      <c r="G424" s="47">
        <v>0.82892124298332903</v>
      </c>
      <c r="H424" s="50">
        <v>86.451612903225794</v>
      </c>
      <c r="I424" s="76" t="str">
        <f t="shared" si="12"/>
        <v>No</v>
      </c>
      <c r="J424" s="49" t="str">
        <f t="shared" si="13"/>
        <v>Yes</v>
      </c>
      <c r="K424" s="47">
        <v>7.2870847953890594E-2</v>
      </c>
      <c r="L424" s="50">
        <v>3.92301998519615</v>
      </c>
      <c r="M424" s="47">
        <v>0.113544854304308</v>
      </c>
      <c r="N424" s="50">
        <v>7.7419354838709697</v>
      </c>
    </row>
    <row r="425" spans="1:14" x14ac:dyDescent="0.2">
      <c r="A425" s="57" t="s">
        <v>1183</v>
      </c>
      <c r="B425" s="44" t="s">
        <v>1184</v>
      </c>
      <c r="C425" s="45">
        <v>62</v>
      </c>
      <c r="D425" s="46" t="s">
        <v>355</v>
      </c>
      <c r="E425" s="47">
        <v>0.86197427054125497</v>
      </c>
      <c r="F425" s="48">
        <v>92.5980754996299</v>
      </c>
      <c r="G425" s="47">
        <v>0.77656511464159905</v>
      </c>
      <c r="H425" s="50">
        <v>73.548387096774206</v>
      </c>
      <c r="I425" s="76" t="str">
        <f t="shared" si="12"/>
        <v>No</v>
      </c>
      <c r="J425" s="49" t="str">
        <f t="shared" si="13"/>
        <v>No</v>
      </c>
      <c r="K425" s="47">
        <v>8.4495312158859401E-2</v>
      </c>
      <c r="L425" s="50">
        <v>11.8430792005922</v>
      </c>
      <c r="M425" s="47">
        <v>0.14419731087950699</v>
      </c>
      <c r="N425" s="50">
        <v>46.129032258064498</v>
      </c>
    </row>
    <row r="426" spans="1:14" x14ac:dyDescent="0.2">
      <c r="A426" s="147" t="s">
        <v>1185</v>
      </c>
      <c r="B426" s="44" t="s">
        <v>1186</v>
      </c>
      <c r="C426" s="45">
        <v>62</v>
      </c>
      <c r="D426" s="46" t="s">
        <v>355</v>
      </c>
      <c r="E426" s="47">
        <v>0.91614678717836295</v>
      </c>
      <c r="F426" s="48">
        <v>98.223538119911197</v>
      </c>
      <c r="G426" s="47">
        <v>0.84777369542095504</v>
      </c>
      <c r="H426" s="50">
        <v>90.322580645161295</v>
      </c>
      <c r="I426" s="76" t="str">
        <f t="shared" si="12"/>
        <v>Yes</v>
      </c>
      <c r="J426" s="49" t="str">
        <f t="shared" si="13"/>
        <v>Yes</v>
      </c>
      <c r="K426" s="47">
        <v>8.4107734838893805E-2</v>
      </c>
      <c r="L426" s="50">
        <v>10.584752035529201</v>
      </c>
      <c r="M426" s="47">
        <v>0.13904942284933</v>
      </c>
      <c r="N426" s="50">
        <v>40.322580645161302</v>
      </c>
    </row>
    <row r="427" spans="1:14" x14ac:dyDescent="0.2">
      <c r="A427" s="148" t="s">
        <v>1187</v>
      </c>
      <c r="B427" s="44" t="s">
        <v>1188</v>
      </c>
      <c r="C427" s="45">
        <v>62</v>
      </c>
      <c r="D427" s="46" t="s">
        <v>355</v>
      </c>
      <c r="E427" s="47">
        <v>0.89734189692342003</v>
      </c>
      <c r="F427" s="48">
        <v>96.595114729829803</v>
      </c>
      <c r="G427" s="47">
        <v>0.80692766343758804</v>
      </c>
      <c r="H427" s="50">
        <v>82.258064516128997</v>
      </c>
      <c r="I427" s="76" t="str">
        <f t="shared" si="12"/>
        <v>No</v>
      </c>
      <c r="J427" s="49" t="str">
        <f t="shared" si="13"/>
        <v>Yes</v>
      </c>
      <c r="K427" s="47">
        <v>0.11971920043830001</v>
      </c>
      <c r="L427" s="50">
        <v>49.222797927461102</v>
      </c>
      <c r="M427" s="47">
        <v>0.231314289342192</v>
      </c>
      <c r="N427" s="50">
        <v>79.0322580645161</v>
      </c>
    </row>
    <row r="428" spans="1:14" x14ac:dyDescent="0.2">
      <c r="A428" s="147" t="s">
        <v>1189</v>
      </c>
      <c r="B428" s="44" t="s">
        <v>1190</v>
      </c>
      <c r="C428" s="45">
        <v>62</v>
      </c>
      <c r="D428" s="46" t="s">
        <v>355</v>
      </c>
      <c r="E428" s="47">
        <v>0.90332859769241902</v>
      </c>
      <c r="F428" s="48">
        <v>97.113249444855697</v>
      </c>
      <c r="G428" s="47">
        <v>0.81959152130441204</v>
      </c>
      <c r="H428" s="50">
        <v>85.161290322580598</v>
      </c>
      <c r="I428" s="76" t="str">
        <f t="shared" si="12"/>
        <v>No</v>
      </c>
      <c r="J428" s="49" t="str">
        <f t="shared" si="13"/>
        <v>Yes</v>
      </c>
      <c r="K428" s="47">
        <v>8.3450091313576599E-2</v>
      </c>
      <c r="L428" s="50">
        <v>7.9940784603996997</v>
      </c>
      <c r="M428" s="47">
        <v>0.12698704518102899</v>
      </c>
      <c r="N428" s="50">
        <v>20.645161290322601</v>
      </c>
    </row>
    <row r="429" spans="1:14" x14ac:dyDescent="0.2">
      <c r="A429" s="57" t="s">
        <v>1054</v>
      </c>
      <c r="B429" s="44" t="s">
        <v>1191</v>
      </c>
      <c r="C429" s="45">
        <v>62</v>
      </c>
      <c r="D429" s="46" t="s">
        <v>355</v>
      </c>
      <c r="E429" s="47">
        <v>0.82212062291680199</v>
      </c>
      <c r="F429" s="48">
        <v>85.640266469281997</v>
      </c>
      <c r="G429" s="47">
        <v>0.69305598616984898</v>
      </c>
      <c r="H429" s="50">
        <v>49.354838709677402</v>
      </c>
      <c r="I429" s="76" t="str">
        <f t="shared" si="12"/>
        <v>No</v>
      </c>
      <c r="J429" s="49" t="str">
        <f t="shared" si="13"/>
        <v>No</v>
      </c>
      <c r="K429" s="47">
        <v>9.56586942510326E-2</v>
      </c>
      <c r="L429" s="50">
        <v>31.532198371576602</v>
      </c>
      <c r="M429" s="47">
        <v>0.35225016451215102</v>
      </c>
      <c r="N429" s="50">
        <v>91.290322580645196</v>
      </c>
    </row>
    <row r="430" spans="1:14" x14ac:dyDescent="0.2">
      <c r="A430" s="147" t="s">
        <v>1192</v>
      </c>
      <c r="B430" s="44" t="s">
        <v>1193</v>
      </c>
      <c r="C430" s="45">
        <v>62</v>
      </c>
      <c r="D430" s="46" t="s">
        <v>355</v>
      </c>
      <c r="E430" s="47">
        <v>0.93615398010388295</v>
      </c>
      <c r="F430" s="48">
        <v>99.851961509992606</v>
      </c>
      <c r="G430" s="47">
        <v>0.89099867666108801</v>
      </c>
      <c r="H430" s="50">
        <v>99.354838709677395</v>
      </c>
      <c r="I430" s="76" t="str">
        <f t="shared" si="12"/>
        <v>Yes</v>
      </c>
      <c r="J430" s="49" t="str">
        <f t="shared" si="13"/>
        <v>Yes</v>
      </c>
      <c r="K430" s="47">
        <v>8.6000708816864696E-2</v>
      </c>
      <c r="L430" s="50">
        <v>15.988156920799399</v>
      </c>
      <c r="M430" s="47">
        <v>0.13433613286150001</v>
      </c>
      <c r="N430" s="50">
        <v>37.419354838709701</v>
      </c>
    </row>
    <row r="431" spans="1:14" x14ac:dyDescent="0.2">
      <c r="A431" s="148" t="s">
        <v>1173</v>
      </c>
      <c r="B431" s="44" t="s">
        <v>1194</v>
      </c>
      <c r="C431" s="45">
        <v>62</v>
      </c>
      <c r="D431" s="46" t="s">
        <v>355</v>
      </c>
      <c r="E431" s="47">
        <v>0.86243811114929902</v>
      </c>
      <c r="F431" s="48">
        <v>92.746113989637294</v>
      </c>
      <c r="G431" s="47">
        <v>0.79208218352937598</v>
      </c>
      <c r="H431" s="50">
        <v>76.774193548387103</v>
      </c>
      <c r="I431" s="76" t="str">
        <f t="shared" si="12"/>
        <v>No</v>
      </c>
      <c r="J431" s="49" t="str">
        <f t="shared" si="13"/>
        <v>Yes</v>
      </c>
      <c r="K431" s="47">
        <v>0.13944554566036599</v>
      </c>
      <c r="L431" s="50">
        <v>59.215396002960802</v>
      </c>
      <c r="M431" s="47">
        <v>0.29796947036585397</v>
      </c>
      <c r="N431" s="50">
        <v>88.064516129032299</v>
      </c>
    </row>
    <row r="432" spans="1:14" x14ac:dyDescent="0.2">
      <c r="A432" s="147" t="s">
        <v>1195</v>
      </c>
      <c r="B432" s="44" t="s">
        <v>1196</v>
      </c>
      <c r="C432" s="45">
        <v>62</v>
      </c>
      <c r="D432" s="46" t="s">
        <v>355</v>
      </c>
      <c r="E432" s="47">
        <v>0.89283768518248197</v>
      </c>
      <c r="F432" s="48">
        <v>96.076980014803894</v>
      </c>
      <c r="G432" s="47">
        <v>0.79263259485192705</v>
      </c>
      <c r="H432" s="50">
        <v>77.419354838709694</v>
      </c>
      <c r="I432" s="76" t="str">
        <f t="shared" si="12"/>
        <v>No</v>
      </c>
      <c r="J432" s="49" t="str">
        <f t="shared" si="13"/>
        <v>Yes</v>
      </c>
      <c r="K432" s="47">
        <v>8.7569221368019298E-2</v>
      </c>
      <c r="L432" s="50">
        <v>18.652849740932599</v>
      </c>
      <c r="M432" s="47">
        <v>0.197699663479103</v>
      </c>
      <c r="N432" s="50">
        <v>73.225806451612897</v>
      </c>
    </row>
    <row r="433" spans="1:14" x14ac:dyDescent="0.2">
      <c r="A433" s="57" t="s">
        <v>1197</v>
      </c>
      <c r="B433" s="44" t="s">
        <v>1198</v>
      </c>
      <c r="C433" s="45">
        <v>62</v>
      </c>
      <c r="D433" s="46" t="s">
        <v>355</v>
      </c>
      <c r="E433" s="47">
        <v>0.69201404306095604</v>
      </c>
      <c r="F433" s="48">
        <v>51.221317542561103</v>
      </c>
      <c r="G433" s="47">
        <v>0.58888640104728796</v>
      </c>
      <c r="H433" s="50">
        <v>22.258064516129</v>
      </c>
      <c r="I433" s="76" t="str">
        <f t="shared" si="12"/>
        <v>No</v>
      </c>
      <c r="J433" s="49" t="str">
        <f t="shared" si="13"/>
        <v>No</v>
      </c>
      <c r="K433" s="47">
        <v>0.18639170694896401</v>
      </c>
      <c r="L433" s="50">
        <v>75.129533678756502</v>
      </c>
      <c r="M433" s="47">
        <v>0.183846030350759</v>
      </c>
      <c r="N433" s="50">
        <v>67.741935483871003</v>
      </c>
    </row>
    <row r="434" spans="1:14" x14ac:dyDescent="0.2">
      <c r="A434" s="57" t="s">
        <v>1199</v>
      </c>
      <c r="B434" s="44" t="s">
        <v>1200</v>
      </c>
      <c r="C434" s="45">
        <v>62</v>
      </c>
      <c r="D434" s="46" t="s">
        <v>355</v>
      </c>
      <c r="E434" s="47">
        <v>0.65206689653088801</v>
      </c>
      <c r="F434" s="48">
        <v>39.970392301998501</v>
      </c>
      <c r="G434" s="47">
        <v>0.51040539404883101</v>
      </c>
      <c r="H434" s="50">
        <v>10</v>
      </c>
      <c r="I434" s="76" t="str">
        <f t="shared" si="12"/>
        <v>No</v>
      </c>
      <c r="J434" s="49" t="str">
        <f t="shared" si="13"/>
        <v>No</v>
      </c>
      <c r="K434" s="47">
        <v>0.117129679281628</v>
      </c>
      <c r="L434" s="50">
        <v>47.9644707623982</v>
      </c>
      <c r="M434" s="47">
        <v>0.24496237154456299</v>
      </c>
      <c r="N434" s="50">
        <v>81.290322580645196</v>
      </c>
    </row>
    <row r="435" spans="1:14" x14ac:dyDescent="0.2">
      <c r="A435" s="57" t="s">
        <v>1139</v>
      </c>
      <c r="B435" s="44" t="s">
        <v>1201</v>
      </c>
      <c r="C435" s="45">
        <v>62</v>
      </c>
      <c r="D435" s="46" t="s">
        <v>355</v>
      </c>
      <c r="E435" s="47">
        <v>0.81644443734579997</v>
      </c>
      <c r="F435" s="48">
        <v>84.4559585492228</v>
      </c>
      <c r="G435" s="47">
        <v>0.76073059093256001</v>
      </c>
      <c r="H435" s="50">
        <v>68.709677419354804</v>
      </c>
      <c r="I435" s="76" t="str">
        <f t="shared" si="12"/>
        <v>No</v>
      </c>
      <c r="J435" s="49" t="str">
        <f t="shared" si="13"/>
        <v>No</v>
      </c>
      <c r="K435" s="47">
        <v>0.17843535917126399</v>
      </c>
      <c r="L435" s="50">
        <v>72.834937083641705</v>
      </c>
      <c r="M435" s="47">
        <v>0.107346566041191</v>
      </c>
      <c r="N435" s="50">
        <v>7.0967741935483897</v>
      </c>
    </row>
    <row r="436" spans="1:14" x14ac:dyDescent="0.2">
      <c r="A436" s="57" t="s">
        <v>1202</v>
      </c>
      <c r="B436" s="44" t="s">
        <v>1203</v>
      </c>
      <c r="C436" s="45">
        <v>62</v>
      </c>
      <c r="D436" s="46" t="s">
        <v>355</v>
      </c>
      <c r="E436" s="47">
        <v>0.721276523546726</v>
      </c>
      <c r="F436" s="48">
        <v>59.4374537379719</v>
      </c>
      <c r="G436" s="47">
        <v>0.65363799162871306</v>
      </c>
      <c r="H436" s="50">
        <v>36.774193548387103</v>
      </c>
      <c r="I436" s="76" t="str">
        <f t="shared" si="12"/>
        <v>No</v>
      </c>
      <c r="J436" s="49" t="str">
        <f t="shared" si="13"/>
        <v>No</v>
      </c>
      <c r="K436" s="47">
        <v>0.20578231292516999</v>
      </c>
      <c r="L436" s="50">
        <v>79.718726868985897</v>
      </c>
      <c r="M436" s="47">
        <v>0.12503654215621501</v>
      </c>
      <c r="N436" s="50">
        <v>11.935483870967699</v>
      </c>
    </row>
    <row r="437" spans="1:14" x14ac:dyDescent="0.2">
      <c r="A437" s="57" t="s">
        <v>1204</v>
      </c>
      <c r="B437" s="44" t="s">
        <v>1205</v>
      </c>
      <c r="C437" s="45">
        <v>62</v>
      </c>
      <c r="D437" s="46" t="s">
        <v>355</v>
      </c>
      <c r="E437" s="47">
        <v>0.70245457777076303</v>
      </c>
      <c r="F437" s="48">
        <v>54.774241302738702</v>
      </c>
      <c r="G437" s="47">
        <v>0.58317138409467595</v>
      </c>
      <c r="H437" s="50">
        <v>21.290322580645199</v>
      </c>
      <c r="I437" s="76" t="str">
        <f t="shared" si="12"/>
        <v>No</v>
      </c>
      <c r="J437" s="49" t="str">
        <f t="shared" si="13"/>
        <v>No</v>
      </c>
      <c r="K437" s="47">
        <v>0.22337949067266699</v>
      </c>
      <c r="L437" s="50">
        <v>83.567727609178405</v>
      </c>
      <c r="M437" s="47">
        <v>0.30599600611329197</v>
      </c>
      <c r="N437" s="50">
        <v>89.0322580645161</v>
      </c>
    </row>
    <row r="438" spans="1:14" x14ac:dyDescent="0.2">
      <c r="A438" s="57" t="s">
        <v>1206</v>
      </c>
      <c r="B438" s="44" t="s">
        <v>1207</v>
      </c>
      <c r="C438" s="45">
        <v>62</v>
      </c>
      <c r="D438" s="46" t="s">
        <v>355</v>
      </c>
      <c r="E438" s="47">
        <v>0.75280545888085004</v>
      </c>
      <c r="F438" s="48">
        <v>68.541820873427099</v>
      </c>
      <c r="G438" s="47">
        <v>0.68358624716483396</v>
      </c>
      <c r="H438" s="50">
        <v>46.451612903225801</v>
      </c>
      <c r="I438" s="76" t="str">
        <f t="shared" si="12"/>
        <v>No</v>
      </c>
      <c r="J438" s="49" t="str">
        <f t="shared" si="13"/>
        <v>No</v>
      </c>
      <c r="K438" s="47">
        <v>8.5123016192731799E-2</v>
      </c>
      <c r="L438" s="50">
        <v>13.175425610658801</v>
      </c>
      <c r="M438" s="47">
        <v>0.133715718450963</v>
      </c>
      <c r="N438" s="50">
        <v>37.096774193548399</v>
      </c>
    </row>
    <row r="439" spans="1:14" x14ac:dyDescent="0.2">
      <c r="A439" s="57" t="s">
        <v>1157</v>
      </c>
      <c r="B439" s="44" t="s">
        <v>1208</v>
      </c>
      <c r="C439" s="45">
        <v>62</v>
      </c>
      <c r="D439" s="46" t="s">
        <v>355</v>
      </c>
      <c r="E439" s="47">
        <v>0.70775170395670595</v>
      </c>
      <c r="F439" s="48">
        <v>55.958549222797899</v>
      </c>
      <c r="G439" s="47">
        <v>0.60917996739678304</v>
      </c>
      <c r="H439" s="50">
        <v>27.096774193548399</v>
      </c>
      <c r="I439" s="76" t="str">
        <f t="shared" si="12"/>
        <v>No</v>
      </c>
      <c r="J439" s="49" t="str">
        <f t="shared" si="13"/>
        <v>No</v>
      </c>
      <c r="K439" s="47">
        <v>9.5789243599074703E-2</v>
      </c>
      <c r="L439" s="50">
        <v>31.828275351591401</v>
      </c>
      <c r="M439" s="47">
        <v>0.18154122719104401</v>
      </c>
      <c r="N439" s="50">
        <v>67.096774193548399</v>
      </c>
    </row>
    <row r="440" spans="1:14" x14ac:dyDescent="0.2">
      <c r="A440" s="57" t="s">
        <v>1209</v>
      </c>
      <c r="B440" s="44" t="s">
        <v>1210</v>
      </c>
      <c r="C440" s="45">
        <v>62</v>
      </c>
      <c r="D440" s="46" t="s">
        <v>355</v>
      </c>
      <c r="E440" s="47">
        <v>0.74226066409872005</v>
      </c>
      <c r="F440" s="48">
        <v>65.581051073279099</v>
      </c>
      <c r="G440" s="47">
        <v>0.66787505620680898</v>
      </c>
      <c r="H440" s="50">
        <v>41.935483870967701</v>
      </c>
      <c r="I440" s="76" t="str">
        <f t="shared" si="12"/>
        <v>No</v>
      </c>
      <c r="J440" s="49" t="str">
        <f t="shared" si="13"/>
        <v>No</v>
      </c>
      <c r="K440" s="47">
        <v>8.5493682520204006E-2</v>
      </c>
      <c r="L440" s="50">
        <v>14.507772020725399</v>
      </c>
      <c r="M440" s="47">
        <v>0.14315112937737901</v>
      </c>
      <c r="N440" s="50">
        <v>45.161290322580598</v>
      </c>
    </row>
    <row r="441" spans="1:14" x14ac:dyDescent="0.2">
      <c r="A441" s="57" t="s">
        <v>1211</v>
      </c>
      <c r="B441" s="44" t="s">
        <v>1212</v>
      </c>
      <c r="C441" s="45">
        <v>62</v>
      </c>
      <c r="D441" s="46" t="s">
        <v>355</v>
      </c>
      <c r="E441" s="47">
        <v>0.74742294842188794</v>
      </c>
      <c r="F441" s="48">
        <v>67.061435973353099</v>
      </c>
      <c r="G441" s="47">
        <v>0.67389668751652199</v>
      </c>
      <c r="H441" s="50">
        <v>42.903225806451601</v>
      </c>
      <c r="I441" s="76" t="str">
        <f t="shared" si="12"/>
        <v>No</v>
      </c>
      <c r="J441" s="49" t="str">
        <f t="shared" si="13"/>
        <v>No</v>
      </c>
      <c r="K441" s="47">
        <v>9.5497643786303599E-2</v>
      </c>
      <c r="L441" s="50">
        <v>31.236121391561799</v>
      </c>
      <c r="M441" s="47">
        <v>0.16591290507175199</v>
      </c>
      <c r="N441" s="50">
        <v>59.677419354838698</v>
      </c>
    </row>
    <row r="442" spans="1:14" x14ac:dyDescent="0.2">
      <c r="A442" s="57" t="s">
        <v>1213</v>
      </c>
      <c r="B442" s="44" t="s">
        <v>1214</v>
      </c>
      <c r="C442" s="45">
        <v>62</v>
      </c>
      <c r="D442" s="46" t="s">
        <v>355</v>
      </c>
      <c r="E442" s="47">
        <v>0.75954625024290701</v>
      </c>
      <c r="F442" s="48">
        <v>70.392301998519599</v>
      </c>
      <c r="G442" s="47">
        <v>0.70384702908848595</v>
      </c>
      <c r="H442" s="50">
        <v>53.870967741935502</v>
      </c>
      <c r="I442" s="76" t="str">
        <f t="shared" si="12"/>
        <v>No</v>
      </c>
      <c r="J442" s="49" t="str">
        <f t="shared" si="13"/>
        <v>No</v>
      </c>
      <c r="K442" s="47">
        <v>8.3333333365881099E-2</v>
      </c>
      <c r="L442" s="50">
        <v>7.17986676535899</v>
      </c>
      <c r="M442" s="47">
        <v>0.12506257901805201</v>
      </c>
      <c r="N442" s="50">
        <v>12.9032258064516</v>
      </c>
    </row>
    <row r="443" spans="1:14" x14ac:dyDescent="0.2">
      <c r="A443" s="57" t="s">
        <v>1215</v>
      </c>
      <c r="B443" s="44" t="s">
        <v>1216</v>
      </c>
      <c r="C443" s="45">
        <v>62</v>
      </c>
      <c r="D443" s="46" t="s">
        <v>355</v>
      </c>
      <c r="E443" s="47">
        <v>0.75067172286817196</v>
      </c>
      <c r="F443" s="48">
        <v>67.801628423390099</v>
      </c>
      <c r="G443" s="47">
        <v>0.70185421602484999</v>
      </c>
      <c r="H443" s="50">
        <v>52.903225806451601</v>
      </c>
      <c r="I443" s="76" t="str">
        <f t="shared" si="12"/>
        <v>No</v>
      </c>
      <c r="J443" s="49" t="str">
        <f t="shared" si="13"/>
        <v>No</v>
      </c>
      <c r="K443" s="47">
        <v>0.13775510204081601</v>
      </c>
      <c r="L443" s="50">
        <v>58.401184307920097</v>
      </c>
      <c r="M443" s="47">
        <v>0.125</v>
      </c>
      <c r="N443" s="50">
        <v>10.322580645161301</v>
      </c>
    </row>
    <row r="444" spans="1:14" x14ac:dyDescent="0.2">
      <c r="A444" s="57" t="s">
        <v>1217</v>
      </c>
      <c r="B444" s="44" t="s">
        <v>1218</v>
      </c>
      <c r="C444" s="45">
        <v>62</v>
      </c>
      <c r="D444" s="46" t="s">
        <v>355</v>
      </c>
      <c r="E444" s="47">
        <v>0.73029806607999104</v>
      </c>
      <c r="F444" s="48">
        <v>61.806069578090302</v>
      </c>
      <c r="G444" s="47">
        <v>0.66067355857395305</v>
      </c>
      <c r="H444" s="50">
        <v>40</v>
      </c>
      <c r="I444" s="76" t="str">
        <f t="shared" si="12"/>
        <v>No</v>
      </c>
      <c r="J444" s="49" t="str">
        <f t="shared" si="13"/>
        <v>No</v>
      </c>
      <c r="K444" s="47">
        <v>9.10614651890152E-2</v>
      </c>
      <c r="L444" s="50">
        <v>24.278312361213899</v>
      </c>
      <c r="M444" s="47">
        <v>0.14214647543835801</v>
      </c>
      <c r="N444" s="50">
        <v>44.838709677419402</v>
      </c>
    </row>
    <row r="445" spans="1:14" x14ac:dyDescent="0.2">
      <c r="A445" s="57" t="s">
        <v>1219</v>
      </c>
      <c r="B445" s="44" t="s">
        <v>1220</v>
      </c>
      <c r="C445" s="45">
        <v>62</v>
      </c>
      <c r="D445" s="46" t="s">
        <v>355</v>
      </c>
      <c r="E445" s="47">
        <v>0.879912285081901</v>
      </c>
      <c r="F445" s="48">
        <v>94.892672094744597</v>
      </c>
      <c r="G445" s="47">
        <v>0.76703305789599796</v>
      </c>
      <c r="H445" s="50">
        <v>70</v>
      </c>
      <c r="I445" s="76" t="str">
        <f t="shared" si="12"/>
        <v>No</v>
      </c>
      <c r="J445" s="49" t="str">
        <f t="shared" si="13"/>
        <v>No</v>
      </c>
      <c r="K445" s="47">
        <v>9.0451767451928497E-2</v>
      </c>
      <c r="L445" s="50">
        <v>22.723908216136198</v>
      </c>
      <c r="M445" s="47">
        <v>0.13022384982647101</v>
      </c>
      <c r="N445" s="50">
        <v>29.354838709677399</v>
      </c>
    </row>
    <row r="446" spans="1:14" x14ac:dyDescent="0.2">
      <c r="A446" s="57" t="s">
        <v>1221</v>
      </c>
      <c r="B446" s="44" t="s">
        <v>1222</v>
      </c>
      <c r="C446" s="45">
        <v>62</v>
      </c>
      <c r="D446" s="46" t="s">
        <v>355</v>
      </c>
      <c r="E446" s="47">
        <v>0.86668488664615695</v>
      </c>
      <c r="F446" s="48">
        <v>93.3382679496669</v>
      </c>
      <c r="G446" s="47">
        <v>0.73649978499112501</v>
      </c>
      <c r="H446" s="50">
        <v>62.580645161290299</v>
      </c>
      <c r="I446" s="76" t="str">
        <f t="shared" si="12"/>
        <v>No</v>
      </c>
      <c r="J446" s="49" t="str">
        <f t="shared" si="13"/>
        <v>No</v>
      </c>
      <c r="K446" s="47">
        <v>9.0559612909010698E-2</v>
      </c>
      <c r="L446" s="50">
        <v>23.094004441154699</v>
      </c>
      <c r="M446" s="47">
        <v>0.132329852334996</v>
      </c>
      <c r="N446" s="50">
        <v>33.870967741935502</v>
      </c>
    </row>
    <row r="447" spans="1:14" x14ac:dyDescent="0.2">
      <c r="A447" s="147" t="s">
        <v>1223</v>
      </c>
      <c r="B447" s="44" t="s">
        <v>1224</v>
      </c>
      <c r="C447" s="45">
        <v>62</v>
      </c>
      <c r="D447" s="46" t="s">
        <v>355</v>
      </c>
      <c r="E447" s="47">
        <v>0.90612866930512004</v>
      </c>
      <c r="F447" s="48">
        <v>97.4093264248705</v>
      </c>
      <c r="G447" s="47">
        <v>0.82699782779903797</v>
      </c>
      <c r="H447" s="50">
        <v>85.806451612903203</v>
      </c>
      <c r="I447" s="76" t="str">
        <f t="shared" si="12"/>
        <v>No</v>
      </c>
      <c r="J447" s="49" t="str">
        <f t="shared" si="13"/>
        <v>Yes</v>
      </c>
      <c r="K447" s="47">
        <v>8.3165972369188101E-2</v>
      </c>
      <c r="L447" s="50">
        <v>6.7357512953367902</v>
      </c>
      <c r="M447" s="47">
        <v>0.12693975568386201</v>
      </c>
      <c r="N447" s="50">
        <v>20.322580645161299</v>
      </c>
    </row>
    <row r="448" spans="1:14" x14ac:dyDescent="0.2">
      <c r="A448" s="57" t="s">
        <v>1225</v>
      </c>
      <c r="B448" s="44" t="s">
        <v>1226</v>
      </c>
      <c r="C448" s="45">
        <v>62</v>
      </c>
      <c r="D448" s="46" t="s">
        <v>355</v>
      </c>
      <c r="E448" s="47">
        <v>0.86564550536287999</v>
      </c>
      <c r="F448" s="48">
        <v>93.190229459659506</v>
      </c>
      <c r="G448" s="47">
        <v>0.74843723680198004</v>
      </c>
      <c r="H448" s="50">
        <v>66.451612903225794</v>
      </c>
      <c r="I448" s="76" t="str">
        <f t="shared" si="12"/>
        <v>No</v>
      </c>
      <c r="J448" s="49" t="str">
        <f t="shared" si="13"/>
        <v>No</v>
      </c>
      <c r="K448" s="47">
        <v>8.4418886116411407E-2</v>
      </c>
      <c r="L448" s="50">
        <v>11.5470022205773</v>
      </c>
      <c r="M448" s="47">
        <v>0.14320232850442999</v>
      </c>
      <c r="N448" s="50">
        <v>45.4838709677419</v>
      </c>
    </row>
    <row r="449" spans="1:14" x14ac:dyDescent="0.2">
      <c r="A449" s="147" t="s">
        <v>1227</v>
      </c>
      <c r="B449" s="44" t="s">
        <v>1228</v>
      </c>
      <c r="C449" s="45">
        <v>62</v>
      </c>
      <c r="D449" s="46" t="s">
        <v>355</v>
      </c>
      <c r="E449" s="47">
        <v>0.92738275616798005</v>
      </c>
      <c r="F449" s="48">
        <v>99.185788304959303</v>
      </c>
      <c r="G449" s="47">
        <v>0.87981368648930802</v>
      </c>
      <c r="H449" s="50">
        <v>97.096774193548399</v>
      </c>
      <c r="I449" s="76" t="str">
        <f t="shared" si="12"/>
        <v>Yes</v>
      </c>
      <c r="J449" s="49" t="str">
        <f t="shared" si="13"/>
        <v>Yes</v>
      </c>
      <c r="K449" s="47">
        <v>8.3227457682657893E-2</v>
      </c>
      <c r="L449" s="50">
        <v>6.80977054034049</v>
      </c>
      <c r="M449" s="47">
        <v>0.12597710089070099</v>
      </c>
      <c r="N449" s="50">
        <v>16.7741935483871</v>
      </c>
    </row>
    <row r="450" spans="1:14" x14ac:dyDescent="0.2">
      <c r="A450" s="147" t="s">
        <v>1229</v>
      </c>
      <c r="B450" s="44" t="s">
        <v>1230</v>
      </c>
      <c r="C450" s="45">
        <v>62</v>
      </c>
      <c r="D450" s="46" t="s">
        <v>355</v>
      </c>
      <c r="E450" s="47">
        <v>0.922491373659589</v>
      </c>
      <c r="F450" s="48">
        <v>98.741672834937106</v>
      </c>
      <c r="G450" s="47">
        <v>0.86296644970823999</v>
      </c>
      <c r="H450" s="50">
        <v>93.225806451612897</v>
      </c>
      <c r="I450" s="76" t="str">
        <f t="shared" si="12"/>
        <v>Yes</v>
      </c>
      <c r="J450" s="49" t="str">
        <f t="shared" si="13"/>
        <v>Yes</v>
      </c>
      <c r="K450" s="47">
        <v>7.49948560199407E-2</v>
      </c>
      <c r="L450" s="50">
        <v>4.2190969652109596</v>
      </c>
      <c r="M450" s="47">
        <v>0.118329951148401</v>
      </c>
      <c r="N450" s="50">
        <v>8.7096774193548399</v>
      </c>
    </row>
    <row r="451" spans="1:14" x14ac:dyDescent="0.2">
      <c r="A451" s="57" t="s">
        <v>1231</v>
      </c>
      <c r="B451" s="44" t="s">
        <v>1232</v>
      </c>
      <c r="C451" s="45">
        <v>62</v>
      </c>
      <c r="D451" s="46" t="s">
        <v>355</v>
      </c>
      <c r="E451" s="47">
        <v>0.82203540690491395</v>
      </c>
      <c r="F451" s="48">
        <v>85.5662472242783</v>
      </c>
      <c r="G451" s="47">
        <v>0.77130773742505698</v>
      </c>
      <c r="H451" s="50">
        <v>71.612903225806505</v>
      </c>
      <c r="I451" s="76" t="str">
        <f t="shared" si="12"/>
        <v>No</v>
      </c>
      <c r="J451" s="49" t="str">
        <f t="shared" si="13"/>
        <v>No</v>
      </c>
      <c r="K451" s="47">
        <v>8.2242157615140796E-2</v>
      </c>
      <c r="L451" s="50">
        <v>6.2916358253145797</v>
      </c>
      <c r="M451" s="47">
        <v>0.116755816590479</v>
      </c>
      <c r="N451" s="50">
        <v>8.3870967741935498</v>
      </c>
    </row>
    <row r="452" spans="1:14" x14ac:dyDescent="0.2">
      <c r="A452" s="147" t="s">
        <v>1233</v>
      </c>
      <c r="B452" s="44" t="s">
        <v>1234</v>
      </c>
      <c r="C452" s="45">
        <v>62</v>
      </c>
      <c r="D452" s="46" t="s">
        <v>355</v>
      </c>
      <c r="E452" s="47">
        <v>0.90817352554047703</v>
      </c>
      <c r="F452" s="48">
        <v>97.779422649889</v>
      </c>
      <c r="G452" s="47">
        <v>0.85789922088064796</v>
      </c>
      <c r="H452" s="50">
        <v>92.580645161290306</v>
      </c>
      <c r="I452" s="76" t="str">
        <f t="shared" si="12"/>
        <v>Yes</v>
      </c>
      <c r="J452" s="49" t="str">
        <f t="shared" si="13"/>
        <v>Yes</v>
      </c>
      <c r="K452" s="47">
        <v>0.15816326530612301</v>
      </c>
      <c r="L452" s="50">
        <v>66.025166543301296</v>
      </c>
      <c r="M452" s="47">
        <v>0.125056207835675</v>
      </c>
      <c r="N452" s="50">
        <v>12.258064516129</v>
      </c>
    </row>
    <row r="453" spans="1:14" x14ac:dyDescent="0.2">
      <c r="A453" s="147" t="s">
        <v>1235</v>
      </c>
      <c r="B453" s="44" t="s">
        <v>1236</v>
      </c>
      <c r="C453" s="45">
        <v>62</v>
      </c>
      <c r="D453" s="46" t="s">
        <v>355</v>
      </c>
      <c r="E453" s="47">
        <v>0.90006057803655903</v>
      </c>
      <c r="F453" s="48">
        <v>96.891191709844605</v>
      </c>
      <c r="G453" s="47">
        <v>0.84044792331099305</v>
      </c>
      <c r="H453" s="50">
        <v>88.709677419354804</v>
      </c>
      <c r="I453" s="76" t="str">
        <f t="shared" si="12"/>
        <v>No</v>
      </c>
      <c r="J453" s="49" t="str">
        <f t="shared" si="13"/>
        <v>Yes</v>
      </c>
      <c r="K453" s="47">
        <v>9.7675129068472297E-2</v>
      </c>
      <c r="L453" s="50">
        <v>33.900814211695</v>
      </c>
      <c r="M453" s="47">
        <v>0.13044453237026701</v>
      </c>
      <c r="N453" s="50">
        <v>30.322580645161299</v>
      </c>
    </row>
    <row r="454" spans="1:14" x14ac:dyDescent="0.2">
      <c r="A454" s="57" t="s">
        <v>1237</v>
      </c>
      <c r="B454" s="44" t="s">
        <v>1238</v>
      </c>
      <c r="C454" s="45">
        <v>62</v>
      </c>
      <c r="D454" s="46" t="s">
        <v>355</v>
      </c>
      <c r="E454" s="47">
        <v>0.715517820278743</v>
      </c>
      <c r="F454" s="48">
        <v>57.809030347890499</v>
      </c>
      <c r="G454" s="47">
        <v>0.59524909848648899</v>
      </c>
      <c r="H454" s="50">
        <v>24.193548387096801</v>
      </c>
      <c r="I454" s="76" t="str">
        <f t="shared" si="12"/>
        <v>No</v>
      </c>
      <c r="J454" s="49" t="str">
        <f t="shared" si="13"/>
        <v>No</v>
      </c>
      <c r="K454" s="47">
        <v>9.0212548094156103E-2</v>
      </c>
      <c r="L454" s="50">
        <v>22.057735011102899</v>
      </c>
      <c r="M454" s="47">
        <v>0.126331984168009</v>
      </c>
      <c r="N454" s="50">
        <v>17.419354838709701</v>
      </c>
    </row>
    <row r="455" spans="1:14" x14ac:dyDescent="0.2">
      <c r="A455" s="57" t="s">
        <v>1239</v>
      </c>
      <c r="B455" s="44" t="s">
        <v>1240</v>
      </c>
      <c r="C455" s="45">
        <v>62</v>
      </c>
      <c r="D455" s="46" t="s">
        <v>355</v>
      </c>
      <c r="E455" s="47">
        <v>0.72853534510409601</v>
      </c>
      <c r="F455" s="48">
        <v>61.2879348630644</v>
      </c>
      <c r="G455" s="47">
        <v>0.62754525322421295</v>
      </c>
      <c r="H455" s="50">
        <v>30.322580645161299</v>
      </c>
      <c r="I455" s="76" t="str">
        <f t="shared" ref="I455:I518" si="14">IF(AND(F455&gt;=90,H455&gt;=90),"Yes","No")</f>
        <v>No</v>
      </c>
      <c r="J455" s="49" t="str">
        <f t="shared" ref="J455:J518" si="15">IF(AND(F455&gt;=75,H455&gt;=75),"Yes","No")</f>
        <v>No</v>
      </c>
      <c r="K455" s="47">
        <v>9.0390579236036703E-2</v>
      </c>
      <c r="L455" s="50">
        <v>22.649888971132501</v>
      </c>
      <c r="M455" s="47">
        <v>0.129228379067931</v>
      </c>
      <c r="N455" s="50">
        <v>27.096774193548399</v>
      </c>
    </row>
    <row r="456" spans="1:14" x14ac:dyDescent="0.2">
      <c r="A456" s="57" t="s">
        <v>1241</v>
      </c>
      <c r="B456" s="44" t="s">
        <v>1242</v>
      </c>
      <c r="C456" s="45">
        <v>62</v>
      </c>
      <c r="D456" s="46" t="s">
        <v>355</v>
      </c>
      <c r="E456" s="47">
        <v>0.76190358487254095</v>
      </c>
      <c r="F456" s="48">
        <v>71.132494448556599</v>
      </c>
      <c r="G456" s="47">
        <v>0.70583533350261596</v>
      </c>
      <c r="H456" s="50">
        <v>54.5161290322581</v>
      </c>
      <c r="I456" s="76" t="str">
        <f t="shared" si="14"/>
        <v>No</v>
      </c>
      <c r="J456" s="49" t="str">
        <f t="shared" si="15"/>
        <v>No</v>
      </c>
      <c r="K456" s="47">
        <v>8.3629522562902597E-2</v>
      </c>
      <c r="L456" s="50">
        <v>8.8823094004441199</v>
      </c>
      <c r="M456" s="47">
        <v>0.126491519471399</v>
      </c>
      <c r="N456" s="50">
        <v>18.064516129032299</v>
      </c>
    </row>
    <row r="457" spans="1:14" x14ac:dyDescent="0.2">
      <c r="A457" s="57" t="s">
        <v>1243</v>
      </c>
      <c r="B457" s="44" t="s">
        <v>1244</v>
      </c>
      <c r="C457" s="45">
        <v>62</v>
      </c>
      <c r="D457" s="46" t="s">
        <v>355</v>
      </c>
      <c r="E457" s="47">
        <v>0.78303380100013098</v>
      </c>
      <c r="F457" s="48">
        <v>75.943745373797199</v>
      </c>
      <c r="G457" s="47">
        <v>0.76158822840998897</v>
      </c>
      <c r="H457" s="50">
        <v>69.0322580645161</v>
      </c>
      <c r="I457" s="76" t="str">
        <f t="shared" si="14"/>
        <v>No</v>
      </c>
      <c r="J457" s="49" t="str">
        <f t="shared" si="15"/>
        <v>No</v>
      </c>
      <c r="K457" s="47">
        <v>9.0136054421406195E-2</v>
      </c>
      <c r="L457" s="50">
        <v>21.687638786084399</v>
      </c>
      <c r="M457" s="47">
        <v>0.125059808593391</v>
      </c>
      <c r="N457" s="50">
        <v>12.580645161290301</v>
      </c>
    </row>
    <row r="458" spans="1:14" x14ac:dyDescent="0.2">
      <c r="A458" s="57" t="s">
        <v>1245</v>
      </c>
      <c r="B458" s="44" t="s">
        <v>1246</v>
      </c>
      <c r="C458" s="45">
        <v>62</v>
      </c>
      <c r="D458" s="46" t="s">
        <v>355</v>
      </c>
      <c r="E458" s="47">
        <v>0.76229652607951104</v>
      </c>
      <c r="F458" s="48">
        <v>71.354552183567705</v>
      </c>
      <c r="G458" s="47">
        <v>0.70771890906172596</v>
      </c>
      <c r="H458" s="50">
        <v>55.161290322580598</v>
      </c>
      <c r="I458" s="76" t="str">
        <f t="shared" si="14"/>
        <v>No</v>
      </c>
      <c r="J458" s="49" t="str">
        <f t="shared" si="15"/>
        <v>No</v>
      </c>
      <c r="K458" s="47">
        <v>8.8779288094079895E-2</v>
      </c>
      <c r="L458" s="50">
        <v>20.059215396003001</v>
      </c>
      <c r="M458" s="47">
        <v>0.12535460430266601</v>
      </c>
      <c r="N458" s="50">
        <v>14.8387096774194</v>
      </c>
    </row>
    <row r="459" spans="1:14" x14ac:dyDescent="0.2">
      <c r="A459" s="57" t="s">
        <v>1247</v>
      </c>
      <c r="B459" s="44" t="s">
        <v>1248</v>
      </c>
      <c r="C459" s="45">
        <v>62</v>
      </c>
      <c r="D459" s="46" t="s">
        <v>355</v>
      </c>
      <c r="E459" s="47">
        <v>0.74550887897753304</v>
      </c>
      <c r="F459" s="48">
        <v>66.395262768319796</v>
      </c>
      <c r="G459" s="47">
        <v>0.67723779945875895</v>
      </c>
      <c r="H459" s="50">
        <v>45.161290322580598</v>
      </c>
      <c r="I459" s="76" t="str">
        <f t="shared" si="14"/>
        <v>No</v>
      </c>
      <c r="J459" s="49" t="str">
        <f t="shared" si="15"/>
        <v>No</v>
      </c>
      <c r="K459" s="47">
        <v>7.1023900480707197E-2</v>
      </c>
      <c r="L459" s="50">
        <v>3.6269430051813498</v>
      </c>
      <c r="M459" s="47">
        <v>9.9497335353153596E-2</v>
      </c>
      <c r="N459" s="50">
        <v>4.8387096774193497</v>
      </c>
    </row>
    <row r="460" spans="1:14" x14ac:dyDescent="0.2">
      <c r="A460" s="57" t="s">
        <v>1249</v>
      </c>
      <c r="B460" s="44" t="s">
        <v>1250</v>
      </c>
      <c r="C460" s="45">
        <v>62</v>
      </c>
      <c r="D460" s="46" t="s">
        <v>355</v>
      </c>
      <c r="E460" s="47">
        <v>0.74835320609903799</v>
      </c>
      <c r="F460" s="48">
        <v>67.283493708364205</v>
      </c>
      <c r="G460" s="47">
        <v>0.69323228730293796</v>
      </c>
      <c r="H460" s="50">
        <v>50</v>
      </c>
      <c r="I460" s="76" t="str">
        <f t="shared" si="14"/>
        <v>No</v>
      </c>
      <c r="J460" s="49" t="str">
        <f t="shared" si="15"/>
        <v>No</v>
      </c>
      <c r="K460" s="47">
        <v>8.3333333333333301E-2</v>
      </c>
      <c r="L460" s="50">
        <v>7.1058475203552902</v>
      </c>
      <c r="M460" s="47">
        <v>0.125011336848737</v>
      </c>
      <c r="N460" s="50">
        <v>11.290322580645199</v>
      </c>
    </row>
    <row r="461" spans="1:14" x14ac:dyDescent="0.2">
      <c r="A461" s="147" t="s">
        <v>1251</v>
      </c>
      <c r="B461" s="44" t="s">
        <v>1252</v>
      </c>
      <c r="C461" s="45">
        <v>62</v>
      </c>
      <c r="D461" s="46" t="s">
        <v>355</v>
      </c>
      <c r="E461" s="47">
        <v>0.85898088554686403</v>
      </c>
      <c r="F461" s="48">
        <v>92.153960029607703</v>
      </c>
      <c r="G461" s="47">
        <v>0.78910664354489402</v>
      </c>
      <c r="H461" s="50">
        <v>75.806451612903203</v>
      </c>
      <c r="I461" s="76" t="str">
        <f t="shared" si="14"/>
        <v>No</v>
      </c>
      <c r="J461" s="49" t="str">
        <f t="shared" si="15"/>
        <v>Yes</v>
      </c>
      <c r="K461" s="47">
        <v>8.4413641402267703E-2</v>
      </c>
      <c r="L461" s="50">
        <v>11.472982975573601</v>
      </c>
      <c r="M461" s="47">
        <v>0.12900427678943999</v>
      </c>
      <c r="N461" s="50">
        <v>26.451612903225801</v>
      </c>
    </row>
    <row r="462" spans="1:14" x14ac:dyDescent="0.2">
      <c r="A462" s="57" t="s">
        <v>1253</v>
      </c>
      <c r="B462" s="44" t="s">
        <v>1254</v>
      </c>
      <c r="C462" s="45">
        <v>62</v>
      </c>
      <c r="D462" s="46" t="s">
        <v>355</v>
      </c>
      <c r="E462" s="47">
        <v>0.73768264622565505</v>
      </c>
      <c r="F462" s="48">
        <v>64.322723908216105</v>
      </c>
      <c r="G462" s="47">
        <v>0.66488742413873803</v>
      </c>
      <c r="H462" s="50">
        <v>41.290322580645203</v>
      </c>
      <c r="I462" s="76" t="str">
        <f t="shared" si="14"/>
        <v>No</v>
      </c>
      <c r="J462" s="49" t="str">
        <f t="shared" si="15"/>
        <v>No</v>
      </c>
      <c r="K462" s="47">
        <v>8.3471282083477497E-2</v>
      </c>
      <c r="L462" s="50">
        <v>8.1421169504071091</v>
      </c>
      <c r="M462" s="47">
        <v>0.12742559236973899</v>
      </c>
      <c r="N462" s="50">
        <v>21.935483870967701</v>
      </c>
    </row>
    <row r="463" spans="1:14" x14ac:dyDescent="0.2">
      <c r="A463" s="147" t="s">
        <v>1255</v>
      </c>
      <c r="B463" s="44" t="s">
        <v>1256</v>
      </c>
      <c r="C463" s="45">
        <v>62</v>
      </c>
      <c r="D463" s="46" t="s">
        <v>355</v>
      </c>
      <c r="E463" s="47">
        <v>0.91791697079147805</v>
      </c>
      <c r="F463" s="48">
        <v>98.371576609918606</v>
      </c>
      <c r="G463" s="47">
        <v>0.86299628006262996</v>
      </c>
      <c r="H463" s="50">
        <v>93.548387096774206</v>
      </c>
      <c r="I463" s="76" t="str">
        <f t="shared" si="14"/>
        <v>Yes</v>
      </c>
      <c r="J463" s="49" t="str">
        <f t="shared" si="15"/>
        <v>Yes</v>
      </c>
      <c r="K463" s="47">
        <v>9.0341751405918394E-2</v>
      </c>
      <c r="L463" s="50">
        <v>22.5018504811251</v>
      </c>
      <c r="M463" s="47">
        <v>0.12843399601909</v>
      </c>
      <c r="N463" s="50">
        <v>25.4838709677419</v>
      </c>
    </row>
    <row r="464" spans="1:14" x14ac:dyDescent="0.2">
      <c r="A464" s="147" t="s">
        <v>1257</v>
      </c>
      <c r="B464" s="44" t="s">
        <v>1258</v>
      </c>
      <c r="C464" s="45">
        <v>62</v>
      </c>
      <c r="D464" s="46" t="s">
        <v>355</v>
      </c>
      <c r="E464" s="47">
        <v>0.87441821020626198</v>
      </c>
      <c r="F464" s="48">
        <v>94.226498889711294</v>
      </c>
      <c r="G464" s="47">
        <v>0.79663156391117695</v>
      </c>
      <c r="H464" s="50">
        <v>78.709677419354804</v>
      </c>
      <c r="I464" s="76" t="str">
        <f t="shared" si="14"/>
        <v>No</v>
      </c>
      <c r="J464" s="49" t="str">
        <f t="shared" si="15"/>
        <v>Yes</v>
      </c>
      <c r="K464" s="47">
        <v>8.58628246349116E-2</v>
      </c>
      <c r="L464" s="50">
        <v>15.3219837157661</v>
      </c>
      <c r="M464" s="47">
        <v>0.16699021508311901</v>
      </c>
      <c r="N464" s="50">
        <v>60.322580645161302</v>
      </c>
    </row>
    <row r="465" spans="1:14" x14ac:dyDescent="0.2">
      <c r="A465" s="147" t="s">
        <v>1259</v>
      </c>
      <c r="B465" s="44" t="s">
        <v>1260</v>
      </c>
      <c r="C465" s="45">
        <v>62</v>
      </c>
      <c r="D465" s="46" t="s">
        <v>355</v>
      </c>
      <c r="E465" s="47">
        <v>0.92820946243098701</v>
      </c>
      <c r="F465" s="48">
        <v>99.407846039970394</v>
      </c>
      <c r="G465" s="47">
        <v>0.88163031238364498</v>
      </c>
      <c r="H465" s="50">
        <v>97.419354838709694</v>
      </c>
      <c r="I465" s="76" t="str">
        <f t="shared" si="14"/>
        <v>Yes</v>
      </c>
      <c r="J465" s="49" t="str">
        <f t="shared" si="15"/>
        <v>Yes</v>
      </c>
      <c r="K465" s="47">
        <v>9.0151411041509102E-2</v>
      </c>
      <c r="L465" s="50">
        <v>21.835677276091801</v>
      </c>
      <c r="M465" s="47">
        <v>0.12533734395754201</v>
      </c>
      <c r="N465" s="50">
        <v>14.5161290322581</v>
      </c>
    </row>
    <row r="466" spans="1:14" x14ac:dyDescent="0.2">
      <c r="A466" s="147" t="s">
        <v>1261</v>
      </c>
      <c r="B466" s="44" t="s">
        <v>1262</v>
      </c>
      <c r="C466" s="45">
        <v>62</v>
      </c>
      <c r="D466" s="46" t="s">
        <v>355</v>
      </c>
      <c r="E466" s="47">
        <v>0.92473999186410805</v>
      </c>
      <c r="F466" s="48">
        <v>98.963730569948197</v>
      </c>
      <c r="G466" s="47">
        <v>0.87050104098071901</v>
      </c>
      <c r="H466" s="50">
        <v>95.483870967741893</v>
      </c>
      <c r="I466" s="76" t="str">
        <f t="shared" si="14"/>
        <v>Yes</v>
      </c>
      <c r="J466" s="49" t="str">
        <f t="shared" si="15"/>
        <v>Yes</v>
      </c>
      <c r="K466" s="47">
        <v>8.3587835762758397E-2</v>
      </c>
      <c r="L466" s="50">
        <v>8.5862324204293099</v>
      </c>
      <c r="M466" s="47">
        <v>0.12932180703933999</v>
      </c>
      <c r="N466" s="50">
        <v>27.741935483871</v>
      </c>
    </row>
    <row r="467" spans="1:14" x14ac:dyDescent="0.2">
      <c r="A467" s="147" t="s">
        <v>1263</v>
      </c>
      <c r="B467" s="44" t="s">
        <v>1264</v>
      </c>
      <c r="C467" s="45">
        <v>62</v>
      </c>
      <c r="D467" s="46" t="s">
        <v>355</v>
      </c>
      <c r="E467" s="47">
        <v>0.92090296497308999</v>
      </c>
      <c r="F467" s="48">
        <v>98.593634344929697</v>
      </c>
      <c r="G467" s="47">
        <v>0.865012644591449</v>
      </c>
      <c r="H467" s="50">
        <v>94.838709677419402</v>
      </c>
      <c r="I467" s="76" t="str">
        <f t="shared" si="14"/>
        <v>Yes</v>
      </c>
      <c r="J467" s="49" t="str">
        <f t="shared" si="15"/>
        <v>Yes</v>
      </c>
      <c r="K467" s="47">
        <v>8.6945741801534707E-2</v>
      </c>
      <c r="L467" s="50">
        <v>17.838638045891901</v>
      </c>
      <c r="M467" s="47">
        <v>0.121842806316188</v>
      </c>
      <c r="N467" s="50">
        <v>9.67741935483871</v>
      </c>
    </row>
    <row r="468" spans="1:14" x14ac:dyDescent="0.2">
      <c r="A468" s="147" t="s">
        <v>1265</v>
      </c>
      <c r="B468" s="44" t="s">
        <v>1266</v>
      </c>
      <c r="C468" s="45">
        <v>62</v>
      </c>
      <c r="D468" s="46" t="s">
        <v>355</v>
      </c>
      <c r="E468" s="47">
        <v>0.89825508648562802</v>
      </c>
      <c r="F468" s="48">
        <v>96.743153219837197</v>
      </c>
      <c r="G468" s="47">
        <v>0.84235866763210099</v>
      </c>
      <c r="H468" s="50">
        <v>89.0322580645161</v>
      </c>
      <c r="I468" s="76" t="str">
        <f t="shared" si="14"/>
        <v>No</v>
      </c>
      <c r="J468" s="49" t="str">
        <f t="shared" si="15"/>
        <v>Yes</v>
      </c>
      <c r="K468" s="47">
        <v>8.3296858958776407E-2</v>
      </c>
      <c r="L468" s="50">
        <v>6.8837897853441898</v>
      </c>
      <c r="M468" s="47">
        <v>0.12654534629568301</v>
      </c>
      <c r="N468" s="50">
        <v>18.387096774193498</v>
      </c>
    </row>
    <row r="469" spans="1:14" x14ac:dyDescent="0.2">
      <c r="A469" s="147" t="s">
        <v>1267</v>
      </c>
      <c r="B469" s="44" t="s">
        <v>1268</v>
      </c>
      <c r="C469" s="45">
        <v>62</v>
      </c>
      <c r="D469" s="46" t="s">
        <v>355</v>
      </c>
      <c r="E469" s="47">
        <v>0.94769151464883195</v>
      </c>
      <c r="F469" s="48">
        <v>100</v>
      </c>
      <c r="G469" s="47">
        <v>0.90857907229937396</v>
      </c>
      <c r="H469" s="50">
        <v>100</v>
      </c>
      <c r="I469" s="76" t="str">
        <f t="shared" si="14"/>
        <v>Yes</v>
      </c>
      <c r="J469" s="49" t="str">
        <f t="shared" si="15"/>
        <v>Yes</v>
      </c>
      <c r="K469" s="47">
        <v>9.1785525620707895E-2</v>
      </c>
      <c r="L469" s="50">
        <v>25.684678016284199</v>
      </c>
      <c r="M469" s="47">
        <v>0.153238616307801</v>
      </c>
      <c r="N469" s="50">
        <v>53.870967741935502</v>
      </c>
    </row>
    <row r="470" spans="1:14" x14ac:dyDescent="0.2">
      <c r="A470" s="147" t="s">
        <v>1269</v>
      </c>
      <c r="B470" s="44" t="s">
        <v>1270</v>
      </c>
      <c r="C470" s="45">
        <v>62</v>
      </c>
      <c r="D470" s="46" t="s">
        <v>355</v>
      </c>
      <c r="E470" s="47">
        <v>0.93046319891650098</v>
      </c>
      <c r="F470" s="48">
        <v>99.555884529977803</v>
      </c>
      <c r="G470" s="47">
        <v>0.87297331868736205</v>
      </c>
      <c r="H470" s="50">
        <v>96.129032258064498</v>
      </c>
      <c r="I470" s="76" t="str">
        <f t="shared" si="14"/>
        <v>Yes</v>
      </c>
      <c r="J470" s="49" t="str">
        <f t="shared" si="15"/>
        <v>Yes</v>
      </c>
      <c r="K470" s="47">
        <v>8.3333333333333301E-2</v>
      </c>
      <c r="L470" s="50">
        <v>7.1058475203552902</v>
      </c>
      <c r="M470" s="47">
        <v>0.12501964629076301</v>
      </c>
      <c r="N470" s="50">
        <v>11.6129032258065</v>
      </c>
    </row>
    <row r="471" spans="1:14" x14ac:dyDescent="0.2">
      <c r="A471" s="147" t="s">
        <v>1271</v>
      </c>
      <c r="B471" s="44" t="s">
        <v>1272</v>
      </c>
      <c r="C471" s="45">
        <v>62</v>
      </c>
      <c r="D471" s="46" t="s">
        <v>355</v>
      </c>
      <c r="E471" s="47">
        <v>0.92408235369289904</v>
      </c>
      <c r="F471" s="48">
        <v>98.8897113249445</v>
      </c>
      <c r="G471" s="47">
        <v>0.86379330363136597</v>
      </c>
      <c r="H471" s="50">
        <v>94.193548387096797</v>
      </c>
      <c r="I471" s="76" t="str">
        <f t="shared" si="14"/>
        <v>Yes</v>
      </c>
      <c r="J471" s="49" t="str">
        <f t="shared" si="15"/>
        <v>Yes</v>
      </c>
      <c r="K471" s="47">
        <v>8.3334116486889903E-2</v>
      </c>
      <c r="L471" s="50">
        <v>7.2538860103626899</v>
      </c>
      <c r="M471" s="47">
        <v>0.12510024787841101</v>
      </c>
      <c r="N471" s="50">
        <v>13.548387096774199</v>
      </c>
    </row>
    <row r="472" spans="1:14" x14ac:dyDescent="0.2">
      <c r="A472" s="57" t="s">
        <v>1273</v>
      </c>
      <c r="B472" s="44" t="s">
        <v>1274</v>
      </c>
      <c r="C472" s="45">
        <v>62</v>
      </c>
      <c r="D472" s="46" t="s">
        <v>355</v>
      </c>
      <c r="E472" s="47">
        <v>0.74252816759474904</v>
      </c>
      <c r="F472" s="48">
        <v>65.803108808290204</v>
      </c>
      <c r="G472" s="47">
        <v>0.63007598590801495</v>
      </c>
      <c r="H472" s="50">
        <v>31.935483870967701</v>
      </c>
      <c r="I472" s="76" t="str">
        <f t="shared" si="14"/>
        <v>No</v>
      </c>
      <c r="J472" s="49" t="str">
        <f t="shared" si="15"/>
        <v>No</v>
      </c>
      <c r="K472" s="47">
        <v>8.3414968579070603E-2</v>
      </c>
      <c r="L472" s="50">
        <v>7.6980014803849004</v>
      </c>
      <c r="M472" s="47">
        <v>0.126415632551067</v>
      </c>
      <c r="N472" s="50">
        <v>17.741935483871</v>
      </c>
    </row>
    <row r="473" spans="1:14" x14ac:dyDescent="0.2">
      <c r="A473" s="147" t="s">
        <v>1155</v>
      </c>
      <c r="B473" s="44" t="s">
        <v>1275</v>
      </c>
      <c r="C473" s="45">
        <v>62</v>
      </c>
      <c r="D473" s="46" t="s">
        <v>355</v>
      </c>
      <c r="E473" s="47">
        <v>0.92781228731213605</v>
      </c>
      <c r="F473" s="48">
        <v>99.333826794966697</v>
      </c>
      <c r="G473" s="47">
        <v>0.88507005620386503</v>
      </c>
      <c r="H473" s="50">
        <v>98.709677419354804</v>
      </c>
      <c r="I473" s="76" t="str">
        <f t="shared" si="14"/>
        <v>Yes</v>
      </c>
      <c r="J473" s="49" t="str">
        <f t="shared" si="15"/>
        <v>Yes</v>
      </c>
      <c r="K473" s="47">
        <v>8.3620450357804701E-2</v>
      </c>
      <c r="L473" s="50">
        <v>8.7342709104367096</v>
      </c>
      <c r="M473" s="47">
        <v>0.129946208715505</v>
      </c>
      <c r="N473" s="50">
        <v>29.0322580645161</v>
      </c>
    </row>
    <row r="474" spans="1:14" x14ac:dyDescent="0.2">
      <c r="A474" s="147" t="s">
        <v>1276</v>
      </c>
      <c r="B474" s="44" t="s">
        <v>1277</v>
      </c>
      <c r="C474" s="45">
        <v>62</v>
      </c>
      <c r="D474" s="46" t="s">
        <v>355</v>
      </c>
      <c r="E474" s="47">
        <v>0.86753446057926797</v>
      </c>
      <c r="F474" s="48">
        <v>93.486306439674294</v>
      </c>
      <c r="G474" s="47">
        <v>0.80088735070905204</v>
      </c>
      <c r="H474" s="50">
        <v>79.354838709677395</v>
      </c>
      <c r="I474" s="76" t="str">
        <f t="shared" si="14"/>
        <v>No</v>
      </c>
      <c r="J474" s="49" t="str">
        <f t="shared" si="15"/>
        <v>Yes</v>
      </c>
      <c r="K474" s="47">
        <v>8.3587602864813995E-2</v>
      </c>
      <c r="L474" s="50">
        <v>8.5122131754256092</v>
      </c>
      <c r="M474" s="47">
        <v>0.12922422398842501</v>
      </c>
      <c r="N474" s="50">
        <v>26.7741935483871</v>
      </c>
    </row>
    <row r="475" spans="1:14" x14ac:dyDescent="0.2">
      <c r="A475" s="147" t="s">
        <v>1278</v>
      </c>
      <c r="B475" s="44" t="s">
        <v>1279</v>
      </c>
      <c r="C475" s="45">
        <v>62</v>
      </c>
      <c r="D475" s="46" t="s">
        <v>355</v>
      </c>
      <c r="E475" s="47">
        <v>0.91426314292218402</v>
      </c>
      <c r="F475" s="48">
        <v>98.075499629903803</v>
      </c>
      <c r="G475" s="47">
        <v>0.85749045510878596</v>
      </c>
      <c r="H475" s="50">
        <v>92.258064516128997</v>
      </c>
      <c r="I475" s="76" t="str">
        <f t="shared" si="14"/>
        <v>Yes</v>
      </c>
      <c r="J475" s="49" t="str">
        <f t="shared" si="15"/>
        <v>Yes</v>
      </c>
      <c r="K475" s="47">
        <v>9.0619173548885101E-2</v>
      </c>
      <c r="L475" s="50">
        <v>23.2420429311621</v>
      </c>
      <c r="M475" s="47">
        <v>0.129626480596684</v>
      </c>
      <c r="N475" s="50">
        <v>28.709677419354801</v>
      </c>
    </row>
    <row r="476" spans="1:14" x14ac:dyDescent="0.2">
      <c r="A476" s="147" t="s">
        <v>1280</v>
      </c>
      <c r="B476" s="44" t="s">
        <v>1281</v>
      </c>
      <c r="C476" s="45">
        <v>67</v>
      </c>
      <c r="D476" s="46" t="s">
        <v>355</v>
      </c>
      <c r="E476" s="47">
        <v>0.839497968191393</v>
      </c>
      <c r="F476" s="48">
        <v>88.749074759437406</v>
      </c>
      <c r="G476" s="47">
        <v>0.78728305333445003</v>
      </c>
      <c r="H476" s="50">
        <v>75.630252100840295</v>
      </c>
      <c r="I476" s="76" t="str">
        <f t="shared" si="14"/>
        <v>No</v>
      </c>
      <c r="J476" s="49" t="str">
        <f t="shared" si="15"/>
        <v>Yes</v>
      </c>
      <c r="K476" s="47">
        <v>8.5442304492743704E-2</v>
      </c>
      <c r="L476" s="50">
        <v>14.4337527757217</v>
      </c>
      <c r="M476" s="47">
        <v>8.5118390057592905E-2</v>
      </c>
      <c r="N476" s="50">
        <v>9.4728800611153492</v>
      </c>
    </row>
    <row r="477" spans="1:14" x14ac:dyDescent="0.2">
      <c r="A477" s="57" t="s">
        <v>1282</v>
      </c>
      <c r="B477" s="44" t="s">
        <v>1283</v>
      </c>
      <c r="C477" s="45">
        <v>62</v>
      </c>
      <c r="D477" s="46" t="s">
        <v>355</v>
      </c>
      <c r="E477" s="47">
        <v>0.752078419276351</v>
      </c>
      <c r="F477" s="48">
        <v>68.393782383419705</v>
      </c>
      <c r="G477" s="47">
        <v>0.56602107122801604</v>
      </c>
      <c r="H477" s="50">
        <v>17.741935483871</v>
      </c>
      <c r="I477" s="76" t="str">
        <f t="shared" si="14"/>
        <v>No</v>
      </c>
      <c r="J477" s="49" t="str">
        <f t="shared" si="15"/>
        <v>No</v>
      </c>
      <c r="K477" s="47">
        <v>9.2221956662342203E-2</v>
      </c>
      <c r="L477" s="50">
        <v>26.4988897113249</v>
      </c>
      <c r="M477" s="47">
        <v>0.15949207165917401</v>
      </c>
      <c r="N477" s="50">
        <v>57.419354838709701</v>
      </c>
    </row>
    <row r="478" spans="1:14" x14ac:dyDescent="0.2">
      <c r="A478" s="57" t="s">
        <v>1284</v>
      </c>
      <c r="B478" s="44" t="s">
        <v>1285</v>
      </c>
      <c r="C478" s="45">
        <v>67</v>
      </c>
      <c r="D478" s="46" t="s">
        <v>355</v>
      </c>
      <c r="E478" s="47">
        <v>0.66035468158993904</v>
      </c>
      <c r="F478" s="48">
        <v>43.079200592154002</v>
      </c>
      <c r="G478" s="47">
        <v>0.69563561852345202</v>
      </c>
      <c r="H478" s="50">
        <v>45.607333842628002</v>
      </c>
      <c r="I478" s="76" t="str">
        <f t="shared" si="14"/>
        <v>No</v>
      </c>
      <c r="J478" s="49" t="str">
        <f t="shared" si="15"/>
        <v>No</v>
      </c>
      <c r="K478" s="47">
        <v>0.16339591496442399</v>
      </c>
      <c r="L478" s="50">
        <v>67.875647668393796</v>
      </c>
      <c r="M478" s="47">
        <v>0.146126466040786</v>
      </c>
      <c r="N478" s="50">
        <v>54.469060351413297</v>
      </c>
    </row>
    <row r="479" spans="1:14" x14ac:dyDescent="0.2">
      <c r="A479" s="57" t="s">
        <v>1286</v>
      </c>
      <c r="B479" s="44" t="s">
        <v>1287</v>
      </c>
      <c r="C479" s="45">
        <v>67</v>
      </c>
      <c r="D479" s="46" t="s">
        <v>355</v>
      </c>
      <c r="E479" s="47">
        <v>0.68160120917078004</v>
      </c>
      <c r="F479" s="48">
        <v>48.3345669874167</v>
      </c>
      <c r="G479" s="47">
        <v>0.57791919516913504</v>
      </c>
      <c r="H479" s="50">
        <v>14.9732620320856</v>
      </c>
      <c r="I479" s="76" t="str">
        <f t="shared" si="14"/>
        <v>No</v>
      </c>
      <c r="J479" s="49" t="str">
        <f t="shared" si="15"/>
        <v>No</v>
      </c>
      <c r="K479" s="47">
        <v>0.186534354896288</v>
      </c>
      <c r="L479" s="50">
        <v>75.351591413767594</v>
      </c>
      <c r="M479" s="47">
        <v>0.191028551115388</v>
      </c>
      <c r="N479" s="50">
        <v>67.990832696715103</v>
      </c>
    </row>
    <row r="480" spans="1:14" x14ac:dyDescent="0.2">
      <c r="A480" s="57" t="s">
        <v>1288</v>
      </c>
      <c r="B480" s="44" t="s">
        <v>1289</v>
      </c>
      <c r="C480" s="45">
        <v>67</v>
      </c>
      <c r="D480" s="46" t="s">
        <v>355</v>
      </c>
      <c r="E480" s="47">
        <v>0.57515298817447202</v>
      </c>
      <c r="F480" s="48">
        <v>24.056254626202801</v>
      </c>
      <c r="G480" s="47">
        <v>0.50495938114097105</v>
      </c>
      <c r="H480" s="50">
        <v>6.9518716577540101</v>
      </c>
      <c r="I480" s="76" t="str">
        <f t="shared" si="14"/>
        <v>No</v>
      </c>
      <c r="J480" s="49" t="str">
        <f t="shared" si="15"/>
        <v>No</v>
      </c>
      <c r="K480" s="47">
        <v>0.224060939705444</v>
      </c>
      <c r="L480" s="50">
        <v>83.715766099185799</v>
      </c>
      <c r="M480" s="47">
        <v>0.24667357479736299</v>
      </c>
      <c r="N480" s="50">
        <v>76.165011459129104</v>
      </c>
    </row>
    <row r="481" spans="1:14" x14ac:dyDescent="0.2">
      <c r="A481" s="57" t="s">
        <v>1290</v>
      </c>
      <c r="B481" s="44" t="s">
        <v>1291</v>
      </c>
      <c r="C481" s="45">
        <v>67</v>
      </c>
      <c r="D481" s="46" t="s">
        <v>355</v>
      </c>
      <c r="E481" s="47">
        <v>0.53664961904745101</v>
      </c>
      <c r="F481" s="48">
        <v>17.838638045891901</v>
      </c>
      <c r="G481" s="47">
        <v>0.39750002787469102</v>
      </c>
      <c r="H481" s="50">
        <v>3.13216195569137</v>
      </c>
      <c r="I481" s="76" t="str">
        <f t="shared" si="14"/>
        <v>No</v>
      </c>
      <c r="J481" s="49" t="str">
        <f t="shared" si="15"/>
        <v>No</v>
      </c>
      <c r="K481" s="47">
        <v>0.37189109545619198</v>
      </c>
      <c r="L481" s="50">
        <v>96.817172464840894</v>
      </c>
      <c r="M481" s="47">
        <v>0.30067385027768201</v>
      </c>
      <c r="N481" s="50">
        <v>82.200152788388095</v>
      </c>
    </row>
    <row r="482" spans="1:14" x14ac:dyDescent="0.2">
      <c r="A482" s="57" t="s">
        <v>1292</v>
      </c>
      <c r="B482" s="44" t="s">
        <v>1293</v>
      </c>
      <c r="C482" s="45">
        <v>67</v>
      </c>
      <c r="D482" s="46" t="s">
        <v>355</v>
      </c>
      <c r="E482" s="47">
        <v>0.64292127458687598</v>
      </c>
      <c r="F482" s="48">
        <v>37.9718726868986</v>
      </c>
      <c r="G482" s="47">
        <v>0.55937230768108104</v>
      </c>
      <c r="H482" s="50">
        <v>12.4522536287242</v>
      </c>
      <c r="I482" s="76" t="str">
        <f t="shared" si="14"/>
        <v>No</v>
      </c>
      <c r="J482" s="49" t="str">
        <f t="shared" si="15"/>
        <v>No</v>
      </c>
      <c r="K482" s="47">
        <v>0.179362574835426</v>
      </c>
      <c r="L482" s="50">
        <v>73.131014063656593</v>
      </c>
      <c r="M482" s="47">
        <v>0.184480733037762</v>
      </c>
      <c r="N482" s="50">
        <v>66.462948815890002</v>
      </c>
    </row>
    <row r="483" spans="1:14" x14ac:dyDescent="0.2">
      <c r="A483" s="57" t="s">
        <v>1294</v>
      </c>
      <c r="B483" s="44" t="s">
        <v>1295</v>
      </c>
      <c r="C483" s="45">
        <v>67</v>
      </c>
      <c r="D483" s="46" t="s">
        <v>355</v>
      </c>
      <c r="E483" s="47">
        <v>0.70196511621770497</v>
      </c>
      <c r="F483" s="48">
        <v>54.552183567727603</v>
      </c>
      <c r="G483" s="47">
        <v>0.62380440712478402</v>
      </c>
      <c r="H483" s="50">
        <v>23.3766233766234</v>
      </c>
      <c r="I483" s="76" t="str">
        <f t="shared" si="14"/>
        <v>No</v>
      </c>
      <c r="J483" s="49" t="str">
        <f t="shared" si="15"/>
        <v>No</v>
      </c>
      <c r="K483" s="47">
        <v>0.201918414158964</v>
      </c>
      <c r="L483" s="50">
        <v>78.682457438934094</v>
      </c>
      <c r="M483" s="47">
        <v>0.155774735063516</v>
      </c>
      <c r="N483" s="50">
        <v>58.059587471352202</v>
      </c>
    </row>
    <row r="484" spans="1:14" x14ac:dyDescent="0.2">
      <c r="A484" s="57" t="s">
        <v>1296</v>
      </c>
      <c r="B484" s="44" t="s">
        <v>1297</v>
      </c>
      <c r="C484" s="45">
        <v>67</v>
      </c>
      <c r="D484" s="46" t="s">
        <v>355</v>
      </c>
      <c r="E484" s="47">
        <v>0.647419751818053</v>
      </c>
      <c r="F484" s="48">
        <v>38.786084381939297</v>
      </c>
      <c r="G484" s="47">
        <v>0.57490261018840405</v>
      </c>
      <c r="H484" s="50">
        <v>14.514896867838001</v>
      </c>
      <c r="I484" s="76" t="str">
        <f t="shared" si="14"/>
        <v>No</v>
      </c>
      <c r="J484" s="49" t="str">
        <f t="shared" si="15"/>
        <v>No</v>
      </c>
      <c r="K484" s="47">
        <v>0.22407256181917201</v>
      </c>
      <c r="L484" s="50">
        <v>83.789785344189497</v>
      </c>
      <c r="M484" s="47">
        <v>0.22195601840121301</v>
      </c>
      <c r="N484" s="50">
        <v>73.262032085561501</v>
      </c>
    </row>
    <row r="485" spans="1:14" x14ac:dyDescent="0.2">
      <c r="A485" s="57" t="s">
        <v>1298</v>
      </c>
      <c r="B485" s="44" t="s">
        <v>1299</v>
      </c>
      <c r="C485" s="45">
        <v>69</v>
      </c>
      <c r="D485" s="46" t="s">
        <v>355</v>
      </c>
      <c r="E485" s="47">
        <v>0.71029504706181601</v>
      </c>
      <c r="F485" s="48">
        <v>56.698741672834899</v>
      </c>
      <c r="G485" s="47">
        <v>0.82040649067118399</v>
      </c>
      <c r="H485" s="50">
        <v>90.825688073394502</v>
      </c>
      <c r="I485" s="76" t="str">
        <f t="shared" si="14"/>
        <v>No</v>
      </c>
      <c r="J485" s="49" t="str">
        <f t="shared" si="15"/>
        <v>No</v>
      </c>
      <c r="K485" s="47">
        <v>0.176931757923702</v>
      </c>
      <c r="L485" s="50">
        <v>72.464840858623205</v>
      </c>
      <c r="M485" s="47">
        <v>0.16056942008821101</v>
      </c>
      <c r="N485" s="50">
        <v>50.3058103975535</v>
      </c>
    </row>
    <row r="486" spans="1:14" x14ac:dyDescent="0.2">
      <c r="A486" s="57" t="s">
        <v>1300</v>
      </c>
      <c r="B486" s="44" t="s">
        <v>1301</v>
      </c>
      <c r="C486" s="45">
        <v>69</v>
      </c>
      <c r="D486" s="46" t="s">
        <v>355</v>
      </c>
      <c r="E486" s="47">
        <v>0.66005165266710897</v>
      </c>
      <c r="F486" s="48">
        <v>42.931162102146601</v>
      </c>
      <c r="G486" s="47">
        <v>0.697720305753877</v>
      </c>
      <c r="H486" s="50">
        <v>58.103975535168203</v>
      </c>
      <c r="I486" s="76" t="str">
        <f t="shared" si="14"/>
        <v>No</v>
      </c>
      <c r="J486" s="49" t="str">
        <f t="shared" si="15"/>
        <v>No</v>
      </c>
      <c r="K486" s="47">
        <v>0.20489107334057299</v>
      </c>
      <c r="L486" s="50">
        <v>79.422649888971094</v>
      </c>
      <c r="M486" s="47">
        <v>0.20467406967625901</v>
      </c>
      <c r="N486" s="50">
        <v>61.773700305810401</v>
      </c>
    </row>
    <row r="487" spans="1:14" x14ac:dyDescent="0.2">
      <c r="A487" s="57" t="s">
        <v>1302</v>
      </c>
      <c r="B487" s="44" t="s">
        <v>1303</v>
      </c>
      <c r="C487" s="45">
        <v>69</v>
      </c>
      <c r="D487" s="46" t="s">
        <v>355</v>
      </c>
      <c r="E487" s="47">
        <v>0.74319626077360301</v>
      </c>
      <c r="F487" s="48">
        <v>65.951147298297599</v>
      </c>
      <c r="G487" s="47">
        <v>0.88718602541285696</v>
      </c>
      <c r="H487" s="50">
        <v>98.929663608562706</v>
      </c>
      <c r="I487" s="76" t="str">
        <f t="shared" si="14"/>
        <v>No</v>
      </c>
      <c r="J487" s="49" t="str">
        <f t="shared" si="15"/>
        <v>No</v>
      </c>
      <c r="K487" s="47">
        <v>0.18587522933433401</v>
      </c>
      <c r="L487" s="50">
        <v>75.055514433752805</v>
      </c>
      <c r="M487" s="47">
        <v>0.12073820790546901</v>
      </c>
      <c r="N487" s="50">
        <v>31.957186544342498</v>
      </c>
    </row>
    <row r="488" spans="1:14" x14ac:dyDescent="0.2">
      <c r="A488" s="57" t="s">
        <v>1304</v>
      </c>
      <c r="B488" s="44" t="s">
        <v>1305</v>
      </c>
      <c r="C488" s="45">
        <v>62</v>
      </c>
      <c r="D488" s="46" t="s">
        <v>355</v>
      </c>
      <c r="E488" s="47">
        <v>0.74596882895771099</v>
      </c>
      <c r="F488" s="48">
        <v>66.617320503330902</v>
      </c>
      <c r="G488" s="47">
        <v>0.67541132604680199</v>
      </c>
      <c r="H488" s="50">
        <v>43.548387096774199</v>
      </c>
      <c r="I488" s="76" t="str">
        <f t="shared" si="14"/>
        <v>No</v>
      </c>
      <c r="J488" s="49" t="str">
        <f t="shared" si="15"/>
        <v>No</v>
      </c>
      <c r="K488" s="47">
        <v>8.5182250396196493E-2</v>
      </c>
      <c r="L488" s="50">
        <v>13.619541080681</v>
      </c>
      <c r="M488" s="47">
        <v>0.13117719731733099</v>
      </c>
      <c r="N488" s="50">
        <v>31.935483870967701</v>
      </c>
    </row>
    <row r="489" spans="1:14" x14ac:dyDescent="0.2">
      <c r="A489" s="57" t="s">
        <v>1306</v>
      </c>
      <c r="B489" s="44" t="s">
        <v>1307</v>
      </c>
      <c r="C489" s="45">
        <v>69</v>
      </c>
      <c r="D489" s="46" t="s">
        <v>355</v>
      </c>
      <c r="E489" s="47">
        <v>0.70970866191992998</v>
      </c>
      <c r="F489" s="48">
        <v>56.550703182827498</v>
      </c>
      <c r="G489" s="47">
        <v>0.83330545743588602</v>
      </c>
      <c r="H489" s="50">
        <v>92.813455657492398</v>
      </c>
      <c r="I489" s="76" t="str">
        <f t="shared" si="14"/>
        <v>No</v>
      </c>
      <c r="J489" s="49" t="str">
        <f t="shared" si="15"/>
        <v>No</v>
      </c>
      <c r="K489" s="47">
        <v>9.28618170356382E-2</v>
      </c>
      <c r="L489" s="50">
        <v>27.387120651369401</v>
      </c>
      <c r="M489" s="47">
        <v>0.12900190984370599</v>
      </c>
      <c r="N489" s="50">
        <v>36.085626911315003</v>
      </c>
    </row>
    <row r="490" spans="1:14" x14ac:dyDescent="0.2">
      <c r="A490" s="57" t="s">
        <v>1308</v>
      </c>
      <c r="B490" s="44" t="s">
        <v>1309</v>
      </c>
      <c r="C490" s="45">
        <v>67</v>
      </c>
      <c r="D490" s="46" t="s">
        <v>355</v>
      </c>
      <c r="E490" s="47">
        <v>0.79953542282711998</v>
      </c>
      <c r="F490" s="48">
        <v>79.940784603997002</v>
      </c>
      <c r="G490" s="47">
        <v>0.768848686321428</v>
      </c>
      <c r="H490" s="50">
        <v>71.122994652406405</v>
      </c>
      <c r="I490" s="76" t="str">
        <f t="shared" si="14"/>
        <v>No</v>
      </c>
      <c r="J490" s="49" t="str">
        <f t="shared" si="15"/>
        <v>No</v>
      </c>
      <c r="K490" s="47">
        <v>8.6771425033687705E-2</v>
      </c>
      <c r="L490" s="50">
        <v>17.468541820873401</v>
      </c>
      <c r="M490" s="47">
        <v>8.7889431415483693E-2</v>
      </c>
      <c r="N490" s="50">
        <v>14.1329258976318</v>
      </c>
    </row>
    <row r="491" spans="1:14" x14ac:dyDescent="0.2">
      <c r="A491" s="57" t="s">
        <v>1310</v>
      </c>
      <c r="B491" s="44" t="s">
        <v>1311</v>
      </c>
      <c r="C491" s="45">
        <v>67</v>
      </c>
      <c r="D491" s="46" t="s">
        <v>355</v>
      </c>
      <c r="E491" s="47">
        <v>0.77556852106525598</v>
      </c>
      <c r="F491" s="48">
        <v>74.389341228719502</v>
      </c>
      <c r="G491" s="47">
        <v>0.74743184793237405</v>
      </c>
      <c r="H491" s="50">
        <v>63.3307868601986</v>
      </c>
      <c r="I491" s="76" t="str">
        <f t="shared" si="14"/>
        <v>No</v>
      </c>
      <c r="J491" s="49" t="str">
        <f t="shared" si="15"/>
        <v>No</v>
      </c>
      <c r="K491" s="47">
        <v>9.9999846037587103E-2</v>
      </c>
      <c r="L491" s="50">
        <v>36.195410806809797</v>
      </c>
      <c r="M491" s="47">
        <v>0.10250693075105401</v>
      </c>
      <c r="N491" s="50">
        <v>30.939648586707399</v>
      </c>
    </row>
    <row r="492" spans="1:14" x14ac:dyDescent="0.2">
      <c r="A492" s="57" t="s">
        <v>1286</v>
      </c>
      <c r="B492" s="44" t="s">
        <v>1312</v>
      </c>
      <c r="C492" s="45">
        <v>67</v>
      </c>
      <c r="D492" s="46" t="s">
        <v>355</v>
      </c>
      <c r="E492" s="47">
        <v>0.72283745314502901</v>
      </c>
      <c r="F492" s="48">
        <v>59.881569207994097</v>
      </c>
      <c r="G492" s="47">
        <v>0.63491011745848303</v>
      </c>
      <c r="H492" s="50">
        <v>25.8976317799847</v>
      </c>
      <c r="I492" s="76" t="str">
        <f t="shared" si="14"/>
        <v>No</v>
      </c>
      <c r="J492" s="49" t="str">
        <f t="shared" si="15"/>
        <v>No</v>
      </c>
      <c r="K492" s="47">
        <v>0.106078667340434</v>
      </c>
      <c r="L492" s="50">
        <v>41.006661732050297</v>
      </c>
      <c r="M492" s="47">
        <v>9.6235839281337901E-2</v>
      </c>
      <c r="N492" s="50">
        <v>25.4392666157372</v>
      </c>
    </row>
    <row r="493" spans="1:14" x14ac:dyDescent="0.2">
      <c r="A493" s="57" t="s">
        <v>1313</v>
      </c>
      <c r="B493" s="44" t="s">
        <v>1314</v>
      </c>
      <c r="C493" s="45">
        <v>67</v>
      </c>
      <c r="D493" s="46" t="s">
        <v>355</v>
      </c>
      <c r="E493" s="47">
        <v>0.77033941260207395</v>
      </c>
      <c r="F493" s="48">
        <v>73.205033308660205</v>
      </c>
      <c r="G493" s="47">
        <v>0.69962391743848895</v>
      </c>
      <c r="H493" s="50">
        <v>46.906035141329298</v>
      </c>
      <c r="I493" s="76" t="str">
        <f t="shared" si="14"/>
        <v>No</v>
      </c>
      <c r="J493" s="49" t="str">
        <f t="shared" si="15"/>
        <v>No</v>
      </c>
      <c r="K493" s="47">
        <v>9.1873027216473793E-2</v>
      </c>
      <c r="L493" s="50">
        <v>25.906735751295301</v>
      </c>
      <c r="M493" s="47">
        <v>8.6606524156446305E-2</v>
      </c>
      <c r="N493" s="50">
        <v>11.993888464476701</v>
      </c>
    </row>
    <row r="494" spans="1:14" x14ac:dyDescent="0.2">
      <c r="A494" s="57" t="s">
        <v>1315</v>
      </c>
      <c r="B494" s="44" t="s">
        <v>1316</v>
      </c>
      <c r="C494" s="45">
        <v>67</v>
      </c>
      <c r="D494" s="46" t="s">
        <v>355</v>
      </c>
      <c r="E494" s="47">
        <v>0.77737752753512801</v>
      </c>
      <c r="F494" s="48">
        <v>74.759437453738002</v>
      </c>
      <c r="G494" s="47">
        <v>0.72672075098228395</v>
      </c>
      <c r="H494" s="50">
        <v>56.6080977845684</v>
      </c>
      <c r="I494" s="76" t="str">
        <f t="shared" si="14"/>
        <v>No</v>
      </c>
      <c r="J494" s="49" t="str">
        <f t="shared" si="15"/>
        <v>No</v>
      </c>
      <c r="K494" s="47">
        <v>0.105395966318132</v>
      </c>
      <c r="L494" s="50">
        <v>40.414507772020698</v>
      </c>
      <c r="M494" s="47">
        <v>0.10193454689234099</v>
      </c>
      <c r="N494" s="50">
        <v>30.252100840336102</v>
      </c>
    </row>
    <row r="495" spans="1:14" x14ac:dyDescent="0.2">
      <c r="A495" s="57" t="s">
        <v>1317</v>
      </c>
      <c r="B495" s="44" t="s">
        <v>1318</v>
      </c>
      <c r="C495" s="45">
        <v>67</v>
      </c>
      <c r="D495" s="46" t="s">
        <v>355</v>
      </c>
      <c r="E495" s="47">
        <v>0.80334473719292598</v>
      </c>
      <c r="F495" s="48">
        <v>80.977054034048905</v>
      </c>
      <c r="G495" s="47">
        <v>0.74884176549456005</v>
      </c>
      <c r="H495" s="50">
        <v>63.712757830404897</v>
      </c>
      <c r="I495" s="76" t="str">
        <f t="shared" si="14"/>
        <v>No</v>
      </c>
      <c r="J495" s="49" t="str">
        <f t="shared" si="15"/>
        <v>No</v>
      </c>
      <c r="K495" s="47">
        <v>0.234239682159192</v>
      </c>
      <c r="L495" s="50">
        <v>85.048112509252405</v>
      </c>
      <c r="M495" s="47">
        <v>0.153566489151753</v>
      </c>
      <c r="N495" s="50">
        <v>56.990068754774597</v>
      </c>
    </row>
    <row r="496" spans="1:14" x14ac:dyDescent="0.2">
      <c r="A496" s="57" t="s">
        <v>1319</v>
      </c>
      <c r="B496" s="44" t="s">
        <v>1320</v>
      </c>
      <c r="C496" s="45">
        <v>67</v>
      </c>
      <c r="D496" s="46" t="s">
        <v>355</v>
      </c>
      <c r="E496" s="47">
        <v>0.82999905637560401</v>
      </c>
      <c r="F496" s="48">
        <v>87.0466321243523</v>
      </c>
      <c r="G496" s="47">
        <v>0.78429531251151596</v>
      </c>
      <c r="H496" s="50">
        <v>74.789915966386602</v>
      </c>
      <c r="I496" s="76" t="str">
        <f t="shared" si="14"/>
        <v>No</v>
      </c>
      <c r="J496" s="49" t="str">
        <f t="shared" si="15"/>
        <v>No</v>
      </c>
      <c r="K496" s="47">
        <v>0.13640725433279099</v>
      </c>
      <c r="L496" s="50">
        <v>57.809030347890499</v>
      </c>
      <c r="M496" s="47">
        <v>9.6088036775241997E-2</v>
      </c>
      <c r="N496" s="50">
        <v>25.286478227654701</v>
      </c>
    </row>
    <row r="497" spans="1:14" x14ac:dyDescent="0.2">
      <c r="A497" s="147" t="s">
        <v>1321</v>
      </c>
      <c r="B497" s="44" t="s">
        <v>1322</v>
      </c>
      <c r="C497" s="45">
        <v>67</v>
      </c>
      <c r="D497" s="46" t="s">
        <v>355</v>
      </c>
      <c r="E497" s="47">
        <v>0.852572263413378</v>
      </c>
      <c r="F497" s="48">
        <v>91.043671354552203</v>
      </c>
      <c r="G497" s="47">
        <v>0.80980231743042996</v>
      </c>
      <c r="H497" s="50">
        <v>81.436210847975602</v>
      </c>
      <c r="I497" s="76" t="str">
        <f t="shared" si="14"/>
        <v>No</v>
      </c>
      <c r="J497" s="49" t="str">
        <f t="shared" si="15"/>
        <v>Yes</v>
      </c>
      <c r="K497" s="47">
        <v>0.116634998396471</v>
      </c>
      <c r="L497" s="50">
        <v>47.816432272390799</v>
      </c>
      <c r="M497" s="47">
        <v>9.4849660438708794E-2</v>
      </c>
      <c r="N497" s="50">
        <v>24.064171122994701</v>
      </c>
    </row>
    <row r="498" spans="1:14" x14ac:dyDescent="0.2">
      <c r="A498" s="57" t="s">
        <v>1323</v>
      </c>
      <c r="B498" s="44" t="s">
        <v>1324</v>
      </c>
      <c r="C498" s="45">
        <v>67</v>
      </c>
      <c r="D498" s="46" t="s">
        <v>355</v>
      </c>
      <c r="E498" s="47">
        <v>0.70155287722963999</v>
      </c>
      <c r="F498" s="48">
        <v>54.478164322723899</v>
      </c>
      <c r="G498" s="47">
        <v>0.60526179770895205</v>
      </c>
      <c r="H498" s="50">
        <v>18.3346065699007</v>
      </c>
      <c r="I498" s="76" t="str">
        <f t="shared" si="14"/>
        <v>No</v>
      </c>
      <c r="J498" s="49" t="str">
        <f t="shared" si="15"/>
        <v>No</v>
      </c>
      <c r="K498" s="47">
        <v>0.13243098640662801</v>
      </c>
      <c r="L498" s="50">
        <v>56.402664692820103</v>
      </c>
      <c r="M498" s="47">
        <v>0.13902272966887699</v>
      </c>
      <c r="N498" s="50">
        <v>50.954927425515699</v>
      </c>
    </row>
    <row r="499" spans="1:14" x14ac:dyDescent="0.2">
      <c r="A499" s="57" t="s">
        <v>1325</v>
      </c>
      <c r="B499" s="44" t="s">
        <v>1326</v>
      </c>
      <c r="C499" s="45">
        <v>67</v>
      </c>
      <c r="D499" s="46" t="s">
        <v>355</v>
      </c>
      <c r="E499" s="47">
        <v>0.77797940367880702</v>
      </c>
      <c r="F499" s="48">
        <v>74.907475943745396</v>
      </c>
      <c r="G499" s="47">
        <v>0.719729066701007</v>
      </c>
      <c r="H499" s="50">
        <v>53.857906799083302</v>
      </c>
      <c r="I499" s="76" t="str">
        <f t="shared" si="14"/>
        <v>No</v>
      </c>
      <c r="J499" s="49" t="str">
        <f t="shared" si="15"/>
        <v>No</v>
      </c>
      <c r="K499" s="47">
        <v>7.9259044585395302E-2</v>
      </c>
      <c r="L499" s="50">
        <v>5.47742413027387</v>
      </c>
      <c r="M499" s="47">
        <v>0.10338802396663301</v>
      </c>
      <c r="N499" s="50">
        <v>31.474407944996202</v>
      </c>
    </row>
    <row r="500" spans="1:14" x14ac:dyDescent="0.2">
      <c r="A500" s="147" t="s">
        <v>737</v>
      </c>
      <c r="B500" s="44" t="s">
        <v>1327</v>
      </c>
      <c r="C500" s="45">
        <v>67</v>
      </c>
      <c r="D500" s="46" t="s">
        <v>355</v>
      </c>
      <c r="E500" s="47">
        <v>0.80601797394890895</v>
      </c>
      <c r="F500" s="48">
        <v>81.717246484085905</v>
      </c>
      <c r="G500" s="47">
        <v>0.78795746692270696</v>
      </c>
      <c r="H500" s="50">
        <v>75.859434682964107</v>
      </c>
      <c r="I500" s="76" t="str">
        <f t="shared" si="14"/>
        <v>No</v>
      </c>
      <c r="J500" s="49" t="str">
        <f t="shared" si="15"/>
        <v>Yes</v>
      </c>
      <c r="K500" s="47">
        <v>0.104005208530572</v>
      </c>
      <c r="L500" s="50">
        <v>39.008142116950403</v>
      </c>
      <c r="M500" s="47">
        <v>9.2887780905528794E-2</v>
      </c>
      <c r="N500" s="50">
        <v>21.6959511077158</v>
      </c>
    </row>
    <row r="501" spans="1:14" x14ac:dyDescent="0.2">
      <c r="A501" s="57" t="s">
        <v>1328</v>
      </c>
      <c r="B501" s="44" t="s">
        <v>1329</v>
      </c>
      <c r="C501" s="45">
        <v>67</v>
      </c>
      <c r="D501" s="46" t="s">
        <v>355</v>
      </c>
      <c r="E501" s="47">
        <v>0.69139344005766101</v>
      </c>
      <c r="F501" s="48">
        <v>50.9252405625463</v>
      </c>
      <c r="G501" s="47">
        <v>0.64163941129181501</v>
      </c>
      <c r="H501" s="50">
        <v>27.807486631016001</v>
      </c>
      <c r="I501" s="76" t="str">
        <f t="shared" si="14"/>
        <v>No</v>
      </c>
      <c r="J501" s="49" t="str">
        <f t="shared" si="15"/>
        <v>No</v>
      </c>
      <c r="K501" s="47">
        <v>0.111970696543265</v>
      </c>
      <c r="L501" s="50">
        <v>45.151739452257601</v>
      </c>
      <c r="M501" s="47">
        <v>0.11276404260563901</v>
      </c>
      <c r="N501" s="50">
        <v>39.1138273491215</v>
      </c>
    </row>
    <row r="502" spans="1:14" x14ac:dyDescent="0.2">
      <c r="A502" s="147" t="s">
        <v>1330</v>
      </c>
      <c r="B502" s="44" t="s">
        <v>1331</v>
      </c>
      <c r="C502" s="45">
        <v>62</v>
      </c>
      <c r="D502" s="46" t="s">
        <v>355</v>
      </c>
      <c r="E502" s="47">
        <v>0.92581720252268795</v>
      </c>
      <c r="F502" s="48">
        <v>99.037749814951894</v>
      </c>
      <c r="G502" s="47">
        <v>0.88433010060568296</v>
      </c>
      <c r="H502" s="50">
        <v>98.387096774193594</v>
      </c>
      <c r="I502" s="76" t="str">
        <f t="shared" si="14"/>
        <v>Yes</v>
      </c>
      <c r="J502" s="49" t="str">
        <f t="shared" si="15"/>
        <v>Yes</v>
      </c>
      <c r="K502" s="47">
        <v>6.5483872803920901E-2</v>
      </c>
      <c r="L502" s="50">
        <v>2.8127313101406402</v>
      </c>
      <c r="M502" s="47">
        <v>0.10074287099856601</v>
      </c>
      <c r="N502" s="50">
        <v>5.1612903225806503</v>
      </c>
    </row>
    <row r="503" spans="1:14" x14ac:dyDescent="0.2">
      <c r="A503" s="147" t="s">
        <v>1332</v>
      </c>
      <c r="B503" s="44" t="s">
        <v>1333</v>
      </c>
      <c r="C503" s="45">
        <v>62</v>
      </c>
      <c r="D503" s="46" t="s">
        <v>355</v>
      </c>
      <c r="E503" s="47">
        <v>0.88824483442006197</v>
      </c>
      <c r="F503" s="48">
        <v>95.484826054774203</v>
      </c>
      <c r="G503" s="47">
        <v>0.81255257408218096</v>
      </c>
      <c r="H503" s="50">
        <v>82.903225806451601</v>
      </c>
      <c r="I503" s="76" t="str">
        <f t="shared" si="14"/>
        <v>No</v>
      </c>
      <c r="J503" s="49" t="str">
        <f t="shared" si="15"/>
        <v>Yes</v>
      </c>
      <c r="K503" s="47">
        <v>8.3957446457273904E-2</v>
      </c>
      <c r="L503" s="50">
        <v>10.066617320503299</v>
      </c>
      <c r="M503" s="47">
        <v>0.14039586612334001</v>
      </c>
      <c r="N503" s="50">
        <v>42.258064516128997</v>
      </c>
    </row>
    <row r="504" spans="1:14" x14ac:dyDescent="0.2">
      <c r="A504" s="147" t="s">
        <v>1334</v>
      </c>
      <c r="B504" s="44" t="s">
        <v>1335</v>
      </c>
      <c r="C504" s="45">
        <v>62</v>
      </c>
      <c r="D504" s="46" t="s">
        <v>355</v>
      </c>
      <c r="E504" s="47">
        <v>0.91192675137087098</v>
      </c>
      <c r="F504" s="48">
        <v>97.927461139896394</v>
      </c>
      <c r="G504" s="47">
        <v>0.831098515459048</v>
      </c>
      <c r="H504" s="50">
        <v>86.774193548387103</v>
      </c>
      <c r="I504" s="76" t="str">
        <f t="shared" si="14"/>
        <v>No</v>
      </c>
      <c r="J504" s="49" t="str">
        <f t="shared" si="15"/>
        <v>Yes</v>
      </c>
      <c r="K504" s="47">
        <v>5.6156092597228001E-2</v>
      </c>
      <c r="L504" s="50">
        <v>2.22057735011103</v>
      </c>
      <c r="M504" s="47">
        <v>8.8909643908439598E-2</v>
      </c>
      <c r="N504" s="50">
        <v>4.1935483870967696</v>
      </c>
    </row>
    <row r="505" spans="1:14" x14ac:dyDescent="0.2">
      <c r="A505" s="147" t="s">
        <v>1336</v>
      </c>
      <c r="B505" s="44" t="s">
        <v>1337</v>
      </c>
      <c r="C505" s="45">
        <v>62</v>
      </c>
      <c r="D505" s="46" t="s">
        <v>355</v>
      </c>
      <c r="E505" s="47">
        <v>0.90151665664235103</v>
      </c>
      <c r="F505" s="48">
        <v>97.039230199852</v>
      </c>
      <c r="G505" s="47">
        <v>0.80684093244719701</v>
      </c>
      <c r="H505" s="50">
        <v>81.935483870967701</v>
      </c>
      <c r="I505" s="76" t="str">
        <f t="shared" si="14"/>
        <v>No</v>
      </c>
      <c r="J505" s="49" t="str">
        <f t="shared" si="15"/>
        <v>Yes</v>
      </c>
      <c r="K505" s="47">
        <v>8.3537546567999305E-2</v>
      </c>
      <c r="L505" s="50">
        <v>8.3641746854182095</v>
      </c>
      <c r="M505" s="47">
        <v>0.12840989514614601</v>
      </c>
      <c r="N505" s="50">
        <v>24.838709677419399</v>
      </c>
    </row>
    <row r="506" spans="1:14" x14ac:dyDescent="0.2">
      <c r="A506" s="147" t="s">
        <v>1338</v>
      </c>
      <c r="B506" s="44" t="s">
        <v>1339</v>
      </c>
      <c r="C506" s="45">
        <v>62</v>
      </c>
      <c r="D506" s="46" t="s">
        <v>355</v>
      </c>
      <c r="E506" s="47">
        <v>0.89562714964524104</v>
      </c>
      <c r="F506" s="48">
        <v>96.447076239822394</v>
      </c>
      <c r="G506" s="47">
        <v>0.79621658156564801</v>
      </c>
      <c r="H506" s="50">
        <v>78.064516129032299</v>
      </c>
      <c r="I506" s="76" t="str">
        <f t="shared" si="14"/>
        <v>No</v>
      </c>
      <c r="J506" s="49" t="str">
        <f t="shared" si="15"/>
        <v>Yes</v>
      </c>
      <c r="K506" s="47">
        <v>8.6596106907854797E-2</v>
      </c>
      <c r="L506" s="50">
        <v>17.320503330866</v>
      </c>
      <c r="M506" s="47">
        <v>0.14092625251372401</v>
      </c>
      <c r="N506" s="50">
        <v>43.225806451612897</v>
      </c>
    </row>
    <row r="507" spans="1:14" x14ac:dyDescent="0.2">
      <c r="A507" s="147" t="s">
        <v>1340</v>
      </c>
      <c r="B507" s="44" t="s">
        <v>1341</v>
      </c>
      <c r="C507" s="45">
        <v>62</v>
      </c>
      <c r="D507" s="46" t="s">
        <v>355</v>
      </c>
      <c r="E507" s="47">
        <v>0.89277822887090297</v>
      </c>
      <c r="F507" s="48">
        <v>96.002960769800197</v>
      </c>
      <c r="G507" s="47">
        <v>0.79626134535132698</v>
      </c>
      <c r="H507" s="50">
        <v>78.387096774193495</v>
      </c>
      <c r="I507" s="76" t="str">
        <f t="shared" si="14"/>
        <v>No</v>
      </c>
      <c r="J507" s="49" t="str">
        <f t="shared" si="15"/>
        <v>Yes</v>
      </c>
      <c r="K507" s="47">
        <v>8.5598160500337195E-2</v>
      </c>
      <c r="L507" s="50">
        <v>14.9518874907476</v>
      </c>
      <c r="M507" s="47">
        <v>0.149850867799423</v>
      </c>
      <c r="N507" s="50">
        <v>51.290322580645203</v>
      </c>
    </row>
    <row r="508" spans="1:14" x14ac:dyDescent="0.2">
      <c r="A508" s="57" t="s">
        <v>1342</v>
      </c>
      <c r="B508" s="44" t="s">
        <v>1343</v>
      </c>
      <c r="C508" s="45">
        <v>62</v>
      </c>
      <c r="D508" s="46" t="s">
        <v>355</v>
      </c>
      <c r="E508" s="47">
        <v>0.86542227692575202</v>
      </c>
      <c r="F508" s="48">
        <v>93.116210214655794</v>
      </c>
      <c r="G508" s="47">
        <v>0.73860172592292095</v>
      </c>
      <c r="H508" s="50">
        <v>64.193548387096797</v>
      </c>
      <c r="I508" s="76" t="str">
        <f t="shared" si="14"/>
        <v>No</v>
      </c>
      <c r="J508" s="49" t="str">
        <f t="shared" si="15"/>
        <v>No</v>
      </c>
      <c r="K508" s="47">
        <v>0.10001654444502001</v>
      </c>
      <c r="L508" s="50">
        <v>36.269430051813501</v>
      </c>
      <c r="M508" s="47">
        <v>0.137598136893407</v>
      </c>
      <c r="N508" s="50">
        <v>40</v>
      </c>
    </row>
    <row r="509" spans="1:14" x14ac:dyDescent="0.2">
      <c r="A509" s="57" t="s">
        <v>844</v>
      </c>
      <c r="B509" s="44" t="s">
        <v>1344</v>
      </c>
      <c r="C509" s="45">
        <v>62</v>
      </c>
      <c r="D509" s="46" t="s">
        <v>355</v>
      </c>
      <c r="E509" s="47">
        <v>0.884763157672254</v>
      </c>
      <c r="F509" s="48">
        <v>95.262768319763097</v>
      </c>
      <c r="G509" s="47">
        <v>0.77899777679926796</v>
      </c>
      <c r="H509" s="50">
        <v>74.516129032258107</v>
      </c>
      <c r="I509" s="76" t="str">
        <f t="shared" si="14"/>
        <v>No</v>
      </c>
      <c r="J509" s="49" t="str">
        <f t="shared" si="15"/>
        <v>No</v>
      </c>
      <c r="K509" s="47">
        <v>9.0788616535646793E-2</v>
      </c>
      <c r="L509" s="50">
        <v>23.760177646188001</v>
      </c>
      <c r="M509" s="47">
        <v>0.128874661581241</v>
      </c>
      <c r="N509" s="50">
        <v>25.806451612903199</v>
      </c>
    </row>
    <row r="510" spans="1:14" x14ac:dyDescent="0.2">
      <c r="A510" s="147" t="s">
        <v>1313</v>
      </c>
      <c r="B510" s="44" t="s">
        <v>1345</v>
      </c>
      <c r="C510" s="45">
        <v>62</v>
      </c>
      <c r="D510" s="46" t="s">
        <v>355</v>
      </c>
      <c r="E510" s="47">
        <v>0.89602635199033398</v>
      </c>
      <c r="F510" s="48">
        <v>96.521095484826105</v>
      </c>
      <c r="G510" s="47">
        <v>0.79355737729968701</v>
      </c>
      <c r="H510" s="50">
        <v>77.741935483871003</v>
      </c>
      <c r="I510" s="76" t="str">
        <f t="shared" si="14"/>
        <v>No</v>
      </c>
      <c r="J510" s="49" t="str">
        <f t="shared" si="15"/>
        <v>Yes</v>
      </c>
      <c r="K510" s="47">
        <v>0.13160700309419199</v>
      </c>
      <c r="L510" s="50">
        <v>55.588452997779399</v>
      </c>
      <c r="M510" s="47">
        <v>0.128908176210348</v>
      </c>
      <c r="N510" s="50">
        <v>26.129032258064498</v>
      </c>
    </row>
    <row r="511" spans="1:14" x14ac:dyDescent="0.2">
      <c r="A511" s="147" t="s">
        <v>1346</v>
      </c>
      <c r="B511" s="44" t="s">
        <v>1347</v>
      </c>
      <c r="C511" s="45">
        <v>62</v>
      </c>
      <c r="D511" s="46" t="s">
        <v>355</v>
      </c>
      <c r="E511" s="47">
        <v>0.89275580974860402</v>
      </c>
      <c r="F511" s="48">
        <v>95.9289415247965</v>
      </c>
      <c r="G511" s="47">
        <v>0.80928042765781205</v>
      </c>
      <c r="H511" s="50">
        <v>82.580645161290306</v>
      </c>
      <c r="I511" s="76" t="str">
        <f t="shared" si="14"/>
        <v>No</v>
      </c>
      <c r="J511" s="49" t="str">
        <f t="shared" si="15"/>
        <v>Yes</v>
      </c>
      <c r="K511" s="47">
        <v>9.0582281114867894E-2</v>
      </c>
      <c r="L511" s="50">
        <v>23.168023686158399</v>
      </c>
      <c r="M511" s="47">
        <v>0.132347188453565</v>
      </c>
      <c r="N511" s="50">
        <v>34.193548387096797</v>
      </c>
    </row>
    <row r="512" spans="1:14" x14ac:dyDescent="0.2">
      <c r="A512" s="57" t="s">
        <v>1348</v>
      </c>
      <c r="B512" s="44" t="s">
        <v>1349</v>
      </c>
      <c r="C512" s="45">
        <v>60</v>
      </c>
      <c r="D512" s="46" t="s">
        <v>355</v>
      </c>
      <c r="E512" s="47">
        <v>0.63407733033537195</v>
      </c>
      <c r="F512" s="48">
        <v>35.677276091783902</v>
      </c>
      <c r="G512" s="47">
        <v>0.540391623014984</v>
      </c>
      <c r="H512" s="50">
        <v>22.8995057660626</v>
      </c>
      <c r="I512" s="76" t="str">
        <f t="shared" si="14"/>
        <v>No</v>
      </c>
      <c r="J512" s="49" t="str">
        <f t="shared" si="15"/>
        <v>No</v>
      </c>
      <c r="K512" s="47">
        <v>0.12962978652270099</v>
      </c>
      <c r="L512" s="50">
        <v>54.6262028127313</v>
      </c>
      <c r="M512" s="47">
        <v>0.124300975185187</v>
      </c>
      <c r="N512" s="50">
        <v>24.546952224052699</v>
      </c>
    </row>
    <row r="513" spans="1:14" x14ac:dyDescent="0.2">
      <c r="A513" s="147" t="s">
        <v>1350</v>
      </c>
      <c r="B513" s="44" t="s">
        <v>1351</v>
      </c>
      <c r="C513" s="45">
        <v>62</v>
      </c>
      <c r="D513" s="46" t="s">
        <v>355</v>
      </c>
      <c r="E513" s="47">
        <v>0.93203430650020103</v>
      </c>
      <c r="F513" s="48">
        <v>99.703923019985197</v>
      </c>
      <c r="G513" s="47">
        <v>0.86302679322494802</v>
      </c>
      <c r="H513" s="50">
        <v>93.870967741935502</v>
      </c>
      <c r="I513" s="76" t="str">
        <f t="shared" si="14"/>
        <v>Yes</v>
      </c>
      <c r="J513" s="49" t="str">
        <f t="shared" si="15"/>
        <v>Yes</v>
      </c>
      <c r="K513" s="47">
        <v>8.3425404951466206E-2</v>
      </c>
      <c r="L513" s="50">
        <v>7.7720207253886002</v>
      </c>
      <c r="M513" s="47">
        <v>0.12658542214978999</v>
      </c>
      <c r="N513" s="50">
        <v>19.0322580645161</v>
      </c>
    </row>
    <row r="514" spans="1:14" x14ac:dyDescent="0.2">
      <c r="A514" s="57" t="s">
        <v>1352</v>
      </c>
      <c r="B514" s="44" t="s">
        <v>1353</v>
      </c>
      <c r="C514" s="45">
        <v>62</v>
      </c>
      <c r="D514" s="46" t="s">
        <v>355</v>
      </c>
      <c r="E514" s="47">
        <v>0.81845789607458597</v>
      </c>
      <c r="F514" s="48">
        <v>84.752035529237602</v>
      </c>
      <c r="G514" s="47">
        <v>0.65844672438276697</v>
      </c>
      <c r="H514" s="50">
        <v>38.709677419354797</v>
      </c>
      <c r="I514" s="76" t="str">
        <f t="shared" si="14"/>
        <v>No</v>
      </c>
      <c r="J514" s="49" t="str">
        <f t="shared" si="15"/>
        <v>No</v>
      </c>
      <c r="K514" s="47">
        <v>9.9321343857540406E-2</v>
      </c>
      <c r="L514" s="50">
        <v>35.825314581791297</v>
      </c>
      <c r="M514" s="47">
        <v>0.16559440009308701</v>
      </c>
      <c r="N514" s="50">
        <v>59.354838709677402</v>
      </c>
    </row>
    <row r="515" spans="1:14" x14ac:dyDescent="0.2">
      <c r="A515" s="57" t="s">
        <v>1354</v>
      </c>
      <c r="B515" s="44" t="s">
        <v>1355</v>
      </c>
      <c r="C515" s="45">
        <v>62</v>
      </c>
      <c r="D515" s="46" t="s">
        <v>355</v>
      </c>
      <c r="E515" s="47">
        <v>0.74652436446632697</v>
      </c>
      <c r="F515" s="48">
        <v>66.839378238341993</v>
      </c>
      <c r="G515" s="47">
        <v>0.66830322669857101</v>
      </c>
      <c r="H515" s="50">
        <v>42.258064516128997</v>
      </c>
      <c r="I515" s="76" t="str">
        <f t="shared" si="14"/>
        <v>No</v>
      </c>
      <c r="J515" s="49" t="str">
        <f t="shared" si="15"/>
        <v>No</v>
      </c>
      <c r="K515" s="47">
        <v>9.1644347218354794E-2</v>
      </c>
      <c r="L515" s="50">
        <v>25.388601036269399</v>
      </c>
      <c r="M515" s="47">
        <v>0.13662148218904099</v>
      </c>
      <c r="N515" s="50">
        <v>39.354838709677402</v>
      </c>
    </row>
    <row r="516" spans="1:14" x14ac:dyDescent="0.2">
      <c r="A516" s="57" t="s">
        <v>1356</v>
      </c>
      <c r="B516" s="44" t="s">
        <v>1357</v>
      </c>
      <c r="C516" s="45">
        <v>62</v>
      </c>
      <c r="D516" s="46" t="s">
        <v>355</v>
      </c>
      <c r="E516" s="47">
        <v>0.64447243650718999</v>
      </c>
      <c r="F516" s="48">
        <v>38.267949666913402</v>
      </c>
      <c r="G516" s="47">
        <v>0.46719524149476999</v>
      </c>
      <c r="H516" s="50">
        <v>5.1612903225806503</v>
      </c>
      <c r="I516" s="76" t="str">
        <f t="shared" si="14"/>
        <v>No</v>
      </c>
      <c r="J516" s="49" t="str">
        <f t="shared" si="15"/>
        <v>No</v>
      </c>
      <c r="K516" s="47">
        <v>0.11119127277560301</v>
      </c>
      <c r="L516" s="50">
        <v>44.337527757216897</v>
      </c>
      <c r="M516" s="47">
        <v>0.135614461854831</v>
      </c>
      <c r="N516" s="50">
        <v>38.709677419354797</v>
      </c>
    </row>
    <row r="517" spans="1:14" x14ac:dyDescent="0.2">
      <c r="A517" s="57" t="s">
        <v>1358</v>
      </c>
      <c r="B517" s="44" t="s">
        <v>1359</v>
      </c>
      <c r="C517" s="45">
        <v>60</v>
      </c>
      <c r="D517" s="46" t="s">
        <v>355</v>
      </c>
      <c r="E517" s="47">
        <v>0.57722854949430202</v>
      </c>
      <c r="F517" s="48">
        <v>24.426350851221301</v>
      </c>
      <c r="G517" s="47">
        <v>0.50000379963650399</v>
      </c>
      <c r="H517" s="50">
        <v>16.309719934102102</v>
      </c>
      <c r="I517" s="76" t="str">
        <f t="shared" si="14"/>
        <v>No</v>
      </c>
      <c r="J517" s="49" t="str">
        <f t="shared" si="15"/>
        <v>No</v>
      </c>
      <c r="K517" s="47">
        <v>0.11847281549918</v>
      </c>
      <c r="L517" s="50">
        <v>48.778682457438897</v>
      </c>
      <c r="M517" s="47">
        <v>9.8280641709997396E-2</v>
      </c>
      <c r="N517" s="50">
        <v>9.0609555189456294</v>
      </c>
    </row>
    <row r="518" spans="1:14" x14ac:dyDescent="0.2">
      <c r="A518" s="57" t="s">
        <v>1360</v>
      </c>
      <c r="B518" s="44" t="s">
        <v>1361</v>
      </c>
      <c r="C518" s="45">
        <v>62</v>
      </c>
      <c r="D518" s="46" t="s">
        <v>355</v>
      </c>
      <c r="E518" s="47">
        <v>0.69973300703247399</v>
      </c>
      <c r="F518" s="48">
        <v>53.663952627683202</v>
      </c>
      <c r="G518" s="47">
        <v>0.58953769079463003</v>
      </c>
      <c r="H518" s="50">
        <v>22.580645161290299</v>
      </c>
      <c r="I518" s="76" t="str">
        <f t="shared" si="14"/>
        <v>No</v>
      </c>
      <c r="J518" s="49" t="str">
        <f t="shared" si="15"/>
        <v>No</v>
      </c>
      <c r="K518" s="47">
        <v>9.7125336307449003E-2</v>
      </c>
      <c r="L518" s="50">
        <v>33.456698741672803</v>
      </c>
      <c r="M518" s="47">
        <v>0.12812266892453</v>
      </c>
      <c r="N518" s="50">
        <v>23.548387096774199</v>
      </c>
    </row>
    <row r="519" spans="1:14" x14ac:dyDescent="0.2">
      <c r="A519" s="57" t="s">
        <v>1362</v>
      </c>
      <c r="B519" s="44" t="s">
        <v>1363</v>
      </c>
      <c r="C519" s="45">
        <v>62</v>
      </c>
      <c r="D519" s="46" t="s">
        <v>355</v>
      </c>
      <c r="E519" s="47">
        <v>0.724585542137549</v>
      </c>
      <c r="F519" s="48">
        <v>60.473723168023703</v>
      </c>
      <c r="G519" s="47">
        <v>0.63478171282069795</v>
      </c>
      <c r="H519" s="50">
        <v>33.870967741935502</v>
      </c>
      <c r="I519" s="76" t="str">
        <f t="shared" ref="I519:I582" si="16">IF(AND(F519&gt;=90,H519&gt;=90),"Yes","No")</f>
        <v>No</v>
      </c>
      <c r="J519" s="49" t="str">
        <f t="shared" ref="J519:J582" si="17">IF(AND(F519&gt;=75,H519&gt;=75),"Yes","No")</f>
        <v>No</v>
      </c>
      <c r="K519" s="47">
        <v>8.3742377840962903E-2</v>
      </c>
      <c r="L519" s="50">
        <v>9.1783863804589192</v>
      </c>
      <c r="M519" s="47">
        <v>0.131742261870891</v>
      </c>
      <c r="N519" s="50">
        <v>33.225806451612897</v>
      </c>
    </row>
    <row r="520" spans="1:14" x14ac:dyDescent="0.2">
      <c r="A520" s="57" t="s">
        <v>1364</v>
      </c>
      <c r="B520" s="44" t="s">
        <v>1365</v>
      </c>
      <c r="C520" s="45">
        <v>60</v>
      </c>
      <c r="D520" s="46" t="s">
        <v>355</v>
      </c>
      <c r="E520" s="47">
        <v>0.71553869979570195</v>
      </c>
      <c r="F520" s="48">
        <v>57.883049592894203</v>
      </c>
      <c r="G520" s="47">
        <v>0.68023605669372</v>
      </c>
      <c r="H520" s="50">
        <v>61.285008237232297</v>
      </c>
      <c r="I520" s="76" t="str">
        <f t="shared" si="16"/>
        <v>No</v>
      </c>
      <c r="J520" s="49" t="str">
        <f t="shared" si="17"/>
        <v>No</v>
      </c>
      <c r="K520" s="47">
        <v>9.7610610445809501E-2</v>
      </c>
      <c r="L520" s="50">
        <v>33.678756476683901</v>
      </c>
      <c r="M520" s="47">
        <v>9.0934058351938199E-2</v>
      </c>
      <c r="N520" s="50">
        <v>4.4481054365733099</v>
      </c>
    </row>
    <row r="521" spans="1:14" x14ac:dyDescent="0.2">
      <c r="A521" s="57" t="s">
        <v>1366</v>
      </c>
      <c r="B521" s="44" t="s">
        <v>1367</v>
      </c>
      <c r="C521" s="45">
        <v>62</v>
      </c>
      <c r="D521" s="46" t="s">
        <v>355</v>
      </c>
      <c r="E521" s="47">
        <v>0.86994690284587495</v>
      </c>
      <c r="F521" s="48">
        <v>93.856402664692794</v>
      </c>
      <c r="G521" s="47">
        <v>0.76870257511809903</v>
      </c>
      <c r="H521" s="50">
        <v>70.645161290322605</v>
      </c>
      <c r="I521" s="76" t="str">
        <f t="shared" si="16"/>
        <v>No</v>
      </c>
      <c r="J521" s="49" t="str">
        <f t="shared" si="17"/>
        <v>No</v>
      </c>
      <c r="K521" s="47">
        <v>9.7040466297021399E-2</v>
      </c>
      <c r="L521" s="50">
        <v>33.308660251665401</v>
      </c>
      <c r="M521" s="47">
        <v>0.12674191664127299</v>
      </c>
      <c r="N521" s="50">
        <v>19.354838709677399</v>
      </c>
    </row>
    <row r="522" spans="1:14" x14ac:dyDescent="0.2">
      <c r="A522" s="57" t="s">
        <v>1368</v>
      </c>
      <c r="B522" s="44" t="s">
        <v>1369</v>
      </c>
      <c r="C522" s="45">
        <v>62</v>
      </c>
      <c r="D522" s="46" t="s">
        <v>355</v>
      </c>
      <c r="E522" s="47">
        <v>0.85466037882984502</v>
      </c>
      <c r="F522" s="48">
        <v>91.413767579570703</v>
      </c>
      <c r="G522" s="47">
        <v>0.72357218746507801</v>
      </c>
      <c r="H522" s="50">
        <v>60</v>
      </c>
      <c r="I522" s="76" t="str">
        <f t="shared" si="16"/>
        <v>No</v>
      </c>
      <c r="J522" s="49" t="str">
        <f t="shared" si="17"/>
        <v>No</v>
      </c>
      <c r="K522" s="47">
        <v>0.110923584594653</v>
      </c>
      <c r="L522" s="50">
        <v>43.819393042191003</v>
      </c>
      <c r="M522" s="47">
        <v>0.13147754006975701</v>
      </c>
      <c r="N522" s="50">
        <v>32.903225806451601</v>
      </c>
    </row>
    <row r="523" spans="1:14" x14ac:dyDescent="0.2">
      <c r="A523" s="57" t="s">
        <v>1370</v>
      </c>
      <c r="B523" s="44" t="s">
        <v>1371</v>
      </c>
      <c r="C523" s="45">
        <v>62</v>
      </c>
      <c r="D523" s="46" t="s">
        <v>355</v>
      </c>
      <c r="E523" s="47">
        <v>0.82382223048580605</v>
      </c>
      <c r="F523" s="48">
        <v>85.862324204293103</v>
      </c>
      <c r="G523" s="47">
        <v>0.65644618277946598</v>
      </c>
      <c r="H523" s="50">
        <v>37.741935483871003</v>
      </c>
      <c r="I523" s="76" t="str">
        <f t="shared" si="16"/>
        <v>No</v>
      </c>
      <c r="J523" s="49" t="str">
        <f t="shared" si="17"/>
        <v>No</v>
      </c>
      <c r="K523" s="47">
        <v>9.8121688135085497E-2</v>
      </c>
      <c r="L523" s="50">
        <v>34.122871946706098</v>
      </c>
      <c r="M523" s="47">
        <v>0.14482439227289201</v>
      </c>
      <c r="N523" s="50">
        <v>48.064516129032299</v>
      </c>
    </row>
    <row r="524" spans="1:14" x14ac:dyDescent="0.2">
      <c r="A524" s="57" t="s">
        <v>1372</v>
      </c>
      <c r="B524" s="44" t="s">
        <v>1373</v>
      </c>
      <c r="C524" s="45">
        <v>62</v>
      </c>
      <c r="D524" s="46" t="s">
        <v>355</v>
      </c>
      <c r="E524" s="47">
        <v>0.74819204836489295</v>
      </c>
      <c r="F524" s="48">
        <v>67.135455218356796</v>
      </c>
      <c r="G524" s="47">
        <v>0.69445997774403601</v>
      </c>
      <c r="H524" s="50">
        <v>50.645161290322598</v>
      </c>
      <c r="I524" s="76" t="str">
        <f t="shared" si="16"/>
        <v>No</v>
      </c>
      <c r="J524" s="49" t="str">
        <f t="shared" si="17"/>
        <v>No</v>
      </c>
      <c r="K524" s="47">
        <v>8.9153494198041403E-2</v>
      </c>
      <c r="L524" s="50">
        <v>20.503330866025198</v>
      </c>
      <c r="M524" s="47">
        <v>0.14465251030904999</v>
      </c>
      <c r="N524" s="50">
        <v>47.419354838709701</v>
      </c>
    </row>
    <row r="525" spans="1:14" x14ac:dyDescent="0.2">
      <c r="A525" s="147" t="s">
        <v>1374</v>
      </c>
      <c r="B525" s="44" t="s">
        <v>1375</v>
      </c>
      <c r="C525" s="45">
        <v>62</v>
      </c>
      <c r="D525" s="46" t="s">
        <v>355</v>
      </c>
      <c r="E525" s="47">
        <v>0.90106609862174303</v>
      </c>
      <c r="F525" s="48">
        <v>96.965210954848303</v>
      </c>
      <c r="G525" s="47">
        <v>0.82569669403169998</v>
      </c>
      <c r="H525" s="50">
        <v>85.483870967741893</v>
      </c>
      <c r="I525" s="76" t="str">
        <f t="shared" si="16"/>
        <v>No</v>
      </c>
      <c r="J525" s="49" t="str">
        <f t="shared" si="17"/>
        <v>Yes</v>
      </c>
      <c r="K525" s="47">
        <v>7.7448048208838702E-2</v>
      </c>
      <c r="L525" s="50">
        <v>4.9592894152479596</v>
      </c>
      <c r="M525" s="47">
        <v>0.10206257939619801</v>
      </c>
      <c r="N525" s="50">
        <v>5.8064516129032304</v>
      </c>
    </row>
    <row r="526" spans="1:14" x14ac:dyDescent="0.2">
      <c r="A526" s="147" t="s">
        <v>1376</v>
      </c>
      <c r="B526" s="44" t="s">
        <v>1377</v>
      </c>
      <c r="C526" s="45">
        <v>62</v>
      </c>
      <c r="D526" s="46" t="s">
        <v>355</v>
      </c>
      <c r="E526" s="47">
        <v>0.90836739367615904</v>
      </c>
      <c r="F526" s="48">
        <v>97.853441894892697</v>
      </c>
      <c r="G526" s="47">
        <v>0.83997123108502703</v>
      </c>
      <c r="H526" s="50">
        <v>88.387096774193594</v>
      </c>
      <c r="I526" s="76" t="str">
        <f t="shared" si="16"/>
        <v>No</v>
      </c>
      <c r="J526" s="49" t="str">
        <f t="shared" si="17"/>
        <v>Yes</v>
      </c>
      <c r="K526" s="47">
        <v>8.3790831738066798E-2</v>
      </c>
      <c r="L526" s="50">
        <v>9.4004441154700196</v>
      </c>
      <c r="M526" s="47">
        <v>0.12002572761485</v>
      </c>
      <c r="N526" s="50">
        <v>9.0322580645161299</v>
      </c>
    </row>
    <row r="527" spans="1:14" x14ac:dyDescent="0.2">
      <c r="A527" s="147" t="s">
        <v>1286</v>
      </c>
      <c r="B527" s="44" t="s">
        <v>1378</v>
      </c>
      <c r="C527" s="45">
        <v>62</v>
      </c>
      <c r="D527" s="46" t="s">
        <v>355</v>
      </c>
      <c r="E527" s="47">
        <v>0.92774095018295499</v>
      </c>
      <c r="F527" s="48">
        <v>99.259807549963</v>
      </c>
      <c r="G527" s="47">
        <v>0.87288092472425904</v>
      </c>
      <c r="H527" s="50">
        <v>95.806451612903203</v>
      </c>
      <c r="I527" s="76" t="str">
        <f t="shared" si="16"/>
        <v>Yes</v>
      </c>
      <c r="J527" s="49" t="str">
        <f t="shared" si="17"/>
        <v>Yes</v>
      </c>
      <c r="K527" s="47">
        <v>8.3335291217224799E-2</v>
      </c>
      <c r="L527" s="50">
        <v>7.3279052553664004</v>
      </c>
      <c r="M527" s="47">
        <v>0.12511935959507001</v>
      </c>
      <c r="N527" s="50">
        <v>13.8709677419355</v>
      </c>
    </row>
    <row r="528" spans="1:14" x14ac:dyDescent="0.2">
      <c r="A528" s="147" t="s">
        <v>1379</v>
      </c>
      <c r="B528" s="44" t="s">
        <v>1380</v>
      </c>
      <c r="C528" s="45">
        <v>62</v>
      </c>
      <c r="D528" s="46" t="s">
        <v>355</v>
      </c>
      <c r="E528" s="47">
        <v>0.94497538272562698</v>
      </c>
      <c r="F528" s="48">
        <v>99.925980754996303</v>
      </c>
      <c r="G528" s="47">
        <v>0.90537854598813206</v>
      </c>
      <c r="H528" s="50">
        <v>99.677419354838705</v>
      </c>
      <c r="I528" s="76" t="str">
        <f t="shared" si="16"/>
        <v>Yes</v>
      </c>
      <c r="J528" s="49" t="str">
        <f t="shared" si="17"/>
        <v>Yes</v>
      </c>
      <c r="K528" s="47">
        <v>8.3340807342275697E-2</v>
      </c>
      <c r="L528" s="50">
        <v>7.4019245003701002</v>
      </c>
      <c r="M528" s="47">
        <v>0.12520910156894699</v>
      </c>
      <c r="N528" s="50">
        <v>14.193548387096801</v>
      </c>
    </row>
    <row r="529" spans="1:14" x14ac:dyDescent="0.2">
      <c r="A529" s="147" t="s">
        <v>1381</v>
      </c>
      <c r="B529" s="44" t="s">
        <v>1382</v>
      </c>
      <c r="C529" s="45">
        <v>62</v>
      </c>
      <c r="D529" s="46" t="s">
        <v>355</v>
      </c>
      <c r="E529" s="47">
        <v>0.93179247441061896</v>
      </c>
      <c r="F529" s="48">
        <v>99.6299037749815</v>
      </c>
      <c r="G529" s="47">
        <v>0.88195853221402098</v>
      </c>
      <c r="H529" s="50">
        <v>97.741935483871003</v>
      </c>
      <c r="I529" s="76" t="str">
        <f t="shared" si="16"/>
        <v>Yes</v>
      </c>
      <c r="J529" s="49" t="str">
        <f t="shared" si="17"/>
        <v>Yes</v>
      </c>
      <c r="K529" s="47">
        <v>9.0227649337736707E-2</v>
      </c>
      <c r="L529" s="50">
        <v>22.1317542561066</v>
      </c>
      <c r="M529" s="47">
        <v>0.126577666670567</v>
      </c>
      <c r="N529" s="50">
        <v>18.709677419354801</v>
      </c>
    </row>
    <row r="530" spans="1:14" x14ac:dyDescent="0.2">
      <c r="A530" s="147" t="s">
        <v>1157</v>
      </c>
      <c r="B530" s="44" t="s">
        <v>1383</v>
      </c>
      <c r="C530" s="45">
        <v>62</v>
      </c>
      <c r="D530" s="46" t="s">
        <v>355</v>
      </c>
      <c r="E530" s="47">
        <v>0.92355775078786195</v>
      </c>
      <c r="F530" s="48">
        <v>98.815692079940803</v>
      </c>
      <c r="G530" s="47">
        <v>0.87609653840879698</v>
      </c>
      <c r="H530" s="50">
        <v>96.774193548387103</v>
      </c>
      <c r="I530" s="76" t="str">
        <f t="shared" si="16"/>
        <v>Yes</v>
      </c>
      <c r="J530" s="49" t="str">
        <f t="shared" si="17"/>
        <v>Yes</v>
      </c>
      <c r="K530" s="47">
        <v>8.3333333333333301E-2</v>
      </c>
      <c r="L530" s="50">
        <v>7.1058475203552902</v>
      </c>
      <c r="M530" s="47">
        <v>0.12506368633349799</v>
      </c>
      <c r="N530" s="50">
        <v>13.2258064516129</v>
      </c>
    </row>
    <row r="531" spans="1:14" x14ac:dyDescent="0.2">
      <c r="A531" s="147" t="s">
        <v>1384</v>
      </c>
      <c r="B531" s="44" t="s">
        <v>1385</v>
      </c>
      <c r="C531" s="45">
        <v>62</v>
      </c>
      <c r="D531" s="46" t="s">
        <v>355</v>
      </c>
      <c r="E531" s="47">
        <v>0.92851100467273995</v>
      </c>
      <c r="F531" s="48">
        <v>99.481865284974106</v>
      </c>
      <c r="G531" s="47">
        <v>0.87596170298111498</v>
      </c>
      <c r="H531" s="50">
        <v>96.451612903225794</v>
      </c>
      <c r="I531" s="76" t="str">
        <f t="shared" si="16"/>
        <v>Yes</v>
      </c>
      <c r="J531" s="49" t="str">
        <f t="shared" si="17"/>
        <v>Yes</v>
      </c>
      <c r="K531" s="47">
        <v>9.0288044863871E-2</v>
      </c>
      <c r="L531" s="50">
        <v>22.353811991117698</v>
      </c>
      <c r="M531" s="47">
        <v>0.128334002585208</v>
      </c>
      <c r="N531" s="50">
        <v>24.5161290322581</v>
      </c>
    </row>
    <row r="532" spans="1:14" x14ac:dyDescent="0.2">
      <c r="A532" s="147" t="s">
        <v>1386</v>
      </c>
      <c r="B532" s="44" t="s">
        <v>1387</v>
      </c>
      <c r="C532" s="45">
        <v>67</v>
      </c>
      <c r="D532" s="46" t="s">
        <v>355</v>
      </c>
      <c r="E532" s="47">
        <v>0.85752624123537602</v>
      </c>
      <c r="F532" s="48">
        <v>91.931902294596597</v>
      </c>
      <c r="G532" s="47">
        <v>0.81335570861695805</v>
      </c>
      <c r="H532" s="50">
        <v>82.200152788388095</v>
      </c>
      <c r="I532" s="76" t="str">
        <f t="shared" si="16"/>
        <v>No</v>
      </c>
      <c r="J532" s="49" t="str">
        <f t="shared" si="17"/>
        <v>Yes</v>
      </c>
      <c r="K532" s="47">
        <v>9.5741357850482295E-2</v>
      </c>
      <c r="L532" s="50">
        <v>31.606217616580299</v>
      </c>
      <c r="M532" s="47">
        <v>9.1061578340742202E-2</v>
      </c>
      <c r="N532" s="50">
        <v>18.7929717341482</v>
      </c>
    </row>
    <row r="533" spans="1:14" x14ac:dyDescent="0.2">
      <c r="A533" s="57" t="s">
        <v>1388</v>
      </c>
      <c r="B533" s="44" t="s">
        <v>1389</v>
      </c>
      <c r="C533" s="45">
        <v>62</v>
      </c>
      <c r="D533" s="46" t="s">
        <v>355</v>
      </c>
      <c r="E533" s="47">
        <v>0.85334791029324797</v>
      </c>
      <c r="F533" s="48">
        <v>91.1176905995559</v>
      </c>
      <c r="G533" s="47">
        <v>0.72541436668074499</v>
      </c>
      <c r="H533" s="50">
        <v>60.9677419354839</v>
      </c>
      <c r="I533" s="76" t="str">
        <f t="shared" si="16"/>
        <v>No</v>
      </c>
      <c r="J533" s="49" t="str">
        <f t="shared" si="17"/>
        <v>No</v>
      </c>
      <c r="K533" s="47">
        <v>9.4282000395597407E-2</v>
      </c>
      <c r="L533" s="50">
        <v>29.681717246484101</v>
      </c>
      <c r="M533" s="47">
        <v>0.14480073086364501</v>
      </c>
      <c r="N533" s="50">
        <v>47.741935483871003</v>
      </c>
    </row>
    <row r="534" spans="1:14" x14ac:dyDescent="0.2">
      <c r="A534" s="57" t="s">
        <v>1390</v>
      </c>
      <c r="B534" s="44" t="s">
        <v>1391</v>
      </c>
      <c r="C534" s="45">
        <v>62</v>
      </c>
      <c r="D534" s="46" t="s">
        <v>355</v>
      </c>
      <c r="E534" s="47">
        <v>0.86219426968517598</v>
      </c>
      <c r="F534" s="48">
        <v>92.672094744633597</v>
      </c>
      <c r="G534" s="47">
        <v>0.77925729851223902</v>
      </c>
      <c r="H534" s="50">
        <v>74.838709677419402</v>
      </c>
      <c r="I534" s="76" t="str">
        <f t="shared" si="16"/>
        <v>No</v>
      </c>
      <c r="J534" s="49" t="str">
        <f t="shared" si="17"/>
        <v>No</v>
      </c>
      <c r="K534" s="47">
        <v>9.7796055062510698E-2</v>
      </c>
      <c r="L534" s="50">
        <v>33.974833456698697</v>
      </c>
      <c r="M534" s="47">
        <v>0.13254764859503901</v>
      </c>
      <c r="N534" s="50">
        <v>34.5161290322581</v>
      </c>
    </row>
    <row r="535" spans="1:14" x14ac:dyDescent="0.2">
      <c r="A535" s="57" t="s">
        <v>1392</v>
      </c>
      <c r="B535" s="44" t="s">
        <v>1393</v>
      </c>
      <c r="C535" s="45">
        <v>62</v>
      </c>
      <c r="D535" s="46" t="s">
        <v>355</v>
      </c>
      <c r="E535" s="47">
        <v>0.82272219347646303</v>
      </c>
      <c r="F535" s="48">
        <v>85.714285714285694</v>
      </c>
      <c r="G535" s="47">
        <v>0.65111150155842701</v>
      </c>
      <c r="H535" s="50">
        <v>36.451612903225801</v>
      </c>
      <c r="I535" s="76" t="str">
        <f t="shared" si="16"/>
        <v>No</v>
      </c>
      <c r="J535" s="49" t="str">
        <f t="shared" si="17"/>
        <v>No</v>
      </c>
      <c r="K535" s="47">
        <v>0.12596961762487099</v>
      </c>
      <c r="L535" s="50">
        <v>52.479644707623997</v>
      </c>
      <c r="M535" s="47">
        <v>0.20219861674360801</v>
      </c>
      <c r="N535" s="50">
        <v>73.548387096774206</v>
      </c>
    </row>
    <row r="536" spans="1:14" x14ac:dyDescent="0.2">
      <c r="A536" s="57" t="s">
        <v>1394</v>
      </c>
      <c r="B536" s="44" t="s">
        <v>1395</v>
      </c>
      <c r="C536" s="45">
        <v>60</v>
      </c>
      <c r="D536" s="46" t="s">
        <v>355</v>
      </c>
      <c r="E536" s="47">
        <v>0.63726412092186702</v>
      </c>
      <c r="F536" s="48">
        <v>36.639526276832001</v>
      </c>
      <c r="G536" s="47">
        <v>0.59520263039907895</v>
      </c>
      <c r="H536" s="50">
        <v>37.2322899505766</v>
      </c>
      <c r="I536" s="76" t="str">
        <f t="shared" si="16"/>
        <v>No</v>
      </c>
      <c r="J536" s="49" t="str">
        <f t="shared" si="17"/>
        <v>No</v>
      </c>
      <c r="K536" s="47">
        <v>0.109459509512358</v>
      </c>
      <c r="L536" s="50">
        <v>42.635085122131798</v>
      </c>
      <c r="M536" s="47">
        <v>0.119052795816057</v>
      </c>
      <c r="N536" s="50">
        <v>20.922570016474499</v>
      </c>
    </row>
    <row r="537" spans="1:14" x14ac:dyDescent="0.2">
      <c r="A537" s="57" t="s">
        <v>1396</v>
      </c>
      <c r="B537" s="44" t="s">
        <v>1397</v>
      </c>
      <c r="C537" s="45">
        <v>62</v>
      </c>
      <c r="D537" s="46" t="s">
        <v>355</v>
      </c>
      <c r="E537" s="47">
        <v>0.65523830446228803</v>
      </c>
      <c r="F537" s="48">
        <v>40.858623242042903</v>
      </c>
      <c r="G537" s="47">
        <v>0.499980724373212</v>
      </c>
      <c r="H537" s="50">
        <v>8.0645161290322598</v>
      </c>
      <c r="I537" s="76" t="str">
        <f t="shared" si="16"/>
        <v>No</v>
      </c>
      <c r="J537" s="49" t="str">
        <f t="shared" si="17"/>
        <v>No</v>
      </c>
      <c r="K537" s="47">
        <v>9.9008334383131294E-2</v>
      </c>
      <c r="L537" s="50">
        <v>35.085122131754297</v>
      </c>
      <c r="M537" s="47">
        <v>0.167076231037352</v>
      </c>
      <c r="N537" s="50">
        <v>60.645161290322598</v>
      </c>
    </row>
    <row r="538" spans="1:14" x14ac:dyDescent="0.2">
      <c r="A538" s="57" t="s">
        <v>1398</v>
      </c>
      <c r="B538" s="44" t="s">
        <v>1399</v>
      </c>
      <c r="C538" s="45">
        <v>62</v>
      </c>
      <c r="D538" s="46" t="s">
        <v>355</v>
      </c>
      <c r="E538" s="47">
        <v>0.76188168615039298</v>
      </c>
      <c r="F538" s="48">
        <v>71.058475203552902</v>
      </c>
      <c r="G538" s="47">
        <v>0.702540202526033</v>
      </c>
      <c r="H538" s="50">
        <v>53.225806451612897</v>
      </c>
      <c r="I538" s="76" t="str">
        <f t="shared" si="16"/>
        <v>No</v>
      </c>
      <c r="J538" s="49" t="str">
        <f t="shared" si="17"/>
        <v>No</v>
      </c>
      <c r="K538" s="47">
        <v>8.3438599393241303E-2</v>
      </c>
      <c r="L538" s="50">
        <v>7.8460399703923001</v>
      </c>
      <c r="M538" s="47">
        <v>0.12680008286394101</v>
      </c>
      <c r="N538" s="50">
        <v>19.677419354838701</v>
      </c>
    </row>
    <row r="539" spans="1:14" x14ac:dyDescent="0.2">
      <c r="A539" s="57" t="s">
        <v>1400</v>
      </c>
      <c r="B539" s="44" t="s">
        <v>1401</v>
      </c>
      <c r="C539" s="45">
        <v>62</v>
      </c>
      <c r="D539" s="46" t="s">
        <v>355</v>
      </c>
      <c r="E539" s="47">
        <v>0.73099540689723896</v>
      </c>
      <c r="F539" s="48">
        <v>62.0281273131014</v>
      </c>
      <c r="G539" s="47">
        <v>0.65923495316403802</v>
      </c>
      <c r="H539" s="50">
        <v>39.354838709677402</v>
      </c>
      <c r="I539" s="76" t="str">
        <f t="shared" si="16"/>
        <v>No</v>
      </c>
      <c r="J539" s="49" t="str">
        <f t="shared" si="17"/>
        <v>No</v>
      </c>
      <c r="K539" s="47">
        <v>8.3450942571388506E-2</v>
      </c>
      <c r="L539" s="50">
        <v>8.0680977054033995</v>
      </c>
      <c r="M539" s="47">
        <v>0.12700089432504699</v>
      </c>
      <c r="N539" s="50">
        <v>20.9677419354839</v>
      </c>
    </row>
    <row r="540" spans="1:14" x14ac:dyDescent="0.2">
      <c r="A540" s="57" t="s">
        <v>1402</v>
      </c>
      <c r="B540" s="44" t="s">
        <v>1403</v>
      </c>
      <c r="C540" s="45">
        <v>62</v>
      </c>
      <c r="D540" s="46" t="s">
        <v>355</v>
      </c>
      <c r="E540" s="47">
        <v>0.727610669378563</v>
      </c>
      <c r="F540" s="48">
        <v>61.065877128053302</v>
      </c>
      <c r="G540" s="47">
        <v>0.68289015329517</v>
      </c>
      <c r="H540" s="50">
        <v>46.129032258064498</v>
      </c>
      <c r="I540" s="76" t="str">
        <f t="shared" si="16"/>
        <v>No</v>
      </c>
      <c r="J540" s="49" t="str">
        <f t="shared" si="17"/>
        <v>No</v>
      </c>
      <c r="K540" s="47">
        <v>8.3373120940446604E-2</v>
      </c>
      <c r="L540" s="50">
        <v>7.4759437453738</v>
      </c>
      <c r="M540" s="47">
        <v>0.12573481229443201</v>
      </c>
      <c r="N540" s="50">
        <v>15.806451612903199</v>
      </c>
    </row>
    <row r="541" spans="1:14" x14ac:dyDescent="0.2">
      <c r="A541" s="57" t="s">
        <v>1404</v>
      </c>
      <c r="B541" s="44" t="s">
        <v>1405</v>
      </c>
      <c r="C541" s="45">
        <v>62</v>
      </c>
      <c r="D541" s="46" t="s">
        <v>355</v>
      </c>
      <c r="E541" s="47">
        <v>0.69342464305317897</v>
      </c>
      <c r="F541" s="48">
        <v>51.591413767579603</v>
      </c>
      <c r="G541" s="47">
        <v>0.57249286341781502</v>
      </c>
      <c r="H541" s="50">
        <v>18.387096774193498</v>
      </c>
      <c r="I541" s="76" t="str">
        <f t="shared" si="16"/>
        <v>No</v>
      </c>
      <c r="J541" s="49" t="str">
        <f t="shared" si="17"/>
        <v>No</v>
      </c>
      <c r="K541" s="47">
        <v>0.104401801681526</v>
      </c>
      <c r="L541" s="50">
        <v>39.526276831976297</v>
      </c>
      <c r="M541" s="47">
        <v>0.18830201836330601</v>
      </c>
      <c r="N541" s="50">
        <v>69.354838709677395</v>
      </c>
    </row>
    <row r="542" spans="1:14" x14ac:dyDescent="0.2">
      <c r="A542" s="57" t="s">
        <v>1406</v>
      </c>
      <c r="B542" s="44" t="s">
        <v>1407</v>
      </c>
      <c r="C542" s="45">
        <v>62</v>
      </c>
      <c r="D542" s="46" t="s">
        <v>355</v>
      </c>
      <c r="E542" s="47">
        <v>0.68872005231250899</v>
      </c>
      <c r="F542" s="48">
        <v>49.962990377498201</v>
      </c>
      <c r="G542" s="47">
        <v>0.52654978547920595</v>
      </c>
      <c r="H542" s="50">
        <v>13.548387096774199</v>
      </c>
      <c r="I542" s="76" t="str">
        <f t="shared" si="16"/>
        <v>No</v>
      </c>
      <c r="J542" s="49" t="str">
        <f t="shared" si="17"/>
        <v>No</v>
      </c>
      <c r="K542" s="47">
        <v>0.12981085040979801</v>
      </c>
      <c r="L542" s="50">
        <v>54.700222057734997</v>
      </c>
      <c r="M542" s="47">
        <v>0.21946400330840601</v>
      </c>
      <c r="N542" s="50">
        <v>77.096774193548399</v>
      </c>
    </row>
    <row r="543" spans="1:14" x14ac:dyDescent="0.2">
      <c r="A543" s="57" t="s">
        <v>1408</v>
      </c>
      <c r="B543" s="44" t="s">
        <v>1409</v>
      </c>
      <c r="C543" s="45">
        <v>67</v>
      </c>
      <c r="D543" s="46" t="s">
        <v>355</v>
      </c>
      <c r="E543" s="47">
        <v>0.55338803256460101</v>
      </c>
      <c r="F543" s="48">
        <v>20.577350111028899</v>
      </c>
      <c r="G543" s="47">
        <v>0.63748414443650603</v>
      </c>
      <c r="H543" s="50">
        <v>26.585179526356001</v>
      </c>
      <c r="I543" s="76" t="str">
        <f t="shared" si="16"/>
        <v>No</v>
      </c>
      <c r="J543" s="49" t="str">
        <f t="shared" si="17"/>
        <v>No</v>
      </c>
      <c r="K543" s="47">
        <v>0.13471469375294301</v>
      </c>
      <c r="L543" s="50">
        <v>57.290895632864498</v>
      </c>
      <c r="M543" s="47">
        <v>0.114920101642957</v>
      </c>
      <c r="N543" s="50">
        <v>40.0305576776165</v>
      </c>
    </row>
    <row r="544" spans="1:14" x14ac:dyDescent="0.2">
      <c r="A544" s="57" t="s">
        <v>1410</v>
      </c>
      <c r="B544" s="44" t="s">
        <v>1411</v>
      </c>
      <c r="C544" s="45">
        <v>62</v>
      </c>
      <c r="D544" s="46" t="s">
        <v>355</v>
      </c>
      <c r="E544" s="47">
        <v>0.83121465282394702</v>
      </c>
      <c r="F544" s="48">
        <v>87.564766839378194</v>
      </c>
      <c r="G544" s="47">
        <v>0.77134941924228895</v>
      </c>
      <c r="H544" s="50">
        <v>71.935483870967701</v>
      </c>
      <c r="I544" s="76" t="str">
        <f t="shared" si="16"/>
        <v>No</v>
      </c>
      <c r="J544" s="49" t="str">
        <f t="shared" si="17"/>
        <v>No</v>
      </c>
      <c r="K544" s="47">
        <v>0.104095066846315</v>
      </c>
      <c r="L544" s="50">
        <v>39.230199851961501</v>
      </c>
      <c r="M544" s="47">
        <v>0.188711168129155</v>
      </c>
      <c r="N544" s="50">
        <v>69.677419354838705</v>
      </c>
    </row>
    <row r="545" spans="1:14" x14ac:dyDescent="0.2">
      <c r="A545" s="57" t="s">
        <v>1412</v>
      </c>
      <c r="B545" s="44" t="s">
        <v>1413</v>
      </c>
      <c r="C545" s="45">
        <v>62</v>
      </c>
      <c r="D545" s="46" t="s">
        <v>355</v>
      </c>
      <c r="E545" s="47">
        <v>0.74685434934420403</v>
      </c>
      <c r="F545" s="48">
        <v>66.913397483345705</v>
      </c>
      <c r="G545" s="47">
        <v>0.68540817054153202</v>
      </c>
      <c r="H545" s="50">
        <v>47.419354838709701</v>
      </c>
      <c r="I545" s="76" t="str">
        <f t="shared" si="16"/>
        <v>No</v>
      </c>
      <c r="J545" s="49" t="str">
        <f t="shared" si="17"/>
        <v>No</v>
      </c>
      <c r="K545" s="47">
        <v>9.9766119838994499E-2</v>
      </c>
      <c r="L545" s="50">
        <v>35.899333826795001</v>
      </c>
      <c r="M545" s="47">
        <v>0.17426071604780299</v>
      </c>
      <c r="N545" s="50">
        <v>64.516129032258107</v>
      </c>
    </row>
    <row r="546" spans="1:14" x14ac:dyDescent="0.2">
      <c r="A546" s="57" t="s">
        <v>1414</v>
      </c>
      <c r="B546" s="44" t="s">
        <v>1415</v>
      </c>
      <c r="C546" s="45">
        <v>62</v>
      </c>
      <c r="D546" s="46" t="s">
        <v>355</v>
      </c>
      <c r="E546" s="47">
        <v>0.809746033977786</v>
      </c>
      <c r="F546" s="48">
        <v>82.827535159141405</v>
      </c>
      <c r="G546" s="47">
        <v>0.66476131731729704</v>
      </c>
      <c r="H546" s="50">
        <v>40.9677419354839</v>
      </c>
      <c r="I546" s="76" t="str">
        <f t="shared" si="16"/>
        <v>No</v>
      </c>
      <c r="J546" s="49" t="str">
        <f t="shared" si="17"/>
        <v>No</v>
      </c>
      <c r="K546" s="47">
        <v>9.7663159479459499E-2</v>
      </c>
      <c r="L546" s="50">
        <v>33.826794966691303</v>
      </c>
      <c r="M546" s="47">
        <v>0.162788437983237</v>
      </c>
      <c r="N546" s="50">
        <v>58.709677419354797</v>
      </c>
    </row>
    <row r="547" spans="1:14" x14ac:dyDescent="0.2">
      <c r="A547" s="57" t="s">
        <v>1416</v>
      </c>
      <c r="B547" s="44" t="s">
        <v>1417</v>
      </c>
      <c r="C547" s="45">
        <v>62</v>
      </c>
      <c r="D547" s="46" t="s">
        <v>355</v>
      </c>
      <c r="E547" s="47">
        <v>0.80210222413231702</v>
      </c>
      <c r="F547" s="48">
        <v>80.606957809030305</v>
      </c>
      <c r="G547" s="47">
        <v>0.72126629219567995</v>
      </c>
      <c r="H547" s="50">
        <v>59.0322580645161</v>
      </c>
      <c r="I547" s="76" t="str">
        <f t="shared" si="16"/>
        <v>No</v>
      </c>
      <c r="J547" s="49" t="str">
        <f t="shared" si="17"/>
        <v>No</v>
      </c>
      <c r="K547" s="47">
        <v>7.6819451233322594E-2</v>
      </c>
      <c r="L547" s="50">
        <v>4.6632124352331603</v>
      </c>
      <c r="M547" s="47">
        <v>0.129595605602805</v>
      </c>
      <c r="N547" s="50">
        <v>28.387096774193498</v>
      </c>
    </row>
    <row r="548" spans="1:14" x14ac:dyDescent="0.2">
      <c r="A548" s="147" t="s">
        <v>1418</v>
      </c>
      <c r="B548" s="44" t="s">
        <v>1419</v>
      </c>
      <c r="C548" s="45">
        <v>60</v>
      </c>
      <c r="D548" s="46" t="s">
        <v>355</v>
      </c>
      <c r="E548" s="47">
        <v>0.80622896106778497</v>
      </c>
      <c r="F548" s="48">
        <v>81.791265729089602</v>
      </c>
      <c r="G548" s="47">
        <v>0.776043648847626</v>
      </c>
      <c r="H548" s="50">
        <v>85.996705107083997</v>
      </c>
      <c r="I548" s="76" t="str">
        <f t="shared" si="16"/>
        <v>No</v>
      </c>
      <c r="J548" s="49" t="str">
        <f t="shared" si="17"/>
        <v>Yes</v>
      </c>
      <c r="K548" s="47">
        <v>9.2796272502565794E-2</v>
      </c>
      <c r="L548" s="50">
        <v>27.239082161361999</v>
      </c>
      <c r="M548" s="47">
        <v>9.6939363813099894E-2</v>
      </c>
      <c r="N548" s="50">
        <v>8.2372322899505797</v>
      </c>
    </row>
    <row r="549" spans="1:14" x14ac:dyDescent="0.2">
      <c r="A549" s="57" t="s">
        <v>1420</v>
      </c>
      <c r="B549" s="44" t="s">
        <v>1421</v>
      </c>
      <c r="C549" s="45">
        <v>60</v>
      </c>
      <c r="D549" s="46" t="s">
        <v>355</v>
      </c>
      <c r="E549" s="47">
        <v>0.73726421553075905</v>
      </c>
      <c r="F549" s="48">
        <v>64.100666173204999</v>
      </c>
      <c r="G549" s="47">
        <v>0.67925447270647199</v>
      </c>
      <c r="H549" s="50">
        <v>60.790774299835299</v>
      </c>
      <c r="I549" s="76" t="str">
        <f t="shared" si="16"/>
        <v>No</v>
      </c>
      <c r="J549" s="49" t="str">
        <f t="shared" si="17"/>
        <v>No</v>
      </c>
      <c r="K549" s="47">
        <v>0.10281600024122001</v>
      </c>
      <c r="L549" s="50">
        <v>38.193930421909698</v>
      </c>
      <c r="M549" s="47">
        <v>0.163161490605891</v>
      </c>
      <c r="N549" s="50">
        <v>47.940691927512397</v>
      </c>
    </row>
    <row r="550" spans="1:14" x14ac:dyDescent="0.2">
      <c r="A550" s="57" t="s">
        <v>1422</v>
      </c>
      <c r="B550" s="44" t="s">
        <v>1423</v>
      </c>
      <c r="C550" s="45">
        <v>62</v>
      </c>
      <c r="D550" s="46" t="s">
        <v>355</v>
      </c>
      <c r="E550" s="47">
        <v>0.75875629047980897</v>
      </c>
      <c r="F550" s="48">
        <v>70.170244263508494</v>
      </c>
      <c r="G550" s="47">
        <v>0.62863839768429697</v>
      </c>
      <c r="H550" s="50">
        <v>30.9677419354839</v>
      </c>
      <c r="I550" s="76" t="str">
        <f t="shared" si="16"/>
        <v>No</v>
      </c>
      <c r="J550" s="49" t="str">
        <f t="shared" si="17"/>
        <v>No</v>
      </c>
      <c r="K550" s="47">
        <v>8.40073697957677E-2</v>
      </c>
      <c r="L550" s="50">
        <v>10.2886750555144</v>
      </c>
      <c r="M550" s="47">
        <v>0.13287921556830301</v>
      </c>
      <c r="N550" s="50">
        <v>35.161290322580598</v>
      </c>
    </row>
    <row r="551" spans="1:14" x14ac:dyDescent="0.2">
      <c r="A551" s="147" t="s">
        <v>1424</v>
      </c>
      <c r="B551" s="44" t="s">
        <v>1425</v>
      </c>
      <c r="C551" s="45">
        <v>60</v>
      </c>
      <c r="D551" s="46" t="s">
        <v>355</v>
      </c>
      <c r="E551" s="47">
        <v>0.81280137782473005</v>
      </c>
      <c r="F551" s="48">
        <v>83.345669874167299</v>
      </c>
      <c r="G551" s="47">
        <v>0.78658329623713996</v>
      </c>
      <c r="H551" s="50">
        <v>87.644151565074097</v>
      </c>
      <c r="I551" s="76" t="str">
        <f t="shared" si="16"/>
        <v>No</v>
      </c>
      <c r="J551" s="49" t="str">
        <f t="shared" si="17"/>
        <v>Yes</v>
      </c>
      <c r="K551" s="47">
        <v>9.8413606900949996E-2</v>
      </c>
      <c r="L551" s="50">
        <v>34.641006661732</v>
      </c>
      <c r="M551" s="47">
        <v>0.110110051487267</v>
      </c>
      <c r="N551" s="50">
        <v>14.332784184514001</v>
      </c>
    </row>
    <row r="552" spans="1:14" x14ac:dyDescent="0.2">
      <c r="A552" s="147" t="s">
        <v>1426</v>
      </c>
      <c r="B552" s="44" t="s">
        <v>1427</v>
      </c>
      <c r="C552" s="45">
        <v>62</v>
      </c>
      <c r="D552" s="46" t="s">
        <v>355</v>
      </c>
      <c r="E552" s="47">
        <v>0.87720759366488199</v>
      </c>
      <c r="F552" s="48">
        <v>94.670614359733506</v>
      </c>
      <c r="G552" s="47">
        <v>0.79089661468760597</v>
      </c>
      <c r="H552" s="50">
        <v>76.129032258064498</v>
      </c>
      <c r="I552" s="76" t="str">
        <f t="shared" si="16"/>
        <v>No</v>
      </c>
      <c r="J552" s="49" t="str">
        <f t="shared" si="17"/>
        <v>Yes</v>
      </c>
      <c r="K552" s="47">
        <v>8.4015827684147795E-2</v>
      </c>
      <c r="L552" s="50">
        <v>10.436713545521799</v>
      </c>
      <c r="M552" s="47">
        <v>0.136939231655825</v>
      </c>
      <c r="N552" s="50">
        <v>39.677419354838698</v>
      </c>
    </row>
    <row r="553" spans="1:14" x14ac:dyDescent="0.2">
      <c r="A553" s="57" t="s">
        <v>1428</v>
      </c>
      <c r="B553" s="44" t="s">
        <v>1429</v>
      </c>
      <c r="C553" s="45">
        <v>62</v>
      </c>
      <c r="D553" s="46" t="s">
        <v>355</v>
      </c>
      <c r="E553" s="47">
        <v>0.86680778211556397</v>
      </c>
      <c r="F553" s="48">
        <v>93.412287194670597</v>
      </c>
      <c r="G553" s="47">
        <v>0.77391397329030698</v>
      </c>
      <c r="H553" s="50">
        <v>72.903225806451601</v>
      </c>
      <c r="I553" s="76" t="str">
        <f t="shared" si="16"/>
        <v>No</v>
      </c>
      <c r="J553" s="49" t="str">
        <f t="shared" si="17"/>
        <v>No</v>
      </c>
      <c r="K553" s="47">
        <v>8.4862188054031701E-2</v>
      </c>
      <c r="L553" s="50">
        <v>12.7313101406366</v>
      </c>
      <c r="M553" s="47">
        <v>0.132886996182105</v>
      </c>
      <c r="N553" s="50">
        <v>35.4838709677419</v>
      </c>
    </row>
    <row r="554" spans="1:14" x14ac:dyDescent="0.2">
      <c r="A554" s="147" t="s">
        <v>502</v>
      </c>
      <c r="B554" s="44" t="s">
        <v>1430</v>
      </c>
      <c r="C554" s="45">
        <v>62</v>
      </c>
      <c r="D554" s="46" t="s">
        <v>355</v>
      </c>
      <c r="E554" s="47">
        <v>0.89529121389103905</v>
      </c>
      <c r="F554" s="48">
        <v>96.299037749815</v>
      </c>
      <c r="G554" s="47">
        <v>0.831756527229915</v>
      </c>
      <c r="H554" s="50">
        <v>87.096774193548399</v>
      </c>
      <c r="I554" s="76" t="str">
        <f t="shared" si="16"/>
        <v>No</v>
      </c>
      <c r="J554" s="49" t="str">
        <f t="shared" si="17"/>
        <v>Yes</v>
      </c>
      <c r="K554" s="47">
        <v>8.3387234728120402E-2</v>
      </c>
      <c r="L554" s="50">
        <v>7.5499629903774998</v>
      </c>
      <c r="M554" s="47">
        <v>0.12596442984907599</v>
      </c>
      <c r="N554" s="50">
        <v>16.451612903225801</v>
      </c>
    </row>
    <row r="555" spans="1:14" x14ac:dyDescent="0.2">
      <c r="A555" s="57" t="s">
        <v>1431</v>
      </c>
      <c r="B555" s="44" t="s">
        <v>1432</v>
      </c>
      <c r="C555" s="45">
        <v>62</v>
      </c>
      <c r="D555" s="46" t="s">
        <v>355</v>
      </c>
      <c r="E555" s="47">
        <v>0.83754249018760796</v>
      </c>
      <c r="F555" s="48">
        <v>88.452997779422603</v>
      </c>
      <c r="G555" s="47">
        <v>0.71591865983025305</v>
      </c>
      <c r="H555" s="50">
        <v>57.419354838709701</v>
      </c>
      <c r="I555" s="76" t="str">
        <f t="shared" si="16"/>
        <v>No</v>
      </c>
      <c r="J555" s="49" t="str">
        <f t="shared" si="17"/>
        <v>No</v>
      </c>
      <c r="K555" s="47">
        <v>0.102212372458866</v>
      </c>
      <c r="L555" s="50">
        <v>37.897853441894902</v>
      </c>
      <c r="M555" s="47">
        <v>0.17278990759608701</v>
      </c>
      <c r="N555" s="50">
        <v>62.903225806451601</v>
      </c>
    </row>
    <row r="556" spans="1:14" x14ac:dyDescent="0.2">
      <c r="A556" s="57" t="s">
        <v>1433</v>
      </c>
      <c r="B556" s="44" t="s">
        <v>1434</v>
      </c>
      <c r="C556" s="45">
        <v>67</v>
      </c>
      <c r="D556" s="46" t="s">
        <v>355</v>
      </c>
      <c r="E556" s="47">
        <v>0.708719414390518</v>
      </c>
      <c r="F556" s="48">
        <v>56.180606957808997</v>
      </c>
      <c r="G556" s="47">
        <v>0.63847199916627595</v>
      </c>
      <c r="H556" s="50">
        <v>26.814362108479799</v>
      </c>
      <c r="I556" s="76" t="str">
        <f t="shared" si="16"/>
        <v>No</v>
      </c>
      <c r="J556" s="49" t="str">
        <f t="shared" si="17"/>
        <v>No</v>
      </c>
      <c r="K556" s="47">
        <v>0.12073134255797199</v>
      </c>
      <c r="L556" s="50">
        <v>50.111028867505503</v>
      </c>
      <c r="M556" s="47">
        <v>9.4811524643084302E-2</v>
      </c>
      <c r="N556" s="50">
        <v>23.834988540870899</v>
      </c>
    </row>
    <row r="557" spans="1:14" x14ac:dyDescent="0.2">
      <c r="A557" s="57" t="s">
        <v>1435</v>
      </c>
      <c r="B557" s="44" t="s">
        <v>1436</v>
      </c>
      <c r="C557" s="45">
        <v>62</v>
      </c>
      <c r="D557" s="46" t="s">
        <v>355</v>
      </c>
      <c r="E557" s="47">
        <v>0.76404142150784105</v>
      </c>
      <c r="F557" s="48">
        <v>72.020725388600994</v>
      </c>
      <c r="G557" s="47">
        <v>0.55786179834607297</v>
      </c>
      <c r="H557" s="50">
        <v>15.806451612903199</v>
      </c>
      <c r="I557" s="76" t="str">
        <f t="shared" si="16"/>
        <v>No</v>
      </c>
      <c r="J557" s="49" t="str">
        <f t="shared" si="17"/>
        <v>No</v>
      </c>
      <c r="K557" s="47">
        <v>0.108766726498035</v>
      </c>
      <c r="L557" s="50">
        <v>42.4130273871206</v>
      </c>
      <c r="M557" s="47">
        <v>0.19130991226896801</v>
      </c>
      <c r="N557" s="50">
        <v>71.290322580645196</v>
      </c>
    </row>
    <row r="558" spans="1:14" x14ac:dyDescent="0.2">
      <c r="A558" s="57" t="s">
        <v>1437</v>
      </c>
      <c r="B558" s="44" t="s">
        <v>1438</v>
      </c>
      <c r="C558" s="45">
        <v>62</v>
      </c>
      <c r="D558" s="46" t="s">
        <v>355</v>
      </c>
      <c r="E558" s="47">
        <v>0.80482519478423198</v>
      </c>
      <c r="F558" s="48">
        <v>81.421169504071102</v>
      </c>
      <c r="G558" s="47">
        <v>0.62745610896419102</v>
      </c>
      <c r="H558" s="50">
        <v>30</v>
      </c>
      <c r="I558" s="76" t="str">
        <f t="shared" si="16"/>
        <v>No</v>
      </c>
      <c r="J558" s="49" t="str">
        <f t="shared" si="17"/>
        <v>No</v>
      </c>
      <c r="K558" s="47">
        <v>9.6119133074268004E-2</v>
      </c>
      <c r="L558" s="50">
        <v>32.0503330866025</v>
      </c>
      <c r="M558" s="47">
        <v>0.213141084096823</v>
      </c>
      <c r="N558" s="50">
        <v>75.483870967741893</v>
      </c>
    </row>
    <row r="559" spans="1:14" x14ac:dyDescent="0.2">
      <c r="A559" s="57" t="s">
        <v>1439</v>
      </c>
      <c r="B559" s="44" t="s">
        <v>1440</v>
      </c>
      <c r="C559" s="45">
        <v>67</v>
      </c>
      <c r="D559" s="46" t="s">
        <v>355</v>
      </c>
      <c r="E559" s="47">
        <v>0.81818999855876295</v>
      </c>
      <c r="F559" s="48">
        <v>84.678016284233905</v>
      </c>
      <c r="G559" s="47">
        <v>0.76115898423846595</v>
      </c>
      <c r="H559" s="50">
        <v>68.3728036669213</v>
      </c>
      <c r="I559" s="76" t="str">
        <f t="shared" si="16"/>
        <v>No</v>
      </c>
      <c r="J559" s="49" t="str">
        <f t="shared" si="17"/>
        <v>No</v>
      </c>
      <c r="K559" s="47">
        <v>8.8766858449697297E-2</v>
      </c>
      <c r="L559" s="50">
        <v>19.9851961509993</v>
      </c>
      <c r="M559" s="47">
        <v>8.9840250156535503E-2</v>
      </c>
      <c r="N559" s="50">
        <v>16.883116883116902</v>
      </c>
    </row>
    <row r="560" spans="1:14" x14ac:dyDescent="0.2">
      <c r="A560" s="57" t="s">
        <v>1441</v>
      </c>
      <c r="B560" s="44" t="s">
        <v>1442</v>
      </c>
      <c r="C560" s="45">
        <v>67</v>
      </c>
      <c r="D560" s="46" t="s">
        <v>355</v>
      </c>
      <c r="E560" s="47">
        <v>0.65683762956464997</v>
      </c>
      <c r="F560" s="48">
        <v>41.746854182087297</v>
      </c>
      <c r="G560" s="47">
        <v>0.64536881274220304</v>
      </c>
      <c r="H560" s="50">
        <v>28.571428571428601</v>
      </c>
      <c r="I560" s="76" t="str">
        <f t="shared" si="16"/>
        <v>No</v>
      </c>
      <c r="J560" s="49" t="str">
        <f t="shared" si="17"/>
        <v>No</v>
      </c>
      <c r="K560" s="47">
        <v>0.14186614976782</v>
      </c>
      <c r="L560" s="50">
        <v>60.325684678016302</v>
      </c>
      <c r="M560" s="47">
        <v>0.122903048490742</v>
      </c>
      <c r="N560" s="50">
        <v>43.544690603514098</v>
      </c>
    </row>
    <row r="561" spans="1:14" x14ac:dyDescent="0.2">
      <c r="A561" s="57" t="s">
        <v>1443</v>
      </c>
      <c r="B561" s="44" t="s">
        <v>1444</v>
      </c>
      <c r="C561" s="45">
        <v>67</v>
      </c>
      <c r="D561" s="46" t="s">
        <v>355</v>
      </c>
      <c r="E561" s="47">
        <v>0.83160424993663395</v>
      </c>
      <c r="F561" s="48">
        <v>87.712805329385603</v>
      </c>
      <c r="G561" s="47">
        <v>0.77389164983435699</v>
      </c>
      <c r="H561" s="50">
        <v>72.116119174942696</v>
      </c>
      <c r="I561" s="76" t="str">
        <f t="shared" si="16"/>
        <v>No</v>
      </c>
      <c r="J561" s="49" t="str">
        <f t="shared" si="17"/>
        <v>No</v>
      </c>
      <c r="K561" s="47">
        <v>8.4146570201557094E-2</v>
      </c>
      <c r="L561" s="50">
        <v>10.806809770540299</v>
      </c>
      <c r="M561" s="47">
        <v>8.4448284599344198E-2</v>
      </c>
      <c r="N561" s="50">
        <v>8.6325439266615707</v>
      </c>
    </row>
    <row r="562" spans="1:14" x14ac:dyDescent="0.2">
      <c r="A562" s="57" t="s">
        <v>1445</v>
      </c>
      <c r="B562" s="44" t="s">
        <v>1446</v>
      </c>
      <c r="C562" s="45">
        <v>67</v>
      </c>
      <c r="D562" s="46" t="s">
        <v>355</v>
      </c>
      <c r="E562" s="47">
        <v>0.60417878597397801</v>
      </c>
      <c r="F562" s="48">
        <v>30.051813471502602</v>
      </c>
      <c r="G562" s="47">
        <v>0.52129698519326595</v>
      </c>
      <c r="H562" s="50">
        <v>8.6325439266615707</v>
      </c>
      <c r="I562" s="76" t="str">
        <f t="shared" si="16"/>
        <v>No</v>
      </c>
      <c r="J562" s="49" t="str">
        <f t="shared" si="17"/>
        <v>No</v>
      </c>
      <c r="K562" s="47">
        <v>0.14036631547825301</v>
      </c>
      <c r="L562" s="50">
        <v>59.659511472982999</v>
      </c>
      <c r="M562" s="47">
        <v>0.15377218107912999</v>
      </c>
      <c r="N562" s="50">
        <v>57.066462948815897</v>
      </c>
    </row>
    <row r="563" spans="1:14" x14ac:dyDescent="0.2">
      <c r="A563" s="57" t="s">
        <v>1447</v>
      </c>
      <c r="B563" s="44" t="s">
        <v>1448</v>
      </c>
      <c r="C563" s="45">
        <v>67</v>
      </c>
      <c r="D563" s="46" t="s">
        <v>355</v>
      </c>
      <c r="E563" s="47">
        <v>0.61388596801889606</v>
      </c>
      <c r="F563" s="48">
        <v>31.680236861584</v>
      </c>
      <c r="G563" s="47">
        <v>0.65986937178748695</v>
      </c>
      <c r="H563" s="50">
        <v>33.613445378151297</v>
      </c>
      <c r="I563" s="76" t="str">
        <f t="shared" si="16"/>
        <v>No</v>
      </c>
      <c r="J563" s="49" t="str">
        <f t="shared" si="17"/>
        <v>No</v>
      </c>
      <c r="K563" s="47">
        <v>0.13647263341711699</v>
      </c>
      <c r="L563" s="50">
        <v>57.9570688378979</v>
      </c>
      <c r="M563" s="47">
        <v>0.12112592494890401</v>
      </c>
      <c r="N563" s="50">
        <v>42.627960275019099</v>
      </c>
    </row>
    <row r="564" spans="1:14" x14ac:dyDescent="0.2">
      <c r="A564" s="57" t="s">
        <v>1135</v>
      </c>
      <c r="B564" s="44" t="s">
        <v>1449</v>
      </c>
      <c r="C564" s="45">
        <v>67</v>
      </c>
      <c r="D564" s="46" t="s">
        <v>355</v>
      </c>
      <c r="E564" s="47">
        <v>0.80825940560977805</v>
      </c>
      <c r="F564" s="48">
        <v>82.309400444115496</v>
      </c>
      <c r="G564" s="47">
        <v>0.74183989790751204</v>
      </c>
      <c r="H564" s="50">
        <v>61.038961038960998</v>
      </c>
      <c r="I564" s="76" t="str">
        <f t="shared" si="16"/>
        <v>No</v>
      </c>
      <c r="J564" s="49" t="str">
        <f t="shared" si="17"/>
        <v>No</v>
      </c>
      <c r="K564" s="47">
        <v>9.3273708309846395E-2</v>
      </c>
      <c r="L564" s="50">
        <v>28.201332346410101</v>
      </c>
      <c r="M564" s="47">
        <v>8.7228742136671103E-2</v>
      </c>
      <c r="N564" s="50">
        <v>13.216195569136699</v>
      </c>
    </row>
    <row r="565" spans="1:14" x14ac:dyDescent="0.2">
      <c r="A565" s="57" t="s">
        <v>1304</v>
      </c>
      <c r="B565" s="44" t="s">
        <v>1450</v>
      </c>
      <c r="C565" s="45">
        <v>67</v>
      </c>
      <c r="D565" s="46" t="s">
        <v>355</v>
      </c>
      <c r="E565" s="47">
        <v>0.74825424971390198</v>
      </c>
      <c r="F565" s="48">
        <v>67.209474463360493</v>
      </c>
      <c r="G565" s="47">
        <v>0.67982606480104801</v>
      </c>
      <c r="H565" s="50">
        <v>40.0305576776165</v>
      </c>
      <c r="I565" s="76" t="str">
        <f t="shared" si="16"/>
        <v>No</v>
      </c>
      <c r="J565" s="49" t="str">
        <f t="shared" si="17"/>
        <v>No</v>
      </c>
      <c r="K565" s="47">
        <v>0.100366779186834</v>
      </c>
      <c r="L565" s="50">
        <v>36.639526276832001</v>
      </c>
      <c r="M565" s="47">
        <v>8.9260687704639893E-2</v>
      </c>
      <c r="N565" s="50">
        <v>15.966386554621799</v>
      </c>
    </row>
    <row r="566" spans="1:14" x14ac:dyDescent="0.2">
      <c r="A566" s="57" t="s">
        <v>1451</v>
      </c>
      <c r="B566" s="44" t="s">
        <v>1452</v>
      </c>
      <c r="C566" s="45">
        <v>62</v>
      </c>
      <c r="D566" s="46" t="s">
        <v>355</v>
      </c>
      <c r="E566" s="47">
        <v>0.85349653944232395</v>
      </c>
      <c r="F566" s="48">
        <v>91.191709844559597</v>
      </c>
      <c r="G566" s="47">
        <v>0.73874918288175595</v>
      </c>
      <c r="H566" s="50">
        <v>64.516129032258107</v>
      </c>
      <c r="I566" s="76" t="str">
        <f t="shared" si="16"/>
        <v>No</v>
      </c>
      <c r="J566" s="49" t="str">
        <f t="shared" si="17"/>
        <v>No</v>
      </c>
      <c r="K566" s="47">
        <v>8.42630151123651E-2</v>
      </c>
      <c r="L566" s="50">
        <v>11.2509252405625</v>
      </c>
      <c r="M566" s="47">
        <v>0.140779780925713</v>
      </c>
      <c r="N566" s="50">
        <v>42.903225806451601</v>
      </c>
    </row>
    <row r="567" spans="1:14" x14ac:dyDescent="0.2">
      <c r="A567" s="57" t="s">
        <v>1453</v>
      </c>
      <c r="B567" s="44" t="s">
        <v>1454</v>
      </c>
      <c r="C567" s="45">
        <v>62</v>
      </c>
      <c r="D567" s="46" t="s">
        <v>355</v>
      </c>
      <c r="E567" s="47">
        <v>0.75869912335109002</v>
      </c>
      <c r="F567" s="48">
        <v>70.096225018504796</v>
      </c>
      <c r="G567" s="47">
        <v>0.62375690779708204</v>
      </c>
      <c r="H567" s="50">
        <v>29.0322580645161</v>
      </c>
      <c r="I567" s="76" t="str">
        <f t="shared" si="16"/>
        <v>No</v>
      </c>
      <c r="J567" s="49" t="str">
        <f t="shared" si="17"/>
        <v>No</v>
      </c>
      <c r="K567" s="47">
        <v>8.4233006519097903E-2</v>
      </c>
      <c r="L567" s="50">
        <v>11.176905995558799</v>
      </c>
      <c r="M567" s="47">
        <v>0.139724311880703</v>
      </c>
      <c r="N567" s="50">
        <v>41.612903225806498</v>
      </c>
    </row>
    <row r="568" spans="1:14" x14ac:dyDescent="0.2">
      <c r="A568" s="57" t="s">
        <v>1455</v>
      </c>
      <c r="B568" s="44" t="s">
        <v>1456</v>
      </c>
      <c r="C568" s="45">
        <v>67</v>
      </c>
      <c r="D568" s="46" t="s">
        <v>355</v>
      </c>
      <c r="E568" s="47">
        <v>0.72023755020934599</v>
      </c>
      <c r="F568" s="48">
        <v>59.0673575129534</v>
      </c>
      <c r="G568" s="47">
        <v>0.63056879709101599</v>
      </c>
      <c r="H568" s="50">
        <v>25.133689839572199</v>
      </c>
      <c r="I568" s="76" t="str">
        <f t="shared" si="16"/>
        <v>No</v>
      </c>
      <c r="J568" s="49" t="str">
        <f t="shared" si="17"/>
        <v>No</v>
      </c>
      <c r="K568" s="47">
        <v>0.114233808127396</v>
      </c>
      <c r="L568" s="50">
        <v>46.558105107327897</v>
      </c>
      <c r="M568" s="47">
        <v>9.9606829160908503E-2</v>
      </c>
      <c r="N568" s="50">
        <v>28.7242169595111</v>
      </c>
    </row>
    <row r="569" spans="1:14" x14ac:dyDescent="0.2">
      <c r="A569" s="57" t="s">
        <v>542</v>
      </c>
      <c r="B569" s="44" t="s">
        <v>1457</v>
      </c>
      <c r="C569" s="45">
        <v>67</v>
      </c>
      <c r="D569" s="46" t="s">
        <v>355</v>
      </c>
      <c r="E569" s="47">
        <v>0.79257227777579797</v>
      </c>
      <c r="F569" s="48">
        <v>78.090303478904502</v>
      </c>
      <c r="G569" s="47">
        <v>0.72569023895380202</v>
      </c>
      <c r="H569" s="50">
        <v>56.073338426279598</v>
      </c>
      <c r="I569" s="76" t="str">
        <f t="shared" si="16"/>
        <v>No</v>
      </c>
      <c r="J569" s="49" t="str">
        <f t="shared" si="17"/>
        <v>No</v>
      </c>
      <c r="K569" s="47">
        <v>8.5864398955311297E-2</v>
      </c>
      <c r="L569" s="50">
        <v>15.396002960769801</v>
      </c>
      <c r="M569" s="47">
        <v>8.5968391519048407E-2</v>
      </c>
      <c r="N569" s="50">
        <v>10.8479755538579</v>
      </c>
    </row>
    <row r="570" spans="1:14" x14ac:dyDescent="0.2">
      <c r="A570" s="147" t="s">
        <v>1458</v>
      </c>
      <c r="B570" s="44" t="s">
        <v>1459</v>
      </c>
      <c r="C570" s="45">
        <v>67</v>
      </c>
      <c r="D570" s="46" t="s">
        <v>355</v>
      </c>
      <c r="E570" s="47">
        <v>0.84017186012974099</v>
      </c>
      <c r="F570" s="48">
        <v>88.823094004441103</v>
      </c>
      <c r="G570" s="47">
        <v>0.79871878290376896</v>
      </c>
      <c r="H570" s="50">
        <v>78.915202444614195</v>
      </c>
      <c r="I570" s="76" t="str">
        <f t="shared" si="16"/>
        <v>No</v>
      </c>
      <c r="J570" s="49" t="str">
        <f t="shared" si="17"/>
        <v>Yes</v>
      </c>
      <c r="K570" s="47">
        <v>9.0683948834123604E-2</v>
      </c>
      <c r="L570" s="50">
        <v>23.390081421169501</v>
      </c>
      <c r="M570" s="47">
        <v>9.1741986609552295E-2</v>
      </c>
      <c r="N570" s="50">
        <v>19.786096256684498</v>
      </c>
    </row>
    <row r="571" spans="1:14" x14ac:dyDescent="0.2">
      <c r="A571" s="57" t="s">
        <v>1460</v>
      </c>
      <c r="B571" s="44" t="s">
        <v>1461</v>
      </c>
      <c r="C571" s="45">
        <v>67</v>
      </c>
      <c r="D571" s="46" t="s">
        <v>355</v>
      </c>
      <c r="E571" s="47">
        <v>0.80235106764021003</v>
      </c>
      <c r="F571" s="48">
        <v>80.680977054034102</v>
      </c>
      <c r="G571" s="47">
        <v>0.77096200622966604</v>
      </c>
      <c r="H571" s="50">
        <v>71.7341482047364</v>
      </c>
      <c r="I571" s="76" t="str">
        <f t="shared" si="16"/>
        <v>No</v>
      </c>
      <c r="J571" s="49" t="str">
        <f t="shared" si="17"/>
        <v>No</v>
      </c>
      <c r="K571" s="47">
        <v>9.0365014945670702E-2</v>
      </c>
      <c r="L571" s="50">
        <v>22.575869726128801</v>
      </c>
      <c r="M571" s="47">
        <v>8.8886682135053102E-2</v>
      </c>
      <c r="N571" s="50">
        <v>15.2024446142093</v>
      </c>
    </row>
    <row r="572" spans="1:14" x14ac:dyDescent="0.2">
      <c r="A572" s="147" t="s">
        <v>1462</v>
      </c>
      <c r="B572" s="44" t="s">
        <v>1463</v>
      </c>
      <c r="C572" s="45">
        <v>67</v>
      </c>
      <c r="D572" s="46" t="s">
        <v>355</v>
      </c>
      <c r="E572" s="47">
        <v>0.82486061435483204</v>
      </c>
      <c r="F572" s="48">
        <v>86.084381939304194</v>
      </c>
      <c r="G572" s="47">
        <v>0.79074132449327394</v>
      </c>
      <c r="H572" s="50">
        <v>76.470588235294102</v>
      </c>
      <c r="I572" s="76" t="str">
        <f t="shared" si="16"/>
        <v>No</v>
      </c>
      <c r="J572" s="49" t="str">
        <f t="shared" si="17"/>
        <v>Yes</v>
      </c>
      <c r="K572" s="47">
        <v>6.8196257891698295E-2</v>
      </c>
      <c r="L572" s="50">
        <v>3.0347890451517401</v>
      </c>
      <c r="M572" s="47">
        <v>7.4437293216893005E-2</v>
      </c>
      <c r="N572" s="50">
        <v>4.8128342245989302</v>
      </c>
    </row>
    <row r="573" spans="1:14" x14ac:dyDescent="0.2">
      <c r="A573" s="57" t="s">
        <v>1464</v>
      </c>
      <c r="B573" s="44" t="s">
        <v>1465</v>
      </c>
      <c r="C573" s="45">
        <v>67</v>
      </c>
      <c r="D573" s="46" t="s">
        <v>355</v>
      </c>
      <c r="E573" s="47">
        <v>0.80851346287499404</v>
      </c>
      <c r="F573" s="48">
        <v>82.457438934122905</v>
      </c>
      <c r="G573" s="47">
        <v>0.75694457371535595</v>
      </c>
      <c r="H573" s="50">
        <v>66.844919786096298</v>
      </c>
      <c r="I573" s="76" t="str">
        <f t="shared" si="16"/>
        <v>No</v>
      </c>
      <c r="J573" s="49" t="str">
        <f t="shared" si="17"/>
        <v>No</v>
      </c>
      <c r="K573" s="47">
        <v>8.7613859465180105E-2</v>
      </c>
      <c r="L573" s="50">
        <v>18.726868985936299</v>
      </c>
      <c r="M573" s="47">
        <v>8.7396893347853694E-2</v>
      </c>
      <c r="N573" s="50">
        <v>13.5217723453018</v>
      </c>
    </row>
    <row r="574" spans="1:14" x14ac:dyDescent="0.2">
      <c r="A574" s="57" t="s">
        <v>1466</v>
      </c>
      <c r="B574" s="44" t="s">
        <v>1467</v>
      </c>
      <c r="C574" s="45">
        <v>67</v>
      </c>
      <c r="D574" s="46" t="s">
        <v>355</v>
      </c>
      <c r="E574" s="47">
        <v>0.70794848209716199</v>
      </c>
      <c r="F574" s="48">
        <v>56.032568467801603</v>
      </c>
      <c r="G574" s="47">
        <v>0.65774170457661796</v>
      </c>
      <c r="H574" s="50">
        <v>32.849503437738697</v>
      </c>
      <c r="I574" s="76" t="str">
        <f t="shared" si="16"/>
        <v>No</v>
      </c>
      <c r="J574" s="49" t="str">
        <f t="shared" si="17"/>
        <v>No</v>
      </c>
      <c r="K574" s="47">
        <v>0.10215542668873701</v>
      </c>
      <c r="L574" s="50">
        <v>37.749814951887501</v>
      </c>
      <c r="M574" s="47">
        <v>9.7581620416948803E-2</v>
      </c>
      <c r="N574" s="50">
        <v>26.890756302521002</v>
      </c>
    </row>
    <row r="575" spans="1:14" x14ac:dyDescent="0.2">
      <c r="A575" s="57" t="s">
        <v>1468</v>
      </c>
      <c r="B575" s="44" t="s">
        <v>1469</v>
      </c>
      <c r="C575" s="45">
        <v>67</v>
      </c>
      <c r="D575" s="46" t="s">
        <v>355</v>
      </c>
      <c r="E575" s="47">
        <v>0.55764766124009901</v>
      </c>
      <c r="F575" s="48">
        <v>20.947446336047399</v>
      </c>
      <c r="G575" s="47">
        <v>0.56673216483496003</v>
      </c>
      <c r="H575" s="50">
        <v>13.445378151260501</v>
      </c>
      <c r="I575" s="76" t="str">
        <f t="shared" si="16"/>
        <v>No</v>
      </c>
      <c r="J575" s="49" t="str">
        <f t="shared" si="17"/>
        <v>No</v>
      </c>
      <c r="K575" s="47">
        <v>0.188023571430291</v>
      </c>
      <c r="L575" s="50">
        <v>75.869726128793502</v>
      </c>
      <c r="M575" s="47">
        <v>0.161677802612812</v>
      </c>
      <c r="N575" s="50">
        <v>60.275019098548498</v>
      </c>
    </row>
    <row r="576" spans="1:14" x14ac:dyDescent="0.2">
      <c r="A576" s="57" t="s">
        <v>1470</v>
      </c>
      <c r="B576" s="44" t="s">
        <v>1471</v>
      </c>
      <c r="C576" s="45">
        <v>67</v>
      </c>
      <c r="D576" s="46" t="s">
        <v>355</v>
      </c>
      <c r="E576" s="47">
        <v>0.40653363165383499</v>
      </c>
      <c r="F576" s="48">
        <v>5.0333086602516701</v>
      </c>
      <c r="G576" s="47">
        <v>0.45580673455336801</v>
      </c>
      <c r="H576" s="50">
        <v>4.8128342245989302</v>
      </c>
      <c r="I576" s="76" t="str">
        <f t="shared" si="16"/>
        <v>No</v>
      </c>
      <c r="J576" s="49" t="str">
        <f t="shared" si="17"/>
        <v>No</v>
      </c>
      <c r="K576" s="47">
        <v>0.13165075690894801</v>
      </c>
      <c r="L576" s="50">
        <v>55.662472242783103</v>
      </c>
      <c r="M576" s="47">
        <v>0.112499132578677</v>
      </c>
      <c r="N576" s="50">
        <v>38.808250572956503</v>
      </c>
    </row>
    <row r="577" spans="1:14" x14ac:dyDescent="0.2">
      <c r="A577" s="57" t="s">
        <v>1472</v>
      </c>
      <c r="B577" s="44" t="s">
        <v>1473</v>
      </c>
      <c r="C577" s="45">
        <v>67</v>
      </c>
      <c r="D577" s="46" t="s">
        <v>355</v>
      </c>
      <c r="E577" s="47">
        <v>0.54834621054697597</v>
      </c>
      <c r="F577" s="48">
        <v>19.689119170984501</v>
      </c>
      <c r="G577" s="47">
        <v>0.50713424376069205</v>
      </c>
      <c r="H577" s="50">
        <v>7.1810542398777697</v>
      </c>
      <c r="I577" s="76" t="str">
        <f t="shared" si="16"/>
        <v>No</v>
      </c>
      <c r="J577" s="49" t="str">
        <f t="shared" si="17"/>
        <v>No</v>
      </c>
      <c r="K577" s="47">
        <v>0.17543968919181799</v>
      </c>
      <c r="L577" s="50">
        <v>72.020725388600994</v>
      </c>
      <c r="M577" s="47">
        <v>0.14455424399855399</v>
      </c>
      <c r="N577" s="50">
        <v>53.705118411000797</v>
      </c>
    </row>
    <row r="578" spans="1:14" x14ac:dyDescent="0.2">
      <c r="A578" s="57" t="s">
        <v>1474</v>
      </c>
      <c r="B578" s="44" t="s">
        <v>1475</v>
      </c>
      <c r="C578" s="45">
        <v>67</v>
      </c>
      <c r="D578" s="46" t="s">
        <v>355</v>
      </c>
      <c r="E578" s="47">
        <v>0.51489938728191398</v>
      </c>
      <c r="F578" s="48">
        <v>15.247964470762399</v>
      </c>
      <c r="G578" s="47">
        <v>0.56409275297106898</v>
      </c>
      <c r="H578" s="50">
        <v>13.063407181054201</v>
      </c>
      <c r="I578" s="76" t="str">
        <f t="shared" si="16"/>
        <v>No</v>
      </c>
      <c r="J578" s="49" t="str">
        <f t="shared" si="17"/>
        <v>No</v>
      </c>
      <c r="K578" s="47">
        <v>0.16406973604871899</v>
      </c>
      <c r="L578" s="50">
        <v>68.023686158401205</v>
      </c>
      <c r="M578" s="47">
        <v>0.136161276091498</v>
      </c>
      <c r="N578" s="50">
        <v>49.579831932773097</v>
      </c>
    </row>
    <row r="579" spans="1:14" x14ac:dyDescent="0.2">
      <c r="A579" s="147" t="s">
        <v>1476</v>
      </c>
      <c r="B579" s="44" t="s">
        <v>1477</v>
      </c>
      <c r="C579" s="45">
        <v>67</v>
      </c>
      <c r="D579" s="46" t="s">
        <v>355</v>
      </c>
      <c r="E579" s="47">
        <v>0.851448665319535</v>
      </c>
      <c r="F579" s="48">
        <v>90.7475943745374</v>
      </c>
      <c r="G579" s="47">
        <v>0.81642916270590704</v>
      </c>
      <c r="H579" s="50">
        <v>83.116883116883102</v>
      </c>
      <c r="I579" s="76" t="str">
        <f t="shared" si="16"/>
        <v>No</v>
      </c>
      <c r="J579" s="49" t="str">
        <f t="shared" si="17"/>
        <v>Yes</v>
      </c>
      <c r="K579" s="47">
        <v>8.39203669367838E-2</v>
      </c>
      <c r="L579" s="50">
        <v>9.7705403404885303</v>
      </c>
      <c r="M579" s="47">
        <v>8.4528761495738097E-2</v>
      </c>
      <c r="N579" s="50">
        <v>8.7853323147440801</v>
      </c>
    </row>
    <row r="580" spans="1:14" x14ac:dyDescent="0.2">
      <c r="A580" s="57" t="s">
        <v>1478</v>
      </c>
      <c r="B580" s="44" t="s">
        <v>1479</v>
      </c>
      <c r="C580" s="45">
        <v>67</v>
      </c>
      <c r="D580" s="46" t="s">
        <v>355</v>
      </c>
      <c r="E580" s="47">
        <v>0.61954497320962498</v>
      </c>
      <c r="F580" s="48">
        <v>32.864544781643197</v>
      </c>
      <c r="G580" s="47">
        <v>0.59833052278369903</v>
      </c>
      <c r="H580" s="50">
        <v>17.341482047364401</v>
      </c>
      <c r="I580" s="76" t="str">
        <f t="shared" si="16"/>
        <v>No</v>
      </c>
      <c r="J580" s="49" t="str">
        <f t="shared" si="17"/>
        <v>No</v>
      </c>
      <c r="K580" s="47">
        <v>0.12857156966449801</v>
      </c>
      <c r="L580" s="50">
        <v>53.8860103626943</v>
      </c>
      <c r="M580" s="47">
        <v>0.13354476857571901</v>
      </c>
      <c r="N580" s="50">
        <v>48.204736440030601</v>
      </c>
    </row>
    <row r="581" spans="1:14" x14ac:dyDescent="0.2">
      <c r="A581" s="57" t="s">
        <v>1480</v>
      </c>
      <c r="B581" s="44" t="s">
        <v>1481</v>
      </c>
      <c r="C581" s="45">
        <v>67</v>
      </c>
      <c r="D581" s="46" t="s">
        <v>355</v>
      </c>
      <c r="E581" s="47">
        <v>0.50598413601397396</v>
      </c>
      <c r="F581" s="48">
        <v>14.0636565507032</v>
      </c>
      <c r="G581" s="47">
        <v>0.57117049271774101</v>
      </c>
      <c r="H581" s="50">
        <v>13.827349121466799</v>
      </c>
      <c r="I581" s="76" t="str">
        <f t="shared" si="16"/>
        <v>No</v>
      </c>
      <c r="J581" s="49" t="str">
        <f t="shared" si="17"/>
        <v>No</v>
      </c>
      <c r="K581" s="47">
        <v>0.105282449800287</v>
      </c>
      <c r="L581" s="50">
        <v>40.340488527017001</v>
      </c>
      <c r="M581" s="47">
        <v>0.101251889818687</v>
      </c>
      <c r="N581" s="50">
        <v>29.717341482047399</v>
      </c>
    </row>
    <row r="582" spans="1:14" x14ac:dyDescent="0.2">
      <c r="A582" s="57" t="s">
        <v>1482</v>
      </c>
      <c r="B582" s="44" t="s">
        <v>1483</v>
      </c>
      <c r="C582" s="45">
        <v>67</v>
      </c>
      <c r="D582" s="46" t="s">
        <v>355</v>
      </c>
      <c r="E582" s="47">
        <v>0.32775827485970599</v>
      </c>
      <c r="F582" s="48">
        <v>2.4426350851221299</v>
      </c>
      <c r="G582" s="47">
        <v>0.35948324720169</v>
      </c>
      <c r="H582" s="50">
        <v>2.1390374331550799</v>
      </c>
      <c r="I582" s="76" t="str">
        <f t="shared" si="16"/>
        <v>No</v>
      </c>
      <c r="J582" s="49" t="str">
        <f t="shared" si="17"/>
        <v>No</v>
      </c>
      <c r="K582" s="47">
        <v>9.4529921606274894E-2</v>
      </c>
      <c r="L582" s="50">
        <v>30.051813471502602</v>
      </c>
      <c r="M582" s="47">
        <v>9.5317775432001706E-2</v>
      </c>
      <c r="N582" s="50">
        <v>24.5225362872422</v>
      </c>
    </row>
    <row r="583" spans="1:14" x14ac:dyDescent="0.2">
      <c r="A583" s="57" t="s">
        <v>1484</v>
      </c>
      <c r="B583" s="44" t="s">
        <v>1485</v>
      </c>
      <c r="C583" s="45">
        <v>67</v>
      </c>
      <c r="D583" s="46" t="s">
        <v>355</v>
      </c>
      <c r="E583" s="47">
        <v>0.47312269930786999</v>
      </c>
      <c r="F583" s="48">
        <v>10.214655810510701</v>
      </c>
      <c r="G583" s="47">
        <v>0.44212239143746301</v>
      </c>
      <c r="H583" s="50">
        <v>4.2780748663101598</v>
      </c>
      <c r="I583" s="76" t="str">
        <f t="shared" ref="I583:I646" si="18">IF(AND(F583&gt;=90,H583&gt;=90),"Yes","No")</f>
        <v>No</v>
      </c>
      <c r="J583" s="49" t="str">
        <f t="shared" ref="J583:J646" si="19">IF(AND(F583&gt;=75,H583&gt;=75),"Yes","No")</f>
        <v>No</v>
      </c>
      <c r="K583" s="47">
        <v>0.152125958913406</v>
      </c>
      <c r="L583" s="50">
        <v>63.804589193190203</v>
      </c>
      <c r="M583" s="47">
        <v>0.14140930052956199</v>
      </c>
      <c r="N583" s="50">
        <v>52.635599694423199</v>
      </c>
    </row>
    <row r="584" spans="1:14" x14ac:dyDescent="0.2">
      <c r="A584" s="57" t="s">
        <v>1486</v>
      </c>
      <c r="B584" s="44" t="s">
        <v>1487</v>
      </c>
      <c r="C584" s="45">
        <v>67</v>
      </c>
      <c r="D584" s="46" t="s">
        <v>355</v>
      </c>
      <c r="E584" s="47">
        <v>0.28364665620276802</v>
      </c>
      <c r="F584" s="48">
        <v>1.1102886750555101</v>
      </c>
      <c r="G584" s="47">
        <v>0.26294821118421002</v>
      </c>
      <c r="H584" s="50">
        <v>0.68754774637127603</v>
      </c>
      <c r="I584" s="76" t="str">
        <f t="shared" si="18"/>
        <v>No</v>
      </c>
      <c r="J584" s="49" t="str">
        <f t="shared" si="19"/>
        <v>No</v>
      </c>
      <c r="K584" s="47">
        <v>0.151923277644709</v>
      </c>
      <c r="L584" s="50">
        <v>63.730569948186499</v>
      </c>
      <c r="M584" s="47">
        <v>0.13520413626959499</v>
      </c>
      <c r="N584" s="50">
        <v>48.892284186401803</v>
      </c>
    </row>
    <row r="585" spans="1:14" x14ac:dyDescent="0.2">
      <c r="A585" s="57" t="s">
        <v>1488</v>
      </c>
      <c r="B585" s="44" t="s">
        <v>1489</v>
      </c>
      <c r="C585" s="45">
        <v>67</v>
      </c>
      <c r="D585" s="46" t="s">
        <v>355</v>
      </c>
      <c r="E585" s="47">
        <v>0.53333656311511302</v>
      </c>
      <c r="F585" s="48">
        <v>17.6905995558845</v>
      </c>
      <c r="G585" s="47">
        <v>0.52200407467838805</v>
      </c>
      <c r="H585" s="50">
        <v>8.7853323147440801</v>
      </c>
      <c r="I585" s="76" t="str">
        <f t="shared" si="18"/>
        <v>No</v>
      </c>
      <c r="J585" s="49" t="str">
        <f t="shared" si="19"/>
        <v>No</v>
      </c>
      <c r="K585" s="47">
        <v>0.16720528320005801</v>
      </c>
      <c r="L585" s="50">
        <v>69.282013323464099</v>
      </c>
      <c r="M585" s="47">
        <v>0.15478903992581799</v>
      </c>
      <c r="N585" s="50">
        <v>57.5248281130634</v>
      </c>
    </row>
    <row r="586" spans="1:14" x14ac:dyDescent="0.2">
      <c r="A586" s="57" t="s">
        <v>1490</v>
      </c>
      <c r="B586" s="44" t="s">
        <v>1491</v>
      </c>
      <c r="C586" s="45">
        <v>67</v>
      </c>
      <c r="D586" s="46" t="s">
        <v>355</v>
      </c>
      <c r="E586" s="47">
        <v>0.50271339599974196</v>
      </c>
      <c r="F586" s="48">
        <v>13.619541080681</v>
      </c>
      <c r="G586" s="47">
        <v>0.57603920019019395</v>
      </c>
      <c r="H586" s="50">
        <v>14.8204736440031</v>
      </c>
      <c r="I586" s="76" t="str">
        <f t="shared" si="18"/>
        <v>No</v>
      </c>
      <c r="J586" s="49" t="str">
        <f t="shared" si="19"/>
        <v>No</v>
      </c>
      <c r="K586" s="47">
        <v>0.20024634687923901</v>
      </c>
      <c r="L586" s="50">
        <v>78.238341968911897</v>
      </c>
      <c r="M586" s="47">
        <v>0.148617906919538</v>
      </c>
      <c r="N586" s="50">
        <v>55.156608097784598</v>
      </c>
    </row>
    <row r="587" spans="1:14" x14ac:dyDescent="0.2">
      <c r="A587" s="57" t="s">
        <v>1492</v>
      </c>
      <c r="B587" s="44" t="s">
        <v>1493</v>
      </c>
      <c r="C587" s="45">
        <v>67</v>
      </c>
      <c r="D587" s="46" t="s">
        <v>355</v>
      </c>
      <c r="E587" s="47">
        <v>0.485064471651943</v>
      </c>
      <c r="F587" s="48">
        <v>11.3989637305699</v>
      </c>
      <c r="G587" s="47">
        <v>0.55047471083220301</v>
      </c>
      <c r="H587" s="50">
        <v>11.4591291061879</v>
      </c>
      <c r="I587" s="76" t="str">
        <f t="shared" si="18"/>
        <v>No</v>
      </c>
      <c r="J587" s="49" t="str">
        <f t="shared" si="19"/>
        <v>No</v>
      </c>
      <c r="K587" s="47">
        <v>0.17603667415122401</v>
      </c>
      <c r="L587" s="50">
        <v>72.316802368615797</v>
      </c>
      <c r="M587" s="47">
        <v>0.13686146907016</v>
      </c>
      <c r="N587" s="50">
        <v>50.190985485103099</v>
      </c>
    </row>
    <row r="588" spans="1:14" x14ac:dyDescent="0.2">
      <c r="A588" s="57" t="s">
        <v>1494</v>
      </c>
      <c r="B588" s="44" t="s">
        <v>1495</v>
      </c>
      <c r="C588" s="45">
        <v>67</v>
      </c>
      <c r="D588" s="46" t="s">
        <v>355</v>
      </c>
      <c r="E588" s="47">
        <v>0.53862378689269397</v>
      </c>
      <c r="F588" s="48">
        <v>17.986676535899299</v>
      </c>
      <c r="G588" s="47">
        <v>0.61498789409264998</v>
      </c>
      <c r="H588" s="50">
        <v>20.702826585179501</v>
      </c>
      <c r="I588" s="76" t="str">
        <f t="shared" si="18"/>
        <v>No</v>
      </c>
      <c r="J588" s="49" t="str">
        <f t="shared" si="19"/>
        <v>No</v>
      </c>
      <c r="K588" s="47">
        <v>0.124690496030819</v>
      </c>
      <c r="L588" s="50">
        <v>52.109548482605497</v>
      </c>
      <c r="M588" s="47">
        <v>9.7200975520040395E-2</v>
      </c>
      <c r="N588" s="50">
        <v>26.432391138273498</v>
      </c>
    </row>
    <row r="589" spans="1:14" x14ac:dyDescent="0.2">
      <c r="A589" s="57" t="s">
        <v>1496</v>
      </c>
      <c r="B589" s="44" t="s">
        <v>1497</v>
      </c>
      <c r="C589" s="45">
        <v>67</v>
      </c>
      <c r="D589" s="46" t="s">
        <v>355</v>
      </c>
      <c r="E589" s="47">
        <v>0.57550222512625604</v>
      </c>
      <c r="F589" s="48">
        <v>24.130273871206501</v>
      </c>
      <c r="G589" s="47">
        <v>0.66690917666721306</v>
      </c>
      <c r="H589" s="50">
        <v>34.835752482811301</v>
      </c>
      <c r="I589" s="76" t="str">
        <f t="shared" si="18"/>
        <v>No</v>
      </c>
      <c r="J589" s="49" t="str">
        <f t="shared" si="19"/>
        <v>No</v>
      </c>
      <c r="K589" s="47">
        <v>0.18430366703217901</v>
      </c>
      <c r="L589" s="50">
        <v>74.537379718726896</v>
      </c>
      <c r="M589" s="47">
        <v>0.13020618026146999</v>
      </c>
      <c r="N589" s="50">
        <v>46.142093200916698</v>
      </c>
    </row>
    <row r="590" spans="1:14" x14ac:dyDescent="0.2">
      <c r="A590" s="57" t="s">
        <v>1424</v>
      </c>
      <c r="B590" s="44" t="s">
        <v>1498</v>
      </c>
      <c r="C590" s="45">
        <v>67</v>
      </c>
      <c r="D590" s="46" t="s">
        <v>355</v>
      </c>
      <c r="E590" s="47">
        <v>0.77567030861060704</v>
      </c>
      <c r="F590" s="48">
        <v>74.463360473723199</v>
      </c>
      <c r="G590" s="47">
        <v>0.72897021758707004</v>
      </c>
      <c r="H590" s="50">
        <v>57.830404889228397</v>
      </c>
      <c r="I590" s="76" t="str">
        <f t="shared" si="18"/>
        <v>No</v>
      </c>
      <c r="J590" s="49" t="str">
        <f t="shared" si="19"/>
        <v>No</v>
      </c>
      <c r="K590" s="47">
        <v>0.15734721414650499</v>
      </c>
      <c r="L590" s="50">
        <v>65.433012583271605</v>
      </c>
      <c r="M590" s="47">
        <v>0.15035070576762299</v>
      </c>
      <c r="N590" s="50">
        <v>55.920550038197099</v>
      </c>
    </row>
    <row r="591" spans="1:14" x14ac:dyDescent="0.2">
      <c r="A591" s="57" t="s">
        <v>1499</v>
      </c>
      <c r="B591" s="44" t="s">
        <v>1500</v>
      </c>
      <c r="C591" s="45">
        <v>67</v>
      </c>
      <c r="D591" s="46" t="s">
        <v>355</v>
      </c>
      <c r="E591" s="47">
        <v>0.78738252615724502</v>
      </c>
      <c r="F591" s="48">
        <v>76.831976313841594</v>
      </c>
      <c r="G591" s="47">
        <v>0.767130646119077</v>
      </c>
      <c r="H591" s="50">
        <v>70.435446906035097</v>
      </c>
      <c r="I591" s="76" t="str">
        <f t="shared" si="18"/>
        <v>No</v>
      </c>
      <c r="J591" s="49" t="str">
        <f t="shared" si="19"/>
        <v>No</v>
      </c>
      <c r="K591" s="47">
        <v>9.8007644307215702E-2</v>
      </c>
      <c r="L591" s="50">
        <v>34.048852701702401</v>
      </c>
      <c r="M591" s="47">
        <v>9.1412282371643797E-2</v>
      </c>
      <c r="N591" s="50">
        <v>19.480519480519501</v>
      </c>
    </row>
    <row r="592" spans="1:14" x14ac:dyDescent="0.2">
      <c r="A592" s="57" t="s">
        <v>1501</v>
      </c>
      <c r="B592" s="44" t="s">
        <v>1502</v>
      </c>
      <c r="C592" s="45">
        <v>67</v>
      </c>
      <c r="D592" s="46" t="s">
        <v>355</v>
      </c>
      <c r="E592" s="47">
        <v>0.59378028552774398</v>
      </c>
      <c r="F592" s="48">
        <v>27.757216876387901</v>
      </c>
      <c r="G592" s="47">
        <v>0.68059644933890595</v>
      </c>
      <c r="H592" s="50">
        <v>40.641711229946502</v>
      </c>
      <c r="I592" s="76" t="str">
        <f t="shared" si="18"/>
        <v>No</v>
      </c>
      <c r="J592" s="49" t="str">
        <f t="shared" si="19"/>
        <v>No</v>
      </c>
      <c r="K592" s="47">
        <v>8.5632954967272898E-2</v>
      </c>
      <c r="L592" s="50">
        <v>15.025906735751301</v>
      </c>
      <c r="M592" s="47">
        <v>8.66404958409948E-2</v>
      </c>
      <c r="N592" s="50">
        <v>12.146676852559199</v>
      </c>
    </row>
    <row r="593" spans="1:14" x14ac:dyDescent="0.2">
      <c r="A593" s="57" t="s">
        <v>1503</v>
      </c>
      <c r="B593" s="44" t="s">
        <v>1504</v>
      </c>
      <c r="C593" s="45">
        <v>67</v>
      </c>
      <c r="D593" s="46" t="s">
        <v>355</v>
      </c>
      <c r="E593" s="47">
        <v>0.63837120191522001</v>
      </c>
      <c r="F593" s="48">
        <v>36.713545521835698</v>
      </c>
      <c r="G593" s="47">
        <v>0.70668336920404395</v>
      </c>
      <c r="H593" s="50">
        <v>49.1214667685256</v>
      </c>
      <c r="I593" s="76" t="str">
        <f t="shared" si="18"/>
        <v>No</v>
      </c>
      <c r="J593" s="49" t="str">
        <f t="shared" si="19"/>
        <v>No</v>
      </c>
      <c r="K593" s="47">
        <v>9.3628276627856902E-2</v>
      </c>
      <c r="L593" s="50">
        <v>28.7934863064397</v>
      </c>
      <c r="M593" s="47">
        <v>9.1147576259074395E-2</v>
      </c>
      <c r="N593" s="50">
        <v>19.022154316272001</v>
      </c>
    </row>
    <row r="594" spans="1:14" x14ac:dyDescent="0.2">
      <c r="A594" s="57" t="s">
        <v>1505</v>
      </c>
      <c r="B594" s="44" t="s">
        <v>1506</v>
      </c>
      <c r="C594" s="45">
        <v>67</v>
      </c>
      <c r="D594" s="46" t="s">
        <v>355</v>
      </c>
      <c r="E594" s="47">
        <v>0.78344743291747498</v>
      </c>
      <c r="F594" s="48">
        <v>76.017764618800896</v>
      </c>
      <c r="G594" s="47">
        <v>0.72436065115391701</v>
      </c>
      <c r="H594" s="50">
        <v>55.691367456073301</v>
      </c>
      <c r="I594" s="76" t="str">
        <f t="shared" si="18"/>
        <v>No</v>
      </c>
      <c r="J594" s="49" t="str">
        <f t="shared" si="19"/>
        <v>No</v>
      </c>
      <c r="K594" s="47">
        <v>8.3952628023488698E-2</v>
      </c>
      <c r="L594" s="50">
        <v>9.9925980754996306</v>
      </c>
      <c r="M594" s="47">
        <v>8.4160999902496494E-2</v>
      </c>
      <c r="N594" s="50">
        <v>8.2505729564553096</v>
      </c>
    </row>
    <row r="595" spans="1:14" x14ac:dyDescent="0.2">
      <c r="A595" s="57" t="s">
        <v>1507</v>
      </c>
      <c r="B595" s="44" t="s">
        <v>1508</v>
      </c>
      <c r="C595" s="45">
        <v>67</v>
      </c>
      <c r="D595" s="46" t="s">
        <v>355</v>
      </c>
      <c r="E595" s="47">
        <v>0.69035202272351204</v>
      </c>
      <c r="F595" s="48">
        <v>50.333086602516701</v>
      </c>
      <c r="G595" s="47">
        <v>0.67467200357368895</v>
      </c>
      <c r="H595" s="50">
        <v>37.585943468296399</v>
      </c>
      <c r="I595" s="76" t="str">
        <f t="shared" si="18"/>
        <v>No</v>
      </c>
      <c r="J595" s="49" t="str">
        <f t="shared" si="19"/>
        <v>No</v>
      </c>
      <c r="K595" s="47">
        <v>9.31923013514417E-2</v>
      </c>
      <c r="L595" s="50">
        <v>28.127313101406401</v>
      </c>
      <c r="M595" s="47">
        <v>9.4046664668105906E-2</v>
      </c>
      <c r="N595" s="50">
        <v>22.9182582123759</v>
      </c>
    </row>
    <row r="596" spans="1:14" x14ac:dyDescent="0.2">
      <c r="A596" s="57" t="s">
        <v>1509</v>
      </c>
      <c r="B596" s="44" t="s">
        <v>1510</v>
      </c>
      <c r="C596" s="45">
        <v>67</v>
      </c>
      <c r="D596" s="46" t="s">
        <v>355</v>
      </c>
      <c r="E596" s="47">
        <v>0.65635336202357697</v>
      </c>
      <c r="F596" s="48">
        <v>41.524796447076199</v>
      </c>
      <c r="G596" s="47">
        <v>0.651938564564705</v>
      </c>
      <c r="H596" s="50">
        <v>30.710466004583701</v>
      </c>
      <c r="I596" s="76" t="str">
        <f t="shared" si="18"/>
        <v>No</v>
      </c>
      <c r="J596" s="49" t="str">
        <f t="shared" si="19"/>
        <v>No</v>
      </c>
      <c r="K596" s="47">
        <v>0.111468045903469</v>
      </c>
      <c r="L596" s="50">
        <v>44.6336047372317</v>
      </c>
      <c r="M596" s="47">
        <v>0.106649446053145</v>
      </c>
      <c r="N596" s="50">
        <v>35.064935064935099</v>
      </c>
    </row>
    <row r="597" spans="1:14" x14ac:dyDescent="0.2">
      <c r="A597" s="57" t="s">
        <v>1511</v>
      </c>
      <c r="B597" s="44" t="s">
        <v>1512</v>
      </c>
      <c r="C597" s="45">
        <v>67</v>
      </c>
      <c r="D597" s="46" t="s">
        <v>355</v>
      </c>
      <c r="E597" s="47">
        <v>0.74294511436572097</v>
      </c>
      <c r="F597" s="48">
        <v>65.877128053293902</v>
      </c>
      <c r="G597" s="47">
        <v>0.69833769753098396</v>
      </c>
      <c r="H597" s="50">
        <v>46.524064171123001</v>
      </c>
      <c r="I597" s="76" t="str">
        <f t="shared" si="18"/>
        <v>No</v>
      </c>
      <c r="J597" s="49" t="str">
        <f t="shared" si="19"/>
        <v>No</v>
      </c>
      <c r="K597" s="47">
        <v>0.11996028041902</v>
      </c>
      <c r="L597" s="50">
        <v>49.592894152479602</v>
      </c>
      <c r="M597" s="47">
        <v>0.119529951496714</v>
      </c>
      <c r="N597" s="50">
        <v>41.940412528647798</v>
      </c>
    </row>
    <row r="598" spans="1:14" x14ac:dyDescent="0.2">
      <c r="A598" s="57" t="s">
        <v>1513</v>
      </c>
      <c r="B598" s="44" t="s">
        <v>1514</v>
      </c>
      <c r="C598" s="45">
        <v>67</v>
      </c>
      <c r="D598" s="46" t="s">
        <v>355</v>
      </c>
      <c r="E598" s="47">
        <v>0.77248111151509302</v>
      </c>
      <c r="F598" s="48">
        <v>73.723168023686199</v>
      </c>
      <c r="G598" s="47">
        <v>0.70329370290394899</v>
      </c>
      <c r="H598" s="50">
        <v>48.510313216195598</v>
      </c>
      <c r="I598" s="76" t="str">
        <f t="shared" si="18"/>
        <v>No</v>
      </c>
      <c r="J598" s="49" t="str">
        <f t="shared" si="19"/>
        <v>No</v>
      </c>
      <c r="K598" s="47">
        <v>0.11925877614298599</v>
      </c>
      <c r="L598" s="50">
        <v>49.148778682457397</v>
      </c>
      <c r="M598" s="47">
        <v>0.11608540370350801</v>
      </c>
      <c r="N598" s="50">
        <v>40.565317035905302</v>
      </c>
    </row>
    <row r="599" spans="1:14" x14ac:dyDescent="0.2">
      <c r="A599" s="147" t="s">
        <v>1515</v>
      </c>
      <c r="B599" s="44" t="s">
        <v>1516</v>
      </c>
      <c r="C599" s="45">
        <v>67</v>
      </c>
      <c r="D599" s="46" t="s">
        <v>355</v>
      </c>
      <c r="E599" s="47">
        <v>0.89090492395806897</v>
      </c>
      <c r="F599" s="48">
        <v>95.706883789785394</v>
      </c>
      <c r="G599" s="47">
        <v>0.86229549759930901</v>
      </c>
      <c r="H599" s="50">
        <v>90.909090909090907</v>
      </c>
      <c r="I599" s="76" t="str">
        <f t="shared" si="18"/>
        <v>Yes</v>
      </c>
      <c r="J599" s="49" t="str">
        <f t="shared" si="19"/>
        <v>Yes</v>
      </c>
      <c r="K599" s="47">
        <v>7.89946812576377E-2</v>
      </c>
      <c r="L599" s="50">
        <v>5.3293856402664703</v>
      </c>
      <c r="M599" s="47">
        <v>8.1587364480619595E-2</v>
      </c>
      <c r="N599" s="50">
        <v>6.5699006875477499</v>
      </c>
    </row>
    <row r="600" spans="1:14" x14ac:dyDescent="0.2">
      <c r="A600" s="57" t="s">
        <v>1139</v>
      </c>
      <c r="B600" s="44" t="s">
        <v>1517</v>
      </c>
      <c r="C600" s="45">
        <v>67</v>
      </c>
      <c r="D600" s="46" t="s">
        <v>355</v>
      </c>
      <c r="E600" s="47">
        <v>0.80924417107848401</v>
      </c>
      <c r="F600" s="48">
        <v>82.679496669133997</v>
      </c>
      <c r="G600" s="47">
        <v>0.77753790657206701</v>
      </c>
      <c r="H600" s="50">
        <v>73.414820473643999</v>
      </c>
      <c r="I600" s="76" t="str">
        <f t="shared" si="18"/>
        <v>No</v>
      </c>
      <c r="J600" s="49" t="str">
        <f t="shared" si="19"/>
        <v>No</v>
      </c>
      <c r="K600" s="47">
        <v>8.5141410658341798E-2</v>
      </c>
      <c r="L600" s="50">
        <v>13.2494448556625</v>
      </c>
      <c r="M600" s="47">
        <v>8.5113359127150803E-2</v>
      </c>
      <c r="N600" s="50">
        <v>9.3200916730328505</v>
      </c>
    </row>
    <row r="601" spans="1:14" x14ac:dyDescent="0.2">
      <c r="A601" s="57" t="s">
        <v>1518</v>
      </c>
      <c r="B601" s="44" t="s">
        <v>1519</v>
      </c>
      <c r="C601" s="45">
        <v>67</v>
      </c>
      <c r="D601" s="46" t="s">
        <v>355</v>
      </c>
      <c r="E601" s="47">
        <v>0.73441395422207301</v>
      </c>
      <c r="F601" s="48">
        <v>62.990377498149499</v>
      </c>
      <c r="G601" s="47">
        <v>0.68648905324751497</v>
      </c>
      <c r="H601" s="50">
        <v>42.627960275019099</v>
      </c>
      <c r="I601" s="76" t="str">
        <f t="shared" si="18"/>
        <v>No</v>
      </c>
      <c r="J601" s="49" t="str">
        <f t="shared" si="19"/>
        <v>No</v>
      </c>
      <c r="K601" s="47">
        <v>0.148716486680667</v>
      </c>
      <c r="L601" s="50">
        <v>62.694300518134703</v>
      </c>
      <c r="M601" s="47">
        <v>0.13180766611262601</v>
      </c>
      <c r="N601" s="50">
        <v>47.364400305576801</v>
      </c>
    </row>
    <row r="602" spans="1:14" x14ac:dyDescent="0.2">
      <c r="A602" s="57" t="s">
        <v>1520</v>
      </c>
      <c r="B602" s="44" t="s">
        <v>1521</v>
      </c>
      <c r="C602" s="45">
        <v>67</v>
      </c>
      <c r="D602" s="46" t="s">
        <v>355</v>
      </c>
      <c r="E602" s="47">
        <v>0.68337498057022805</v>
      </c>
      <c r="F602" s="48">
        <v>48.556624722427799</v>
      </c>
      <c r="G602" s="47">
        <v>0.612657481675697</v>
      </c>
      <c r="H602" s="50">
        <v>20.0152788388082</v>
      </c>
      <c r="I602" s="76" t="str">
        <f t="shared" si="18"/>
        <v>No</v>
      </c>
      <c r="J602" s="49" t="str">
        <f t="shared" si="19"/>
        <v>No</v>
      </c>
      <c r="K602" s="47">
        <v>0.105009466463548</v>
      </c>
      <c r="L602" s="50">
        <v>40.118430792005903</v>
      </c>
      <c r="M602" s="47">
        <v>0.109734408655458</v>
      </c>
      <c r="N602" s="50">
        <v>36.6692131398014</v>
      </c>
    </row>
    <row r="603" spans="1:14" x14ac:dyDescent="0.2">
      <c r="A603" s="57" t="s">
        <v>1522</v>
      </c>
      <c r="B603" s="44" t="s">
        <v>1523</v>
      </c>
      <c r="C603" s="45">
        <v>67</v>
      </c>
      <c r="D603" s="46" t="s">
        <v>355</v>
      </c>
      <c r="E603" s="47">
        <v>0.54563228654629203</v>
      </c>
      <c r="F603" s="48">
        <v>19.096965210954799</v>
      </c>
      <c r="G603" s="47">
        <v>0.62193738672548304</v>
      </c>
      <c r="H603" s="50">
        <v>22.9182582123759</v>
      </c>
      <c r="I603" s="76" t="str">
        <f t="shared" si="18"/>
        <v>No</v>
      </c>
      <c r="J603" s="49" t="str">
        <f t="shared" si="19"/>
        <v>No</v>
      </c>
      <c r="K603" s="47">
        <v>0.24357249499054601</v>
      </c>
      <c r="L603" s="50">
        <v>87.4167283493708</v>
      </c>
      <c r="M603" s="47">
        <v>0.164618451883669</v>
      </c>
      <c r="N603" s="50">
        <v>60.962566844919799</v>
      </c>
    </row>
    <row r="604" spans="1:14" x14ac:dyDescent="0.2">
      <c r="A604" s="57" t="s">
        <v>1524</v>
      </c>
      <c r="B604" s="44" t="s">
        <v>1525</v>
      </c>
      <c r="C604" s="45">
        <v>67</v>
      </c>
      <c r="D604" s="46" t="s">
        <v>355</v>
      </c>
      <c r="E604" s="47">
        <v>0.53922343068748102</v>
      </c>
      <c r="F604" s="48">
        <v>18.134715025906701</v>
      </c>
      <c r="G604" s="47">
        <v>0.61620549256647805</v>
      </c>
      <c r="H604" s="50">
        <v>21.008403361344499</v>
      </c>
      <c r="I604" s="76" t="str">
        <f t="shared" si="18"/>
        <v>No</v>
      </c>
      <c r="J604" s="49" t="str">
        <f t="shared" si="19"/>
        <v>No</v>
      </c>
      <c r="K604" s="47">
        <v>0.152801379790338</v>
      </c>
      <c r="L604" s="50">
        <v>64.248704663212393</v>
      </c>
      <c r="M604" s="47">
        <v>0.109456859646186</v>
      </c>
      <c r="N604" s="50">
        <v>36.592818945760101</v>
      </c>
    </row>
    <row r="605" spans="1:14" x14ac:dyDescent="0.2">
      <c r="A605" s="57" t="s">
        <v>1526</v>
      </c>
      <c r="B605" s="44" t="s">
        <v>1527</v>
      </c>
      <c r="C605" s="45">
        <v>67</v>
      </c>
      <c r="D605" s="46" t="s">
        <v>355</v>
      </c>
      <c r="E605" s="47">
        <v>0.63029888779078402</v>
      </c>
      <c r="F605" s="48">
        <v>34.492968171724598</v>
      </c>
      <c r="G605" s="47">
        <v>0.73590699701412299</v>
      </c>
      <c r="H605" s="50">
        <v>59.434682964094698</v>
      </c>
      <c r="I605" s="76" t="str">
        <f t="shared" si="18"/>
        <v>No</v>
      </c>
      <c r="J605" s="49" t="str">
        <f t="shared" si="19"/>
        <v>No</v>
      </c>
      <c r="K605" s="47">
        <v>0.14135226468154799</v>
      </c>
      <c r="L605" s="50">
        <v>60.029607698001499</v>
      </c>
      <c r="M605" s="47">
        <v>0.102507479232786</v>
      </c>
      <c r="N605" s="50">
        <v>31.016042780748698</v>
      </c>
    </row>
    <row r="606" spans="1:14" x14ac:dyDescent="0.2">
      <c r="A606" s="57" t="s">
        <v>1528</v>
      </c>
      <c r="B606" s="44" t="s">
        <v>1529</v>
      </c>
      <c r="C606" s="45">
        <v>67</v>
      </c>
      <c r="D606" s="46" t="s">
        <v>355</v>
      </c>
      <c r="E606" s="47">
        <v>0.62387300511216204</v>
      </c>
      <c r="F606" s="48">
        <v>33.604737231680197</v>
      </c>
      <c r="G606" s="47">
        <v>0.64693354521012103</v>
      </c>
      <c r="H606" s="50">
        <v>29.258976317799799</v>
      </c>
      <c r="I606" s="76" t="str">
        <f t="shared" si="18"/>
        <v>No</v>
      </c>
      <c r="J606" s="49" t="str">
        <f t="shared" si="19"/>
        <v>No</v>
      </c>
      <c r="K606" s="47">
        <v>9.4090955350958697E-2</v>
      </c>
      <c r="L606" s="50">
        <v>29.311621021465601</v>
      </c>
      <c r="M606" s="47">
        <v>9.1982577437593596E-2</v>
      </c>
      <c r="N606" s="50">
        <v>19.862490450725701</v>
      </c>
    </row>
    <row r="607" spans="1:14" x14ac:dyDescent="0.2">
      <c r="A607" s="57" t="s">
        <v>1530</v>
      </c>
      <c r="B607" s="44" t="s">
        <v>1531</v>
      </c>
      <c r="C607" s="45">
        <v>67</v>
      </c>
      <c r="D607" s="46" t="s">
        <v>355</v>
      </c>
      <c r="E607" s="47">
        <v>0.67141353200868703</v>
      </c>
      <c r="F607" s="48">
        <v>45.891931902294601</v>
      </c>
      <c r="G607" s="47">
        <v>0.67918404718293302</v>
      </c>
      <c r="H607" s="50">
        <v>39.801375095492702</v>
      </c>
      <c r="I607" s="76" t="str">
        <f t="shared" si="18"/>
        <v>No</v>
      </c>
      <c r="J607" s="49" t="str">
        <f t="shared" si="19"/>
        <v>No</v>
      </c>
      <c r="K607" s="47">
        <v>8.9128823284143205E-2</v>
      </c>
      <c r="L607" s="50">
        <v>20.429311621021501</v>
      </c>
      <c r="M607" s="47">
        <v>8.9098464987722004E-2</v>
      </c>
      <c r="N607" s="50">
        <v>15.6608097784568</v>
      </c>
    </row>
    <row r="608" spans="1:14" x14ac:dyDescent="0.2">
      <c r="A608" s="57" t="s">
        <v>1532</v>
      </c>
      <c r="B608" s="44" t="s">
        <v>1533</v>
      </c>
      <c r="C608" s="45">
        <v>67</v>
      </c>
      <c r="D608" s="46" t="s">
        <v>355</v>
      </c>
      <c r="E608" s="47">
        <v>0.71105815091444002</v>
      </c>
      <c r="F608" s="48">
        <v>57.068837897853399</v>
      </c>
      <c r="G608" s="47">
        <v>0.68169741398835304</v>
      </c>
      <c r="H608" s="50">
        <v>41.023682200152798</v>
      </c>
      <c r="I608" s="76" t="str">
        <f t="shared" si="18"/>
        <v>No</v>
      </c>
      <c r="J608" s="49" t="str">
        <f t="shared" si="19"/>
        <v>No</v>
      </c>
      <c r="K608" s="47">
        <v>9.9024010295839293E-2</v>
      </c>
      <c r="L608" s="50">
        <v>35.233160621761698</v>
      </c>
      <c r="M608" s="47">
        <v>9.4347686369468595E-2</v>
      </c>
      <c r="N608" s="50">
        <v>23.3766233766234</v>
      </c>
    </row>
    <row r="609" spans="1:14" x14ac:dyDescent="0.2">
      <c r="A609" s="57" t="s">
        <v>1534</v>
      </c>
      <c r="B609" s="44" t="s">
        <v>1535</v>
      </c>
      <c r="C609" s="45">
        <v>67</v>
      </c>
      <c r="D609" s="46" t="s">
        <v>355</v>
      </c>
      <c r="E609" s="47">
        <v>0.62637616297036003</v>
      </c>
      <c r="F609" s="48">
        <v>33.826794966691303</v>
      </c>
      <c r="G609" s="47">
        <v>0.72631029692262705</v>
      </c>
      <c r="H609" s="50">
        <v>56.455309396485902</v>
      </c>
      <c r="I609" s="76" t="str">
        <f t="shared" si="18"/>
        <v>No</v>
      </c>
      <c r="J609" s="49" t="str">
        <f t="shared" si="19"/>
        <v>No</v>
      </c>
      <c r="K609" s="47">
        <v>0.14790436069207</v>
      </c>
      <c r="L609" s="50">
        <v>62.472242783123598</v>
      </c>
      <c r="M609" s="47">
        <v>9.5049763653452704E-2</v>
      </c>
      <c r="N609" s="50">
        <v>24.293353705118399</v>
      </c>
    </row>
    <row r="610" spans="1:14" x14ac:dyDescent="0.2">
      <c r="A610" s="57" t="s">
        <v>1536</v>
      </c>
      <c r="B610" s="44" t="s">
        <v>1537</v>
      </c>
      <c r="C610" s="45">
        <v>67</v>
      </c>
      <c r="D610" s="46" t="s">
        <v>355</v>
      </c>
      <c r="E610" s="47">
        <v>0.62339190217311102</v>
      </c>
      <c r="F610" s="48">
        <v>33.456698741672803</v>
      </c>
      <c r="G610" s="47">
        <v>0.72576597418298805</v>
      </c>
      <c r="H610" s="50">
        <v>56.149732620320897</v>
      </c>
      <c r="I610" s="76" t="str">
        <f t="shared" si="18"/>
        <v>No</v>
      </c>
      <c r="J610" s="49" t="str">
        <f t="shared" si="19"/>
        <v>No</v>
      </c>
      <c r="K610" s="47">
        <v>0.17580377095005401</v>
      </c>
      <c r="L610" s="50">
        <v>72.168763878608402</v>
      </c>
      <c r="M610" s="47">
        <v>0.103312649650405</v>
      </c>
      <c r="N610" s="50">
        <v>31.398013750954899</v>
      </c>
    </row>
    <row r="611" spans="1:14" x14ac:dyDescent="0.2">
      <c r="A611" s="57" t="s">
        <v>1538</v>
      </c>
      <c r="B611" s="44" t="s">
        <v>1539</v>
      </c>
      <c r="C611" s="45">
        <v>67</v>
      </c>
      <c r="D611" s="46" t="s">
        <v>355</v>
      </c>
      <c r="E611" s="47">
        <v>0.54799298359161297</v>
      </c>
      <c r="F611" s="48">
        <v>19.6150999259808</v>
      </c>
      <c r="G611" s="47">
        <v>0.62761552991647396</v>
      </c>
      <c r="H611" s="50">
        <v>24.369747899159702</v>
      </c>
      <c r="I611" s="76" t="str">
        <f t="shared" si="18"/>
        <v>No</v>
      </c>
      <c r="J611" s="49" t="str">
        <f t="shared" si="19"/>
        <v>No</v>
      </c>
      <c r="K611" s="47">
        <v>0.173906814148308</v>
      </c>
      <c r="L611" s="50">
        <v>71.502590673575099</v>
      </c>
      <c r="M611" s="47">
        <v>0.11572970224109801</v>
      </c>
      <c r="N611" s="50">
        <v>40.259740259740298</v>
      </c>
    </row>
    <row r="612" spans="1:14" x14ac:dyDescent="0.2">
      <c r="A612" s="57" t="s">
        <v>1540</v>
      </c>
      <c r="B612" s="44" t="s">
        <v>1541</v>
      </c>
      <c r="C612" s="45">
        <v>67</v>
      </c>
      <c r="D612" s="46" t="s">
        <v>355</v>
      </c>
      <c r="E612" s="47">
        <v>0.67107150869742405</v>
      </c>
      <c r="F612" s="48">
        <v>45.521835677276101</v>
      </c>
      <c r="G612" s="47">
        <v>0.68050853534544598</v>
      </c>
      <c r="H612" s="50">
        <v>40.488922841864003</v>
      </c>
      <c r="I612" s="76" t="str">
        <f t="shared" si="18"/>
        <v>No</v>
      </c>
      <c r="J612" s="49" t="str">
        <f t="shared" si="19"/>
        <v>No</v>
      </c>
      <c r="K612" s="47">
        <v>0.132305657627631</v>
      </c>
      <c r="L612" s="50">
        <v>56.180606957808997</v>
      </c>
      <c r="M612" s="47">
        <v>0.10591836300810301</v>
      </c>
      <c r="N612" s="50">
        <v>34.606569900687603</v>
      </c>
    </row>
    <row r="613" spans="1:14" x14ac:dyDescent="0.2">
      <c r="A613" s="57" t="s">
        <v>1542</v>
      </c>
      <c r="B613" s="44" t="s">
        <v>1543</v>
      </c>
      <c r="C613" s="45">
        <v>67</v>
      </c>
      <c r="D613" s="46" t="s">
        <v>355</v>
      </c>
      <c r="E613" s="47">
        <v>0.56838979117465804</v>
      </c>
      <c r="F613" s="48">
        <v>23.019985196151001</v>
      </c>
      <c r="G613" s="47">
        <v>0.65621114140354897</v>
      </c>
      <c r="H613" s="50">
        <v>32.314744079450001</v>
      </c>
      <c r="I613" s="76" t="str">
        <f t="shared" si="18"/>
        <v>No</v>
      </c>
      <c r="J613" s="49" t="str">
        <f t="shared" si="19"/>
        <v>No</v>
      </c>
      <c r="K613" s="47">
        <v>0.28681436849639902</v>
      </c>
      <c r="L613" s="50">
        <v>92.301998519615097</v>
      </c>
      <c r="M613" s="47">
        <v>0.13061635489030701</v>
      </c>
      <c r="N613" s="50">
        <v>46.371275783040502</v>
      </c>
    </row>
    <row r="614" spans="1:14" x14ac:dyDescent="0.2">
      <c r="A614" s="57" t="s">
        <v>1544</v>
      </c>
      <c r="B614" s="44" t="s">
        <v>1545</v>
      </c>
      <c r="C614" s="45">
        <v>67</v>
      </c>
      <c r="D614" s="46" t="s">
        <v>355</v>
      </c>
      <c r="E614" s="47">
        <v>0.68785953280764001</v>
      </c>
      <c r="F614" s="48">
        <v>49.666913397483299</v>
      </c>
      <c r="G614" s="47">
        <v>0.81250239886206499</v>
      </c>
      <c r="H614" s="50">
        <v>81.894576012223098</v>
      </c>
      <c r="I614" s="76" t="str">
        <f t="shared" si="18"/>
        <v>No</v>
      </c>
      <c r="J614" s="49" t="str">
        <f t="shared" si="19"/>
        <v>No</v>
      </c>
      <c r="K614" s="47">
        <v>0.22966636124991299</v>
      </c>
      <c r="L614" s="50">
        <v>84.603997039230194</v>
      </c>
      <c r="M614" s="47">
        <v>0.10647885901488301</v>
      </c>
      <c r="N614" s="50">
        <v>34.9885408708938</v>
      </c>
    </row>
    <row r="615" spans="1:14" x14ac:dyDescent="0.2">
      <c r="A615" s="57" t="s">
        <v>1546</v>
      </c>
      <c r="B615" s="44" t="s">
        <v>1547</v>
      </c>
      <c r="C615" s="45">
        <v>67</v>
      </c>
      <c r="D615" s="46" t="s">
        <v>355</v>
      </c>
      <c r="E615" s="47">
        <v>0.45717438823281598</v>
      </c>
      <c r="F615" s="48">
        <v>8.5122131754256092</v>
      </c>
      <c r="G615" s="47">
        <v>0.51260240800398704</v>
      </c>
      <c r="H615" s="50">
        <v>8.0977845683728003</v>
      </c>
      <c r="I615" s="76" t="str">
        <f t="shared" si="18"/>
        <v>No</v>
      </c>
      <c r="J615" s="49" t="str">
        <f t="shared" si="19"/>
        <v>No</v>
      </c>
      <c r="K615" s="47">
        <v>0.103897825861674</v>
      </c>
      <c r="L615" s="50">
        <v>38.786084381939297</v>
      </c>
      <c r="M615" s="47">
        <v>0.104704798125784</v>
      </c>
      <c r="N615" s="50">
        <v>33.078686019862502</v>
      </c>
    </row>
    <row r="616" spans="1:14" x14ac:dyDescent="0.2">
      <c r="A616" s="57" t="s">
        <v>1548</v>
      </c>
      <c r="B616" s="44" t="s">
        <v>1549</v>
      </c>
      <c r="C616" s="45">
        <v>67</v>
      </c>
      <c r="D616" s="46" t="s">
        <v>355</v>
      </c>
      <c r="E616" s="47">
        <v>0.58062992839352401</v>
      </c>
      <c r="F616" s="48">
        <v>25.388601036269399</v>
      </c>
      <c r="G616" s="47">
        <v>0.620279201425886</v>
      </c>
      <c r="H616" s="50">
        <v>22.230710466004599</v>
      </c>
      <c r="I616" s="76" t="str">
        <f t="shared" si="18"/>
        <v>No</v>
      </c>
      <c r="J616" s="49" t="str">
        <f t="shared" si="19"/>
        <v>No</v>
      </c>
      <c r="K616" s="47">
        <v>0.14154582713776101</v>
      </c>
      <c r="L616" s="50">
        <v>60.103626943005203</v>
      </c>
      <c r="M616" s="47">
        <v>0.137170448017013</v>
      </c>
      <c r="N616" s="50">
        <v>50.343773873185597</v>
      </c>
    </row>
    <row r="617" spans="1:14" x14ac:dyDescent="0.2">
      <c r="A617" s="57" t="s">
        <v>1550</v>
      </c>
      <c r="B617" s="44" t="s">
        <v>1551</v>
      </c>
      <c r="C617" s="45">
        <v>67</v>
      </c>
      <c r="D617" s="46" t="s">
        <v>355</v>
      </c>
      <c r="E617" s="47">
        <v>0.58037989386632705</v>
      </c>
      <c r="F617" s="48">
        <v>25.240562546262002</v>
      </c>
      <c r="G617" s="47">
        <v>0.61651248293166405</v>
      </c>
      <c r="H617" s="50">
        <v>21.084797555385801</v>
      </c>
      <c r="I617" s="76" t="str">
        <f t="shared" si="18"/>
        <v>No</v>
      </c>
      <c r="J617" s="49" t="str">
        <f t="shared" si="19"/>
        <v>No</v>
      </c>
      <c r="K617" s="47">
        <v>0.12678382315273501</v>
      </c>
      <c r="L617" s="50">
        <v>53.219837157660997</v>
      </c>
      <c r="M617" s="47">
        <v>0.119320129233408</v>
      </c>
      <c r="N617" s="50">
        <v>41.787624140565299</v>
      </c>
    </row>
    <row r="618" spans="1:14" x14ac:dyDescent="0.2">
      <c r="A618" s="57" t="s">
        <v>1552</v>
      </c>
      <c r="B618" s="44" t="s">
        <v>1553</v>
      </c>
      <c r="C618" s="45">
        <v>67</v>
      </c>
      <c r="D618" s="46" t="s">
        <v>355</v>
      </c>
      <c r="E618" s="47">
        <v>0.63141494130801701</v>
      </c>
      <c r="F618" s="48">
        <v>35.085122131754297</v>
      </c>
      <c r="G618" s="47">
        <v>0.65478620069211602</v>
      </c>
      <c r="H618" s="50">
        <v>31.7035905271199</v>
      </c>
      <c r="I618" s="76" t="str">
        <f t="shared" si="18"/>
        <v>No</v>
      </c>
      <c r="J618" s="49" t="str">
        <f t="shared" si="19"/>
        <v>No</v>
      </c>
      <c r="K618" s="47">
        <v>9.8444925331496902E-2</v>
      </c>
      <c r="L618" s="50">
        <v>34.715025906735796</v>
      </c>
      <c r="M618" s="47">
        <v>9.7803834347568494E-2</v>
      </c>
      <c r="N618" s="50">
        <v>27.1199388846448</v>
      </c>
    </row>
    <row r="619" spans="1:14" x14ac:dyDescent="0.2">
      <c r="A619" s="57" t="s">
        <v>1554</v>
      </c>
      <c r="B619" s="44" t="s">
        <v>1555</v>
      </c>
      <c r="C619" s="45">
        <v>67</v>
      </c>
      <c r="D619" s="46" t="s">
        <v>355</v>
      </c>
      <c r="E619" s="47">
        <v>0.69432375538639901</v>
      </c>
      <c r="F619" s="48">
        <v>52.183567727609201</v>
      </c>
      <c r="G619" s="47">
        <v>0.672193460758577</v>
      </c>
      <c r="H619" s="50">
        <v>36.592818945760101</v>
      </c>
      <c r="I619" s="76" t="str">
        <f t="shared" si="18"/>
        <v>No</v>
      </c>
      <c r="J619" s="49" t="str">
        <f t="shared" si="19"/>
        <v>No</v>
      </c>
      <c r="K619" s="47">
        <v>0.103987579664351</v>
      </c>
      <c r="L619" s="50">
        <v>38.934122871946698</v>
      </c>
      <c r="M619" s="47">
        <v>0.10531573837491801</v>
      </c>
      <c r="N619" s="50">
        <v>33.766233766233803</v>
      </c>
    </row>
    <row r="620" spans="1:14" x14ac:dyDescent="0.2">
      <c r="A620" s="57" t="s">
        <v>1556</v>
      </c>
      <c r="B620" s="44" t="s">
        <v>1557</v>
      </c>
      <c r="C620" s="45">
        <v>67</v>
      </c>
      <c r="D620" s="46" t="s">
        <v>355</v>
      </c>
      <c r="E620" s="47">
        <v>0.621771526479864</v>
      </c>
      <c r="F620" s="48">
        <v>33.012583271650598</v>
      </c>
      <c r="G620" s="47">
        <v>0.69444612145146301</v>
      </c>
      <c r="H620" s="50">
        <v>45.225362872421698</v>
      </c>
      <c r="I620" s="76" t="str">
        <f t="shared" si="18"/>
        <v>No</v>
      </c>
      <c r="J620" s="49" t="str">
        <f t="shared" si="19"/>
        <v>No</v>
      </c>
      <c r="K620" s="47">
        <v>9.3635085097516405E-2</v>
      </c>
      <c r="L620" s="50">
        <v>28.867505551443401</v>
      </c>
      <c r="M620" s="47">
        <v>9.6547850898704102E-2</v>
      </c>
      <c r="N620" s="50">
        <v>25.668449197861001</v>
      </c>
    </row>
    <row r="621" spans="1:14" x14ac:dyDescent="0.2">
      <c r="A621" s="57" t="s">
        <v>1558</v>
      </c>
      <c r="B621" s="44" t="s">
        <v>1559</v>
      </c>
      <c r="C621" s="45">
        <v>67</v>
      </c>
      <c r="D621" s="46" t="s">
        <v>355</v>
      </c>
      <c r="E621" s="47">
        <v>0.72229745011675595</v>
      </c>
      <c r="F621" s="48">
        <v>59.733530717986703</v>
      </c>
      <c r="G621" s="47">
        <v>0.76600926974966199</v>
      </c>
      <c r="H621" s="50">
        <v>70.053475935828899</v>
      </c>
      <c r="I621" s="76" t="str">
        <f t="shared" si="18"/>
        <v>No</v>
      </c>
      <c r="J621" s="49" t="str">
        <f t="shared" si="19"/>
        <v>No</v>
      </c>
      <c r="K621" s="47">
        <v>0.112860328426548</v>
      </c>
      <c r="L621" s="50">
        <v>45.817912657290897</v>
      </c>
      <c r="M621" s="47">
        <v>9.23334329270947E-2</v>
      </c>
      <c r="N621" s="50">
        <v>20.3972498090145</v>
      </c>
    </row>
    <row r="622" spans="1:14" x14ac:dyDescent="0.2">
      <c r="A622" s="57" t="s">
        <v>1560</v>
      </c>
      <c r="B622" s="44" t="s">
        <v>1561</v>
      </c>
      <c r="C622" s="45">
        <v>67</v>
      </c>
      <c r="D622" s="46" t="s">
        <v>355</v>
      </c>
      <c r="E622" s="47">
        <v>0.67740638631731898</v>
      </c>
      <c r="F622" s="48">
        <v>47.298297557364897</v>
      </c>
      <c r="G622" s="47">
        <v>0.71130932673358704</v>
      </c>
      <c r="H622" s="50">
        <v>51.031321619556898</v>
      </c>
      <c r="I622" s="76" t="str">
        <f t="shared" si="18"/>
        <v>No</v>
      </c>
      <c r="J622" s="49" t="str">
        <f t="shared" si="19"/>
        <v>No</v>
      </c>
      <c r="K622" s="47">
        <v>9.9020320177548402E-2</v>
      </c>
      <c r="L622" s="50">
        <v>35.159141376758001</v>
      </c>
      <c r="M622" s="47">
        <v>0.101997479641478</v>
      </c>
      <c r="N622" s="50">
        <v>30.4048892284186</v>
      </c>
    </row>
    <row r="623" spans="1:14" x14ac:dyDescent="0.2">
      <c r="A623" s="57" t="s">
        <v>1562</v>
      </c>
      <c r="B623" s="44" t="s">
        <v>1563</v>
      </c>
      <c r="C623" s="45">
        <v>67</v>
      </c>
      <c r="D623" s="46" t="s">
        <v>355</v>
      </c>
      <c r="E623" s="47">
        <v>0.70404580867854405</v>
      </c>
      <c r="F623" s="48">
        <v>55.292376017764603</v>
      </c>
      <c r="G623" s="47">
        <v>0.62172178947338597</v>
      </c>
      <c r="H623" s="50">
        <v>22.765469824293401</v>
      </c>
      <c r="I623" s="76" t="str">
        <f t="shared" si="18"/>
        <v>No</v>
      </c>
      <c r="J623" s="49" t="str">
        <f t="shared" si="19"/>
        <v>No</v>
      </c>
      <c r="K623" s="47">
        <v>7.7176625503794005E-2</v>
      </c>
      <c r="L623" s="50">
        <v>4.8852701702442598</v>
      </c>
      <c r="M623" s="47">
        <v>7.8701449513126298E-2</v>
      </c>
      <c r="N623" s="50">
        <v>5.7295645530939598</v>
      </c>
    </row>
    <row r="624" spans="1:14" x14ac:dyDescent="0.2">
      <c r="A624" s="57" t="s">
        <v>1564</v>
      </c>
      <c r="B624" s="44" t="s">
        <v>1565</v>
      </c>
      <c r="C624" s="45">
        <v>67</v>
      </c>
      <c r="D624" s="46" t="s">
        <v>355</v>
      </c>
      <c r="E624" s="47">
        <v>0.75425681192108796</v>
      </c>
      <c r="F624" s="48">
        <v>68.985936343449296</v>
      </c>
      <c r="G624" s="47">
        <v>0.68938201996912996</v>
      </c>
      <c r="H624" s="50">
        <v>43.850267379679103</v>
      </c>
      <c r="I624" s="76" t="str">
        <f t="shared" si="18"/>
        <v>No</v>
      </c>
      <c r="J624" s="49" t="str">
        <f t="shared" si="19"/>
        <v>No</v>
      </c>
      <c r="K624" s="47">
        <v>9.4164211412840607E-2</v>
      </c>
      <c r="L624" s="50">
        <v>29.385640266469299</v>
      </c>
      <c r="M624" s="47">
        <v>9.42542497118143E-2</v>
      </c>
      <c r="N624" s="50">
        <v>23.147440794499602</v>
      </c>
    </row>
    <row r="625" spans="1:14" x14ac:dyDescent="0.2">
      <c r="A625" s="57" t="s">
        <v>1566</v>
      </c>
      <c r="B625" s="44" t="s">
        <v>1567</v>
      </c>
      <c r="C625" s="45">
        <v>67</v>
      </c>
      <c r="D625" s="46" t="s">
        <v>355</v>
      </c>
      <c r="E625" s="47">
        <v>0.57369969756202799</v>
      </c>
      <c r="F625" s="48">
        <v>23.760177646188001</v>
      </c>
      <c r="G625" s="47">
        <v>0.549782194724313</v>
      </c>
      <c r="H625" s="50">
        <v>11.3063407181054</v>
      </c>
      <c r="I625" s="76" t="str">
        <f t="shared" si="18"/>
        <v>No</v>
      </c>
      <c r="J625" s="49" t="str">
        <f t="shared" si="19"/>
        <v>No</v>
      </c>
      <c r="K625" s="47">
        <v>0.10851868765693599</v>
      </c>
      <c r="L625" s="50">
        <v>42.190969652109601</v>
      </c>
      <c r="M625" s="47">
        <v>0.103750013141036</v>
      </c>
      <c r="N625" s="50">
        <v>31.779984721161199</v>
      </c>
    </row>
    <row r="626" spans="1:14" x14ac:dyDescent="0.2">
      <c r="A626" s="57" t="s">
        <v>1568</v>
      </c>
      <c r="B626" s="44" t="s">
        <v>1569</v>
      </c>
      <c r="C626" s="45">
        <v>67</v>
      </c>
      <c r="D626" s="46" t="s">
        <v>355</v>
      </c>
      <c r="E626" s="47">
        <v>0.62832512568188204</v>
      </c>
      <c r="F626" s="48">
        <v>34.344929681717197</v>
      </c>
      <c r="G626" s="47">
        <v>0.53551043727942804</v>
      </c>
      <c r="H626" s="50">
        <v>10.0076394194041</v>
      </c>
      <c r="I626" s="76" t="str">
        <f t="shared" si="18"/>
        <v>No</v>
      </c>
      <c r="J626" s="49" t="str">
        <f t="shared" si="19"/>
        <v>No</v>
      </c>
      <c r="K626" s="47">
        <v>8.8585829537710298E-2</v>
      </c>
      <c r="L626" s="50">
        <v>19.837157660991899</v>
      </c>
      <c r="M626" s="47">
        <v>9.1013015994041394E-2</v>
      </c>
      <c r="N626" s="50">
        <v>18.487394957983199</v>
      </c>
    </row>
    <row r="627" spans="1:14" x14ac:dyDescent="0.2">
      <c r="A627" s="57" t="s">
        <v>1570</v>
      </c>
      <c r="B627" s="44" t="s">
        <v>1571</v>
      </c>
      <c r="C627" s="45">
        <v>67</v>
      </c>
      <c r="D627" s="46" t="s">
        <v>355</v>
      </c>
      <c r="E627" s="47">
        <v>0.76883747681517101</v>
      </c>
      <c r="F627" s="48">
        <v>72.982975573649099</v>
      </c>
      <c r="G627" s="47">
        <v>0.706832957617616</v>
      </c>
      <c r="H627" s="50">
        <v>49.350649350649299</v>
      </c>
      <c r="I627" s="76" t="str">
        <f t="shared" si="18"/>
        <v>No</v>
      </c>
      <c r="J627" s="49" t="str">
        <f t="shared" si="19"/>
        <v>No</v>
      </c>
      <c r="K627" s="47">
        <v>9.2588427459053796E-2</v>
      </c>
      <c r="L627" s="50">
        <v>26.9430051813472</v>
      </c>
      <c r="M627" s="47">
        <v>8.7681612096673495E-2</v>
      </c>
      <c r="N627" s="50">
        <v>13.827349121466799</v>
      </c>
    </row>
    <row r="628" spans="1:14" x14ac:dyDescent="0.2">
      <c r="A628" s="57" t="s">
        <v>1572</v>
      </c>
      <c r="B628" s="44" t="s">
        <v>1573</v>
      </c>
      <c r="C628" s="45">
        <v>67</v>
      </c>
      <c r="D628" s="46" t="s">
        <v>355</v>
      </c>
      <c r="E628" s="47">
        <v>0.79959287536507595</v>
      </c>
      <c r="F628" s="48">
        <v>80.0148038490007</v>
      </c>
      <c r="G628" s="47">
        <v>0.776212497776539</v>
      </c>
      <c r="H628" s="50">
        <v>73.032849503437703</v>
      </c>
      <c r="I628" s="76" t="str">
        <f t="shared" si="18"/>
        <v>No</v>
      </c>
      <c r="J628" s="49" t="str">
        <f t="shared" si="19"/>
        <v>No</v>
      </c>
      <c r="K628" s="47">
        <v>9.17992803370698E-2</v>
      </c>
      <c r="L628" s="50">
        <v>25.758697261287899</v>
      </c>
      <c r="M628" s="47">
        <v>8.6514302126374398E-2</v>
      </c>
      <c r="N628" s="50">
        <v>11.6883116883117</v>
      </c>
    </row>
    <row r="629" spans="1:14" x14ac:dyDescent="0.2">
      <c r="A629" s="57" t="s">
        <v>1574</v>
      </c>
      <c r="B629" s="44" t="s">
        <v>1575</v>
      </c>
      <c r="C629" s="45">
        <v>67</v>
      </c>
      <c r="D629" s="46" t="s">
        <v>355</v>
      </c>
      <c r="E629" s="47">
        <v>0.64356393285864499</v>
      </c>
      <c r="F629" s="48">
        <v>38.045891931902297</v>
      </c>
      <c r="G629" s="47">
        <v>0.64766593850128495</v>
      </c>
      <c r="H629" s="50">
        <v>29.793735676088598</v>
      </c>
      <c r="I629" s="76" t="str">
        <f t="shared" si="18"/>
        <v>No</v>
      </c>
      <c r="J629" s="49" t="str">
        <f t="shared" si="19"/>
        <v>No</v>
      </c>
      <c r="K629" s="47">
        <v>8.5800565454440494E-2</v>
      </c>
      <c r="L629" s="50">
        <v>15.247964470762399</v>
      </c>
      <c r="M629" s="47">
        <v>8.9513055285329005E-2</v>
      </c>
      <c r="N629" s="50">
        <v>16.2719633307869</v>
      </c>
    </row>
    <row r="630" spans="1:14" x14ac:dyDescent="0.2">
      <c r="A630" s="57" t="s">
        <v>1576</v>
      </c>
      <c r="B630" s="44" t="s">
        <v>1577</v>
      </c>
      <c r="C630" s="45">
        <v>67</v>
      </c>
      <c r="D630" s="46" t="s">
        <v>355</v>
      </c>
      <c r="E630" s="47">
        <v>0.53270786042653995</v>
      </c>
      <c r="F630" s="48">
        <v>17.616580310880799</v>
      </c>
      <c r="G630" s="47">
        <v>0.49484027399159902</v>
      </c>
      <c r="H630" s="50">
        <v>6.4935064935064899</v>
      </c>
      <c r="I630" s="76" t="str">
        <f t="shared" si="18"/>
        <v>No</v>
      </c>
      <c r="J630" s="49" t="str">
        <f t="shared" si="19"/>
        <v>No</v>
      </c>
      <c r="K630" s="47">
        <v>0.17188452848830199</v>
      </c>
      <c r="L630" s="50">
        <v>70.910436713545494</v>
      </c>
      <c r="M630" s="47">
        <v>0.17587025988702901</v>
      </c>
      <c r="N630" s="50">
        <v>64.782276546982402</v>
      </c>
    </row>
    <row r="631" spans="1:14" x14ac:dyDescent="0.2">
      <c r="A631" s="57" t="s">
        <v>1578</v>
      </c>
      <c r="B631" s="44" t="s">
        <v>1579</v>
      </c>
      <c r="C631" s="45">
        <v>67</v>
      </c>
      <c r="D631" s="46" t="s">
        <v>355</v>
      </c>
      <c r="E631" s="47">
        <v>0.74032088055138801</v>
      </c>
      <c r="F631" s="48">
        <v>64.988897113249493</v>
      </c>
      <c r="G631" s="47">
        <v>0.76689562688905799</v>
      </c>
      <c r="H631" s="50">
        <v>70.206264323911398</v>
      </c>
      <c r="I631" s="76" t="str">
        <f t="shared" si="18"/>
        <v>No</v>
      </c>
      <c r="J631" s="49" t="str">
        <f t="shared" si="19"/>
        <v>No</v>
      </c>
      <c r="K631" s="47">
        <v>7.1261978441110402E-2</v>
      </c>
      <c r="L631" s="50">
        <v>3.7009622501850501</v>
      </c>
      <c r="M631" s="47">
        <v>7.3571255875815394E-2</v>
      </c>
      <c r="N631" s="50">
        <v>4.5072574484339203</v>
      </c>
    </row>
    <row r="632" spans="1:14" x14ac:dyDescent="0.2">
      <c r="A632" s="57" t="s">
        <v>1580</v>
      </c>
      <c r="B632" s="44" t="s">
        <v>1581</v>
      </c>
      <c r="C632" s="45">
        <v>67</v>
      </c>
      <c r="D632" s="46" t="s">
        <v>355</v>
      </c>
      <c r="E632" s="47">
        <v>0.79312412228019502</v>
      </c>
      <c r="F632" s="48">
        <v>78.386380458919305</v>
      </c>
      <c r="G632" s="47">
        <v>0.76203152197553903</v>
      </c>
      <c r="H632" s="50">
        <v>68.754774637127596</v>
      </c>
      <c r="I632" s="76" t="str">
        <f t="shared" si="18"/>
        <v>No</v>
      </c>
      <c r="J632" s="49" t="str">
        <f t="shared" si="19"/>
        <v>No</v>
      </c>
      <c r="K632" s="47">
        <v>8.6693333167355599E-2</v>
      </c>
      <c r="L632" s="50">
        <v>17.394522575869701</v>
      </c>
      <c r="M632" s="47">
        <v>8.7323604991320705E-2</v>
      </c>
      <c r="N632" s="50">
        <v>13.445378151260501</v>
      </c>
    </row>
    <row r="633" spans="1:14" x14ac:dyDescent="0.2">
      <c r="A633" s="57" t="s">
        <v>1582</v>
      </c>
      <c r="B633" s="44" t="s">
        <v>1583</v>
      </c>
      <c r="C633" s="45">
        <v>67</v>
      </c>
      <c r="D633" s="46" t="s">
        <v>355</v>
      </c>
      <c r="E633" s="47">
        <v>0.73939152194263202</v>
      </c>
      <c r="F633" s="48">
        <v>64.692820133234605</v>
      </c>
      <c r="G633" s="47">
        <v>0.65932738265326696</v>
      </c>
      <c r="H633" s="50">
        <v>33.460656990068799</v>
      </c>
      <c r="I633" s="76" t="str">
        <f t="shared" si="18"/>
        <v>No</v>
      </c>
      <c r="J633" s="49" t="str">
        <f t="shared" si="19"/>
        <v>No</v>
      </c>
      <c r="K633" s="47">
        <v>0.133879687483488</v>
      </c>
      <c r="L633" s="50">
        <v>57.142857142857103</v>
      </c>
      <c r="M633" s="47">
        <v>0.11882231503971299</v>
      </c>
      <c r="N633" s="50">
        <v>41.482047364400302</v>
      </c>
    </row>
    <row r="634" spans="1:14" x14ac:dyDescent="0.2">
      <c r="A634" s="57" t="s">
        <v>1584</v>
      </c>
      <c r="B634" s="44" t="s">
        <v>1585</v>
      </c>
      <c r="C634" s="45">
        <v>67</v>
      </c>
      <c r="D634" s="46" t="s">
        <v>355</v>
      </c>
      <c r="E634" s="47">
        <v>0.74240098320687598</v>
      </c>
      <c r="F634" s="48">
        <v>65.655070318282796</v>
      </c>
      <c r="G634" s="47">
        <v>0.66425691726628799</v>
      </c>
      <c r="H634" s="50">
        <v>34.300993124522499</v>
      </c>
      <c r="I634" s="76" t="str">
        <f t="shared" si="18"/>
        <v>No</v>
      </c>
      <c r="J634" s="49" t="str">
        <f t="shared" si="19"/>
        <v>No</v>
      </c>
      <c r="K634" s="47">
        <v>0.111133817719032</v>
      </c>
      <c r="L634" s="50">
        <v>44.115470022205798</v>
      </c>
      <c r="M634" s="47">
        <v>0.104062639184725</v>
      </c>
      <c r="N634" s="50">
        <v>31.932773109243701</v>
      </c>
    </row>
    <row r="635" spans="1:14" x14ac:dyDescent="0.2">
      <c r="A635" s="57" t="s">
        <v>1586</v>
      </c>
      <c r="B635" s="44" t="s">
        <v>1587</v>
      </c>
      <c r="C635" s="45">
        <v>67</v>
      </c>
      <c r="D635" s="46" t="s">
        <v>355</v>
      </c>
      <c r="E635" s="47">
        <v>0.82157099217590701</v>
      </c>
      <c r="F635" s="48">
        <v>85.418208734270905</v>
      </c>
      <c r="G635" s="47">
        <v>0.77382659839359802</v>
      </c>
      <c r="H635" s="50">
        <v>71.963330786860197</v>
      </c>
      <c r="I635" s="76" t="str">
        <f t="shared" si="18"/>
        <v>No</v>
      </c>
      <c r="J635" s="49" t="str">
        <f t="shared" si="19"/>
        <v>No</v>
      </c>
      <c r="K635" s="47">
        <v>9.6151179136484494E-2</v>
      </c>
      <c r="L635" s="50">
        <v>32.124352331606197</v>
      </c>
      <c r="M635" s="47">
        <v>9.2491846681912501E-2</v>
      </c>
      <c r="N635" s="50">
        <v>20.702826585179501</v>
      </c>
    </row>
    <row r="636" spans="1:14" x14ac:dyDescent="0.2">
      <c r="A636" s="57" t="s">
        <v>1588</v>
      </c>
      <c r="B636" s="44" t="s">
        <v>1589</v>
      </c>
      <c r="C636" s="45">
        <v>67</v>
      </c>
      <c r="D636" s="46" t="s">
        <v>355</v>
      </c>
      <c r="E636" s="47">
        <v>0.77170208428471199</v>
      </c>
      <c r="F636" s="48">
        <v>73.501110288675093</v>
      </c>
      <c r="G636" s="47">
        <v>0.69866310554126898</v>
      </c>
      <c r="H636" s="50">
        <v>46.6768525592055</v>
      </c>
      <c r="I636" s="76" t="str">
        <f t="shared" si="18"/>
        <v>No</v>
      </c>
      <c r="J636" s="49" t="str">
        <f t="shared" si="19"/>
        <v>No</v>
      </c>
      <c r="K636" s="47">
        <v>0.15874516763955099</v>
      </c>
      <c r="L636" s="50">
        <v>66.247224278312402</v>
      </c>
      <c r="M636" s="47">
        <v>0.12446333047093699</v>
      </c>
      <c r="N636" s="50">
        <v>43.850267379679103</v>
      </c>
    </row>
    <row r="637" spans="1:14" x14ac:dyDescent="0.2">
      <c r="A637" s="57" t="s">
        <v>1590</v>
      </c>
      <c r="B637" s="44" t="s">
        <v>1591</v>
      </c>
      <c r="C637" s="45">
        <v>67</v>
      </c>
      <c r="D637" s="46" t="s">
        <v>355</v>
      </c>
      <c r="E637" s="47">
        <v>0.59870909755924395</v>
      </c>
      <c r="F637" s="48">
        <v>28.867505551443401</v>
      </c>
      <c r="G637" s="47">
        <v>0.68575248102644604</v>
      </c>
      <c r="H637" s="50">
        <v>42.016806722689097</v>
      </c>
      <c r="I637" s="76" t="str">
        <f t="shared" si="18"/>
        <v>No</v>
      </c>
      <c r="J637" s="49" t="str">
        <f t="shared" si="19"/>
        <v>No</v>
      </c>
      <c r="K637" s="47">
        <v>0.16236624376416001</v>
      </c>
      <c r="L637" s="50">
        <v>67.505551443375296</v>
      </c>
      <c r="M637" s="47">
        <v>0.115095653793617</v>
      </c>
      <c r="N637" s="50">
        <v>40.106951871657799</v>
      </c>
    </row>
    <row r="638" spans="1:14" x14ac:dyDescent="0.2">
      <c r="A638" s="57" t="s">
        <v>1592</v>
      </c>
      <c r="B638" s="44" t="s">
        <v>1593</v>
      </c>
      <c r="C638" s="45">
        <v>67</v>
      </c>
      <c r="D638" s="46" t="s">
        <v>355</v>
      </c>
      <c r="E638" s="47">
        <v>0.64542459715116796</v>
      </c>
      <c r="F638" s="48">
        <v>38.490007401924501</v>
      </c>
      <c r="G638" s="47">
        <v>0.67575405160109803</v>
      </c>
      <c r="H638" s="50">
        <v>38.579067990832698</v>
      </c>
      <c r="I638" s="76" t="str">
        <f t="shared" si="18"/>
        <v>No</v>
      </c>
      <c r="J638" s="49" t="str">
        <f t="shared" si="19"/>
        <v>No</v>
      </c>
      <c r="K638" s="47">
        <v>0.15896061905473299</v>
      </c>
      <c r="L638" s="50">
        <v>66.395262768319796</v>
      </c>
      <c r="M638" s="47">
        <v>0.101511488562786</v>
      </c>
      <c r="N638" s="50">
        <v>30.0229182582124</v>
      </c>
    </row>
    <row r="639" spans="1:14" x14ac:dyDescent="0.2">
      <c r="A639" s="57" t="s">
        <v>1594</v>
      </c>
      <c r="B639" s="44" t="s">
        <v>1595</v>
      </c>
      <c r="C639" s="45">
        <v>67</v>
      </c>
      <c r="D639" s="46" t="s">
        <v>355</v>
      </c>
      <c r="E639" s="47">
        <v>0.78850738242273599</v>
      </c>
      <c r="F639" s="48">
        <v>77.202072538860094</v>
      </c>
      <c r="G639" s="47">
        <v>0.73741913359711897</v>
      </c>
      <c r="H639" s="50">
        <v>59.663865546218503</v>
      </c>
      <c r="I639" s="76" t="str">
        <f t="shared" si="18"/>
        <v>No</v>
      </c>
      <c r="J639" s="49" t="str">
        <f t="shared" si="19"/>
        <v>No</v>
      </c>
      <c r="K639" s="47">
        <v>0.13979862988656999</v>
      </c>
      <c r="L639" s="50">
        <v>59.363434492968203</v>
      </c>
      <c r="M639" s="47">
        <v>0.107744232755459</v>
      </c>
      <c r="N639" s="50">
        <v>35.752482811306301</v>
      </c>
    </row>
    <row r="640" spans="1:14" x14ac:dyDescent="0.2">
      <c r="A640" s="57" t="s">
        <v>1596</v>
      </c>
      <c r="B640" s="44" t="s">
        <v>1597</v>
      </c>
      <c r="C640" s="45">
        <v>69</v>
      </c>
      <c r="D640" s="46" t="s">
        <v>355</v>
      </c>
      <c r="E640" s="47">
        <v>0.81316330082592903</v>
      </c>
      <c r="F640" s="48">
        <v>83.493708364174694</v>
      </c>
      <c r="G640" s="47">
        <v>0.72465831808330605</v>
      </c>
      <c r="H640" s="50">
        <v>68.501529051987802</v>
      </c>
      <c r="I640" s="76" t="str">
        <f t="shared" si="18"/>
        <v>No</v>
      </c>
      <c r="J640" s="49" t="str">
        <f t="shared" si="19"/>
        <v>No</v>
      </c>
      <c r="K640" s="47">
        <v>0.119857851025832</v>
      </c>
      <c r="L640" s="50">
        <v>49.4448556624722</v>
      </c>
      <c r="M640" s="47">
        <v>9.68788267887504E-2</v>
      </c>
      <c r="N640" s="50">
        <v>14.678899082568799</v>
      </c>
    </row>
    <row r="641" spans="1:14" x14ac:dyDescent="0.2">
      <c r="A641" s="57" t="s">
        <v>1598</v>
      </c>
      <c r="B641" s="44" t="s">
        <v>1599</v>
      </c>
      <c r="C641" s="45">
        <v>67</v>
      </c>
      <c r="D641" s="46" t="s">
        <v>355</v>
      </c>
      <c r="E641" s="47">
        <v>0.58569399334753602</v>
      </c>
      <c r="F641" s="48">
        <v>26.4988897113249</v>
      </c>
      <c r="G641" s="47">
        <v>0.60198780340290803</v>
      </c>
      <c r="H641" s="50">
        <v>17.647058823529399</v>
      </c>
      <c r="I641" s="76" t="str">
        <f t="shared" si="18"/>
        <v>No</v>
      </c>
      <c r="J641" s="49" t="str">
        <f t="shared" si="19"/>
        <v>No</v>
      </c>
      <c r="K641" s="47">
        <v>0.17054522824767901</v>
      </c>
      <c r="L641" s="50">
        <v>70.318282753515902</v>
      </c>
      <c r="M641" s="47">
        <v>0.14846388677436601</v>
      </c>
      <c r="N641" s="50">
        <v>55.080213903743299</v>
      </c>
    </row>
    <row r="642" spans="1:14" x14ac:dyDescent="0.2">
      <c r="A642" s="57" t="s">
        <v>1600</v>
      </c>
      <c r="B642" s="44" t="s">
        <v>1601</v>
      </c>
      <c r="C642" s="45">
        <v>69</v>
      </c>
      <c r="D642" s="46" t="s">
        <v>355</v>
      </c>
      <c r="E642" s="47">
        <v>0.83344146036311995</v>
      </c>
      <c r="F642" s="48">
        <v>88.082901554404103</v>
      </c>
      <c r="G642" s="47">
        <v>0.71715183308519304</v>
      </c>
      <c r="H642" s="50">
        <v>65.137614678899098</v>
      </c>
      <c r="I642" s="76" t="str">
        <f t="shared" si="18"/>
        <v>No</v>
      </c>
      <c r="J642" s="49" t="str">
        <f t="shared" si="19"/>
        <v>No</v>
      </c>
      <c r="K642" s="47">
        <v>0.1113876671531</v>
      </c>
      <c r="L642" s="50">
        <v>44.559585492228003</v>
      </c>
      <c r="M642" s="47">
        <v>9.2927785938596102E-2</v>
      </c>
      <c r="N642" s="50">
        <v>10.703363914373099</v>
      </c>
    </row>
    <row r="643" spans="1:14" x14ac:dyDescent="0.2">
      <c r="A643" s="57" t="s">
        <v>1602</v>
      </c>
      <c r="B643" s="44" t="s">
        <v>1603</v>
      </c>
      <c r="C643" s="45">
        <v>67</v>
      </c>
      <c r="D643" s="46" t="s">
        <v>355</v>
      </c>
      <c r="E643" s="47">
        <v>0.77930113831307501</v>
      </c>
      <c r="F643" s="48">
        <v>75.129533678756502</v>
      </c>
      <c r="G643" s="47">
        <v>0.72358610806921297</v>
      </c>
      <c r="H643" s="50">
        <v>55.462184873949603</v>
      </c>
      <c r="I643" s="76" t="str">
        <f t="shared" si="18"/>
        <v>No</v>
      </c>
      <c r="J643" s="49" t="str">
        <f t="shared" si="19"/>
        <v>No</v>
      </c>
      <c r="K643" s="47">
        <v>0.16655834895060101</v>
      </c>
      <c r="L643" s="50">
        <v>68.837897853441902</v>
      </c>
      <c r="M643" s="47">
        <v>0.11718047116048</v>
      </c>
      <c r="N643" s="50">
        <v>40.947288006111499</v>
      </c>
    </row>
    <row r="644" spans="1:14" x14ac:dyDescent="0.2">
      <c r="A644" s="57" t="s">
        <v>1604</v>
      </c>
      <c r="B644" s="44" t="s">
        <v>1605</v>
      </c>
      <c r="C644" s="45">
        <v>67</v>
      </c>
      <c r="D644" s="46" t="s">
        <v>355</v>
      </c>
      <c r="E644" s="47">
        <v>0.79038947703503404</v>
      </c>
      <c r="F644" s="48">
        <v>77.572168763878594</v>
      </c>
      <c r="G644" s="47">
        <v>0.72834967033966902</v>
      </c>
      <c r="H644" s="50">
        <v>57.4484339190222</v>
      </c>
      <c r="I644" s="76" t="str">
        <f t="shared" si="18"/>
        <v>No</v>
      </c>
      <c r="J644" s="49" t="str">
        <f t="shared" si="19"/>
        <v>No</v>
      </c>
      <c r="K644" s="47">
        <v>0.116964359897544</v>
      </c>
      <c r="L644" s="50">
        <v>47.890451517394503</v>
      </c>
      <c r="M644" s="47">
        <v>9.5895276252881398E-2</v>
      </c>
      <c r="N644" s="50">
        <v>25.210084033613398</v>
      </c>
    </row>
    <row r="645" spans="1:14" x14ac:dyDescent="0.2">
      <c r="A645" s="57" t="s">
        <v>1606</v>
      </c>
      <c r="B645" s="44" t="s">
        <v>1607</v>
      </c>
      <c r="C645" s="45">
        <v>67</v>
      </c>
      <c r="D645" s="46" t="s">
        <v>355</v>
      </c>
      <c r="E645" s="47">
        <v>0.77644853268202896</v>
      </c>
      <c r="F645" s="48">
        <v>74.537379718726896</v>
      </c>
      <c r="G645" s="47">
        <v>0.71954922213803996</v>
      </c>
      <c r="H645" s="50">
        <v>53.705118411000797</v>
      </c>
      <c r="I645" s="76" t="str">
        <f t="shared" si="18"/>
        <v>No</v>
      </c>
      <c r="J645" s="49" t="str">
        <f t="shared" si="19"/>
        <v>No</v>
      </c>
      <c r="K645" s="47">
        <v>0.14930268692443899</v>
      </c>
      <c r="L645" s="50">
        <v>62.842339008142098</v>
      </c>
      <c r="M645" s="47">
        <v>0.113717124889111</v>
      </c>
      <c r="N645" s="50">
        <v>39.572192513368996</v>
      </c>
    </row>
    <row r="646" spans="1:14" x14ac:dyDescent="0.2">
      <c r="A646" s="57" t="s">
        <v>1608</v>
      </c>
      <c r="B646" s="44" t="s">
        <v>1609</v>
      </c>
      <c r="C646" s="45">
        <v>67</v>
      </c>
      <c r="D646" s="46" t="s">
        <v>355</v>
      </c>
      <c r="E646" s="47">
        <v>0.81595163948885896</v>
      </c>
      <c r="F646" s="48">
        <v>84.159881569207997</v>
      </c>
      <c r="G646" s="47">
        <v>0.76322300832905399</v>
      </c>
      <c r="H646" s="50">
        <v>69.136745607333793</v>
      </c>
      <c r="I646" s="76" t="str">
        <f t="shared" si="18"/>
        <v>No</v>
      </c>
      <c r="J646" s="49" t="str">
        <f t="shared" si="19"/>
        <v>No</v>
      </c>
      <c r="K646" s="47">
        <v>9.1608097549529005E-2</v>
      </c>
      <c r="L646" s="50">
        <v>25.314581791265699</v>
      </c>
      <c r="M646" s="47">
        <v>8.9653583012244506E-2</v>
      </c>
      <c r="N646" s="50">
        <v>16.424751718869398</v>
      </c>
    </row>
    <row r="647" spans="1:14" x14ac:dyDescent="0.2">
      <c r="A647" s="57" t="s">
        <v>1610</v>
      </c>
      <c r="B647" s="44" t="s">
        <v>1611</v>
      </c>
      <c r="C647" s="45">
        <v>67</v>
      </c>
      <c r="D647" s="46" t="s">
        <v>355</v>
      </c>
      <c r="E647" s="47">
        <v>0.82734747117844598</v>
      </c>
      <c r="F647" s="48">
        <v>86.750555144337497</v>
      </c>
      <c r="G647" s="47">
        <v>0.77516206218430705</v>
      </c>
      <c r="H647" s="50">
        <v>72.574484339190207</v>
      </c>
      <c r="I647" s="76" t="str">
        <f t="shared" ref="I647:I710" si="20">IF(AND(F647&gt;=90,H647&gt;=90),"Yes","No")</f>
        <v>No</v>
      </c>
      <c r="J647" s="49" t="str">
        <f t="shared" ref="J647:J710" si="21">IF(AND(F647&gt;=75,H647&gt;=75),"Yes","No")</f>
        <v>No</v>
      </c>
      <c r="K647" s="47">
        <v>0.10339669137749601</v>
      </c>
      <c r="L647" s="50">
        <v>38.490007401924501</v>
      </c>
      <c r="M647" s="47">
        <v>9.4168379803354296E-2</v>
      </c>
      <c r="N647" s="50">
        <v>22.994652406417099</v>
      </c>
    </row>
    <row r="648" spans="1:14" x14ac:dyDescent="0.2">
      <c r="A648" s="147" t="s">
        <v>1139</v>
      </c>
      <c r="B648" s="44" t="s">
        <v>1612</v>
      </c>
      <c r="C648" s="45">
        <v>67</v>
      </c>
      <c r="D648" s="46" t="s">
        <v>355</v>
      </c>
      <c r="E648" s="47">
        <v>0.78146388407289402</v>
      </c>
      <c r="F648" s="48">
        <v>75.499629903775002</v>
      </c>
      <c r="G648" s="47">
        <v>0.82415252251691495</v>
      </c>
      <c r="H648" s="50">
        <v>84.262796027501906</v>
      </c>
      <c r="I648" s="76" t="str">
        <f t="shared" si="20"/>
        <v>No</v>
      </c>
      <c r="J648" s="49" t="str">
        <f t="shared" si="21"/>
        <v>Yes</v>
      </c>
      <c r="K648" s="47">
        <v>7.7135785166496995E-2</v>
      </c>
      <c r="L648" s="50">
        <v>4.81125092524056</v>
      </c>
      <c r="M648" s="47">
        <v>8.02306094454006E-2</v>
      </c>
      <c r="N648" s="50">
        <v>6.0351413292589804</v>
      </c>
    </row>
    <row r="649" spans="1:14" x14ac:dyDescent="0.2">
      <c r="A649" s="147" t="s">
        <v>1613</v>
      </c>
      <c r="B649" s="44" t="s">
        <v>1614</v>
      </c>
      <c r="C649" s="45">
        <v>67</v>
      </c>
      <c r="D649" s="46" t="s">
        <v>355</v>
      </c>
      <c r="E649" s="47">
        <v>0.86869289740526001</v>
      </c>
      <c r="F649" s="48">
        <v>93.7083641746854</v>
      </c>
      <c r="G649" s="47">
        <v>0.82865223689700895</v>
      </c>
      <c r="H649" s="50">
        <v>85.0267379679144</v>
      </c>
      <c r="I649" s="76" t="str">
        <f t="shared" si="20"/>
        <v>No</v>
      </c>
      <c r="J649" s="49" t="str">
        <f t="shared" si="21"/>
        <v>Yes</v>
      </c>
      <c r="K649" s="47">
        <v>8.6494050335289896E-2</v>
      </c>
      <c r="L649" s="50">
        <v>17.098445595854901</v>
      </c>
      <c r="M649" s="47">
        <v>8.6220350732339093E-2</v>
      </c>
      <c r="N649" s="50">
        <v>11.153552330022899</v>
      </c>
    </row>
    <row r="650" spans="1:14" x14ac:dyDescent="0.2">
      <c r="A650" s="147" t="s">
        <v>1615</v>
      </c>
      <c r="B650" s="44" t="s">
        <v>1616</v>
      </c>
      <c r="C650" s="45">
        <v>67</v>
      </c>
      <c r="D650" s="46" t="s">
        <v>355</v>
      </c>
      <c r="E650" s="47">
        <v>0.78180210127250205</v>
      </c>
      <c r="F650" s="48">
        <v>75.647668393782396</v>
      </c>
      <c r="G650" s="47">
        <v>0.82425980214728101</v>
      </c>
      <c r="H650" s="50">
        <v>84.415584415584405</v>
      </c>
      <c r="I650" s="76" t="str">
        <f t="shared" si="20"/>
        <v>No</v>
      </c>
      <c r="J650" s="49" t="str">
        <f t="shared" si="21"/>
        <v>Yes</v>
      </c>
      <c r="K650" s="47">
        <v>7.3382453221229396E-2</v>
      </c>
      <c r="L650" s="50">
        <v>3.9970392301998499</v>
      </c>
      <c r="M650" s="47">
        <v>7.7526329069146804E-2</v>
      </c>
      <c r="N650" s="50">
        <v>5.50038197097021</v>
      </c>
    </row>
    <row r="651" spans="1:14" x14ac:dyDescent="0.2">
      <c r="A651" s="147" t="s">
        <v>1617</v>
      </c>
      <c r="B651" s="44" t="s">
        <v>1618</v>
      </c>
      <c r="C651" s="45">
        <v>67</v>
      </c>
      <c r="D651" s="46" t="s">
        <v>355</v>
      </c>
      <c r="E651" s="47">
        <v>0.83109908545035505</v>
      </c>
      <c r="F651" s="48">
        <v>87.490747594374497</v>
      </c>
      <c r="G651" s="47">
        <v>0.78478077014688497</v>
      </c>
      <c r="H651" s="50">
        <v>75.0190985485103</v>
      </c>
      <c r="I651" s="76" t="str">
        <f t="shared" si="20"/>
        <v>No</v>
      </c>
      <c r="J651" s="49" t="str">
        <f t="shared" si="21"/>
        <v>Yes</v>
      </c>
      <c r="K651" s="47">
        <v>9.01837258794351E-2</v>
      </c>
      <c r="L651" s="50">
        <v>21.909696521095501</v>
      </c>
      <c r="M651" s="47">
        <v>9.0069794358216798E-2</v>
      </c>
      <c r="N651" s="50">
        <v>17.1122994652406</v>
      </c>
    </row>
    <row r="652" spans="1:14" x14ac:dyDescent="0.2">
      <c r="A652" s="57" t="s">
        <v>1619</v>
      </c>
      <c r="B652" s="44" t="s">
        <v>1620</v>
      </c>
      <c r="C652" s="45">
        <v>67</v>
      </c>
      <c r="D652" s="46" t="s">
        <v>355</v>
      </c>
      <c r="E652" s="47">
        <v>0.75767204305070501</v>
      </c>
      <c r="F652" s="48">
        <v>69.874167283493705</v>
      </c>
      <c r="G652" s="47">
        <v>0.67776616095652698</v>
      </c>
      <c r="H652" s="50">
        <v>39.419404125286498</v>
      </c>
      <c r="I652" s="76" t="str">
        <f t="shared" si="20"/>
        <v>No</v>
      </c>
      <c r="J652" s="49" t="str">
        <f t="shared" si="21"/>
        <v>No</v>
      </c>
      <c r="K652" s="47">
        <v>0.10139131900741501</v>
      </c>
      <c r="L652" s="50">
        <v>37.157660991857902</v>
      </c>
      <c r="M652" s="47">
        <v>0.104479644706163</v>
      </c>
      <c r="N652" s="50">
        <v>32.4675324675325</v>
      </c>
    </row>
    <row r="653" spans="1:14" x14ac:dyDescent="0.2">
      <c r="A653" s="57" t="s">
        <v>1621</v>
      </c>
      <c r="B653" s="44" t="s">
        <v>1622</v>
      </c>
      <c r="C653" s="45">
        <v>67</v>
      </c>
      <c r="D653" s="46" t="s">
        <v>355</v>
      </c>
      <c r="E653" s="47">
        <v>0.75080087274356</v>
      </c>
      <c r="F653" s="48">
        <v>67.949666913397493</v>
      </c>
      <c r="G653" s="47">
        <v>0.68058304532270497</v>
      </c>
      <c r="H653" s="50">
        <v>40.565317035905302</v>
      </c>
      <c r="I653" s="76" t="str">
        <f t="shared" si="20"/>
        <v>No</v>
      </c>
      <c r="J653" s="49" t="str">
        <f t="shared" si="21"/>
        <v>No</v>
      </c>
      <c r="K653" s="47">
        <v>9.2320493535137799E-2</v>
      </c>
      <c r="L653" s="50">
        <v>26.720947446336002</v>
      </c>
      <c r="M653" s="47">
        <v>8.8677016866077901E-2</v>
      </c>
      <c r="N653" s="50">
        <v>14.896867838044299</v>
      </c>
    </row>
    <row r="654" spans="1:14" x14ac:dyDescent="0.2">
      <c r="A654" s="57" t="s">
        <v>1623</v>
      </c>
      <c r="B654" s="44" t="s">
        <v>1624</v>
      </c>
      <c r="C654" s="45">
        <v>67</v>
      </c>
      <c r="D654" s="46" t="s">
        <v>355</v>
      </c>
      <c r="E654" s="47">
        <v>0.79901807800342395</v>
      </c>
      <c r="F654" s="48">
        <v>79.718726868985897</v>
      </c>
      <c r="G654" s="47">
        <v>0.74581601163453004</v>
      </c>
      <c r="H654" s="50">
        <v>62.719633307868598</v>
      </c>
      <c r="I654" s="76" t="str">
        <f t="shared" si="20"/>
        <v>No</v>
      </c>
      <c r="J654" s="49" t="str">
        <f t="shared" si="21"/>
        <v>No</v>
      </c>
      <c r="K654" s="47">
        <v>9.1649656464997703E-2</v>
      </c>
      <c r="L654" s="50">
        <v>25.4626202812731</v>
      </c>
      <c r="M654" s="47">
        <v>8.6274996750596397E-2</v>
      </c>
      <c r="N654" s="50">
        <v>11.4591291061879</v>
      </c>
    </row>
    <row r="655" spans="1:14" x14ac:dyDescent="0.2">
      <c r="A655" s="57" t="s">
        <v>1625</v>
      </c>
      <c r="B655" s="44" t="s">
        <v>1626</v>
      </c>
      <c r="C655" s="45">
        <v>67</v>
      </c>
      <c r="D655" s="46" t="s">
        <v>355</v>
      </c>
      <c r="E655" s="47">
        <v>0.70403009149620599</v>
      </c>
      <c r="F655" s="48">
        <v>55.218356772760899</v>
      </c>
      <c r="G655" s="47">
        <v>0.72145469225289405</v>
      </c>
      <c r="H655" s="50">
        <v>54.851031321619601</v>
      </c>
      <c r="I655" s="76" t="str">
        <f t="shared" si="20"/>
        <v>No</v>
      </c>
      <c r="J655" s="49" t="str">
        <f t="shared" si="21"/>
        <v>No</v>
      </c>
      <c r="K655" s="47">
        <v>4.5828474736541197E-2</v>
      </c>
      <c r="L655" s="50">
        <v>1.55440414507772</v>
      </c>
      <c r="M655" s="47">
        <v>5.8724431076884701E-2</v>
      </c>
      <c r="N655" s="50">
        <v>2.36822001527884</v>
      </c>
    </row>
    <row r="656" spans="1:14" x14ac:dyDescent="0.2">
      <c r="A656" s="57" t="s">
        <v>1627</v>
      </c>
      <c r="B656" s="44" t="s">
        <v>1628</v>
      </c>
      <c r="C656" s="45">
        <v>67</v>
      </c>
      <c r="D656" s="46" t="s">
        <v>355</v>
      </c>
      <c r="E656" s="47">
        <v>0.81049484663397098</v>
      </c>
      <c r="F656" s="48">
        <v>82.901554404145102</v>
      </c>
      <c r="G656" s="47">
        <v>0.78069191099940205</v>
      </c>
      <c r="H656" s="50">
        <v>74.102368220015293</v>
      </c>
      <c r="I656" s="76" t="str">
        <f t="shared" si="20"/>
        <v>No</v>
      </c>
      <c r="J656" s="49" t="str">
        <f t="shared" si="21"/>
        <v>No</v>
      </c>
      <c r="K656" s="47">
        <v>8.5212255905697601E-2</v>
      </c>
      <c r="L656" s="50">
        <v>13.6935603256847</v>
      </c>
      <c r="M656" s="47">
        <v>8.21404035976777E-2</v>
      </c>
      <c r="N656" s="50">
        <v>6.8754774637127598</v>
      </c>
    </row>
    <row r="657" spans="1:14" x14ac:dyDescent="0.2">
      <c r="A657" s="147" t="s">
        <v>1294</v>
      </c>
      <c r="B657" s="44" t="s">
        <v>1629</v>
      </c>
      <c r="C657" s="45">
        <v>67</v>
      </c>
      <c r="D657" s="46" t="s">
        <v>355</v>
      </c>
      <c r="E657" s="47">
        <v>0.83892678405826704</v>
      </c>
      <c r="F657" s="48">
        <v>88.601036269430097</v>
      </c>
      <c r="G657" s="47">
        <v>0.79623744541235997</v>
      </c>
      <c r="H657" s="50">
        <v>78.3804430863254</v>
      </c>
      <c r="I657" s="76" t="str">
        <f t="shared" si="20"/>
        <v>No</v>
      </c>
      <c r="J657" s="49" t="str">
        <f t="shared" si="21"/>
        <v>Yes</v>
      </c>
      <c r="K657" s="47">
        <v>9.0825396858895804E-2</v>
      </c>
      <c r="L657" s="50">
        <v>23.834196891191699</v>
      </c>
      <c r="M657" s="47">
        <v>8.5067199842919203E-2</v>
      </c>
      <c r="N657" s="50">
        <v>9.2436974789915993</v>
      </c>
    </row>
    <row r="658" spans="1:14" x14ac:dyDescent="0.2">
      <c r="A658" s="57" t="s">
        <v>1630</v>
      </c>
      <c r="B658" s="44" t="s">
        <v>1631</v>
      </c>
      <c r="C658" s="45">
        <v>67</v>
      </c>
      <c r="D658" s="46" t="s">
        <v>355</v>
      </c>
      <c r="E658" s="47">
        <v>0.76147309739362801</v>
      </c>
      <c r="F658" s="48">
        <v>70.984455958549205</v>
      </c>
      <c r="G658" s="47">
        <v>0.70297259839804904</v>
      </c>
      <c r="H658" s="50">
        <v>48.433919022154299</v>
      </c>
      <c r="I658" s="76" t="str">
        <f t="shared" si="20"/>
        <v>No</v>
      </c>
      <c r="J658" s="49" t="str">
        <f t="shared" si="21"/>
        <v>No</v>
      </c>
      <c r="K658" s="47">
        <v>9.3970703730728994E-2</v>
      </c>
      <c r="L658" s="50">
        <v>29.1635825314582</v>
      </c>
      <c r="M658" s="47">
        <v>9.2586531165298899E-2</v>
      </c>
      <c r="N658" s="50">
        <v>20.855614973262</v>
      </c>
    </row>
    <row r="659" spans="1:14" x14ac:dyDescent="0.2">
      <c r="A659" s="57" t="s">
        <v>1632</v>
      </c>
      <c r="B659" s="44" t="s">
        <v>1633</v>
      </c>
      <c r="C659" s="45">
        <v>67</v>
      </c>
      <c r="D659" s="46" t="s">
        <v>355</v>
      </c>
      <c r="E659" s="47">
        <v>0.67188878266298702</v>
      </c>
      <c r="F659" s="48">
        <v>46.1139896373057</v>
      </c>
      <c r="G659" s="47">
        <v>0.64083357450877898</v>
      </c>
      <c r="H659" s="50">
        <v>27.654698242933499</v>
      </c>
      <c r="I659" s="76" t="str">
        <f t="shared" si="20"/>
        <v>No</v>
      </c>
      <c r="J659" s="49" t="str">
        <f t="shared" si="21"/>
        <v>No</v>
      </c>
      <c r="K659" s="47">
        <v>8.8850533834336706E-2</v>
      </c>
      <c r="L659" s="50">
        <v>20.133234641006698</v>
      </c>
      <c r="M659" s="47">
        <v>9.1039272781010899E-2</v>
      </c>
      <c r="N659" s="50">
        <v>18.640183346065701</v>
      </c>
    </row>
    <row r="660" spans="1:14" x14ac:dyDescent="0.2">
      <c r="A660" s="57" t="s">
        <v>1634</v>
      </c>
      <c r="B660" s="44" t="s">
        <v>1635</v>
      </c>
      <c r="C660" s="45">
        <v>67</v>
      </c>
      <c r="D660" s="46" t="s">
        <v>355</v>
      </c>
      <c r="E660" s="47">
        <v>0.74589755789103795</v>
      </c>
      <c r="F660" s="48">
        <v>66.543301258327205</v>
      </c>
      <c r="G660" s="47">
        <v>0.67526305114750595</v>
      </c>
      <c r="H660" s="50">
        <v>38.2734912146677</v>
      </c>
      <c r="I660" s="76" t="str">
        <f t="shared" si="20"/>
        <v>No</v>
      </c>
      <c r="J660" s="49" t="str">
        <f t="shared" si="21"/>
        <v>No</v>
      </c>
      <c r="K660" s="47">
        <v>7.5751797654205102E-2</v>
      </c>
      <c r="L660" s="50">
        <v>4.3671354552183601</v>
      </c>
      <c r="M660" s="47">
        <v>7.9699456435487301E-2</v>
      </c>
      <c r="N660" s="50">
        <v>5.8823529411764701</v>
      </c>
    </row>
    <row r="661" spans="1:14" x14ac:dyDescent="0.2">
      <c r="A661" s="57" t="s">
        <v>1636</v>
      </c>
      <c r="B661" s="44" t="s">
        <v>1637</v>
      </c>
      <c r="C661" s="45">
        <v>67</v>
      </c>
      <c r="D661" s="46" t="s">
        <v>355</v>
      </c>
      <c r="E661" s="47">
        <v>0.80395962164761203</v>
      </c>
      <c r="F661" s="48">
        <v>81.125092524056299</v>
      </c>
      <c r="G661" s="47">
        <v>0.75450005217813898</v>
      </c>
      <c r="H661" s="50">
        <v>65.546218487394995</v>
      </c>
      <c r="I661" s="76" t="str">
        <f t="shared" si="20"/>
        <v>No</v>
      </c>
      <c r="J661" s="49" t="str">
        <f t="shared" si="21"/>
        <v>No</v>
      </c>
      <c r="K661" s="47">
        <v>4.2245604262667498E-2</v>
      </c>
      <c r="L661" s="50">
        <v>1.33234641006662</v>
      </c>
      <c r="M661" s="47">
        <v>6.0351629193046402E-2</v>
      </c>
      <c r="N661" s="50">
        <v>2.5974025974026</v>
      </c>
    </row>
    <row r="662" spans="1:14" x14ac:dyDescent="0.2">
      <c r="A662" s="57" t="s">
        <v>1638</v>
      </c>
      <c r="B662" s="44" t="s">
        <v>1639</v>
      </c>
      <c r="C662" s="45">
        <v>67</v>
      </c>
      <c r="D662" s="46" t="s">
        <v>355</v>
      </c>
      <c r="E662" s="47">
        <v>0.78020090911847495</v>
      </c>
      <c r="F662" s="48">
        <v>75.203552923760199</v>
      </c>
      <c r="G662" s="47">
        <v>0.71807222124196601</v>
      </c>
      <c r="H662" s="50">
        <v>53.170359052712001</v>
      </c>
      <c r="I662" s="76" t="str">
        <f t="shared" si="20"/>
        <v>No</v>
      </c>
      <c r="J662" s="49" t="str">
        <f t="shared" si="21"/>
        <v>No</v>
      </c>
      <c r="K662" s="47">
        <v>9.3002742433074603E-2</v>
      </c>
      <c r="L662" s="50">
        <v>27.831236121391601</v>
      </c>
      <c r="M662" s="47">
        <v>8.8232612979996503E-2</v>
      </c>
      <c r="N662" s="50">
        <v>14.514896867838001</v>
      </c>
    </row>
    <row r="663" spans="1:14" x14ac:dyDescent="0.2">
      <c r="A663" s="57" t="s">
        <v>1640</v>
      </c>
      <c r="B663" s="44" t="s">
        <v>1641</v>
      </c>
      <c r="C663" s="45">
        <v>67</v>
      </c>
      <c r="D663" s="46" t="s">
        <v>355</v>
      </c>
      <c r="E663" s="47">
        <v>0.72870554132501097</v>
      </c>
      <c r="F663" s="48">
        <v>61.361954108068097</v>
      </c>
      <c r="G663" s="47">
        <v>0.66999362343259705</v>
      </c>
      <c r="H663" s="50">
        <v>35.9052711993888</v>
      </c>
      <c r="I663" s="76" t="str">
        <f t="shared" si="20"/>
        <v>No</v>
      </c>
      <c r="J663" s="49" t="str">
        <f t="shared" si="21"/>
        <v>No</v>
      </c>
      <c r="K663" s="47">
        <v>0.100508191981976</v>
      </c>
      <c r="L663" s="50">
        <v>36.787564766839402</v>
      </c>
      <c r="M663" s="47">
        <v>9.0081090426149299E-2</v>
      </c>
      <c r="N663" s="50">
        <v>17.188693659281899</v>
      </c>
    </row>
    <row r="664" spans="1:14" x14ac:dyDescent="0.2">
      <c r="A664" s="57" t="s">
        <v>1642</v>
      </c>
      <c r="B664" s="44" t="s">
        <v>1643</v>
      </c>
      <c r="C664" s="45">
        <v>67</v>
      </c>
      <c r="D664" s="46" t="s">
        <v>355</v>
      </c>
      <c r="E664" s="47">
        <v>0.70108337166941204</v>
      </c>
      <c r="F664" s="48">
        <v>54.182087342709103</v>
      </c>
      <c r="G664" s="47">
        <v>0.66787522427617696</v>
      </c>
      <c r="H664" s="50">
        <v>35.064935064935099</v>
      </c>
      <c r="I664" s="76" t="str">
        <f t="shared" si="20"/>
        <v>No</v>
      </c>
      <c r="J664" s="49" t="str">
        <f t="shared" si="21"/>
        <v>No</v>
      </c>
      <c r="K664" s="47">
        <v>9.2913722481032093E-2</v>
      </c>
      <c r="L664" s="50">
        <v>27.535159141376798</v>
      </c>
      <c r="M664" s="47">
        <v>8.80664805413785E-2</v>
      </c>
      <c r="N664" s="50">
        <v>14.3621084797555</v>
      </c>
    </row>
    <row r="665" spans="1:14" x14ac:dyDescent="0.2">
      <c r="A665" s="57" t="s">
        <v>1644</v>
      </c>
      <c r="B665" s="44" t="s">
        <v>1645</v>
      </c>
      <c r="C665" s="45">
        <v>69</v>
      </c>
      <c r="D665" s="46" t="s">
        <v>355</v>
      </c>
      <c r="E665" s="47">
        <v>0.84758654831785596</v>
      </c>
      <c r="F665" s="48">
        <v>90.303478904515202</v>
      </c>
      <c r="G665" s="47">
        <v>0.74510148333276705</v>
      </c>
      <c r="H665" s="50">
        <v>74.311926605504595</v>
      </c>
      <c r="I665" s="76" t="str">
        <f t="shared" si="20"/>
        <v>No</v>
      </c>
      <c r="J665" s="49" t="str">
        <f t="shared" si="21"/>
        <v>No</v>
      </c>
      <c r="K665" s="47">
        <v>8.3628279171120298E-2</v>
      </c>
      <c r="L665" s="50">
        <v>8.8082901554404103</v>
      </c>
      <c r="M665" s="47">
        <v>8.4914148370671502E-2</v>
      </c>
      <c r="N665" s="50">
        <v>5.96330275229358</v>
      </c>
    </row>
    <row r="666" spans="1:14" x14ac:dyDescent="0.2">
      <c r="A666" s="57" t="s">
        <v>1646</v>
      </c>
      <c r="B666" s="44" t="s">
        <v>1647</v>
      </c>
      <c r="C666" s="45">
        <v>67</v>
      </c>
      <c r="D666" s="46" t="s">
        <v>355</v>
      </c>
      <c r="E666" s="47">
        <v>0.78046711815996705</v>
      </c>
      <c r="F666" s="48">
        <v>75.351591413767594</v>
      </c>
      <c r="G666" s="47">
        <v>0.71783211090242405</v>
      </c>
      <c r="H666" s="50">
        <v>53.093964858670702</v>
      </c>
      <c r="I666" s="76" t="str">
        <f t="shared" si="20"/>
        <v>No</v>
      </c>
      <c r="J666" s="49" t="str">
        <f t="shared" si="21"/>
        <v>No</v>
      </c>
      <c r="K666" s="47">
        <v>9.8125911084639E-2</v>
      </c>
      <c r="L666" s="50">
        <v>34.196891191709803</v>
      </c>
      <c r="M666" s="47">
        <v>8.6605663385725201E-2</v>
      </c>
      <c r="N666" s="50">
        <v>11.9174942704354</v>
      </c>
    </row>
    <row r="667" spans="1:14" x14ac:dyDescent="0.2">
      <c r="A667" s="57" t="s">
        <v>1648</v>
      </c>
      <c r="B667" s="44" t="s">
        <v>1649</v>
      </c>
      <c r="C667" s="45">
        <v>67</v>
      </c>
      <c r="D667" s="46" t="s">
        <v>355</v>
      </c>
      <c r="E667" s="47">
        <v>0.81214932042469601</v>
      </c>
      <c r="F667" s="48">
        <v>83.197631384159905</v>
      </c>
      <c r="G667" s="47">
        <v>0.77454541861163095</v>
      </c>
      <c r="H667" s="50">
        <v>72.345301757066494</v>
      </c>
      <c r="I667" s="76" t="str">
        <f t="shared" si="20"/>
        <v>No</v>
      </c>
      <c r="J667" s="49" t="str">
        <f t="shared" si="21"/>
        <v>No</v>
      </c>
      <c r="K667" s="47">
        <v>9.3127924562788997E-2</v>
      </c>
      <c r="L667" s="50">
        <v>27.979274611398999</v>
      </c>
      <c r="M667" s="47">
        <v>8.6524703006161996E-2</v>
      </c>
      <c r="N667" s="50">
        <v>11.764705882352899</v>
      </c>
    </row>
    <row r="668" spans="1:14" x14ac:dyDescent="0.2">
      <c r="A668" s="57" t="s">
        <v>1650</v>
      </c>
      <c r="B668" s="44" t="s">
        <v>1651</v>
      </c>
      <c r="C668" s="45">
        <v>67</v>
      </c>
      <c r="D668" s="46" t="s">
        <v>355</v>
      </c>
      <c r="E668" s="47">
        <v>0.74127588506878295</v>
      </c>
      <c r="F668" s="48">
        <v>65.062916358253105</v>
      </c>
      <c r="G668" s="47">
        <v>0.66575438969186296</v>
      </c>
      <c r="H668" s="50">
        <v>34.606569900687603</v>
      </c>
      <c r="I668" s="76" t="str">
        <f t="shared" si="20"/>
        <v>No</v>
      </c>
      <c r="J668" s="49" t="str">
        <f t="shared" si="21"/>
        <v>No</v>
      </c>
      <c r="K668" s="47">
        <v>8.75319038017464E-2</v>
      </c>
      <c r="L668" s="50">
        <v>18.504811250925201</v>
      </c>
      <c r="M668" s="47">
        <v>8.7108310813220596E-2</v>
      </c>
      <c r="N668" s="50">
        <v>13.1398013750955</v>
      </c>
    </row>
    <row r="669" spans="1:14" x14ac:dyDescent="0.2">
      <c r="A669" s="57" t="s">
        <v>1652</v>
      </c>
      <c r="B669" s="44" t="s">
        <v>1653</v>
      </c>
      <c r="C669" s="45">
        <v>67</v>
      </c>
      <c r="D669" s="46" t="s">
        <v>355</v>
      </c>
      <c r="E669" s="47">
        <v>0.72107908418208999</v>
      </c>
      <c r="F669" s="48">
        <v>59.363434492968203</v>
      </c>
      <c r="G669" s="47">
        <v>0.64509519093572198</v>
      </c>
      <c r="H669" s="50">
        <v>28.418640183346099</v>
      </c>
      <c r="I669" s="76" t="str">
        <f t="shared" si="20"/>
        <v>No</v>
      </c>
      <c r="J669" s="49" t="str">
        <f t="shared" si="21"/>
        <v>No</v>
      </c>
      <c r="K669" s="47">
        <v>8.4623733970223394E-2</v>
      </c>
      <c r="L669" s="50">
        <v>12.2131754256107</v>
      </c>
      <c r="M669" s="47">
        <v>8.44912551213617E-2</v>
      </c>
      <c r="N669" s="50">
        <v>8.7089381207028307</v>
      </c>
    </row>
    <row r="670" spans="1:14" x14ac:dyDescent="0.2">
      <c r="A670" s="57" t="s">
        <v>1187</v>
      </c>
      <c r="B670" s="44" t="s">
        <v>1654</v>
      </c>
      <c r="C670" s="45">
        <v>67</v>
      </c>
      <c r="D670" s="46" t="s">
        <v>355</v>
      </c>
      <c r="E670" s="47">
        <v>0.78666749373859801</v>
      </c>
      <c r="F670" s="48">
        <v>76.683937823834199</v>
      </c>
      <c r="G670" s="47">
        <v>0.72709525712973699</v>
      </c>
      <c r="H670" s="50">
        <v>56.837280366692099</v>
      </c>
      <c r="I670" s="76" t="str">
        <f t="shared" si="20"/>
        <v>No</v>
      </c>
      <c r="J670" s="49" t="str">
        <f t="shared" si="21"/>
        <v>No</v>
      </c>
      <c r="K670" s="47">
        <v>8.6015085048810003E-2</v>
      </c>
      <c r="L670" s="50">
        <v>16.062176165803098</v>
      </c>
      <c r="M670" s="47">
        <v>8.5723400057167803E-2</v>
      </c>
      <c r="N670" s="50">
        <v>10.313216195569099</v>
      </c>
    </row>
    <row r="671" spans="1:14" x14ac:dyDescent="0.2">
      <c r="A671" s="57" t="s">
        <v>1655</v>
      </c>
      <c r="B671" s="44" t="s">
        <v>1656</v>
      </c>
      <c r="C671" s="45">
        <v>67</v>
      </c>
      <c r="D671" s="46" t="s">
        <v>355</v>
      </c>
      <c r="E671" s="47">
        <v>0.77287528334233102</v>
      </c>
      <c r="F671" s="48">
        <v>73.797187268689896</v>
      </c>
      <c r="G671" s="47">
        <v>0.71318852444498704</v>
      </c>
      <c r="H671" s="50">
        <v>52.024446142093197</v>
      </c>
      <c r="I671" s="76" t="str">
        <f t="shared" si="20"/>
        <v>No</v>
      </c>
      <c r="J671" s="49" t="str">
        <f t="shared" si="21"/>
        <v>No</v>
      </c>
      <c r="K671" s="47">
        <v>9.8310871753711906E-2</v>
      </c>
      <c r="L671" s="50">
        <v>34.492968171724598</v>
      </c>
      <c r="M671" s="47">
        <v>9.8678778999624198E-2</v>
      </c>
      <c r="N671" s="50">
        <v>27.9602750190985</v>
      </c>
    </row>
    <row r="672" spans="1:14" x14ac:dyDescent="0.2">
      <c r="A672" s="57" t="s">
        <v>1657</v>
      </c>
      <c r="B672" s="44" t="s">
        <v>1658</v>
      </c>
      <c r="C672" s="45">
        <v>69</v>
      </c>
      <c r="D672" s="46" t="s">
        <v>355</v>
      </c>
      <c r="E672" s="47">
        <v>0.76106135781613804</v>
      </c>
      <c r="F672" s="48">
        <v>70.762398223538099</v>
      </c>
      <c r="G672" s="47">
        <v>0.67602169519678401</v>
      </c>
      <c r="H672" s="50">
        <v>51.834862385321102</v>
      </c>
      <c r="I672" s="76" t="str">
        <f t="shared" si="20"/>
        <v>No</v>
      </c>
      <c r="J672" s="49" t="str">
        <f t="shared" si="21"/>
        <v>No</v>
      </c>
      <c r="K672" s="47">
        <v>8.8123535659864499E-2</v>
      </c>
      <c r="L672" s="50">
        <v>19.2450037009623</v>
      </c>
      <c r="M672" s="47">
        <v>9.8318760644690306E-2</v>
      </c>
      <c r="N672" s="50">
        <v>15.5963302752294</v>
      </c>
    </row>
    <row r="673" spans="1:14" x14ac:dyDescent="0.2">
      <c r="A673" s="57" t="s">
        <v>1659</v>
      </c>
      <c r="B673" s="44" t="s">
        <v>1660</v>
      </c>
      <c r="C673" s="45">
        <v>67</v>
      </c>
      <c r="D673" s="46" t="s">
        <v>355</v>
      </c>
      <c r="E673" s="47">
        <v>0.527331813783394</v>
      </c>
      <c r="F673" s="48">
        <v>16.9504071058475</v>
      </c>
      <c r="G673" s="47">
        <v>0.60803933229038798</v>
      </c>
      <c r="H673" s="50">
        <v>18.7929717341482</v>
      </c>
      <c r="I673" s="76" t="str">
        <f t="shared" si="20"/>
        <v>No</v>
      </c>
      <c r="J673" s="49" t="str">
        <f t="shared" si="21"/>
        <v>No</v>
      </c>
      <c r="K673" s="47">
        <v>9.0453334121295706E-2</v>
      </c>
      <c r="L673" s="50">
        <v>22.797927461139899</v>
      </c>
      <c r="M673" s="47">
        <v>8.8825676229507294E-2</v>
      </c>
      <c r="N673" s="50">
        <v>14.9732620320856</v>
      </c>
    </row>
    <row r="674" spans="1:14" x14ac:dyDescent="0.2">
      <c r="A674" s="57" t="s">
        <v>1661</v>
      </c>
      <c r="B674" s="44" t="s">
        <v>1662</v>
      </c>
      <c r="C674" s="45">
        <v>67</v>
      </c>
      <c r="D674" s="46" t="s">
        <v>355</v>
      </c>
      <c r="E674" s="47">
        <v>0.453085885095799</v>
      </c>
      <c r="F674" s="48">
        <v>8.2901554404145106</v>
      </c>
      <c r="G674" s="47">
        <v>0.51065449612380598</v>
      </c>
      <c r="H674" s="50">
        <v>7.6394194041252899</v>
      </c>
      <c r="I674" s="76" t="str">
        <f t="shared" si="20"/>
        <v>No</v>
      </c>
      <c r="J674" s="49" t="str">
        <f t="shared" si="21"/>
        <v>No</v>
      </c>
      <c r="K674" s="47">
        <v>0.13013264956519999</v>
      </c>
      <c r="L674" s="50">
        <v>54.9962990377498</v>
      </c>
      <c r="M674" s="47">
        <v>0.118127781489689</v>
      </c>
      <c r="N674" s="50">
        <v>41.405653170359102</v>
      </c>
    </row>
    <row r="675" spans="1:14" x14ac:dyDescent="0.2">
      <c r="A675" s="57" t="s">
        <v>1663</v>
      </c>
      <c r="B675" s="44" t="s">
        <v>1664</v>
      </c>
      <c r="C675" s="45">
        <v>67</v>
      </c>
      <c r="D675" s="46" t="s">
        <v>355</v>
      </c>
      <c r="E675" s="47">
        <v>0.79990207218550102</v>
      </c>
      <c r="F675" s="48">
        <v>80.236861584011805</v>
      </c>
      <c r="G675" s="47">
        <v>0.74540967048124096</v>
      </c>
      <c r="H675" s="50">
        <v>62.108479755538603</v>
      </c>
      <c r="I675" s="76" t="str">
        <f t="shared" si="20"/>
        <v>No</v>
      </c>
      <c r="J675" s="49" t="str">
        <f t="shared" si="21"/>
        <v>No</v>
      </c>
      <c r="K675" s="47">
        <v>9.3146225682873798E-2</v>
      </c>
      <c r="L675" s="50">
        <v>28.0532938564027</v>
      </c>
      <c r="M675" s="47">
        <v>8.7032016352846603E-2</v>
      </c>
      <c r="N675" s="50">
        <v>12.987012987012999</v>
      </c>
    </row>
    <row r="676" spans="1:14" x14ac:dyDescent="0.2">
      <c r="A676" s="57" t="s">
        <v>1665</v>
      </c>
      <c r="B676" s="44" t="s">
        <v>1666</v>
      </c>
      <c r="C676" s="45">
        <v>69</v>
      </c>
      <c r="D676" s="46" t="s">
        <v>355</v>
      </c>
      <c r="E676" s="47">
        <v>0.78596222953244799</v>
      </c>
      <c r="F676" s="48">
        <v>76.387860843819396</v>
      </c>
      <c r="G676" s="47">
        <v>0.67487993018247106</v>
      </c>
      <c r="H676" s="50">
        <v>51.070336391437301</v>
      </c>
      <c r="I676" s="76" t="str">
        <f t="shared" si="20"/>
        <v>No</v>
      </c>
      <c r="J676" s="49" t="str">
        <f t="shared" si="21"/>
        <v>No</v>
      </c>
      <c r="K676" s="47">
        <v>0.109949128388902</v>
      </c>
      <c r="L676" s="50">
        <v>42.931162102146601</v>
      </c>
      <c r="M676" s="47">
        <v>0.105354733006011</v>
      </c>
      <c r="N676" s="50">
        <v>22.17125382263</v>
      </c>
    </row>
    <row r="677" spans="1:14" x14ac:dyDescent="0.2">
      <c r="A677" s="57" t="s">
        <v>1667</v>
      </c>
      <c r="B677" s="44" t="s">
        <v>1668</v>
      </c>
      <c r="C677" s="45">
        <v>69</v>
      </c>
      <c r="D677" s="46" t="s">
        <v>355</v>
      </c>
      <c r="E677" s="47">
        <v>0.82634705281258103</v>
      </c>
      <c r="F677" s="48">
        <v>86.380458919318997</v>
      </c>
      <c r="G677" s="47">
        <v>0.71715880954868505</v>
      </c>
      <c r="H677" s="50">
        <v>65.290519877675806</v>
      </c>
      <c r="I677" s="76" t="str">
        <f t="shared" si="20"/>
        <v>No</v>
      </c>
      <c r="J677" s="49" t="str">
        <f t="shared" si="21"/>
        <v>No</v>
      </c>
      <c r="K677" s="47">
        <v>8.7180144103987597E-2</v>
      </c>
      <c r="L677" s="50">
        <v>18.356772760917799</v>
      </c>
      <c r="M677" s="47">
        <v>9.6906057236957499E-2</v>
      </c>
      <c r="N677" s="50">
        <v>14.831804281345599</v>
      </c>
    </row>
    <row r="678" spans="1:14" x14ac:dyDescent="0.2">
      <c r="A678" s="57" t="s">
        <v>1669</v>
      </c>
      <c r="B678" s="44" t="s">
        <v>1670</v>
      </c>
      <c r="C678" s="45">
        <v>69</v>
      </c>
      <c r="D678" s="46" t="s">
        <v>355</v>
      </c>
      <c r="E678" s="47">
        <v>0.65273698545543801</v>
      </c>
      <c r="F678" s="48">
        <v>40.266469282013297</v>
      </c>
      <c r="G678" s="47">
        <v>0.71678939706783296</v>
      </c>
      <c r="H678" s="50">
        <v>64.984709480122305</v>
      </c>
      <c r="I678" s="76" t="str">
        <f t="shared" si="20"/>
        <v>No</v>
      </c>
      <c r="J678" s="49" t="str">
        <f t="shared" si="21"/>
        <v>No</v>
      </c>
      <c r="K678" s="47">
        <v>9.5411580928373804E-2</v>
      </c>
      <c r="L678" s="50">
        <v>31.088082901554401</v>
      </c>
      <c r="M678" s="47">
        <v>0.10221995817884701</v>
      </c>
      <c r="N678" s="50">
        <v>19.4189602446483</v>
      </c>
    </row>
    <row r="679" spans="1:14" x14ac:dyDescent="0.2">
      <c r="A679" s="57" t="s">
        <v>1671</v>
      </c>
      <c r="B679" s="44" t="s">
        <v>1672</v>
      </c>
      <c r="C679" s="45">
        <v>69</v>
      </c>
      <c r="D679" s="46" t="s">
        <v>355</v>
      </c>
      <c r="E679" s="47">
        <v>0.73362791976545805</v>
      </c>
      <c r="F679" s="48">
        <v>62.842339008142098</v>
      </c>
      <c r="G679" s="47">
        <v>0.65571007095202305</v>
      </c>
      <c r="H679" s="50">
        <v>44.954128440367001</v>
      </c>
      <c r="I679" s="76" t="str">
        <f t="shared" si="20"/>
        <v>No</v>
      </c>
      <c r="J679" s="49" t="str">
        <f t="shared" si="21"/>
        <v>No</v>
      </c>
      <c r="K679" s="47">
        <v>9.0120112498059096E-2</v>
      </c>
      <c r="L679" s="50">
        <v>21.613619541080698</v>
      </c>
      <c r="M679" s="47">
        <v>0.104663146844319</v>
      </c>
      <c r="N679" s="50">
        <v>21.559633027522899</v>
      </c>
    </row>
    <row r="680" spans="1:14" x14ac:dyDescent="0.2">
      <c r="A680" s="147" t="s">
        <v>1673</v>
      </c>
      <c r="B680" s="44" t="s">
        <v>1674</v>
      </c>
      <c r="C680" s="45">
        <v>67</v>
      </c>
      <c r="D680" s="46" t="s">
        <v>355</v>
      </c>
      <c r="E680" s="47">
        <v>0.83107472569734497</v>
      </c>
      <c r="F680" s="48">
        <v>87.4167283493708</v>
      </c>
      <c r="G680" s="47">
        <v>0.78603316816600199</v>
      </c>
      <c r="H680" s="50">
        <v>75.401069518716596</v>
      </c>
      <c r="I680" s="76" t="str">
        <f t="shared" si="20"/>
        <v>No</v>
      </c>
      <c r="J680" s="49" t="str">
        <f t="shared" si="21"/>
        <v>Yes</v>
      </c>
      <c r="K680" s="47">
        <v>3.2421528531173999E-2</v>
      </c>
      <c r="L680" s="50">
        <v>1.03626943005181</v>
      </c>
      <c r="M680" s="47">
        <v>5.3372556988675199E-2</v>
      </c>
      <c r="N680" s="50">
        <v>1.90985485103132</v>
      </c>
    </row>
    <row r="681" spans="1:14" x14ac:dyDescent="0.2">
      <c r="A681" s="57" t="s">
        <v>1675</v>
      </c>
      <c r="B681" s="44" t="s">
        <v>1676</v>
      </c>
      <c r="C681" s="45">
        <v>67</v>
      </c>
      <c r="D681" s="46" t="s">
        <v>355</v>
      </c>
      <c r="E681" s="47">
        <v>0.79843055953318498</v>
      </c>
      <c r="F681" s="48">
        <v>79.570688378978502</v>
      </c>
      <c r="G681" s="47">
        <v>0.74558538095867999</v>
      </c>
      <c r="H681" s="50">
        <v>62.4904507257448</v>
      </c>
      <c r="I681" s="76" t="str">
        <f t="shared" si="20"/>
        <v>No</v>
      </c>
      <c r="J681" s="49" t="str">
        <f t="shared" si="21"/>
        <v>No</v>
      </c>
      <c r="K681" s="47">
        <v>1.2668277263276601E-2</v>
      </c>
      <c r="L681" s="50">
        <v>0.51813471502590702</v>
      </c>
      <c r="M681" s="47">
        <v>4.1890502872886599E-2</v>
      </c>
      <c r="N681" s="50">
        <v>0.916730328495034</v>
      </c>
    </row>
    <row r="682" spans="1:14" x14ac:dyDescent="0.2">
      <c r="A682" s="57" t="s">
        <v>1677</v>
      </c>
      <c r="B682" s="44" t="s">
        <v>1678</v>
      </c>
      <c r="C682" s="45">
        <v>67</v>
      </c>
      <c r="D682" s="46" t="s">
        <v>355</v>
      </c>
      <c r="E682" s="47">
        <v>0.745445549087978</v>
      </c>
      <c r="F682" s="48">
        <v>66.321243523316099</v>
      </c>
      <c r="G682" s="47">
        <v>0.71192741886626099</v>
      </c>
      <c r="H682" s="50">
        <v>51.336898395721903</v>
      </c>
      <c r="I682" s="76" t="str">
        <f t="shared" si="20"/>
        <v>No</v>
      </c>
      <c r="J682" s="49" t="str">
        <f t="shared" si="21"/>
        <v>No</v>
      </c>
      <c r="K682" s="47">
        <v>9.1216119454385805E-2</v>
      </c>
      <c r="L682" s="50">
        <v>24.7224278312361</v>
      </c>
      <c r="M682" s="47">
        <v>9.0374834881563698E-2</v>
      </c>
      <c r="N682" s="50">
        <v>17.4942704354469</v>
      </c>
    </row>
    <row r="683" spans="1:14" x14ac:dyDescent="0.2">
      <c r="A683" s="57" t="s">
        <v>651</v>
      </c>
      <c r="B683" s="44" t="s">
        <v>1679</v>
      </c>
      <c r="C683" s="45">
        <v>67</v>
      </c>
      <c r="D683" s="46" t="s">
        <v>355</v>
      </c>
      <c r="E683" s="47">
        <v>0.83059524017113695</v>
      </c>
      <c r="F683" s="48">
        <v>87.268689859363406</v>
      </c>
      <c r="G683" s="47">
        <v>0.78326619322058799</v>
      </c>
      <c r="H683" s="50">
        <v>74.560733384262804</v>
      </c>
      <c r="I683" s="76" t="str">
        <f t="shared" si="20"/>
        <v>No</v>
      </c>
      <c r="J683" s="49" t="str">
        <f t="shared" si="21"/>
        <v>No</v>
      </c>
      <c r="K683" s="47">
        <v>0.10512934821128</v>
      </c>
      <c r="L683" s="50">
        <v>40.1924500370096</v>
      </c>
      <c r="M683" s="47">
        <v>9.8189851245964299E-2</v>
      </c>
      <c r="N683" s="50">
        <v>27.501909854851</v>
      </c>
    </row>
    <row r="684" spans="1:14" x14ac:dyDescent="0.2">
      <c r="A684" s="57" t="s">
        <v>1680</v>
      </c>
      <c r="B684" s="44" t="s">
        <v>1681</v>
      </c>
      <c r="C684" s="45">
        <v>67</v>
      </c>
      <c r="D684" s="46" t="s">
        <v>355</v>
      </c>
      <c r="E684" s="47">
        <v>0.80635411282983105</v>
      </c>
      <c r="F684" s="48">
        <v>81.865284974093299</v>
      </c>
      <c r="G684" s="47">
        <v>0.75050710772367801</v>
      </c>
      <c r="H684" s="50">
        <v>64.094728800611193</v>
      </c>
      <c r="I684" s="76" t="str">
        <f t="shared" si="20"/>
        <v>No</v>
      </c>
      <c r="J684" s="49" t="str">
        <f t="shared" si="21"/>
        <v>No</v>
      </c>
      <c r="K684" s="47">
        <v>9.3710224734299796E-2</v>
      </c>
      <c r="L684" s="50">
        <v>28.941524796447101</v>
      </c>
      <c r="M684" s="47">
        <v>9.6804067547423295E-2</v>
      </c>
      <c r="N684" s="50">
        <v>26.050420168067198</v>
      </c>
    </row>
    <row r="685" spans="1:14" x14ac:dyDescent="0.2">
      <c r="A685" s="147" t="s">
        <v>1682</v>
      </c>
      <c r="B685" s="44" t="s">
        <v>1683</v>
      </c>
      <c r="C685" s="45">
        <v>69</v>
      </c>
      <c r="D685" s="46" t="s">
        <v>355</v>
      </c>
      <c r="E685" s="47">
        <v>0.85554564263776101</v>
      </c>
      <c r="F685" s="48">
        <v>91.709844559585505</v>
      </c>
      <c r="G685" s="47">
        <v>0.76664055355823102</v>
      </c>
      <c r="H685" s="50">
        <v>80.428134556574904</v>
      </c>
      <c r="I685" s="76" t="str">
        <f t="shared" si="20"/>
        <v>No</v>
      </c>
      <c r="J685" s="49" t="str">
        <f t="shared" si="21"/>
        <v>Yes</v>
      </c>
      <c r="K685" s="47">
        <v>8.4995887113475693E-2</v>
      </c>
      <c r="L685" s="50">
        <v>12.9533678756477</v>
      </c>
      <c r="M685" s="47">
        <v>8.5932920991536002E-2</v>
      </c>
      <c r="N685" s="50">
        <v>6.7278287461773703</v>
      </c>
    </row>
    <row r="686" spans="1:14" x14ac:dyDescent="0.2">
      <c r="A686" s="57" t="s">
        <v>1684</v>
      </c>
      <c r="B686" s="44" t="s">
        <v>1685</v>
      </c>
      <c r="C686" s="45">
        <v>67</v>
      </c>
      <c r="D686" s="46" t="s">
        <v>355</v>
      </c>
      <c r="E686" s="47">
        <v>0.79675051382940099</v>
      </c>
      <c r="F686" s="48">
        <v>79.200592153960002</v>
      </c>
      <c r="G686" s="47">
        <v>0.73812185605034397</v>
      </c>
      <c r="H686" s="50">
        <v>59.816653934301002</v>
      </c>
      <c r="I686" s="76" t="str">
        <f t="shared" si="20"/>
        <v>No</v>
      </c>
      <c r="J686" s="49" t="str">
        <f t="shared" si="21"/>
        <v>No</v>
      </c>
      <c r="K686" s="47">
        <v>8.5528041090481496E-2</v>
      </c>
      <c r="L686" s="50">
        <v>14.655810510732801</v>
      </c>
      <c r="M686" s="47">
        <v>8.5451656504666101E-2</v>
      </c>
      <c r="N686" s="50">
        <v>9.9312452253628702</v>
      </c>
    </row>
    <row r="687" spans="1:14" x14ac:dyDescent="0.2">
      <c r="A687" s="147" t="s">
        <v>1686</v>
      </c>
      <c r="B687" s="44" t="s">
        <v>1687</v>
      </c>
      <c r="C687" s="45">
        <v>67</v>
      </c>
      <c r="D687" s="46" t="s">
        <v>355</v>
      </c>
      <c r="E687" s="47">
        <v>0.84029859359847803</v>
      </c>
      <c r="F687" s="48">
        <v>88.897113249444899</v>
      </c>
      <c r="G687" s="47">
        <v>0.79351069606479896</v>
      </c>
      <c r="H687" s="50">
        <v>77.005347593582897</v>
      </c>
      <c r="I687" s="76" t="str">
        <f t="shared" si="20"/>
        <v>No</v>
      </c>
      <c r="J687" s="49" t="str">
        <f t="shared" si="21"/>
        <v>Yes</v>
      </c>
      <c r="K687" s="47">
        <v>9.6117408987618502E-2</v>
      </c>
      <c r="L687" s="50">
        <v>31.976313841598799</v>
      </c>
      <c r="M687" s="47">
        <v>9.2245095910427705E-2</v>
      </c>
      <c r="N687" s="50">
        <v>20.168067226890798</v>
      </c>
    </row>
    <row r="688" spans="1:14" x14ac:dyDescent="0.2">
      <c r="A688" s="57" t="s">
        <v>1688</v>
      </c>
      <c r="B688" s="44" t="s">
        <v>1689</v>
      </c>
      <c r="C688" s="45">
        <v>67</v>
      </c>
      <c r="D688" s="46" t="s">
        <v>355</v>
      </c>
      <c r="E688" s="47">
        <v>0.80450383908189704</v>
      </c>
      <c r="F688" s="48">
        <v>81.273131014063694</v>
      </c>
      <c r="G688" s="47">
        <v>0.74417067574622897</v>
      </c>
      <c r="H688" s="50">
        <v>61.6501145912911</v>
      </c>
      <c r="I688" s="76" t="str">
        <f t="shared" si="20"/>
        <v>No</v>
      </c>
      <c r="J688" s="49" t="str">
        <f t="shared" si="21"/>
        <v>No</v>
      </c>
      <c r="K688" s="47">
        <v>8.7163103762662106E-2</v>
      </c>
      <c r="L688" s="50">
        <v>18.282753515914099</v>
      </c>
      <c r="M688" s="47">
        <v>8.7284987672924003E-2</v>
      </c>
      <c r="N688" s="50">
        <v>13.292589763178</v>
      </c>
    </row>
    <row r="689" spans="1:14" x14ac:dyDescent="0.2">
      <c r="A689" s="147" t="s">
        <v>1690</v>
      </c>
      <c r="B689" s="44" t="s">
        <v>1691</v>
      </c>
      <c r="C689" s="45">
        <v>67</v>
      </c>
      <c r="D689" s="46" t="s">
        <v>355</v>
      </c>
      <c r="E689" s="47">
        <v>0.84042470760957899</v>
      </c>
      <c r="F689" s="48">
        <v>88.971132494448597</v>
      </c>
      <c r="G689" s="47">
        <v>0.78823676242673901</v>
      </c>
      <c r="H689" s="50">
        <v>75.935828877005306</v>
      </c>
      <c r="I689" s="76" t="str">
        <f t="shared" si="20"/>
        <v>No</v>
      </c>
      <c r="J689" s="49" t="str">
        <f t="shared" si="21"/>
        <v>Yes</v>
      </c>
      <c r="K689" s="47">
        <v>8.5356860050337102E-2</v>
      </c>
      <c r="L689" s="50">
        <v>14.137675795706899</v>
      </c>
      <c r="M689" s="47">
        <v>8.6112120478704104E-2</v>
      </c>
      <c r="N689" s="50">
        <v>10.924369747899201</v>
      </c>
    </row>
    <row r="690" spans="1:14" x14ac:dyDescent="0.2">
      <c r="A690" s="147" t="s">
        <v>1692</v>
      </c>
      <c r="B690" s="44" t="s">
        <v>1693</v>
      </c>
      <c r="C690" s="45">
        <v>67</v>
      </c>
      <c r="D690" s="46" t="s">
        <v>355</v>
      </c>
      <c r="E690" s="47">
        <v>0.83070161080853</v>
      </c>
      <c r="F690" s="48">
        <v>87.342709104367103</v>
      </c>
      <c r="G690" s="47">
        <v>0.80166159460158504</v>
      </c>
      <c r="H690" s="50">
        <v>79.373567608861705</v>
      </c>
      <c r="I690" s="76" t="str">
        <f t="shared" si="20"/>
        <v>No</v>
      </c>
      <c r="J690" s="49" t="str">
        <f t="shared" si="21"/>
        <v>Yes</v>
      </c>
      <c r="K690" s="47">
        <v>8.5172208460389101E-2</v>
      </c>
      <c r="L690" s="50">
        <v>13.545521835677301</v>
      </c>
      <c r="M690" s="47">
        <v>8.4892938691910197E-2</v>
      </c>
      <c r="N690" s="50">
        <v>9.0909090909090899</v>
      </c>
    </row>
    <row r="691" spans="1:14" x14ac:dyDescent="0.2">
      <c r="A691" s="147" t="s">
        <v>1694</v>
      </c>
      <c r="B691" s="44" t="s">
        <v>1695</v>
      </c>
      <c r="C691" s="45">
        <v>67</v>
      </c>
      <c r="D691" s="46" t="s">
        <v>355</v>
      </c>
      <c r="E691" s="47">
        <v>0.84428548451219498</v>
      </c>
      <c r="F691" s="48">
        <v>90.0074019245004</v>
      </c>
      <c r="G691" s="47">
        <v>0.79509650285144795</v>
      </c>
      <c r="H691" s="50">
        <v>77.845683728036704</v>
      </c>
      <c r="I691" s="76" t="str">
        <f t="shared" si="20"/>
        <v>No</v>
      </c>
      <c r="J691" s="49" t="str">
        <f t="shared" si="21"/>
        <v>Yes</v>
      </c>
      <c r="K691" s="47">
        <v>8.5495802572535501E-2</v>
      </c>
      <c r="L691" s="50">
        <v>14.5817912657291</v>
      </c>
      <c r="M691" s="47">
        <v>8.5186825124003898E-2</v>
      </c>
      <c r="N691" s="50">
        <v>9.5492742551566092</v>
      </c>
    </row>
    <row r="692" spans="1:14" x14ac:dyDescent="0.2">
      <c r="A692" s="57" t="s">
        <v>1696</v>
      </c>
      <c r="B692" s="44" t="s">
        <v>1697</v>
      </c>
      <c r="C692" s="45">
        <v>67</v>
      </c>
      <c r="D692" s="46" t="s">
        <v>355</v>
      </c>
      <c r="E692" s="47">
        <v>0.79962004280742505</v>
      </c>
      <c r="F692" s="48">
        <v>80.088823094004496</v>
      </c>
      <c r="G692" s="47">
        <v>0.75511119442811003</v>
      </c>
      <c r="H692" s="50">
        <v>65.928189457601206</v>
      </c>
      <c r="I692" s="76" t="str">
        <f t="shared" si="20"/>
        <v>No</v>
      </c>
      <c r="J692" s="49" t="str">
        <f t="shared" si="21"/>
        <v>No</v>
      </c>
      <c r="K692" s="47">
        <v>8.9486439726150904E-2</v>
      </c>
      <c r="L692" s="50">
        <v>20.947446336047399</v>
      </c>
      <c r="M692" s="47">
        <v>8.9038100681351998E-2</v>
      </c>
      <c r="N692" s="50">
        <v>15.4316271963331</v>
      </c>
    </row>
    <row r="693" spans="1:14" x14ac:dyDescent="0.2">
      <c r="A693" s="57" t="s">
        <v>1698</v>
      </c>
      <c r="B693" s="44" t="s">
        <v>1699</v>
      </c>
      <c r="C693" s="45">
        <v>67</v>
      </c>
      <c r="D693" s="46" t="s">
        <v>355</v>
      </c>
      <c r="E693" s="47">
        <v>0.81280115591498103</v>
      </c>
      <c r="F693" s="48">
        <v>83.271650629163602</v>
      </c>
      <c r="G693" s="47">
        <v>0.76274689002882701</v>
      </c>
      <c r="H693" s="50">
        <v>68.983957219251295</v>
      </c>
      <c r="I693" s="76" t="str">
        <f t="shared" si="20"/>
        <v>No</v>
      </c>
      <c r="J693" s="49" t="str">
        <f t="shared" si="21"/>
        <v>No</v>
      </c>
      <c r="K693" s="47">
        <v>9.2177331597927695E-2</v>
      </c>
      <c r="L693" s="50">
        <v>26.350851221317502</v>
      </c>
      <c r="M693" s="47">
        <v>9.1257787042971897E-2</v>
      </c>
      <c r="N693" s="50">
        <v>19.1749427043545</v>
      </c>
    </row>
    <row r="694" spans="1:14" x14ac:dyDescent="0.2">
      <c r="A694" s="57" t="s">
        <v>1700</v>
      </c>
      <c r="B694" s="44" t="s">
        <v>1701</v>
      </c>
      <c r="C694" s="45">
        <v>67</v>
      </c>
      <c r="D694" s="46" t="s">
        <v>355</v>
      </c>
      <c r="E694" s="47">
        <v>0.80939450839546601</v>
      </c>
      <c r="F694" s="48">
        <v>82.753515914137694</v>
      </c>
      <c r="G694" s="47">
        <v>0.76104851933989204</v>
      </c>
      <c r="H694" s="50">
        <v>68.220015278838801</v>
      </c>
      <c r="I694" s="76" t="str">
        <f t="shared" si="20"/>
        <v>No</v>
      </c>
      <c r="J694" s="49" t="str">
        <f t="shared" si="21"/>
        <v>No</v>
      </c>
      <c r="K694" s="47">
        <v>8.6172394943210801E-2</v>
      </c>
      <c r="L694" s="50">
        <v>16.506291635825299</v>
      </c>
      <c r="M694" s="47">
        <v>8.6653926729212294E-2</v>
      </c>
      <c r="N694" s="50">
        <v>12.2994652406417</v>
      </c>
    </row>
    <row r="695" spans="1:14" x14ac:dyDescent="0.2">
      <c r="A695" s="57" t="s">
        <v>1702</v>
      </c>
      <c r="B695" s="44" t="s">
        <v>1703</v>
      </c>
      <c r="C695" s="45">
        <v>67</v>
      </c>
      <c r="D695" s="46" t="s">
        <v>355</v>
      </c>
      <c r="E695" s="47">
        <v>0.72184915471084099</v>
      </c>
      <c r="F695" s="48">
        <v>59.659511472982999</v>
      </c>
      <c r="G695" s="47">
        <v>0.67005704891951201</v>
      </c>
      <c r="H695" s="50">
        <v>35.981665393430099</v>
      </c>
      <c r="I695" s="76" t="str">
        <f t="shared" si="20"/>
        <v>No</v>
      </c>
      <c r="J695" s="49" t="str">
        <f t="shared" si="21"/>
        <v>No</v>
      </c>
      <c r="K695" s="47">
        <v>0.12890648490077899</v>
      </c>
      <c r="L695" s="50">
        <v>54.034048852701702</v>
      </c>
      <c r="M695" s="47">
        <v>0.11934569065791401</v>
      </c>
      <c r="N695" s="50">
        <v>41.864018334606598</v>
      </c>
    </row>
    <row r="696" spans="1:14" x14ac:dyDescent="0.2">
      <c r="A696" s="57" t="s">
        <v>1704</v>
      </c>
      <c r="B696" s="44" t="s">
        <v>1705</v>
      </c>
      <c r="C696" s="45">
        <v>67</v>
      </c>
      <c r="D696" s="46" t="s">
        <v>355</v>
      </c>
      <c r="E696" s="47">
        <v>0.69830570582829499</v>
      </c>
      <c r="F696" s="48">
        <v>52.923760177646201</v>
      </c>
      <c r="G696" s="47">
        <v>0.623763407969255</v>
      </c>
      <c r="H696" s="50">
        <v>23.3002291825821</v>
      </c>
      <c r="I696" s="76" t="str">
        <f t="shared" si="20"/>
        <v>No</v>
      </c>
      <c r="J696" s="49" t="str">
        <f t="shared" si="21"/>
        <v>No</v>
      </c>
      <c r="K696" s="47">
        <v>0.15487604116893</v>
      </c>
      <c r="L696" s="50">
        <v>64.988897113249493</v>
      </c>
      <c r="M696" s="47">
        <v>0.144743038718292</v>
      </c>
      <c r="N696" s="50">
        <v>53.857906799083302</v>
      </c>
    </row>
    <row r="697" spans="1:14" x14ac:dyDescent="0.2">
      <c r="A697" s="57" t="s">
        <v>1706</v>
      </c>
      <c r="B697" s="44" t="s">
        <v>1707</v>
      </c>
      <c r="C697" s="45">
        <v>67</v>
      </c>
      <c r="D697" s="46" t="s">
        <v>355</v>
      </c>
      <c r="E697" s="47">
        <v>0.69255776750141895</v>
      </c>
      <c r="F697" s="48">
        <v>51.369356032568497</v>
      </c>
      <c r="G697" s="47">
        <v>0.82097781632836098</v>
      </c>
      <c r="H697" s="50">
        <v>83.880825057295695</v>
      </c>
      <c r="I697" s="76" t="str">
        <f t="shared" si="20"/>
        <v>No</v>
      </c>
      <c r="J697" s="49" t="str">
        <f t="shared" si="21"/>
        <v>No</v>
      </c>
      <c r="K697" s="47">
        <v>8.5280885321547595E-2</v>
      </c>
      <c r="L697" s="50">
        <v>13.8415988156921</v>
      </c>
      <c r="M697" s="47">
        <v>8.5945890442890194E-2</v>
      </c>
      <c r="N697" s="50">
        <v>10.7715813598167</v>
      </c>
    </row>
    <row r="698" spans="1:14" x14ac:dyDescent="0.2">
      <c r="A698" s="57" t="s">
        <v>1708</v>
      </c>
      <c r="B698" s="44" t="s">
        <v>1709</v>
      </c>
      <c r="C698" s="45">
        <v>67</v>
      </c>
      <c r="D698" s="46" t="s">
        <v>355</v>
      </c>
      <c r="E698" s="47">
        <v>0.68712196340553799</v>
      </c>
      <c r="F698" s="48">
        <v>49.4448556624722</v>
      </c>
      <c r="G698" s="47">
        <v>0.71029497332028402</v>
      </c>
      <c r="H698" s="50">
        <v>50.725744843391901</v>
      </c>
      <c r="I698" s="76" t="str">
        <f t="shared" si="20"/>
        <v>No</v>
      </c>
      <c r="J698" s="49" t="str">
        <f t="shared" si="21"/>
        <v>No</v>
      </c>
      <c r="K698" s="47">
        <v>9.0683207387647E-2</v>
      </c>
      <c r="L698" s="50">
        <v>23.316062176165801</v>
      </c>
      <c r="M698" s="47">
        <v>9.3189055018526007E-2</v>
      </c>
      <c r="N698" s="50">
        <v>22.1543162719633</v>
      </c>
    </row>
    <row r="699" spans="1:14" x14ac:dyDescent="0.2">
      <c r="A699" s="57" t="s">
        <v>1710</v>
      </c>
      <c r="B699" s="44" t="s">
        <v>1711</v>
      </c>
      <c r="C699" s="45">
        <v>67</v>
      </c>
      <c r="D699" s="46" t="s">
        <v>355</v>
      </c>
      <c r="E699" s="47">
        <v>0.60371683724549197</v>
      </c>
      <c r="F699" s="48">
        <v>29.9037749814952</v>
      </c>
      <c r="G699" s="47">
        <v>0.71478998517204295</v>
      </c>
      <c r="H699" s="50">
        <v>52.559205500381999</v>
      </c>
      <c r="I699" s="76" t="str">
        <f t="shared" si="20"/>
        <v>No</v>
      </c>
      <c r="J699" s="49" t="str">
        <f t="shared" si="21"/>
        <v>No</v>
      </c>
      <c r="K699" s="47">
        <v>8.3000053637485596E-2</v>
      </c>
      <c r="L699" s="50">
        <v>6.5877128053293896</v>
      </c>
      <c r="M699" s="47">
        <v>8.5404121911751701E-2</v>
      </c>
      <c r="N699" s="50">
        <v>9.7784568372803697</v>
      </c>
    </row>
    <row r="700" spans="1:14" x14ac:dyDescent="0.2">
      <c r="A700" s="57" t="s">
        <v>1712</v>
      </c>
      <c r="B700" s="44" t="s">
        <v>1713</v>
      </c>
      <c r="C700" s="45">
        <v>67</v>
      </c>
      <c r="D700" s="46" t="s">
        <v>355</v>
      </c>
      <c r="E700" s="47">
        <v>0.51015176401921203</v>
      </c>
      <c r="F700" s="48">
        <v>14.359733530718</v>
      </c>
      <c r="G700" s="47">
        <v>0.57276888236798496</v>
      </c>
      <c r="H700" s="50">
        <v>14.056531703590499</v>
      </c>
      <c r="I700" s="76" t="str">
        <f t="shared" si="20"/>
        <v>No</v>
      </c>
      <c r="J700" s="49" t="str">
        <f t="shared" si="21"/>
        <v>No</v>
      </c>
      <c r="K700" s="47">
        <v>0.20802411446416799</v>
      </c>
      <c r="L700" s="50">
        <v>80.606957809030305</v>
      </c>
      <c r="M700" s="47">
        <v>0.19195624697825001</v>
      </c>
      <c r="N700" s="50">
        <v>68.2964094728801</v>
      </c>
    </row>
    <row r="701" spans="1:14" x14ac:dyDescent="0.2">
      <c r="A701" s="57" t="s">
        <v>1714</v>
      </c>
      <c r="B701" s="44" t="s">
        <v>1715</v>
      </c>
      <c r="C701" s="45">
        <v>67</v>
      </c>
      <c r="D701" s="46" t="s">
        <v>355</v>
      </c>
      <c r="E701" s="47">
        <v>0.46693629337283099</v>
      </c>
      <c r="F701" s="48">
        <v>9.5484826054774192</v>
      </c>
      <c r="G701" s="47">
        <v>0.54373116297880697</v>
      </c>
      <c r="H701" s="50">
        <v>10.8479755538579</v>
      </c>
      <c r="I701" s="76" t="str">
        <f t="shared" si="20"/>
        <v>No</v>
      </c>
      <c r="J701" s="49" t="str">
        <f t="shared" si="21"/>
        <v>No</v>
      </c>
      <c r="K701" s="47">
        <v>0.158009962211139</v>
      </c>
      <c r="L701" s="50">
        <v>65.877128053293902</v>
      </c>
      <c r="M701" s="47">
        <v>0.155189998250059</v>
      </c>
      <c r="N701" s="50">
        <v>57.830404889228397</v>
      </c>
    </row>
    <row r="702" spans="1:14" x14ac:dyDescent="0.2">
      <c r="A702" s="57" t="s">
        <v>1716</v>
      </c>
      <c r="B702" s="44" t="s">
        <v>1717</v>
      </c>
      <c r="C702" s="45">
        <v>67</v>
      </c>
      <c r="D702" s="46" t="s">
        <v>355</v>
      </c>
      <c r="E702" s="47">
        <v>0.73214150911312303</v>
      </c>
      <c r="F702" s="48">
        <v>62.250185048112499</v>
      </c>
      <c r="G702" s="47">
        <v>0.69602359074245401</v>
      </c>
      <c r="H702" s="50">
        <v>45.7601222307105</v>
      </c>
      <c r="I702" s="76" t="str">
        <f t="shared" si="20"/>
        <v>No</v>
      </c>
      <c r="J702" s="49" t="str">
        <f t="shared" si="21"/>
        <v>No</v>
      </c>
      <c r="K702" s="47">
        <v>9.5755406086429906E-2</v>
      </c>
      <c r="L702" s="50">
        <v>31.7542561065877</v>
      </c>
      <c r="M702" s="47">
        <v>9.8206891455463297E-2</v>
      </c>
      <c r="N702" s="50">
        <v>27.578304048892299</v>
      </c>
    </row>
    <row r="703" spans="1:14" x14ac:dyDescent="0.2">
      <c r="A703" s="57" t="s">
        <v>1718</v>
      </c>
      <c r="B703" s="44" t="s">
        <v>1719</v>
      </c>
      <c r="C703" s="45">
        <v>67</v>
      </c>
      <c r="D703" s="46" t="s">
        <v>355</v>
      </c>
      <c r="E703" s="47">
        <v>0.71453187919718697</v>
      </c>
      <c r="F703" s="48">
        <v>57.660991857882998</v>
      </c>
      <c r="G703" s="47">
        <v>0.67567903941680996</v>
      </c>
      <c r="H703" s="50">
        <v>38.426279602750199</v>
      </c>
      <c r="I703" s="76" t="str">
        <f t="shared" si="20"/>
        <v>No</v>
      </c>
      <c r="J703" s="49" t="str">
        <f t="shared" si="21"/>
        <v>No</v>
      </c>
      <c r="K703" s="47">
        <v>0.103908791257446</v>
      </c>
      <c r="L703" s="50">
        <v>38.860103626943001</v>
      </c>
      <c r="M703" s="47">
        <v>9.9757808156799493E-2</v>
      </c>
      <c r="N703" s="50">
        <v>28.877005347593599</v>
      </c>
    </row>
    <row r="704" spans="1:14" x14ac:dyDescent="0.2">
      <c r="A704" s="57" t="s">
        <v>1720</v>
      </c>
      <c r="B704" s="44" t="s">
        <v>1721</v>
      </c>
      <c r="C704" s="45">
        <v>67</v>
      </c>
      <c r="D704" s="46" t="s">
        <v>355</v>
      </c>
      <c r="E704" s="47">
        <v>0.71925370489749896</v>
      </c>
      <c r="F704" s="48">
        <v>58.6972612879349</v>
      </c>
      <c r="G704" s="47">
        <v>0.68227598665331401</v>
      </c>
      <c r="H704" s="50">
        <v>41.252864782276497</v>
      </c>
      <c r="I704" s="76" t="str">
        <f t="shared" si="20"/>
        <v>No</v>
      </c>
      <c r="J704" s="49" t="str">
        <f t="shared" si="21"/>
        <v>No</v>
      </c>
      <c r="K704" s="47">
        <v>0.114884578432388</v>
      </c>
      <c r="L704" s="50">
        <v>46.8541820873427</v>
      </c>
      <c r="M704" s="47">
        <v>0.112027717131129</v>
      </c>
      <c r="N704" s="50">
        <v>38.120702826585202</v>
      </c>
    </row>
    <row r="705" spans="1:14" x14ac:dyDescent="0.2">
      <c r="A705" s="57" t="s">
        <v>1722</v>
      </c>
      <c r="B705" s="44" t="s">
        <v>1723</v>
      </c>
      <c r="C705" s="45">
        <v>67</v>
      </c>
      <c r="D705" s="46" t="s">
        <v>355</v>
      </c>
      <c r="E705" s="47">
        <v>0.70327398623410697</v>
      </c>
      <c r="F705" s="48">
        <v>54.9962990377498</v>
      </c>
      <c r="G705" s="47">
        <v>0.75438527815409495</v>
      </c>
      <c r="H705" s="50">
        <v>65.393430099312496</v>
      </c>
      <c r="I705" s="76" t="str">
        <f t="shared" si="20"/>
        <v>No</v>
      </c>
      <c r="J705" s="49" t="str">
        <f t="shared" si="21"/>
        <v>No</v>
      </c>
      <c r="K705" s="47">
        <v>9.0696947534324501E-2</v>
      </c>
      <c r="L705" s="50">
        <v>23.464100666173199</v>
      </c>
      <c r="M705" s="47">
        <v>8.8883823081581798E-2</v>
      </c>
      <c r="N705" s="50">
        <v>15.126050420168101</v>
      </c>
    </row>
    <row r="706" spans="1:14" x14ac:dyDescent="0.2">
      <c r="A706" s="147" t="s">
        <v>1724</v>
      </c>
      <c r="B706" s="44" t="s">
        <v>1725</v>
      </c>
      <c r="C706" s="45">
        <v>67</v>
      </c>
      <c r="D706" s="46" t="s">
        <v>355</v>
      </c>
      <c r="E706" s="47">
        <v>0.849148367050922</v>
      </c>
      <c r="F706" s="48">
        <v>90.599555884530005</v>
      </c>
      <c r="G706" s="47">
        <v>0.82059352101374405</v>
      </c>
      <c r="H706" s="50">
        <v>83.728036669213097</v>
      </c>
      <c r="I706" s="76" t="str">
        <f t="shared" si="20"/>
        <v>No</v>
      </c>
      <c r="J706" s="49" t="str">
        <f t="shared" si="21"/>
        <v>Yes</v>
      </c>
      <c r="K706" s="47">
        <v>8.8243143555409603E-2</v>
      </c>
      <c r="L706" s="50">
        <v>19.393042190969702</v>
      </c>
      <c r="M706" s="47">
        <v>8.7076607318128094E-2</v>
      </c>
      <c r="N706" s="50">
        <v>13.063407181054201</v>
      </c>
    </row>
    <row r="707" spans="1:14" x14ac:dyDescent="0.2">
      <c r="A707" s="147" t="s">
        <v>1726</v>
      </c>
      <c r="B707" s="44" t="s">
        <v>1727</v>
      </c>
      <c r="C707" s="45">
        <v>67</v>
      </c>
      <c r="D707" s="46" t="s">
        <v>355</v>
      </c>
      <c r="E707" s="47">
        <v>0.88435183667120498</v>
      </c>
      <c r="F707" s="48">
        <v>95.1887490747594</v>
      </c>
      <c r="G707" s="47">
        <v>0.84947746845986905</v>
      </c>
      <c r="H707" s="50">
        <v>88.540870893812098</v>
      </c>
      <c r="I707" s="76" t="str">
        <f t="shared" si="20"/>
        <v>No</v>
      </c>
      <c r="J707" s="49" t="str">
        <f t="shared" si="21"/>
        <v>Yes</v>
      </c>
      <c r="K707" s="47">
        <v>8.5375808500218905E-2</v>
      </c>
      <c r="L707" s="50">
        <v>14.2116950407106</v>
      </c>
      <c r="M707" s="47">
        <v>8.48122953624936E-2</v>
      </c>
      <c r="N707" s="50">
        <v>8.8617265087853294</v>
      </c>
    </row>
    <row r="708" spans="1:14" x14ac:dyDescent="0.2">
      <c r="A708" s="57" t="s">
        <v>1728</v>
      </c>
      <c r="B708" s="44" t="s">
        <v>1729</v>
      </c>
      <c r="C708" s="45">
        <v>67</v>
      </c>
      <c r="D708" s="46" t="s">
        <v>355</v>
      </c>
      <c r="E708" s="47">
        <v>0.80549530691452698</v>
      </c>
      <c r="F708" s="48">
        <v>81.569207994078496</v>
      </c>
      <c r="G708" s="47">
        <v>0.77588448545315503</v>
      </c>
      <c r="H708" s="50">
        <v>72.803666921314004</v>
      </c>
      <c r="I708" s="76" t="str">
        <f t="shared" si="20"/>
        <v>No</v>
      </c>
      <c r="J708" s="49" t="str">
        <f t="shared" si="21"/>
        <v>No</v>
      </c>
      <c r="K708" s="47">
        <v>8.4109801602348599E-2</v>
      </c>
      <c r="L708" s="50">
        <v>10.6587712805329</v>
      </c>
      <c r="M708" s="47">
        <v>8.4336364739935707E-2</v>
      </c>
      <c r="N708" s="50">
        <v>8.4797555385790702</v>
      </c>
    </row>
    <row r="709" spans="1:14" x14ac:dyDescent="0.2">
      <c r="A709" s="147" t="s">
        <v>1730</v>
      </c>
      <c r="B709" s="44" t="s">
        <v>1731</v>
      </c>
      <c r="C709" s="45">
        <v>67</v>
      </c>
      <c r="D709" s="46" t="s">
        <v>355</v>
      </c>
      <c r="E709" s="47">
        <v>0.84103815745472998</v>
      </c>
      <c r="F709" s="48">
        <v>89.563286454478202</v>
      </c>
      <c r="G709" s="47">
        <v>0.79725203477352402</v>
      </c>
      <c r="H709" s="50">
        <v>78.533231474407998</v>
      </c>
      <c r="I709" s="76" t="str">
        <f t="shared" si="20"/>
        <v>No</v>
      </c>
      <c r="J709" s="49" t="str">
        <f t="shared" si="21"/>
        <v>Yes</v>
      </c>
      <c r="K709" s="47">
        <v>8.5769106054233296E-2</v>
      </c>
      <c r="L709" s="50">
        <v>15.1739452257587</v>
      </c>
      <c r="M709" s="47">
        <v>8.6117065513752394E-2</v>
      </c>
      <c r="N709" s="50">
        <v>11.0007639419404</v>
      </c>
    </row>
    <row r="710" spans="1:14" x14ac:dyDescent="0.2">
      <c r="A710" s="147" t="s">
        <v>1732</v>
      </c>
      <c r="B710" s="44" t="s">
        <v>1733</v>
      </c>
      <c r="C710" s="45">
        <v>67</v>
      </c>
      <c r="D710" s="46" t="s">
        <v>355</v>
      </c>
      <c r="E710" s="47">
        <v>0.81124167413724102</v>
      </c>
      <c r="F710" s="48">
        <v>83.123612139156194</v>
      </c>
      <c r="G710" s="47">
        <v>0.78519562253780295</v>
      </c>
      <c r="H710" s="50">
        <v>75.095492742551599</v>
      </c>
      <c r="I710" s="76" t="str">
        <f t="shared" si="20"/>
        <v>No</v>
      </c>
      <c r="J710" s="49" t="str">
        <f t="shared" si="21"/>
        <v>Yes</v>
      </c>
      <c r="K710" s="47">
        <v>8.6455774618395806E-2</v>
      </c>
      <c r="L710" s="50">
        <v>16.9504071058475</v>
      </c>
      <c r="M710" s="47">
        <v>8.6557792807129594E-2</v>
      </c>
      <c r="N710" s="50">
        <v>11.8411000763942</v>
      </c>
    </row>
    <row r="711" spans="1:14" x14ac:dyDescent="0.2">
      <c r="A711" s="57" t="s">
        <v>1734</v>
      </c>
      <c r="B711" s="44" t="s">
        <v>1735</v>
      </c>
      <c r="C711" s="45">
        <v>67</v>
      </c>
      <c r="D711" s="46" t="s">
        <v>355</v>
      </c>
      <c r="E711" s="47">
        <v>0.64413923328594802</v>
      </c>
      <c r="F711" s="48">
        <v>38.119911176906001</v>
      </c>
      <c r="G711" s="47">
        <v>0.67501650136457603</v>
      </c>
      <c r="H711" s="50">
        <v>37.891520244461397</v>
      </c>
      <c r="I711" s="76" t="str">
        <f t="shared" ref="I711:I774" si="22">IF(AND(F711&gt;=90,H711&gt;=90),"Yes","No")</f>
        <v>No</v>
      </c>
      <c r="J711" s="49" t="str">
        <f t="shared" ref="J711:J774" si="23">IF(AND(F711&gt;=75,H711&gt;=75),"Yes","No")</f>
        <v>No</v>
      </c>
      <c r="K711" s="47">
        <v>9.2912934843806694E-2</v>
      </c>
      <c r="L711" s="50">
        <v>27.461139896373101</v>
      </c>
      <c r="M711" s="47">
        <v>9.2326095063126501E-2</v>
      </c>
      <c r="N711" s="50">
        <v>20.320855614973301</v>
      </c>
    </row>
    <row r="712" spans="1:14" x14ac:dyDescent="0.2">
      <c r="A712" s="57" t="s">
        <v>1736</v>
      </c>
      <c r="B712" s="44" t="s">
        <v>1737</v>
      </c>
      <c r="C712" s="45">
        <v>67</v>
      </c>
      <c r="D712" s="46" t="s">
        <v>355</v>
      </c>
      <c r="E712" s="47">
        <v>0.74633790285854396</v>
      </c>
      <c r="F712" s="48">
        <v>66.765358993338296</v>
      </c>
      <c r="G712" s="47">
        <v>0.68811890910448104</v>
      </c>
      <c r="H712" s="50">
        <v>43.162719633307901</v>
      </c>
      <c r="I712" s="76" t="str">
        <f t="shared" si="22"/>
        <v>No</v>
      </c>
      <c r="J712" s="49" t="str">
        <f t="shared" si="23"/>
        <v>No</v>
      </c>
      <c r="K712" s="47">
        <v>9.4082631221133306E-2</v>
      </c>
      <c r="L712" s="50">
        <v>29.237601776461901</v>
      </c>
      <c r="M712" s="47">
        <v>9.1333416411667298E-2</v>
      </c>
      <c r="N712" s="50">
        <v>19.251336898395699</v>
      </c>
    </row>
    <row r="713" spans="1:14" x14ac:dyDescent="0.2">
      <c r="A713" s="57" t="s">
        <v>1738</v>
      </c>
      <c r="B713" s="44" t="s">
        <v>1739</v>
      </c>
      <c r="C713" s="45">
        <v>67</v>
      </c>
      <c r="D713" s="46" t="s">
        <v>355</v>
      </c>
      <c r="E713" s="47">
        <v>0.75222847363734402</v>
      </c>
      <c r="F713" s="48">
        <v>68.467801628423402</v>
      </c>
      <c r="G713" s="47">
        <v>0.69963700638473403</v>
      </c>
      <c r="H713" s="50">
        <v>46.982429335370497</v>
      </c>
      <c r="I713" s="76" t="str">
        <f t="shared" si="22"/>
        <v>No</v>
      </c>
      <c r="J713" s="49" t="str">
        <f t="shared" si="23"/>
        <v>No</v>
      </c>
      <c r="K713" s="47">
        <v>0.10053916631176101</v>
      </c>
      <c r="L713" s="50">
        <v>36.8615840118431</v>
      </c>
      <c r="M713" s="47">
        <v>9.6473812146122204E-2</v>
      </c>
      <c r="N713" s="50">
        <v>25.592055003819699</v>
      </c>
    </row>
    <row r="714" spans="1:14" x14ac:dyDescent="0.2">
      <c r="A714" s="57" t="s">
        <v>1740</v>
      </c>
      <c r="B714" s="44" t="s">
        <v>1741</v>
      </c>
      <c r="C714" s="45">
        <v>67</v>
      </c>
      <c r="D714" s="46" t="s">
        <v>355</v>
      </c>
      <c r="E714" s="47">
        <v>0.81349900430213196</v>
      </c>
      <c r="F714" s="48">
        <v>83.567727609178405</v>
      </c>
      <c r="G714" s="47">
        <v>0.75662272309591605</v>
      </c>
      <c r="H714" s="50">
        <v>66.768525592054999</v>
      </c>
      <c r="I714" s="76" t="str">
        <f t="shared" si="22"/>
        <v>No</v>
      </c>
      <c r="J714" s="49" t="str">
        <f t="shared" si="23"/>
        <v>No</v>
      </c>
      <c r="K714" s="47">
        <v>9.8564760370702498E-2</v>
      </c>
      <c r="L714" s="50">
        <v>34.789045151739501</v>
      </c>
      <c r="M714" s="47">
        <v>9.3814625670020496E-2</v>
      </c>
      <c r="N714" s="50">
        <v>22.765469824293401</v>
      </c>
    </row>
    <row r="715" spans="1:14" x14ac:dyDescent="0.2">
      <c r="A715" s="57" t="s">
        <v>1742</v>
      </c>
      <c r="B715" s="44" t="s">
        <v>1743</v>
      </c>
      <c r="C715" s="45">
        <v>67</v>
      </c>
      <c r="D715" s="46" t="s">
        <v>355</v>
      </c>
      <c r="E715" s="47">
        <v>0.77455887808662605</v>
      </c>
      <c r="F715" s="48">
        <v>74.167283493708396</v>
      </c>
      <c r="G715" s="47">
        <v>0.72205234991193701</v>
      </c>
      <c r="H715" s="50">
        <v>55.233002291825798</v>
      </c>
      <c r="I715" s="76" t="str">
        <f t="shared" si="22"/>
        <v>No</v>
      </c>
      <c r="J715" s="49" t="str">
        <f t="shared" si="23"/>
        <v>No</v>
      </c>
      <c r="K715" s="47">
        <v>9.2637073147896695E-2</v>
      </c>
      <c r="L715" s="50">
        <v>27.091043671354601</v>
      </c>
      <c r="M715" s="47">
        <v>9.2258675249052E-2</v>
      </c>
      <c r="N715" s="50">
        <v>20.244461420932002</v>
      </c>
    </row>
    <row r="716" spans="1:14" x14ac:dyDescent="0.2">
      <c r="A716" s="57" t="s">
        <v>1744</v>
      </c>
      <c r="B716" s="44" t="s">
        <v>1745</v>
      </c>
      <c r="C716" s="45">
        <v>67</v>
      </c>
      <c r="D716" s="46" t="s">
        <v>355</v>
      </c>
      <c r="E716" s="47">
        <v>0.68796265357328201</v>
      </c>
      <c r="F716" s="48">
        <v>49.740932642487003</v>
      </c>
      <c r="G716" s="47">
        <v>0.62499431613953904</v>
      </c>
      <c r="H716" s="50">
        <v>23.682200152788401</v>
      </c>
      <c r="I716" s="76" t="str">
        <f t="shared" si="22"/>
        <v>No</v>
      </c>
      <c r="J716" s="49" t="str">
        <f t="shared" si="23"/>
        <v>No</v>
      </c>
      <c r="K716" s="47">
        <v>0.10745800652361399</v>
      </c>
      <c r="L716" s="50">
        <v>41.746854182087297</v>
      </c>
      <c r="M716" s="47">
        <v>0.104688028603451</v>
      </c>
      <c r="N716" s="50">
        <v>33.002291825821203</v>
      </c>
    </row>
    <row r="717" spans="1:14" x14ac:dyDescent="0.2">
      <c r="A717" s="57" t="s">
        <v>1746</v>
      </c>
      <c r="B717" s="44" t="s">
        <v>1747</v>
      </c>
      <c r="C717" s="45">
        <v>67</v>
      </c>
      <c r="D717" s="46" t="s">
        <v>355</v>
      </c>
      <c r="E717" s="47">
        <v>0.82881938659015697</v>
      </c>
      <c r="F717" s="48">
        <v>86.898593634344905</v>
      </c>
      <c r="G717" s="47">
        <v>0.77495221317198404</v>
      </c>
      <c r="H717" s="50">
        <v>72.498090145149007</v>
      </c>
      <c r="I717" s="76" t="str">
        <f t="shared" si="22"/>
        <v>No</v>
      </c>
      <c r="J717" s="49" t="str">
        <f t="shared" si="23"/>
        <v>No</v>
      </c>
      <c r="K717" s="47">
        <v>8.5921633980530293E-2</v>
      </c>
      <c r="L717" s="50">
        <v>15.618060695780899</v>
      </c>
      <c r="M717" s="47">
        <v>8.5778901077988606E-2</v>
      </c>
      <c r="N717" s="50">
        <v>10.542398777692901</v>
      </c>
    </row>
    <row r="718" spans="1:14" x14ac:dyDescent="0.2">
      <c r="A718" s="57" t="s">
        <v>1466</v>
      </c>
      <c r="B718" s="44" t="s">
        <v>1748</v>
      </c>
      <c r="C718" s="45">
        <v>67</v>
      </c>
      <c r="D718" s="46" t="s">
        <v>355</v>
      </c>
      <c r="E718" s="47">
        <v>0.70089643022888504</v>
      </c>
      <c r="F718" s="48">
        <v>54.108068097705399</v>
      </c>
      <c r="G718" s="47">
        <v>0.60314421703989396</v>
      </c>
      <c r="H718" s="50">
        <v>17.8762414056532</v>
      </c>
      <c r="I718" s="76" t="str">
        <f t="shared" si="22"/>
        <v>No</v>
      </c>
      <c r="J718" s="49" t="str">
        <f t="shared" si="23"/>
        <v>No</v>
      </c>
      <c r="K718" s="47">
        <v>6.5120006121113794E-2</v>
      </c>
      <c r="L718" s="50">
        <v>2.6646928201332298</v>
      </c>
      <c r="M718" s="47">
        <v>7.4390248553931407E-2</v>
      </c>
      <c r="N718" s="50">
        <v>4.7364400305576799</v>
      </c>
    </row>
    <row r="719" spans="1:14" x14ac:dyDescent="0.2">
      <c r="A719" s="57" t="s">
        <v>1749</v>
      </c>
      <c r="B719" s="44" t="s">
        <v>1750</v>
      </c>
      <c r="C719" s="45">
        <v>67</v>
      </c>
      <c r="D719" s="46" t="s">
        <v>355</v>
      </c>
      <c r="E719" s="47">
        <v>0.76386688679386305</v>
      </c>
      <c r="F719" s="48">
        <v>71.946706143597297</v>
      </c>
      <c r="G719" s="47">
        <v>0.70138811954244396</v>
      </c>
      <c r="H719" s="50">
        <v>47.899159663865497</v>
      </c>
      <c r="I719" s="76" t="str">
        <f t="shared" si="22"/>
        <v>No</v>
      </c>
      <c r="J719" s="49" t="str">
        <f t="shared" si="23"/>
        <v>No</v>
      </c>
      <c r="K719" s="47">
        <v>9.0757996832511706E-2</v>
      </c>
      <c r="L719" s="50">
        <v>23.538119911176899</v>
      </c>
      <c r="M719" s="47">
        <v>9.3753290717630403E-2</v>
      </c>
      <c r="N719" s="50">
        <v>22.612681436210799</v>
      </c>
    </row>
    <row r="720" spans="1:14" x14ac:dyDescent="0.2">
      <c r="A720" s="57" t="s">
        <v>1751</v>
      </c>
      <c r="B720" s="44" t="s">
        <v>1752</v>
      </c>
      <c r="C720" s="45">
        <v>67</v>
      </c>
      <c r="D720" s="46" t="s">
        <v>355</v>
      </c>
      <c r="E720" s="47">
        <v>0.73648608741865595</v>
      </c>
      <c r="F720" s="48">
        <v>63.804589193190203</v>
      </c>
      <c r="G720" s="47">
        <v>0.76921193137417299</v>
      </c>
      <c r="H720" s="50">
        <v>71.275783040488903</v>
      </c>
      <c r="I720" s="76" t="str">
        <f t="shared" si="22"/>
        <v>No</v>
      </c>
      <c r="J720" s="49" t="str">
        <f t="shared" si="23"/>
        <v>No</v>
      </c>
      <c r="K720" s="47">
        <v>0.10149475929835999</v>
      </c>
      <c r="L720" s="50">
        <v>37.2316802368616</v>
      </c>
      <c r="M720" s="47">
        <v>9.6629232564735795E-2</v>
      </c>
      <c r="N720" s="50">
        <v>25.744843391902201</v>
      </c>
    </row>
    <row r="721" spans="1:14" x14ac:dyDescent="0.2">
      <c r="A721" s="147" t="s">
        <v>1753</v>
      </c>
      <c r="B721" s="44" t="s">
        <v>1754</v>
      </c>
      <c r="C721" s="45">
        <v>67</v>
      </c>
      <c r="D721" s="46" t="s">
        <v>355</v>
      </c>
      <c r="E721" s="47">
        <v>0.88964848298586996</v>
      </c>
      <c r="F721" s="48">
        <v>95.632864544781697</v>
      </c>
      <c r="G721" s="47">
        <v>0.85679471020711595</v>
      </c>
      <c r="H721" s="50">
        <v>89.839572192513401</v>
      </c>
      <c r="I721" s="76" t="str">
        <f t="shared" si="22"/>
        <v>No</v>
      </c>
      <c r="J721" s="49" t="str">
        <f t="shared" si="23"/>
        <v>Yes</v>
      </c>
      <c r="K721" s="47">
        <v>8.3474539324604496E-2</v>
      </c>
      <c r="L721" s="50">
        <v>8.2161361954108099</v>
      </c>
      <c r="M721" s="47">
        <v>8.34542727435309E-2</v>
      </c>
      <c r="N721" s="50">
        <v>7.7158135981665401</v>
      </c>
    </row>
    <row r="722" spans="1:14" x14ac:dyDescent="0.2">
      <c r="A722" s="57" t="s">
        <v>1755</v>
      </c>
      <c r="B722" s="44" t="s">
        <v>1756</v>
      </c>
      <c r="C722" s="45">
        <v>67</v>
      </c>
      <c r="D722" s="46" t="s">
        <v>355</v>
      </c>
      <c r="E722" s="47">
        <v>0.58381534113623101</v>
      </c>
      <c r="F722" s="48">
        <v>26.054774241302699</v>
      </c>
      <c r="G722" s="47">
        <v>0.65144749101199795</v>
      </c>
      <c r="H722" s="50">
        <v>30.634071810542402</v>
      </c>
      <c r="I722" s="76" t="str">
        <f t="shared" si="22"/>
        <v>No</v>
      </c>
      <c r="J722" s="49" t="str">
        <f t="shared" si="23"/>
        <v>No</v>
      </c>
      <c r="K722" s="47">
        <v>8.4499238818125405E-2</v>
      </c>
      <c r="L722" s="50">
        <v>11.917098445595901</v>
      </c>
      <c r="M722" s="47">
        <v>8.4929307834904405E-2</v>
      </c>
      <c r="N722" s="50">
        <v>9.1673032849503393</v>
      </c>
    </row>
    <row r="723" spans="1:14" x14ac:dyDescent="0.2">
      <c r="A723" s="57" t="s">
        <v>1757</v>
      </c>
      <c r="B723" s="44" t="s">
        <v>1758</v>
      </c>
      <c r="C723" s="45">
        <v>67</v>
      </c>
      <c r="D723" s="46" t="s">
        <v>355</v>
      </c>
      <c r="E723" s="47">
        <v>0.65784088172726196</v>
      </c>
      <c r="F723" s="48">
        <v>42.264988897113199</v>
      </c>
      <c r="G723" s="47">
        <v>0.71584736066671095</v>
      </c>
      <c r="H723" s="50">
        <v>52.941176470588204</v>
      </c>
      <c r="I723" s="76" t="str">
        <f t="shared" si="22"/>
        <v>No</v>
      </c>
      <c r="J723" s="49" t="str">
        <f t="shared" si="23"/>
        <v>No</v>
      </c>
      <c r="K723" s="47">
        <v>8.9802718217394703E-2</v>
      </c>
      <c r="L723" s="50">
        <v>21.317542561065899</v>
      </c>
      <c r="M723" s="47">
        <v>8.9179621505893605E-2</v>
      </c>
      <c r="N723" s="50">
        <v>15.889992360580599</v>
      </c>
    </row>
    <row r="724" spans="1:14" x14ac:dyDescent="0.2">
      <c r="A724" s="57" t="s">
        <v>1139</v>
      </c>
      <c r="B724" s="44" t="s">
        <v>1759</v>
      </c>
      <c r="C724" s="45">
        <v>67</v>
      </c>
      <c r="D724" s="46" t="s">
        <v>355</v>
      </c>
      <c r="E724" s="47">
        <v>0.77442081640549798</v>
      </c>
      <c r="F724" s="48">
        <v>74.093264248704699</v>
      </c>
      <c r="G724" s="47">
        <v>0.86014944522472103</v>
      </c>
      <c r="H724" s="50">
        <v>90.450725744843396</v>
      </c>
      <c r="I724" s="76" t="str">
        <f t="shared" si="22"/>
        <v>No</v>
      </c>
      <c r="J724" s="49" t="str">
        <f t="shared" si="23"/>
        <v>No</v>
      </c>
      <c r="K724" s="47">
        <v>8.3808503241264001E-2</v>
      </c>
      <c r="L724" s="50">
        <v>9.5484826054774192</v>
      </c>
      <c r="M724" s="47">
        <v>8.3948244231982105E-2</v>
      </c>
      <c r="N724" s="50">
        <v>7.9449961802902997</v>
      </c>
    </row>
    <row r="725" spans="1:14" x14ac:dyDescent="0.2">
      <c r="A725" s="57" t="s">
        <v>1760</v>
      </c>
      <c r="B725" s="44" t="s">
        <v>1761</v>
      </c>
      <c r="C725" s="45">
        <v>67</v>
      </c>
      <c r="D725" s="46" t="s">
        <v>355</v>
      </c>
      <c r="E725" s="47">
        <v>0.69162887249966698</v>
      </c>
      <c r="F725" s="48">
        <v>51.073279052553701</v>
      </c>
      <c r="G725" s="47">
        <v>0.72842646764165597</v>
      </c>
      <c r="H725" s="50">
        <v>57.601222307104699</v>
      </c>
      <c r="I725" s="76" t="str">
        <f t="shared" si="22"/>
        <v>No</v>
      </c>
      <c r="J725" s="49" t="str">
        <f t="shared" si="23"/>
        <v>No</v>
      </c>
      <c r="K725" s="47">
        <v>9.1133886654290105E-2</v>
      </c>
      <c r="L725" s="50">
        <v>24.648408586232399</v>
      </c>
      <c r="M725" s="47">
        <v>9.1607302525907694E-2</v>
      </c>
      <c r="N725" s="50">
        <v>19.709702062643199</v>
      </c>
    </row>
    <row r="726" spans="1:14" x14ac:dyDescent="0.2">
      <c r="A726" s="57" t="s">
        <v>1762</v>
      </c>
      <c r="B726" s="44" t="s">
        <v>1763</v>
      </c>
      <c r="C726" s="45">
        <v>67</v>
      </c>
      <c r="D726" s="46" t="s">
        <v>355</v>
      </c>
      <c r="E726" s="47">
        <v>0.67123287492600203</v>
      </c>
      <c r="F726" s="48">
        <v>45.669874167283503</v>
      </c>
      <c r="G726" s="47">
        <v>0.71292247189621805</v>
      </c>
      <c r="H726" s="50">
        <v>51.795263559969399</v>
      </c>
      <c r="I726" s="76" t="str">
        <f t="shared" si="22"/>
        <v>No</v>
      </c>
      <c r="J726" s="49" t="str">
        <f t="shared" si="23"/>
        <v>No</v>
      </c>
      <c r="K726" s="47">
        <v>9.39307024002662E-2</v>
      </c>
      <c r="L726" s="50">
        <v>29.015544041450799</v>
      </c>
      <c r="M726" s="47">
        <v>9.7045247772989604E-2</v>
      </c>
      <c r="N726" s="50">
        <v>26.279602750191</v>
      </c>
    </row>
    <row r="727" spans="1:14" x14ac:dyDescent="0.2">
      <c r="A727" s="57" t="s">
        <v>1764</v>
      </c>
      <c r="B727" s="44" t="s">
        <v>1765</v>
      </c>
      <c r="C727" s="45">
        <v>67</v>
      </c>
      <c r="D727" s="46" t="s">
        <v>355</v>
      </c>
      <c r="E727" s="47">
        <v>0.44985376988460402</v>
      </c>
      <c r="F727" s="48">
        <v>8.1421169504071091</v>
      </c>
      <c r="G727" s="47">
        <v>0.49359109945708401</v>
      </c>
      <c r="H727" s="50">
        <v>6.4171122994652396</v>
      </c>
      <c r="I727" s="76" t="str">
        <f t="shared" si="22"/>
        <v>No</v>
      </c>
      <c r="J727" s="49" t="str">
        <f t="shared" si="23"/>
        <v>No</v>
      </c>
      <c r="K727" s="47">
        <v>0.118419885087858</v>
      </c>
      <c r="L727" s="50">
        <v>48.7046632124352</v>
      </c>
      <c r="M727" s="47">
        <v>0.112334923171189</v>
      </c>
      <c r="N727" s="50">
        <v>38.426279602750199</v>
      </c>
    </row>
    <row r="728" spans="1:14" x14ac:dyDescent="0.2">
      <c r="A728" s="57" t="s">
        <v>1766</v>
      </c>
      <c r="B728" s="44" t="s">
        <v>1767</v>
      </c>
      <c r="C728" s="45">
        <v>67</v>
      </c>
      <c r="D728" s="46" t="s">
        <v>355</v>
      </c>
      <c r="E728" s="47">
        <v>0.65662254545139997</v>
      </c>
      <c r="F728" s="48">
        <v>41.6728349370836</v>
      </c>
      <c r="G728" s="47">
        <v>0.62900522925950697</v>
      </c>
      <c r="H728" s="50">
        <v>24.5989304812834</v>
      </c>
      <c r="I728" s="76" t="str">
        <f t="shared" si="22"/>
        <v>No</v>
      </c>
      <c r="J728" s="49" t="str">
        <f t="shared" si="23"/>
        <v>No</v>
      </c>
      <c r="K728" s="47">
        <v>1.6251409076931098E-2</v>
      </c>
      <c r="L728" s="50">
        <v>0.74019245003700995</v>
      </c>
      <c r="M728" s="47">
        <v>1.21113503053787E-2</v>
      </c>
      <c r="N728" s="50">
        <v>0.229182582123759</v>
      </c>
    </row>
    <row r="729" spans="1:14" x14ac:dyDescent="0.2">
      <c r="A729" s="57" t="s">
        <v>1768</v>
      </c>
      <c r="B729" s="44" t="s">
        <v>1769</v>
      </c>
      <c r="C729" s="45">
        <v>67</v>
      </c>
      <c r="D729" s="46" t="s">
        <v>355</v>
      </c>
      <c r="E729" s="47">
        <v>0.79766397681279699</v>
      </c>
      <c r="F729" s="48">
        <v>79.422649888971094</v>
      </c>
      <c r="G729" s="47">
        <v>0.76166070577094303</v>
      </c>
      <c r="H729" s="50">
        <v>68.601986249045098</v>
      </c>
      <c r="I729" s="76" t="str">
        <f t="shared" si="22"/>
        <v>No</v>
      </c>
      <c r="J729" s="49" t="str">
        <f t="shared" si="23"/>
        <v>No</v>
      </c>
      <c r="K729" s="47">
        <v>9.6811787013065198E-2</v>
      </c>
      <c r="L729" s="50">
        <v>32.864544781643197</v>
      </c>
      <c r="M729" s="47">
        <v>9.4842620363757096E-2</v>
      </c>
      <c r="N729" s="50">
        <v>23.911382734912099</v>
      </c>
    </row>
    <row r="730" spans="1:14" x14ac:dyDescent="0.2">
      <c r="A730" s="57" t="s">
        <v>1770</v>
      </c>
      <c r="B730" s="44" t="s">
        <v>1771</v>
      </c>
      <c r="C730" s="45">
        <v>67</v>
      </c>
      <c r="D730" s="46" t="s">
        <v>355</v>
      </c>
      <c r="E730" s="47">
        <v>0.500681569482059</v>
      </c>
      <c r="F730" s="48">
        <v>13.4715025906736</v>
      </c>
      <c r="G730" s="47">
        <v>0.57203063138313304</v>
      </c>
      <c r="H730" s="50">
        <v>13.903743315508001</v>
      </c>
      <c r="I730" s="76" t="str">
        <f t="shared" si="22"/>
        <v>No</v>
      </c>
      <c r="J730" s="49" t="str">
        <f t="shared" si="23"/>
        <v>No</v>
      </c>
      <c r="K730" s="47">
        <v>0.14662883239902</v>
      </c>
      <c r="L730" s="50">
        <v>62.102146558105098</v>
      </c>
      <c r="M730" s="47">
        <v>0.13655999524108001</v>
      </c>
      <c r="N730" s="50">
        <v>49.885408708938101</v>
      </c>
    </row>
    <row r="731" spans="1:14" x14ac:dyDescent="0.2">
      <c r="A731" s="57" t="s">
        <v>1772</v>
      </c>
      <c r="B731" s="44" t="s">
        <v>1773</v>
      </c>
      <c r="C731" s="45">
        <v>67</v>
      </c>
      <c r="D731" s="46" t="s">
        <v>355</v>
      </c>
      <c r="E731" s="47">
        <v>0.54265874481460696</v>
      </c>
      <c r="F731" s="48">
        <v>18.578830495928901</v>
      </c>
      <c r="G731" s="47">
        <v>0.61801215134838305</v>
      </c>
      <c r="H731" s="50">
        <v>21.466768525592101</v>
      </c>
      <c r="I731" s="76" t="str">
        <f t="shared" si="22"/>
        <v>No</v>
      </c>
      <c r="J731" s="49" t="str">
        <f t="shared" si="23"/>
        <v>No</v>
      </c>
      <c r="K731" s="47">
        <v>0.15932224639634501</v>
      </c>
      <c r="L731" s="50">
        <v>66.691339748334599</v>
      </c>
      <c r="M731" s="47">
        <v>0.14189389873689301</v>
      </c>
      <c r="N731" s="50">
        <v>52.788388082505698</v>
      </c>
    </row>
    <row r="732" spans="1:14" x14ac:dyDescent="0.2">
      <c r="A732" s="57" t="s">
        <v>1774</v>
      </c>
      <c r="B732" s="44" t="s">
        <v>1775</v>
      </c>
      <c r="C732" s="45">
        <v>67</v>
      </c>
      <c r="D732" s="46" t="s">
        <v>355</v>
      </c>
      <c r="E732" s="47">
        <v>0.50708161073596203</v>
      </c>
      <c r="F732" s="48">
        <v>14.137675795706899</v>
      </c>
      <c r="G732" s="47">
        <v>0.56685427851289505</v>
      </c>
      <c r="H732" s="50">
        <v>13.5217723453018</v>
      </c>
      <c r="I732" s="76" t="str">
        <f t="shared" si="22"/>
        <v>No</v>
      </c>
      <c r="J732" s="49" t="str">
        <f t="shared" si="23"/>
        <v>No</v>
      </c>
      <c r="K732" s="47">
        <v>0.116180835547417</v>
      </c>
      <c r="L732" s="50">
        <v>47.446336047372299</v>
      </c>
      <c r="M732" s="47">
        <v>0.104809955184418</v>
      </c>
      <c r="N732" s="50">
        <v>33.155080213903702</v>
      </c>
    </row>
    <row r="733" spans="1:14" x14ac:dyDescent="0.2">
      <c r="A733" s="57" t="s">
        <v>1776</v>
      </c>
      <c r="B733" s="44" t="s">
        <v>1777</v>
      </c>
      <c r="C733" s="45">
        <v>67</v>
      </c>
      <c r="D733" s="46" t="s">
        <v>355</v>
      </c>
      <c r="E733" s="47">
        <v>0.46632512309086499</v>
      </c>
      <c r="F733" s="48">
        <v>9.4004441154700196</v>
      </c>
      <c r="G733" s="47">
        <v>0.51419344731079797</v>
      </c>
      <c r="H733" s="50">
        <v>8.2505729564553096</v>
      </c>
      <c r="I733" s="76" t="str">
        <f t="shared" si="22"/>
        <v>No</v>
      </c>
      <c r="J733" s="49" t="str">
        <f t="shared" si="23"/>
        <v>No</v>
      </c>
      <c r="K733" s="47">
        <v>0.18973838455674899</v>
      </c>
      <c r="L733" s="50">
        <v>76.387860843819396</v>
      </c>
      <c r="M733" s="47">
        <v>0.16082711120329901</v>
      </c>
      <c r="N733" s="50">
        <v>59.9694423223835</v>
      </c>
    </row>
    <row r="734" spans="1:14" x14ac:dyDescent="0.2">
      <c r="A734" s="57" t="s">
        <v>1778</v>
      </c>
      <c r="B734" s="44" t="s">
        <v>1779</v>
      </c>
      <c r="C734" s="45">
        <v>67</v>
      </c>
      <c r="D734" s="46" t="s">
        <v>355</v>
      </c>
      <c r="E734" s="47">
        <v>0.49815572393139101</v>
      </c>
      <c r="F734" s="48">
        <v>13.2494448556625</v>
      </c>
      <c r="G734" s="47">
        <v>0.561562382103591</v>
      </c>
      <c r="H734" s="50">
        <v>12.5286478227655</v>
      </c>
      <c r="I734" s="76" t="str">
        <f t="shared" si="22"/>
        <v>No</v>
      </c>
      <c r="J734" s="49" t="str">
        <f t="shared" si="23"/>
        <v>No</v>
      </c>
      <c r="K734" s="47">
        <v>9.1121863654847701E-2</v>
      </c>
      <c r="L734" s="50">
        <v>24.500370096225002</v>
      </c>
      <c r="M734" s="47">
        <v>9.3234047316949495E-2</v>
      </c>
      <c r="N734" s="50">
        <v>22.230710466004599</v>
      </c>
    </row>
    <row r="735" spans="1:14" x14ac:dyDescent="0.2">
      <c r="A735" s="57" t="s">
        <v>1780</v>
      </c>
      <c r="B735" s="44" t="s">
        <v>1781</v>
      </c>
      <c r="C735" s="45">
        <v>67</v>
      </c>
      <c r="D735" s="46" t="s">
        <v>355</v>
      </c>
      <c r="E735" s="47">
        <v>0.60788230999036696</v>
      </c>
      <c r="F735" s="48">
        <v>30.569948186528499</v>
      </c>
      <c r="G735" s="47">
        <v>0.64757396516149301</v>
      </c>
      <c r="H735" s="50">
        <v>29.717341482047399</v>
      </c>
      <c r="I735" s="76" t="str">
        <f t="shared" si="22"/>
        <v>No</v>
      </c>
      <c r="J735" s="49" t="str">
        <f t="shared" si="23"/>
        <v>No</v>
      </c>
      <c r="K735" s="47">
        <v>9.5449801402306397E-2</v>
      </c>
      <c r="L735" s="50">
        <v>31.162102146558102</v>
      </c>
      <c r="M735" s="47">
        <v>9.5631005949577005E-2</v>
      </c>
      <c r="N735" s="50">
        <v>24.9809014514897</v>
      </c>
    </row>
    <row r="736" spans="1:14" x14ac:dyDescent="0.2">
      <c r="A736" s="57" t="s">
        <v>1782</v>
      </c>
      <c r="B736" s="44" t="s">
        <v>1783</v>
      </c>
      <c r="C736" s="45">
        <v>67</v>
      </c>
      <c r="D736" s="46" t="s">
        <v>355</v>
      </c>
      <c r="E736" s="47">
        <v>0.76812039748163796</v>
      </c>
      <c r="F736" s="48">
        <v>72.612879348630599</v>
      </c>
      <c r="G736" s="47">
        <v>0.69474490187937699</v>
      </c>
      <c r="H736" s="50">
        <v>45.378151260504197</v>
      </c>
      <c r="I736" s="76" t="str">
        <f t="shared" si="22"/>
        <v>No</v>
      </c>
      <c r="J736" s="49" t="str">
        <f t="shared" si="23"/>
        <v>No</v>
      </c>
      <c r="K736" s="47">
        <v>7.7782407956003399E-2</v>
      </c>
      <c r="L736" s="50">
        <v>5.1073279052553699</v>
      </c>
      <c r="M736" s="47">
        <v>8.2429657233633102E-2</v>
      </c>
      <c r="N736" s="50">
        <v>7.1046600458365203</v>
      </c>
    </row>
    <row r="737" spans="1:14" x14ac:dyDescent="0.2">
      <c r="A737" s="57" t="s">
        <v>1784</v>
      </c>
      <c r="B737" s="44" t="s">
        <v>1785</v>
      </c>
      <c r="C737" s="45">
        <v>67</v>
      </c>
      <c r="D737" s="46" t="s">
        <v>355</v>
      </c>
      <c r="E737" s="47">
        <v>0.70425665119403402</v>
      </c>
      <c r="F737" s="48">
        <v>55.3663952627683</v>
      </c>
      <c r="G737" s="47">
        <v>0.61657280572943296</v>
      </c>
      <c r="H737" s="50">
        <v>21.161191749427001</v>
      </c>
      <c r="I737" s="76" t="str">
        <f t="shared" si="22"/>
        <v>No</v>
      </c>
      <c r="J737" s="49" t="str">
        <f t="shared" si="23"/>
        <v>No</v>
      </c>
      <c r="K737" s="47">
        <v>0.13644211808446999</v>
      </c>
      <c r="L737" s="50">
        <v>57.883049592894203</v>
      </c>
      <c r="M737" s="47">
        <v>0.12740022718639701</v>
      </c>
      <c r="N737" s="50">
        <v>45.072574484339199</v>
      </c>
    </row>
    <row r="738" spans="1:14" x14ac:dyDescent="0.2">
      <c r="A738" s="57" t="s">
        <v>1786</v>
      </c>
      <c r="B738" s="44" t="s">
        <v>1787</v>
      </c>
      <c r="C738" s="45">
        <v>67</v>
      </c>
      <c r="D738" s="46" t="s">
        <v>355</v>
      </c>
      <c r="E738" s="47">
        <v>0.46219297324643899</v>
      </c>
      <c r="F738" s="48">
        <v>8.8823094004441199</v>
      </c>
      <c r="G738" s="47">
        <v>0.50918153126927401</v>
      </c>
      <c r="H738" s="50">
        <v>7.4102368220015302</v>
      </c>
      <c r="I738" s="76" t="str">
        <f t="shared" si="22"/>
        <v>No</v>
      </c>
      <c r="J738" s="49" t="str">
        <f t="shared" si="23"/>
        <v>No</v>
      </c>
      <c r="K738" s="47">
        <v>0.208011188099686</v>
      </c>
      <c r="L738" s="50">
        <v>80.532938564026693</v>
      </c>
      <c r="M738" s="47">
        <v>0.17436730216979701</v>
      </c>
      <c r="N738" s="50">
        <v>63.941940412528702</v>
      </c>
    </row>
    <row r="739" spans="1:14" x14ac:dyDescent="0.2">
      <c r="A739" s="57" t="s">
        <v>1788</v>
      </c>
      <c r="B739" s="44" t="s">
        <v>1789</v>
      </c>
      <c r="C739" s="45">
        <v>67</v>
      </c>
      <c r="D739" s="46" t="s">
        <v>355</v>
      </c>
      <c r="E739" s="47">
        <v>0.44188378149463098</v>
      </c>
      <c r="F739" s="48">
        <v>7.5499629903774998</v>
      </c>
      <c r="G739" s="47">
        <v>0.48532742492884301</v>
      </c>
      <c r="H739" s="50">
        <v>6.1115355233002298</v>
      </c>
      <c r="I739" s="76" t="str">
        <f t="shared" si="22"/>
        <v>No</v>
      </c>
      <c r="J739" s="49" t="str">
        <f t="shared" si="23"/>
        <v>No</v>
      </c>
      <c r="K739" s="47">
        <v>0.15154906591609801</v>
      </c>
      <c r="L739" s="50">
        <v>63.656550703182802</v>
      </c>
      <c r="M739" s="47">
        <v>0.13668289026898101</v>
      </c>
      <c r="N739" s="50">
        <v>50.0381970970206</v>
      </c>
    </row>
    <row r="740" spans="1:14" x14ac:dyDescent="0.2">
      <c r="A740" s="57" t="s">
        <v>1790</v>
      </c>
      <c r="B740" s="44" t="s">
        <v>1791</v>
      </c>
      <c r="C740" s="45">
        <v>67</v>
      </c>
      <c r="D740" s="46" t="s">
        <v>355</v>
      </c>
      <c r="E740" s="47">
        <v>0.58229303831039503</v>
      </c>
      <c r="F740" s="48">
        <v>25.536639526276801</v>
      </c>
      <c r="G740" s="47">
        <v>0.59254141257483794</v>
      </c>
      <c r="H740" s="50">
        <v>16.577540106951901</v>
      </c>
      <c r="I740" s="76" t="str">
        <f t="shared" si="22"/>
        <v>No</v>
      </c>
      <c r="J740" s="49" t="str">
        <f t="shared" si="23"/>
        <v>No</v>
      </c>
      <c r="K740" s="47">
        <v>0.12754780033195801</v>
      </c>
      <c r="L740" s="50">
        <v>53.367875647668399</v>
      </c>
      <c r="M740" s="47">
        <v>0.13415635432343301</v>
      </c>
      <c r="N740" s="50">
        <v>48.433919022154299</v>
      </c>
    </row>
    <row r="741" spans="1:14" x14ac:dyDescent="0.2">
      <c r="A741" s="57" t="s">
        <v>1792</v>
      </c>
      <c r="B741" s="44" t="s">
        <v>1793</v>
      </c>
      <c r="C741" s="45">
        <v>67</v>
      </c>
      <c r="D741" s="46" t="s">
        <v>355</v>
      </c>
      <c r="E741" s="47">
        <v>0.50451798594466202</v>
      </c>
      <c r="F741" s="48">
        <v>13.9896373056995</v>
      </c>
      <c r="G741" s="47">
        <v>0.33990820578061798</v>
      </c>
      <c r="H741" s="50">
        <v>1.5278838808250601</v>
      </c>
      <c r="I741" s="76" t="str">
        <f t="shared" si="22"/>
        <v>No</v>
      </c>
      <c r="J741" s="49" t="str">
        <f t="shared" si="23"/>
        <v>No</v>
      </c>
      <c r="K741" s="47">
        <v>0.20492180769795801</v>
      </c>
      <c r="L741" s="50">
        <v>79.496669133974805</v>
      </c>
      <c r="M741" s="47">
        <v>0.19759655075044999</v>
      </c>
      <c r="N741" s="50">
        <v>69.289533995416306</v>
      </c>
    </row>
    <row r="742" spans="1:14" x14ac:dyDescent="0.2">
      <c r="A742" s="57" t="s">
        <v>1794</v>
      </c>
      <c r="B742" s="44" t="s">
        <v>1795</v>
      </c>
      <c r="C742" s="45">
        <v>67</v>
      </c>
      <c r="D742" s="46" t="s">
        <v>355</v>
      </c>
      <c r="E742" s="47">
        <v>0.436484420039148</v>
      </c>
      <c r="F742" s="48">
        <v>7.2538860103626899</v>
      </c>
      <c r="G742" s="47">
        <v>0.47987568380532097</v>
      </c>
      <c r="H742" s="50">
        <v>5.8059587471352199</v>
      </c>
      <c r="I742" s="76" t="str">
        <f t="shared" si="22"/>
        <v>No</v>
      </c>
      <c r="J742" s="49" t="str">
        <f t="shared" si="23"/>
        <v>No</v>
      </c>
      <c r="K742" s="47">
        <v>0.21486663952372601</v>
      </c>
      <c r="L742" s="50">
        <v>82.087342709104405</v>
      </c>
      <c r="M742" s="47">
        <v>0.18037092399027599</v>
      </c>
      <c r="N742" s="50">
        <v>65.699006875477494</v>
      </c>
    </row>
    <row r="743" spans="1:14" x14ac:dyDescent="0.2">
      <c r="A743" s="57" t="s">
        <v>1796</v>
      </c>
      <c r="B743" s="44" t="s">
        <v>1797</v>
      </c>
      <c r="C743" s="45">
        <v>67</v>
      </c>
      <c r="D743" s="46" t="s">
        <v>355</v>
      </c>
      <c r="E743" s="47">
        <v>0.69100816546216803</v>
      </c>
      <c r="F743" s="48">
        <v>50.703182827535201</v>
      </c>
      <c r="G743" s="47">
        <v>0.59541220306565701</v>
      </c>
      <c r="H743" s="50">
        <v>17.0359052711994</v>
      </c>
      <c r="I743" s="76" t="str">
        <f t="shared" si="22"/>
        <v>No</v>
      </c>
      <c r="J743" s="49" t="str">
        <f t="shared" si="23"/>
        <v>No</v>
      </c>
      <c r="K743" s="47">
        <v>0.126418455385889</v>
      </c>
      <c r="L743" s="50">
        <v>52.849740932642497</v>
      </c>
      <c r="M743" s="47">
        <v>0.12062672414216501</v>
      </c>
      <c r="N743" s="50">
        <v>42.4751718869366</v>
      </c>
    </row>
    <row r="744" spans="1:14" x14ac:dyDescent="0.2">
      <c r="A744" s="57" t="s">
        <v>1798</v>
      </c>
      <c r="B744" s="44" t="s">
        <v>1799</v>
      </c>
      <c r="C744" s="45">
        <v>67</v>
      </c>
      <c r="D744" s="46" t="s">
        <v>355</v>
      </c>
      <c r="E744" s="47">
        <v>0.34577661855452901</v>
      </c>
      <c r="F744" s="48">
        <v>3.25684678016284</v>
      </c>
      <c r="G744" s="47">
        <v>0.33227151405326899</v>
      </c>
      <c r="H744" s="50">
        <v>1.4514896867838001</v>
      </c>
      <c r="I744" s="76" t="str">
        <f t="shared" si="22"/>
        <v>No</v>
      </c>
      <c r="J744" s="49" t="str">
        <f t="shared" si="23"/>
        <v>No</v>
      </c>
      <c r="K744" s="47">
        <v>0.228828081718811</v>
      </c>
      <c r="L744" s="50">
        <v>84.381939304219102</v>
      </c>
      <c r="M744" s="47">
        <v>0.20331624212314001</v>
      </c>
      <c r="N744" s="50">
        <v>70.282658517952598</v>
      </c>
    </row>
    <row r="745" spans="1:14" x14ac:dyDescent="0.2">
      <c r="A745" s="57" t="s">
        <v>1800</v>
      </c>
      <c r="B745" s="44" t="s">
        <v>1801</v>
      </c>
      <c r="C745" s="45">
        <v>67</v>
      </c>
      <c r="D745" s="46" t="s">
        <v>355</v>
      </c>
      <c r="E745" s="47">
        <v>0.484998401514523</v>
      </c>
      <c r="F745" s="48">
        <v>11.324944485566199</v>
      </c>
      <c r="G745" s="47">
        <v>0.36906827584795898</v>
      </c>
      <c r="H745" s="50">
        <v>2.7501909854851001</v>
      </c>
      <c r="I745" s="76" t="str">
        <f t="shared" si="22"/>
        <v>No</v>
      </c>
      <c r="J745" s="49" t="str">
        <f t="shared" si="23"/>
        <v>No</v>
      </c>
      <c r="K745" s="47">
        <v>0.309828322639631</v>
      </c>
      <c r="L745" s="50">
        <v>94.226498889711294</v>
      </c>
      <c r="M745" s="47">
        <v>0.31547989227352402</v>
      </c>
      <c r="N745" s="50">
        <v>83.957219251336895</v>
      </c>
    </row>
    <row r="746" spans="1:14" x14ac:dyDescent="0.2">
      <c r="A746" s="57" t="s">
        <v>1802</v>
      </c>
      <c r="B746" s="44" t="s">
        <v>1803</v>
      </c>
      <c r="C746" s="45">
        <v>66</v>
      </c>
      <c r="D746" s="46" t="s">
        <v>355</v>
      </c>
      <c r="E746" s="47">
        <v>0.63600907731172296</v>
      </c>
      <c r="F746" s="48">
        <v>36.195410806809797</v>
      </c>
      <c r="G746" s="47">
        <v>0.53320605666758902</v>
      </c>
      <c r="H746" s="50">
        <v>7.7064220183486203</v>
      </c>
      <c r="I746" s="76" t="str">
        <f t="shared" si="22"/>
        <v>No</v>
      </c>
      <c r="J746" s="49" t="str">
        <f t="shared" si="23"/>
        <v>No</v>
      </c>
      <c r="K746" s="47">
        <v>0.13570547231948299</v>
      </c>
      <c r="L746" s="50">
        <v>57.512953367875703</v>
      </c>
      <c r="M746" s="47">
        <v>0.21264029013711999</v>
      </c>
      <c r="N746" s="50">
        <v>57.431192660550501</v>
      </c>
    </row>
    <row r="747" spans="1:14" x14ac:dyDescent="0.2">
      <c r="A747" s="57" t="s">
        <v>1804</v>
      </c>
      <c r="B747" s="44" t="s">
        <v>1805</v>
      </c>
      <c r="C747" s="45">
        <v>67</v>
      </c>
      <c r="D747" s="46" t="s">
        <v>355</v>
      </c>
      <c r="E747" s="47">
        <v>0.64235532974486997</v>
      </c>
      <c r="F747" s="48">
        <v>37.749814951887501</v>
      </c>
      <c r="G747" s="47">
        <v>0.68778360528983695</v>
      </c>
      <c r="H747" s="50">
        <v>42.857142857142897</v>
      </c>
      <c r="I747" s="76" t="str">
        <f t="shared" si="22"/>
        <v>No</v>
      </c>
      <c r="J747" s="49" t="str">
        <f t="shared" si="23"/>
        <v>No</v>
      </c>
      <c r="K747" s="47">
        <v>8.9117890202691993E-2</v>
      </c>
      <c r="L747" s="50">
        <v>20.3552923760178</v>
      </c>
      <c r="M747" s="47">
        <v>9.7936959213040201E-2</v>
      </c>
      <c r="N747" s="50">
        <v>27.196333078685999</v>
      </c>
    </row>
    <row r="748" spans="1:14" x14ac:dyDescent="0.2">
      <c r="A748" s="57" t="s">
        <v>1806</v>
      </c>
      <c r="B748" s="44" t="s">
        <v>1807</v>
      </c>
      <c r="C748" s="45">
        <v>66</v>
      </c>
      <c r="D748" s="46" t="s">
        <v>355</v>
      </c>
      <c r="E748" s="47">
        <v>0.680523233353997</v>
      </c>
      <c r="F748" s="48">
        <v>47.816432272390799</v>
      </c>
      <c r="G748" s="47">
        <v>0.59239674394123298</v>
      </c>
      <c r="H748" s="50">
        <v>12.293577981651399</v>
      </c>
      <c r="I748" s="76" t="str">
        <f t="shared" si="22"/>
        <v>No</v>
      </c>
      <c r="J748" s="49" t="str">
        <f t="shared" si="23"/>
        <v>No</v>
      </c>
      <c r="K748" s="47">
        <v>9.0935021530398993E-2</v>
      </c>
      <c r="L748" s="50">
        <v>24.056254626202801</v>
      </c>
      <c r="M748" s="47">
        <v>0.124193499400773</v>
      </c>
      <c r="N748" s="50">
        <v>28.9908256880734</v>
      </c>
    </row>
    <row r="749" spans="1:14" x14ac:dyDescent="0.2">
      <c r="A749" s="57" t="s">
        <v>1808</v>
      </c>
      <c r="B749" s="44" t="s">
        <v>1809</v>
      </c>
      <c r="C749" s="45">
        <v>67</v>
      </c>
      <c r="D749" s="46" t="s">
        <v>355</v>
      </c>
      <c r="E749" s="47">
        <v>0.696658571661254</v>
      </c>
      <c r="F749" s="48">
        <v>52.627683197631399</v>
      </c>
      <c r="G749" s="47">
        <v>0.62933083276947999</v>
      </c>
      <c r="H749" s="50">
        <v>24.828113063407201</v>
      </c>
      <c r="I749" s="76" t="str">
        <f t="shared" si="22"/>
        <v>No</v>
      </c>
      <c r="J749" s="49" t="str">
        <f t="shared" si="23"/>
        <v>No</v>
      </c>
      <c r="K749" s="47">
        <v>0.16594358543901999</v>
      </c>
      <c r="L749" s="50">
        <v>68.541820873427099</v>
      </c>
      <c r="M749" s="47">
        <v>0.161124696270315</v>
      </c>
      <c r="N749" s="50">
        <v>60.122230710465999</v>
      </c>
    </row>
    <row r="750" spans="1:14" x14ac:dyDescent="0.2">
      <c r="A750" s="57" t="s">
        <v>1810</v>
      </c>
      <c r="B750" s="44" t="s">
        <v>1811</v>
      </c>
      <c r="C750" s="45">
        <v>64</v>
      </c>
      <c r="D750" s="46" t="s">
        <v>355</v>
      </c>
      <c r="E750" s="47">
        <v>0.54703378213697196</v>
      </c>
      <c r="F750" s="48">
        <v>19.2450037009623</v>
      </c>
      <c r="G750" s="47">
        <v>0.58126289971011502</v>
      </c>
      <c r="H750" s="50">
        <v>31.315789473684202</v>
      </c>
      <c r="I750" s="76" t="str">
        <f t="shared" si="22"/>
        <v>No</v>
      </c>
      <c r="J750" s="49" t="str">
        <f t="shared" si="23"/>
        <v>No</v>
      </c>
      <c r="K750" s="47">
        <v>0.201585046437046</v>
      </c>
      <c r="L750" s="50">
        <v>78.608438193930397</v>
      </c>
      <c r="M750" s="47">
        <v>0.13484657400129901</v>
      </c>
      <c r="N750" s="50">
        <v>54.7368421052632</v>
      </c>
    </row>
    <row r="751" spans="1:14" x14ac:dyDescent="0.2">
      <c r="A751" s="57" t="s">
        <v>1812</v>
      </c>
      <c r="B751" s="44" t="s">
        <v>1813</v>
      </c>
      <c r="C751" s="45">
        <v>67</v>
      </c>
      <c r="D751" s="46" t="s">
        <v>355</v>
      </c>
      <c r="E751" s="47">
        <v>0.55030798995058605</v>
      </c>
      <c r="F751" s="48">
        <v>20.133234641006698</v>
      </c>
      <c r="G751" s="47">
        <v>0.62262830738629604</v>
      </c>
      <c r="H751" s="50">
        <v>23.147440794499602</v>
      </c>
      <c r="I751" s="76" t="str">
        <f t="shared" si="22"/>
        <v>No</v>
      </c>
      <c r="J751" s="49" t="str">
        <f t="shared" si="23"/>
        <v>No</v>
      </c>
      <c r="K751" s="47">
        <v>0.15426144479911399</v>
      </c>
      <c r="L751" s="50">
        <v>64.692820133234605</v>
      </c>
      <c r="M751" s="47">
        <v>9.5620975991008703E-2</v>
      </c>
      <c r="N751" s="50">
        <v>24.904507257448401</v>
      </c>
    </row>
    <row r="752" spans="1:14" x14ac:dyDescent="0.2">
      <c r="A752" s="57" t="s">
        <v>1814</v>
      </c>
      <c r="B752" s="44" t="s">
        <v>1815</v>
      </c>
      <c r="C752" s="45">
        <v>67</v>
      </c>
      <c r="D752" s="46" t="s">
        <v>355</v>
      </c>
      <c r="E752" s="47">
        <v>0.59397959745125395</v>
      </c>
      <c r="F752" s="48">
        <v>27.831236121391601</v>
      </c>
      <c r="G752" s="47">
        <v>0.68973795777535996</v>
      </c>
      <c r="H752" s="50">
        <v>44.232238349885399</v>
      </c>
      <c r="I752" s="76" t="str">
        <f t="shared" si="22"/>
        <v>No</v>
      </c>
      <c r="J752" s="49" t="str">
        <f t="shared" si="23"/>
        <v>No</v>
      </c>
      <c r="K752" s="47">
        <v>0.17760697495595701</v>
      </c>
      <c r="L752" s="50">
        <v>72.686898593634297</v>
      </c>
      <c r="M752" s="47">
        <v>0.109077545412343</v>
      </c>
      <c r="N752" s="50">
        <v>36.287242169595103</v>
      </c>
    </row>
    <row r="753" spans="1:14" x14ac:dyDescent="0.2">
      <c r="A753" s="57" t="s">
        <v>1816</v>
      </c>
      <c r="B753" s="44" t="s">
        <v>1817</v>
      </c>
      <c r="C753" s="45">
        <v>67</v>
      </c>
      <c r="D753" s="46" t="s">
        <v>355</v>
      </c>
      <c r="E753" s="47">
        <v>0.61099499465589002</v>
      </c>
      <c r="F753" s="48">
        <v>31.162102146558102</v>
      </c>
      <c r="G753" s="47">
        <v>0.70684592593294304</v>
      </c>
      <c r="H753" s="50">
        <v>49.427043544690598</v>
      </c>
      <c r="I753" s="76" t="str">
        <f t="shared" si="22"/>
        <v>No</v>
      </c>
      <c r="J753" s="49" t="str">
        <f t="shared" si="23"/>
        <v>No</v>
      </c>
      <c r="K753" s="47">
        <v>0.14808413525323899</v>
      </c>
      <c r="L753" s="50">
        <v>62.546262028127302</v>
      </c>
      <c r="M753" s="47">
        <v>9.5725328894929906E-2</v>
      </c>
      <c r="N753" s="50">
        <v>25.0572956455309</v>
      </c>
    </row>
    <row r="754" spans="1:14" x14ac:dyDescent="0.2">
      <c r="A754" s="147" t="s">
        <v>651</v>
      </c>
      <c r="B754" s="44" t="s">
        <v>1818</v>
      </c>
      <c r="C754" s="45">
        <v>67</v>
      </c>
      <c r="D754" s="46" t="s">
        <v>355</v>
      </c>
      <c r="E754" s="47">
        <v>0.861010735632455</v>
      </c>
      <c r="F754" s="48">
        <v>92.450037009622505</v>
      </c>
      <c r="G754" s="47">
        <v>0.80931083334033904</v>
      </c>
      <c r="H754" s="50">
        <v>81.207028265851804</v>
      </c>
      <c r="I754" s="76" t="str">
        <f t="shared" si="22"/>
        <v>No</v>
      </c>
      <c r="J754" s="49" t="str">
        <f t="shared" si="23"/>
        <v>Yes</v>
      </c>
      <c r="K754" s="47">
        <v>0.128458647324664</v>
      </c>
      <c r="L754" s="50">
        <v>53.737971872686899</v>
      </c>
      <c r="M754" s="47">
        <v>8.7621893911665305E-2</v>
      </c>
      <c r="N754" s="50">
        <v>13.7509549274255</v>
      </c>
    </row>
    <row r="755" spans="1:14" x14ac:dyDescent="0.2">
      <c r="A755" s="57" t="s">
        <v>1819</v>
      </c>
      <c r="B755" s="44" t="s">
        <v>1820</v>
      </c>
      <c r="C755" s="45">
        <v>67</v>
      </c>
      <c r="D755" s="46" t="s">
        <v>355</v>
      </c>
      <c r="E755" s="47">
        <v>0.69006955132035197</v>
      </c>
      <c r="F755" s="48">
        <v>50.259067357512997</v>
      </c>
      <c r="G755" s="47">
        <v>0.73451873100121901</v>
      </c>
      <c r="H755" s="50">
        <v>59.281894576012199</v>
      </c>
      <c r="I755" s="76" t="str">
        <f t="shared" si="22"/>
        <v>No</v>
      </c>
      <c r="J755" s="49" t="str">
        <f t="shared" si="23"/>
        <v>No</v>
      </c>
      <c r="K755" s="47">
        <v>8.4864151255892903E-2</v>
      </c>
      <c r="L755" s="50">
        <v>12.805329385640301</v>
      </c>
      <c r="M755" s="47">
        <v>6.7318183665890902E-2</v>
      </c>
      <c r="N755" s="50">
        <v>3.5141329258976302</v>
      </c>
    </row>
    <row r="756" spans="1:14" x14ac:dyDescent="0.2">
      <c r="A756" s="57" t="s">
        <v>1821</v>
      </c>
      <c r="B756" s="44" t="s">
        <v>1822</v>
      </c>
      <c r="C756" s="45">
        <v>67</v>
      </c>
      <c r="D756" s="46" t="s">
        <v>355</v>
      </c>
      <c r="E756" s="47">
        <v>0.595702440450804</v>
      </c>
      <c r="F756" s="48">
        <v>28.349370836417499</v>
      </c>
      <c r="G756" s="47">
        <v>0.57515708915431296</v>
      </c>
      <c r="H756" s="50">
        <v>14.5912910618793</v>
      </c>
      <c r="I756" s="76" t="str">
        <f t="shared" si="22"/>
        <v>No</v>
      </c>
      <c r="J756" s="49" t="str">
        <f t="shared" si="23"/>
        <v>No</v>
      </c>
      <c r="K756" s="47">
        <v>0.114900409481295</v>
      </c>
      <c r="L756" s="50">
        <v>46.928201332346397</v>
      </c>
      <c r="M756" s="47">
        <v>9.3077984700211197E-2</v>
      </c>
      <c r="N756" s="50">
        <v>22.0779220779221</v>
      </c>
    </row>
    <row r="757" spans="1:14" x14ac:dyDescent="0.2">
      <c r="A757" s="57" t="s">
        <v>1823</v>
      </c>
      <c r="B757" s="44" t="s">
        <v>1824</v>
      </c>
      <c r="C757" s="45">
        <v>67</v>
      </c>
      <c r="D757" s="46" t="s">
        <v>355</v>
      </c>
      <c r="E757" s="47">
        <v>0.569135643439315</v>
      </c>
      <c r="F757" s="48">
        <v>23.094004441154699</v>
      </c>
      <c r="G757" s="47">
        <v>0.64874933842263405</v>
      </c>
      <c r="H757" s="50">
        <v>30.0229182582124</v>
      </c>
      <c r="I757" s="76" t="str">
        <f t="shared" si="22"/>
        <v>No</v>
      </c>
      <c r="J757" s="49" t="str">
        <f t="shared" si="23"/>
        <v>No</v>
      </c>
      <c r="K757" s="47">
        <v>0.12266195497674499</v>
      </c>
      <c r="L757" s="50">
        <v>51.221317542561103</v>
      </c>
      <c r="M757" s="47">
        <v>9.6724601106216404E-2</v>
      </c>
      <c r="N757" s="50">
        <v>25.8976317799847</v>
      </c>
    </row>
    <row r="758" spans="1:14" x14ac:dyDescent="0.2">
      <c r="A758" s="57" t="s">
        <v>1825</v>
      </c>
      <c r="B758" s="44" t="s">
        <v>1826</v>
      </c>
      <c r="C758" s="45">
        <v>67</v>
      </c>
      <c r="D758" s="46" t="s">
        <v>355</v>
      </c>
      <c r="E758" s="47">
        <v>0.561063140443534</v>
      </c>
      <c r="F758" s="48">
        <v>21.687638786084399</v>
      </c>
      <c r="G758" s="47">
        <v>0.58345278547308599</v>
      </c>
      <c r="H758" s="50">
        <v>15.5844155844156</v>
      </c>
      <c r="I758" s="76" t="str">
        <f t="shared" si="22"/>
        <v>No</v>
      </c>
      <c r="J758" s="49" t="str">
        <f t="shared" si="23"/>
        <v>No</v>
      </c>
      <c r="K758" s="47">
        <v>0.15681002978099901</v>
      </c>
      <c r="L758" s="50">
        <v>65.136935603256802</v>
      </c>
      <c r="M758" s="47">
        <v>0.12681010264888201</v>
      </c>
      <c r="N758" s="50">
        <v>44.9961802902979</v>
      </c>
    </row>
    <row r="759" spans="1:14" x14ac:dyDescent="0.2">
      <c r="A759" s="57" t="s">
        <v>1816</v>
      </c>
      <c r="B759" s="44" t="s">
        <v>1827</v>
      </c>
      <c r="C759" s="45">
        <v>67</v>
      </c>
      <c r="D759" s="46" t="s">
        <v>355</v>
      </c>
      <c r="E759" s="47">
        <v>0.47851091869615098</v>
      </c>
      <c r="F759" s="48">
        <v>10.584752035529201</v>
      </c>
      <c r="G759" s="47">
        <v>0.50709112662923095</v>
      </c>
      <c r="H759" s="50">
        <v>7.1046600458365203</v>
      </c>
      <c r="I759" s="76" t="str">
        <f t="shared" si="22"/>
        <v>No</v>
      </c>
      <c r="J759" s="49" t="str">
        <f t="shared" si="23"/>
        <v>No</v>
      </c>
      <c r="K759" s="47">
        <v>0.133262379978725</v>
      </c>
      <c r="L759" s="50">
        <v>56.772760917838603</v>
      </c>
      <c r="M759" s="47">
        <v>0.12161108005837799</v>
      </c>
      <c r="N759" s="50">
        <v>43.009931245225403</v>
      </c>
    </row>
    <row r="760" spans="1:14" x14ac:dyDescent="0.2">
      <c r="A760" s="57" t="s">
        <v>1828</v>
      </c>
      <c r="B760" s="44" t="s">
        <v>1829</v>
      </c>
      <c r="C760" s="45">
        <v>67</v>
      </c>
      <c r="D760" s="46" t="s">
        <v>355</v>
      </c>
      <c r="E760" s="47">
        <v>0.42731629307290703</v>
      </c>
      <c r="F760" s="48">
        <v>6.5877128053293896</v>
      </c>
      <c r="G760" s="47">
        <v>0.45547338721368102</v>
      </c>
      <c r="H760" s="50">
        <v>4.7364400305576799</v>
      </c>
      <c r="I760" s="76" t="str">
        <f t="shared" si="22"/>
        <v>No</v>
      </c>
      <c r="J760" s="49" t="str">
        <f t="shared" si="23"/>
        <v>No</v>
      </c>
      <c r="K760" s="47">
        <v>0.164417865616659</v>
      </c>
      <c r="L760" s="50">
        <v>68.245743893412296</v>
      </c>
      <c r="M760" s="47">
        <v>0.14573511805707801</v>
      </c>
      <c r="N760" s="50">
        <v>54.316271963330799</v>
      </c>
    </row>
    <row r="761" spans="1:14" x14ac:dyDescent="0.2">
      <c r="A761" s="57" t="s">
        <v>1830</v>
      </c>
      <c r="B761" s="44" t="s">
        <v>1831</v>
      </c>
      <c r="C761" s="45">
        <v>67</v>
      </c>
      <c r="D761" s="46" t="s">
        <v>355</v>
      </c>
      <c r="E761" s="47">
        <v>0.42339123316270499</v>
      </c>
      <c r="F761" s="48">
        <v>6.14359733530718</v>
      </c>
      <c r="G761" s="47">
        <v>0.45036433997673297</v>
      </c>
      <c r="H761" s="50">
        <v>4.5836516424751697</v>
      </c>
      <c r="I761" s="76" t="str">
        <f t="shared" si="22"/>
        <v>No</v>
      </c>
      <c r="J761" s="49" t="str">
        <f t="shared" si="23"/>
        <v>No</v>
      </c>
      <c r="K761" s="47">
        <v>0.227760813102658</v>
      </c>
      <c r="L761" s="50">
        <v>84.0858623242043</v>
      </c>
      <c r="M761" s="47">
        <v>0.23270532303760899</v>
      </c>
      <c r="N761" s="50">
        <v>74.560733384262804</v>
      </c>
    </row>
    <row r="762" spans="1:14" x14ac:dyDescent="0.2">
      <c r="A762" s="57" t="s">
        <v>1832</v>
      </c>
      <c r="B762" s="44" t="s">
        <v>1833</v>
      </c>
      <c r="C762" s="45">
        <v>67</v>
      </c>
      <c r="D762" s="46" t="s">
        <v>355</v>
      </c>
      <c r="E762" s="47">
        <v>0.57463727696979605</v>
      </c>
      <c r="F762" s="48">
        <v>23.9822353811991</v>
      </c>
      <c r="G762" s="47">
        <v>0.581526725950826</v>
      </c>
      <c r="H762" s="50">
        <v>15.355233002291801</v>
      </c>
      <c r="I762" s="76" t="str">
        <f t="shared" si="22"/>
        <v>No</v>
      </c>
      <c r="J762" s="49" t="str">
        <f t="shared" si="23"/>
        <v>No</v>
      </c>
      <c r="K762" s="47">
        <v>6.5149591453151204E-2</v>
      </c>
      <c r="L762" s="50">
        <v>2.7387120651369399</v>
      </c>
      <c r="M762" s="47">
        <v>8.05142760597371E-2</v>
      </c>
      <c r="N762" s="50">
        <v>6.26432391138274</v>
      </c>
    </row>
    <row r="763" spans="1:14" x14ac:dyDescent="0.2">
      <c r="A763" s="57" t="s">
        <v>1834</v>
      </c>
      <c r="B763" s="44" t="s">
        <v>1835</v>
      </c>
      <c r="C763" s="45">
        <v>67</v>
      </c>
      <c r="D763" s="46" t="s">
        <v>355</v>
      </c>
      <c r="E763" s="47">
        <v>0.63287118085060301</v>
      </c>
      <c r="F763" s="48">
        <v>35.381199111769099</v>
      </c>
      <c r="G763" s="47">
        <v>0.57587879841397005</v>
      </c>
      <c r="H763" s="50">
        <v>14.667685255920601</v>
      </c>
      <c r="I763" s="76" t="str">
        <f t="shared" si="22"/>
        <v>No</v>
      </c>
      <c r="J763" s="49" t="str">
        <f t="shared" si="23"/>
        <v>No</v>
      </c>
      <c r="K763" s="47">
        <v>6.3771017579647205E-2</v>
      </c>
      <c r="L763" s="50">
        <v>2.5166543301258302</v>
      </c>
      <c r="M763" s="47">
        <v>8.2393558547981693E-2</v>
      </c>
      <c r="N763" s="50">
        <v>7.0282658517952603</v>
      </c>
    </row>
    <row r="764" spans="1:14" x14ac:dyDescent="0.2">
      <c r="A764" s="57" t="s">
        <v>1836</v>
      </c>
      <c r="B764" s="44" t="s">
        <v>1837</v>
      </c>
      <c r="C764" s="45">
        <v>67</v>
      </c>
      <c r="D764" s="46" t="s">
        <v>355</v>
      </c>
      <c r="E764" s="47">
        <v>0.60398475436203602</v>
      </c>
      <c r="F764" s="48">
        <v>29.977794226498901</v>
      </c>
      <c r="G764" s="47">
        <v>0.62226876895720695</v>
      </c>
      <c r="H764" s="50">
        <v>23.071046600458399</v>
      </c>
      <c r="I764" s="76" t="str">
        <f t="shared" si="22"/>
        <v>No</v>
      </c>
      <c r="J764" s="49" t="str">
        <f t="shared" si="23"/>
        <v>No</v>
      </c>
      <c r="K764" s="47">
        <v>4.0655985205085898E-2</v>
      </c>
      <c r="L764" s="50">
        <v>1.25832716506292</v>
      </c>
      <c r="M764" s="47">
        <v>5.5120421950459103E-2</v>
      </c>
      <c r="N764" s="50">
        <v>1.9862490450725701</v>
      </c>
    </row>
    <row r="765" spans="1:14" x14ac:dyDescent="0.2">
      <c r="A765" s="57" t="s">
        <v>542</v>
      </c>
      <c r="B765" s="44" t="s">
        <v>1838</v>
      </c>
      <c r="C765" s="45">
        <v>67</v>
      </c>
      <c r="D765" s="46" t="s">
        <v>355</v>
      </c>
      <c r="E765" s="47">
        <v>0.348233688484477</v>
      </c>
      <c r="F765" s="48">
        <v>3.4048852701702401</v>
      </c>
      <c r="G765" s="47">
        <v>0.362430734627537</v>
      </c>
      <c r="H765" s="50">
        <v>2.2918258212375902</v>
      </c>
      <c r="I765" s="76" t="str">
        <f t="shared" si="22"/>
        <v>No</v>
      </c>
      <c r="J765" s="49" t="str">
        <f t="shared" si="23"/>
        <v>No</v>
      </c>
      <c r="K765" s="47">
        <v>0.207891501452066</v>
      </c>
      <c r="L765" s="50">
        <v>80.458919319022996</v>
      </c>
      <c r="M765" s="47">
        <v>0.21298004876249099</v>
      </c>
      <c r="N765" s="50">
        <v>71.810542398777699</v>
      </c>
    </row>
    <row r="766" spans="1:14" x14ac:dyDescent="0.2">
      <c r="A766" s="57" t="s">
        <v>1659</v>
      </c>
      <c r="B766" s="44" t="s">
        <v>1839</v>
      </c>
      <c r="C766" s="45">
        <v>67</v>
      </c>
      <c r="D766" s="46" t="s">
        <v>355</v>
      </c>
      <c r="E766" s="47">
        <v>0.51849915426215298</v>
      </c>
      <c r="F766" s="48">
        <v>15.618060695780899</v>
      </c>
      <c r="G766" s="47">
        <v>0.40040518922172602</v>
      </c>
      <c r="H766" s="50">
        <v>3.3613445378151301</v>
      </c>
      <c r="I766" s="76" t="str">
        <f t="shared" si="22"/>
        <v>No</v>
      </c>
      <c r="J766" s="49" t="str">
        <f t="shared" si="23"/>
        <v>No</v>
      </c>
      <c r="K766" s="47">
        <v>0.24012726342766</v>
      </c>
      <c r="L766" s="50">
        <v>86.380458919318997</v>
      </c>
      <c r="M766" s="47">
        <v>0.24447507857707099</v>
      </c>
      <c r="N766" s="50">
        <v>75.783040488922794</v>
      </c>
    </row>
    <row r="767" spans="1:14" x14ac:dyDescent="0.2">
      <c r="A767" s="57" t="s">
        <v>1840</v>
      </c>
      <c r="B767" s="44" t="s">
        <v>1841</v>
      </c>
      <c r="C767" s="45">
        <v>67</v>
      </c>
      <c r="D767" s="46" t="s">
        <v>355</v>
      </c>
      <c r="E767" s="47">
        <v>0.56091797935770105</v>
      </c>
      <c r="F767" s="48">
        <v>21.613619541080698</v>
      </c>
      <c r="G767" s="47">
        <v>0.457922230784097</v>
      </c>
      <c r="H767" s="50">
        <v>4.8892284186401804</v>
      </c>
      <c r="I767" s="76" t="str">
        <f t="shared" si="22"/>
        <v>No</v>
      </c>
      <c r="J767" s="49" t="str">
        <f t="shared" si="23"/>
        <v>No</v>
      </c>
      <c r="K767" s="47">
        <v>0.21560409244147699</v>
      </c>
      <c r="L767" s="50">
        <v>82.309400444115496</v>
      </c>
      <c r="M767" s="47">
        <v>0.23029177104404999</v>
      </c>
      <c r="N767" s="50">
        <v>74.255156608097806</v>
      </c>
    </row>
    <row r="768" spans="1:14" x14ac:dyDescent="0.2">
      <c r="A768" s="57" t="s">
        <v>1842</v>
      </c>
      <c r="B768" s="44" t="s">
        <v>1843</v>
      </c>
      <c r="C768" s="45">
        <v>67</v>
      </c>
      <c r="D768" s="46" t="s">
        <v>355</v>
      </c>
      <c r="E768" s="47">
        <v>0.61183890947294906</v>
      </c>
      <c r="F768" s="48">
        <v>31.3101406365655</v>
      </c>
      <c r="G768" s="47">
        <v>0.65755628636410302</v>
      </c>
      <c r="H768" s="50">
        <v>32.696715049656198</v>
      </c>
      <c r="I768" s="76" t="str">
        <f t="shared" si="22"/>
        <v>No</v>
      </c>
      <c r="J768" s="49" t="str">
        <f t="shared" si="23"/>
        <v>No</v>
      </c>
      <c r="K768" s="47">
        <v>9.4297019419439798E-2</v>
      </c>
      <c r="L768" s="50">
        <v>29.755736491487799</v>
      </c>
      <c r="M768" s="47">
        <v>9.5431848364088606E-2</v>
      </c>
      <c r="N768" s="50">
        <v>24.751718869365899</v>
      </c>
    </row>
    <row r="769" spans="1:14" x14ac:dyDescent="0.2">
      <c r="A769" s="57" t="s">
        <v>1844</v>
      </c>
      <c r="B769" s="44" t="s">
        <v>1845</v>
      </c>
      <c r="C769" s="45">
        <v>67</v>
      </c>
      <c r="D769" s="46" t="s">
        <v>355</v>
      </c>
      <c r="E769" s="47">
        <v>0.78621081926271696</v>
      </c>
      <c r="F769" s="48">
        <v>76.461880088823094</v>
      </c>
      <c r="G769" s="47">
        <v>0.72441432401226102</v>
      </c>
      <c r="H769" s="50">
        <v>55.8441558441558</v>
      </c>
      <c r="I769" s="76" t="str">
        <f t="shared" si="22"/>
        <v>No</v>
      </c>
      <c r="J769" s="49" t="str">
        <f t="shared" si="23"/>
        <v>No</v>
      </c>
      <c r="K769" s="47">
        <v>0.13086496200957701</v>
      </c>
      <c r="L769" s="50">
        <v>55.218356772760899</v>
      </c>
      <c r="M769" s="47">
        <v>9.7674801984216297E-2</v>
      </c>
      <c r="N769" s="50">
        <v>26.967150496562301</v>
      </c>
    </row>
    <row r="770" spans="1:14" x14ac:dyDescent="0.2">
      <c r="A770" s="147" t="s">
        <v>729</v>
      </c>
      <c r="B770" s="44" t="s">
        <v>1846</v>
      </c>
      <c r="C770" s="45">
        <v>67</v>
      </c>
      <c r="D770" s="46" t="s">
        <v>355</v>
      </c>
      <c r="E770" s="47">
        <v>0.79867700490403803</v>
      </c>
      <c r="F770" s="48">
        <v>79.6447076239822</v>
      </c>
      <c r="G770" s="47">
        <v>0.80557999086357601</v>
      </c>
      <c r="H770" s="50">
        <v>80.366692131397997</v>
      </c>
      <c r="I770" s="76" t="str">
        <f t="shared" si="22"/>
        <v>No</v>
      </c>
      <c r="J770" s="49" t="str">
        <f t="shared" si="23"/>
        <v>Yes</v>
      </c>
      <c r="K770" s="47">
        <v>9.5150790366236401E-2</v>
      </c>
      <c r="L770" s="50">
        <v>30.866025166543299</v>
      </c>
      <c r="M770" s="47">
        <v>9.1131342859204503E-2</v>
      </c>
      <c r="N770" s="50">
        <v>18.945760122230698</v>
      </c>
    </row>
    <row r="771" spans="1:14" x14ac:dyDescent="0.2">
      <c r="A771" s="57" t="s">
        <v>1847</v>
      </c>
      <c r="B771" s="44" t="s">
        <v>1848</v>
      </c>
      <c r="C771" s="45">
        <v>67</v>
      </c>
      <c r="D771" s="46" t="s">
        <v>355</v>
      </c>
      <c r="E771" s="47">
        <v>0.63847921958226606</v>
      </c>
      <c r="F771" s="48">
        <v>36.8615840118431</v>
      </c>
      <c r="G771" s="47">
        <v>0.61245949727277704</v>
      </c>
      <c r="H771" s="50">
        <v>19.709702062643199</v>
      </c>
      <c r="I771" s="76" t="str">
        <f t="shared" si="22"/>
        <v>No</v>
      </c>
      <c r="J771" s="49" t="str">
        <f t="shared" si="23"/>
        <v>No</v>
      </c>
      <c r="K771" s="47">
        <v>7.6459393811111998E-2</v>
      </c>
      <c r="L771" s="50">
        <v>4.5151739452257598</v>
      </c>
      <c r="M771" s="47">
        <v>9.0081758534011999E-2</v>
      </c>
      <c r="N771" s="50">
        <v>17.265087853323099</v>
      </c>
    </row>
    <row r="772" spans="1:14" x14ac:dyDescent="0.2">
      <c r="A772" s="57" t="s">
        <v>1849</v>
      </c>
      <c r="B772" s="44" t="s">
        <v>1850</v>
      </c>
      <c r="C772" s="45">
        <v>67</v>
      </c>
      <c r="D772" s="46" t="s">
        <v>355</v>
      </c>
      <c r="E772" s="47">
        <v>0.67136436337171401</v>
      </c>
      <c r="F772" s="48">
        <v>45.817912657290897</v>
      </c>
      <c r="G772" s="47">
        <v>0.72607729000369403</v>
      </c>
      <c r="H772" s="50">
        <v>56.378915202444603</v>
      </c>
      <c r="I772" s="76" t="str">
        <f t="shared" si="22"/>
        <v>No</v>
      </c>
      <c r="J772" s="49" t="str">
        <f t="shared" si="23"/>
        <v>No</v>
      </c>
      <c r="K772" s="47">
        <v>9.1852016906800199E-2</v>
      </c>
      <c r="L772" s="50">
        <v>25.8327165062916</v>
      </c>
      <c r="M772" s="47">
        <v>9.26106567909665E-2</v>
      </c>
      <c r="N772" s="50">
        <v>20.932009167303299</v>
      </c>
    </row>
    <row r="773" spans="1:14" x14ac:dyDescent="0.2">
      <c r="A773" s="57" t="s">
        <v>1851</v>
      </c>
      <c r="B773" s="44" t="s">
        <v>1852</v>
      </c>
      <c r="C773" s="45">
        <v>67</v>
      </c>
      <c r="D773" s="46" t="s">
        <v>355</v>
      </c>
      <c r="E773" s="47">
        <v>0.523057452543222</v>
      </c>
      <c r="F773" s="48">
        <v>16.358253145817901</v>
      </c>
      <c r="G773" s="47">
        <v>0.539313092174314</v>
      </c>
      <c r="H773" s="50">
        <v>10.695187165775399</v>
      </c>
      <c r="I773" s="76" t="str">
        <f t="shared" si="22"/>
        <v>No</v>
      </c>
      <c r="J773" s="49" t="str">
        <f t="shared" si="23"/>
        <v>No</v>
      </c>
      <c r="K773" s="47">
        <v>0.13813140018584699</v>
      </c>
      <c r="L773" s="50">
        <v>58.623242042931203</v>
      </c>
      <c r="M773" s="47">
        <v>0.146298736706196</v>
      </c>
      <c r="N773" s="50">
        <v>54.621848739495803</v>
      </c>
    </row>
    <row r="774" spans="1:14" x14ac:dyDescent="0.2">
      <c r="A774" s="57" t="s">
        <v>1853</v>
      </c>
      <c r="B774" s="44" t="s">
        <v>1854</v>
      </c>
      <c r="C774" s="45">
        <v>67</v>
      </c>
      <c r="D774" s="46" t="s">
        <v>355</v>
      </c>
      <c r="E774" s="47">
        <v>0.24079416724178501</v>
      </c>
      <c r="F774" s="48">
        <v>0.66617320503330901</v>
      </c>
      <c r="G774" s="47">
        <v>0.26137502756250502</v>
      </c>
      <c r="H774" s="50">
        <v>0.611153552330023</v>
      </c>
      <c r="I774" s="76" t="str">
        <f t="shared" si="22"/>
        <v>No</v>
      </c>
      <c r="J774" s="49" t="str">
        <f t="shared" si="23"/>
        <v>No</v>
      </c>
      <c r="K774" s="47">
        <v>0.35817268272581998</v>
      </c>
      <c r="L774" s="50">
        <v>96.373056994818697</v>
      </c>
      <c r="M774" s="47">
        <v>0.3646645246279</v>
      </c>
      <c r="N774" s="50">
        <v>89.763177998472102</v>
      </c>
    </row>
    <row r="775" spans="1:14" x14ac:dyDescent="0.2">
      <c r="A775" s="57" t="s">
        <v>542</v>
      </c>
      <c r="B775" s="44" t="s">
        <v>1855</v>
      </c>
      <c r="C775" s="45">
        <v>67</v>
      </c>
      <c r="D775" s="46" t="s">
        <v>355</v>
      </c>
      <c r="E775" s="47">
        <v>0.20521415472645699</v>
      </c>
      <c r="F775" s="48">
        <v>7.4019245003700995E-2</v>
      </c>
      <c r="G775" s="47">
        <v>0.24975155660801401</v>
      </c>
      <c r="H775" s="50">
        <v>0.38197097020626403</v>
      </c>
      <c r="I775" s="76" t="str">
        <f t="shared" ref="I775:I838" si="24">IF(AND(F775&gt;=90,H775&gt;=90),"Yes","No")</f>
        <v>No</v>
      </c>
      <c r="J775" s="49" t="str">
        <f t="shared" ref="J775:J838" si="25">IF(AND(F775&gt;=75,H775&gt;=75),"Yes","No")</f>
        <v>No</v>
      </c>
      <c r="K775" s="47">
        <v>0.28016877170246401</v>
      </c>
      <c r="L775" s="50">
        <v>91.265729089563294</v>
      </c>
      <c r="M775" s="47">
        <v>0.26498216752167097</v>
      </c>
      <c r="N775" s="50">
        <v>78.227654698242901</v>
      </c>
    </row>
    <row r="776" spans="1:14" x14ac:dyDescent="0.2">
      <c r="A776" s="57" t="s">
        <v>1856</v>
      </c>
      <c r="B776" s="44" t="s">
        <v>1857</v>
      </c>
      <c r="C776" s="45">
        <v>64</v>
      </c>
      <c r="D776" s="46" t="s">
        <v>355</v>
      </c>
      <c r="E776" s="47">
        <v>0.58416611625759496</v>
      </c>
      <c r="F776" s="48">
        <v>26.2028127313101</v>
      </c>
      <c r="G776" s="47">
        <v>0.62088200187373699</v>
      </c>
      <c r="H776" s="50">
        <v>40.526315789473699</v>
      </c>
      <c r="I776" s="76" t="str">
        <f t="shared" si="24"/>
        <v>No</v>
      </c>
      <c r="J776" s="49" t="str">
        <f t="shared" si="25"/>
        <v>No</v>
      </c>
      <c r="K776" s="47">
        <v>0.18258966033004601</v>
      </c>
      <c r="L776" s="50">
        <v>74.167283493708396</v>
      </c>
      <c r="M776" s="47">
        <v>0.144097129076701</v>
      </c>
      <c r="N776" s="50">
        <v>60</v>
      </c>
    </row>
    <row r="777" spans="1:14" x14ac:dyDescent="0.2">
      <c r="A777" s="57" t="s">
        <v>1858</v>
      </c>
      <c r="B777" s="44" t="s">
        <v>1859</v>
      </c>
      <c r="C777" s="45">
        <v>64</v>
      </c>
      <c r="D777" s="46" t="s">
        <v>355</v>
      </c>
      <c r="E777" s="47">
        <v>0.59726136379703398</v>
      </c>
      <c r="F777" s="48">
        <v>28.719467061435999</v>
      </c>
      <c r="G777" s="47">
        <v>0.69296886777591404</v>
      </c>
      <c r="H777" s="50">
        <v>65</v>
      </c>
      <c r="I777" s="76" t="str">
        <f t="shared" si="24"/>
        <v>No</v>
      </c>
      <c r="J777" s="49" t="str">
        <f t="shared" si="25"/>
        <v>No</v>
      </c>
      <c r="K777" s="47">
        <v>0.14470214696400599</v>
      </c>
      <c r="L777" s="50">
        <v>61.139896373056999</v>
      </c>
      <c r="M777" s="47">
        <v>0.119297913685893</v>
      </c>
      <c r="N777" s="50">
        <v>44.7368421052632</v>
      </c>
    </row>
    <row r="778" spans="1:14" x14ac:dyDescent="0.2">
      <c r="A778" s="57" t="s">
        <v>1860</v>
      </c>
      <c r="B778" s="44" t="s">
        <v>1861</v>
      </c>
      <c r="C778" s="45">
        <v>64</v>
      </c>
      <c r="D778" s="46" t="s">
        <v>355</v>
      </c>
      <c r="E778" s="47">
        <v>0.49621937390843301</v>
      </c>
      <c r="F778" s="48">
        <v>12.9533678756477</v>
      </c>
      <c r="G778" s="47">
        <v>0.58492656187996905</v>
      </c>
      <c r="H778" s="50">
        <v>32.105263157894697</v>
      </c>
      <c r="I778" s="76" t="str">
        <f t="shared" si="24"/>
        <v>No</v>
      </c>
      <c r="J778" s="49" t="str">
        <f t="shared" si="25"/>
        <v>No</v>
      </c>
      <c r="K778" s="47">
        <v>0.20576088655810101</v>
      </c>
      <c r="L778" s="50">
        <v>79.6447076239822</v>
      </c>
      <c r="M778" s="47">
        <v>0.188524195313369</v>
      </c>
      <c r="N778" s="50">
        <v>77.105263157894697</v>
      </c>
    </row>
    <row r="779" spans="1:14" x14ac:dyDescent="0.2">
      <c r="A779" s="57" t="s">
        <v>1862</v>
      </c>
      <c r="B779" s="44" t="s">
        <v>1863</v>
      </c>
      <c r="C779" s="45">
        <v>64</v>
      </c>
      <c r="D779" s="46" t="s">
        <v>355</v>
      </c>
      <c r="E779" s="47">
        <v>0.52036038711394195</v>
      </c>
      <c r="F779" s="48">
        <v>15.9141376757957</v>
      </c>
      <c r="G779" s="47">
        <v>0.59867640362770302</v>
      </c>
      <c r="H779" s="50">
        <v>34.210526315789501</v>
      </c>
      <c r="I779" s="76" t="str">
        <f t="shared" si="24"/>
        <v>No</v>
      </c>
      <c r="J779" s="49" t="str">
        <f t="shared" si="25"/>
        <v>No</v>
      </c>
      <c r="K779" s="47">
        <v>0.20741867352871299</v>
      </c>
      <c r="L779" s="50">
        <v>80.310880829015503</v>
      </c>
      <c r="M779" s="47">
        <v>0.18583415295469599</v>
      </c>
      <c r="N779" s="50">
        <v>75</v>
      </c>
    </row>
    <row r="780" spans="1:14" x14ac:dyDescent="0.2">
      <c r="A780" s="57" t="s">
        <v>1864</v>
      </c>
      <c r="B780" s="44" t="s">
        <v>1865</v>
      </c>
      <c r="C780" s="45">
        <v>64</v>
      </c>
      <c r="D780" s="46" t="s">
        <v>355</v>
      </c>
      <c r="E780" s="47">
        <v>0.42523647700532902</v>
      </c>
      <c r="F780" s="48">
        <v>6.3656550703182804</v>
      </c>
      <c r="G780" s="47">
        <v>0.53222403278716002</v>
      </c>
      <c r="H780" s="50">
        <v>20.526315789473699</v>
      </c>
      <c r="I780" s="76" t="str">
        <f t="shared" si="24"/>
        <v>No</v>
      </c>
      <c r="J780" s="49" t="str">
        <f t="shared" si="25"/>
        <v>No</v>
      </c>
      <c r="K780" s="47">
        <v>0.27141196413795798</v>
      </c>
      <c r="L780" s="50">
        <v>90.155440414507794</v>
      </c>
      <c r="M780" s="47">
        <v>0.25171373447508899</v>
      </c>
      <c r="N780" s="50">
        <v>85.789473684210506</v>
      </c>
    </row>
    <row r="781" spans="1:14" x14ac:dyDescent="0.2">
      <c r="A781" s="57" t="s">
        <v>1866</v>
      </c>
      <c r="B781" s="44" t="s">
        <v>1867</v>
      </c>
      <c r="C781" s="45">
        <v>66</v>
      </c>
      <c r="D781" s="46" t="s">
        <v>355</v>
      </c>
      <c r="E781" s="47">
        <v>0.541844537655783</v>
      </c>
      <c r="F781" s="48">
        <v>18.4307920059215</v>
      </c>
      <c r="G781" s="47">
        <v>0.46041305259829501</v>
      </c>
      <c r="H781" s="50">
        <v>3.6697247706421998</v>
      </c>
      <c r="I781" s="76" t="str">
        <f t="shared" si="24"/>
        <v>No</v>
      </c>
      <c r="J781" s="49" t="str">
        <f t="shared" si="25"/>
        <v>No</v>
      </c>
      <c r="K781" s="47">
        <v>8.98405524085783E-2</v>
      </c>
      <c r="L781" s="50">
        <v>21.3915618060696</v>
      </c>
      <c r="M781" s="47">
        <v>0.110902187472744</v>
      </c>
      <c r="N781" s="50">
        <v>20.183486238532101</v>
      </c>
    </row>
    <row r="782" spans="1:14" x14ac:dyDescent="0.2">
      <c r="A782" s="57" t="s">
        <v>1868</v>
      </c>
      <c r="B782" s="44" t="s">
        <v>1869</v>
      </c>
      <c r="C782" s="45">
        <v>66</v>
      </c>
      <c r="D782" s="46" t="s">
        <v>355</v>
      </c>
      <c r="E782" s="47">
        <v>0.64011451390442997</v>
      </c>
      <c r="F782" s="48">
        <v>37.2316802368616</v>
      </c>
      <c r="G782" s="47">
        <v>0.47627024877424701</v>
      </c>
      <c r="H782" s="50">
        <v>4.4036697247706398</v>
      </c>
      <c r="I782" s="76" t="str">
        <f t="shared" si="24"/>
        <v>No</v>
      </c>
      <c r="J782" s="49" t="str">
        <f t="shared" si="25"/>
        <v>No</v>
      </c>
      <c r="K782" s="47">
        <v>9.48372264847471E-2</v>
      </c>
      <c r="L782" s="50">
        <v>30.347890451517401</v>
      </c>
      <c r="M782" s="47">
        <v>0.123496425672649</v>
      </c>
      <c r="N782" s="50">
        <v>28.256880733945</v>
      </c>
    </row>
    <row r="783" spans="1:14" x14ac:dyDescent="0.2">
      <c r="A783" s="57" t="s">
        <v>1870</v>
      </c>
      <c r="B783" s="44" t="s">
        <v>1871</v>
      </c>
      <c r="C783" s="45">
        <v>64</v>
      </c>
      <c r="D783" s="46" t="s">
        <v>355</v>
      </c>
      <c r="E783" s="47">
        <v>0.48137152219285001</v>
      </c>
      <c r="F783" s="48">
        <v>10.954848260547699</v>
      </c>
      <c r="G783" s="47">
        <v>0.62713702861925902</v>
      </c>
      <c r="H783" s="50">
        <v>42.368421052631597</v>
      </c>
      <c r="I783" s="76" t="str">
        <f t="shared" si="24"/>
        <v>No</v>
      </c>
      <c r="J783" s="49" t="str">
        <f t="shared" si="25"/>
        <v>No</v>
      </c>
      <c r="K783" s="47">
        <v>0.118849397612938</v>
      </c>
      <c r="L783" s="50">
        <v>48.926720947446299</v>
      </c>
      <c r="M783" s="47">
        <v>0.103202099961777</v>
      </c>
      <c r="N783" s="50">
        <v>30.526315789473699</v>
      </c>
    </row>
    <row r="784" spans="1:14" x14ac:dyDescent="0.2">
      <c r="A784" s="57" t="s">
        <v>1872</v>
      </c>
      <c r="B784" s="44" t="s">
        <v>1873</v>
      </c>
      <c r="C784" s="45">
        <v>64</v>
      </c>
      <c r="D784" s="46" t="s">
        <v>355</v>
      </c>
      <c r="E784" s="47">
        <v>0.51308501859398103</v>
      </c>
      <c r="F784" s="48">
        <v>14.7298297557365</v>
      </c>
      <c r="G784" s="47">
        <v>0.60410576820759299</v>
      </c>
      <c r="H784" s="50">
        <v>35.526315789473699</v>
      </c>
      <c r="I784" s="76" t="str">
        <f t="shared" si="24"/>
        <v>No</v>
      </c>
      <c r="J784" s="49" t="str">
        <f t="shared" si="25"/>
        <v>No</v>
      </c>
      <c r="K784" s="47">
        <v>9.8981313482177105E-2</v>
      </c>
      <c r="L784" s="50">
        <v>35.011102886750599</v>
      </c>
      <c r="M784" s="47">
        <v>9.0510630827563596E-2</v>
      </c>
      <c r="N784" s="50">
        <v>20.2631578947368</v>
      </c>
    </row>
    <row r="785" spans="1:14" x14ac:dyDescent="0.2">
      <c r="A785" s="57" t="s">
        <v>1874</v>
      </c>
      <c r="B785" s="44" t="s">
        <v>1875</v>
      </c>
      <c r="C785" s="45">
        <v>66</v>
      </c>
      <c r="D785" s="46" t="s">
        <v>355</v>
      </c>
      <c r="E785" s="47">
        <v>0.52818292987637006</v>
      </c>
      <c r="F785" s="48">
        <v>17.172464840858598</v>
      </c>
      <c r="G785" s="47">
        <v>0.430109672442197</v>
      </c>
      <c r="H785" s="50">
        <v>2.9357798165137599</v>
      </c>
      <c r="I785" s="76" t="str">
        <f t="shared" si="24"/>
        <v>No</v>
      </c>
      <c r="J785" s="49" t="str">
        <f t="shared" si="25"/>
        <v>No</v>
      </c>
      <c r="K785" s="47">
        <v>0.11094984638142801</v>
      </c>
      <c r="L785" s="50">
        <v>43.967431532198397</v>
      </c>
      <c r="M785" s="47">
        <v>0.155748643075975</v>
      </c>
      <c r="N785" s="50">
        <v>40.366972477064202</v>
      </c>
    </row>
    <row r="786" spans="1:14" x14ac:dyDescent="0.2">
      <c r="A786" s="57" t="s">
        <v>1876</v>
      </c>
      <c r="B786" s="44" t="s">
        <v>1877</v>
      </c>
      <c r="C786" s="45">
        <v>64</v>
      </c>
      <c r="D786" s="46" t="s">
        <v>355</v>
      </c>
      <c r="E786" s="47">
        <v>0.49097027396805698</v>
      </c>
      <c r="F786" s="48">
        <v>12.287194670614401</v>
      </c>
      <c r="G786" s="47">
        <v>0.64884710111051702</v>
      </c>
      <c r="H786" s="50">
        <v>49.473684210526301</v>
      </c>
      <c r="I786" s="76" t="str">
        <f t="shared" si="24"/>
        <v>No</v>
      </c>
      <c r="J786" s="49" t="str">
        <f t="shared" si="25"/>
        <v>No</v>
      </c>
      <c r="K786" s="47">
        <v>0.11048236922992</v>
      </c>
      <c r="L786" s="50">
        <v>43.301258327165101</v>
      </c>
      <c r="M786" s="47">
        <v>0.100761127211713</v>
      </c>
      <c r="N786" s="50">
        <v>29.473684210526301</v>
      </c>
    </row>
    <row r="787" spans="1:14" x14ac:dyDescent="0.2">
      <c r="A787" s="57" t="s">
        <v>1878</v>
      </c>
      <c r="B787" s="44" t="s">
        <v>1879</v>
      </c>
      <c r="C787" s="45">
        <v>64</v>
      </c>
      <c r="D787" s="46" t="s">
        <v>355</v>
      </c>
      <c r="E787" s="47">
        <v>0.51498635322779995</v>
      </c>
      <c r="F787" s="48">
        <v>15.3219837157661</v>
      </c>
      <c r="G787" s="47">
        <v>0.67558958109703104</v>
      </c>
      <c r="H787" s="50">
        <v>59.210526315789501</v>
      </c>
      <c r="I787" s="76" t="str">
        <f t="shared" si="24"/>
        <v>No</v>
      </c>
      <c r="J787" s="49" t="str">
        <f t="shared" si="25"/>
        <v>No</v>
      </c>
      <c r="K787" s="47">
        <v>0.111682412119794</v>
      </c>
      <c r="L787" s="50">
        <v>44.855662472242798</v>
      </c>
      <c r="M787" s="47">
        <v>9.8762065201559501E-2</v>
      </c>
      <c r="N787" s="50">
        <v>28.157894736842099</v>
      </c>
    </row>
    <row r="788" spans="1:14" x14ac:dyDescent="0.2">
      <c r="A788" s="57" t="s">
        <v>1880</v>
      </c>
      <c r="B788" s="44" t="s">
        <v>1881</v>
      </c>
      <c r="C788" s="45">
        <v>64</v>
      </c>
      <c r="D788" s="46" t="s">
        <v>355</v>
      </c>
      <c r="E788" s="47">
        <v>0.41401693314883298</v>
      </c>
      <c r="F788" s="48">
        <v>5.4034048852701702</v>
      </c>
      <c r="G788" s="47">
        <v>0.55414173656543297</v>
      </c>
      <c r="H788" s="50">
        <v>25</v>
      </c>
      <c r="I788" s="76" t="str">
        <f t="shared" si="24"/>
        <v>No</v>
      </c>
      <c r="J788" s="49" t="str">
        <f t="shared" si="25"/>
        <v>No</v>
      </c>
      <c r="K788" s="47">
        <v>0.173353012199252</v>
      </c>
      <c r="L788" s="50">
        <v>71.354552183567705</v>
      </c>
      <c r="M788" s="47">
        <v>0.13982733425017199</v>
      </c>
      <c r="N788" s="50">
        <v>57.105263157894697</v>
      </c>
    </row>
    <row r="789" spans="1:14" x14ac:dyDescent="0.2">
      <c r="A789" s="57" t="s">
        <v>1882</v>
      </c>
      <c r="B789" s="44" t="s">
        <v>1883</v>
      </c>
      <c r="C789" s="45">
        <v>64</v>
      </c>
      <c r="D789" s="46" t="s">
        <v>355</v>
      </c>
      <c r="E789" s="47">
        <v>0.47288520994542099</v>
      </c>
      <c r="F789" s="48">
        <v>10.140636565507</v>
      </c>
      <c r="G789" s="47">
        <v>0.63137045483063403</v>
      </c>
      <c r="H789" s="50">
        <v>43.684210526315802</v>
      </c>
      <c r="I789" s="76" t="str">
        <f t="shared" si="24"/>
        <v>No</v>
      </c>
      <c r="J789" s="49" t="str">
        <f t="shared" si="25"/>
        <v>No</v>
      </c>
      <c r="K789" s="47">
        <v>0.17096376471566199</v>
      </c>
      <c r="L789" s="50">
        <v>70.688378978534402</v>
      </c>
      <c r="M789" s="47">
        <v>0.14894921658857699</v>
      </c>
      <c r="N789" s="50">
        <v>63.684210526315802</v>
      </c>
    </row>
    <row r="790" spans="1:14" x14ac:dyDescent="0.2">
      <c r="A790" s="57" t="s">
        <v>1659</v>
      </c>
      <c r="B790" s="44" t="s">
        <v>1884</v>
      </c>
      <c r="C790" s="45">
        <v>64</v>
      </c>
      <c r="D790" s="46" t="s">
        <v>355</v>
      </c>
      <c r="E790" s="47">
        <v>0.44999365908282501</v>
      </c>
      <c r="F790" s="48">
        <v>8.2161361954108099</v>
      </c>
      <c r="G790" s="47">
        <v>0.60367028381022103</v>
      </c>
      <c r="H790" s="50">
        <v>35.2631578947368</v>
      </c>
      <c r="I790" s="76" t="str">
        <f t="shared" si="24"/>
        <v>No</v>
      </c>
      <c r="J790" s="49" t="str">
        <f t="shared" si="25"/>
        <v>No</v>
      </c>
      <c r="K790" s="47">
        <v>0.13263163871275099</v>
      </c>
      <c r="L790" s="50">
        <v>56.550703182827498</v>
      </c>
      <c r="M790" s="47">
        <v>0.10634754975922101</v>
      </c>
      <c r="N790" s="50">
        <v>34.473684210526301</v>
      </c>
    </row>
    <row r="791" spans="1:14" x14ac:dyDescent="0.2">
      <c r="A791" s="57" t="s">
        <v>1885</v>
      </c>
      <c r="B791" s="44" t="s">
        <v>1886</v>
      </c>
      <c r="C791" s="45">
        <v>64</v>
      </c>
      <c r="D791" s="46" t="s">
        <v>355</v>
      </c>
      <c r="E791" s="47">
        <v>0.64031501815481595</v>
      </c>
      <c r="F791" s="48">
        <v>37.379718726869001</v>
      </c>
      <c r="G791" s="47">
        <v>0.72046176729747502</v>
      </c>
      <c r="H791" s="50">
        <v>73.947368421052602</v>
      </c>
      <c r="I791" s="76" t="str">
        <f t="shared" si="24"/>
        <v>No</v>
      </c>
      <c r="J791" s="49" t="str">
        <f t="shared" si="25"/>
        <v>No</v>
      </c>
      <c r="K791" s="47">
        <v>0.11654968183732101</v>
      </c>
      <c r="L791" s="50">
        <v>47.742413027387101</v>
      </c>
      <c r="M791" s="47">
        <v>0.10345943857643</v>
      </c>
      <c r="N791" s="50">
        <v>31.315789473684202</v>
      </c>
    </row>
    <row r="792" spans="1:14" x14ac:dyDescent="0.2">
      <c r="A792" s="57" t="s">
        <v>1887</v>
      </c>
      <c r="B792" s="44" t="s">
        <v>1888</v>
      </c>
      <c r="C792" s="45">
        <v>64</v>
      </c>
      <c r="D792" s="46" t="s">
        <v>355</v>
      </c>
      <c r="E792" s="47">
        <v>0.63460943768868805</v>
      </c>
      <c r="F792" s="48">
        <v>35.973353071798698</v>
      </c>
      <c r="G792" s="47">
        <v>0.79043820338036097</v>
      </c>
      <c r="H792" s="50">
        <v>89.210526315789494</v>
      </c>
      <c r="I792" s="76" t="str">
        <f t="shared" si="24"/>
        <v>No</v>
      </c>
      <c r="J792" s="49" t="str">
        <f t="shared" si="25"/>
        <v>No</v>
      </c>
      <c r="K792" s="47">
        <v>4.4512313244887899E-2</v>
      </c>
      <c r="L792" s="50">
        <v>1.4803849000740199</v>
      </c>
      <c r="M792" s="47">
        <v>6.3480809391488993E-2</v>
      </c>
      <c r="N792" s="50">
        <v>7.3684210526315796</v>
      </c>
    </row>
    <row r="793" spans="1:14" x14ac:dyDescent="0.2">
      <c r="A793" s="57" t="s">
        <v>1889</v>
      </c>
      <c r="B793" s="44" t="s">
        <v>1890</v>
      </c>
      <c r="C793" s="45">
        <v>64</v>
      </c>
      <c r="D793" s="46" t="s">
        <v>355</v>
      </c>
      <c r="E793" s="47">
        <v>0.67228840934033796</v>
      </c>
      <c r="F793" s="48">
        <v>46.262028127313101</v>
      </c>
      <c r="G793" s="47">
        <v>0.74631636007685198</v>
      </c>
      <c r="H793" s="50">
        <v>81.578947368421098</v>
      </c>
      <c r="I793" s="76" t="str">
        <f t="shared" si="24"/>
        <v>No</v>
      </c>
      <c r="J793" s="49" t="str">
        <f t="shared" si="25"/>
        <v>No</v>
      </c>
      <c r="K793" s="47">
        <v>0.120272672260115</v>
      </c>
      <c r="L793" s="50">
        <v>49.8149518874907</v>
      </c>
      <c r="M793" s="47">
        <v>0.10741129373219201</v>
      </c>
      <c r="N793" s="50">
        <v>35.526315789473699</v>
      </c>
    </row>
    <row r="794" spans="1:14" x14ac:dyDescent="0.2">
      <c r="A794" s="57" t="s">
        <v>1891</v>
      </c>
      <c r="B794" s="44" t="s">
        <v>1892</v>
      </c>
      <c r="C794" s="45">
        <v>64</v>
      </c>
      <c r="D794" s="46" t="s">
        <v>355</v>
      </c>
      <c r="E794" s="47">
        <v>0.43110265015320098</v>
      </c>
      <c r="F794" s="48">
        <v>6.80977054034049</v>
      </c>
      <c r="G794" s="47">
        <v>0.57998635391664999</v>
      </c>
      <c r="H794" s="50">
        <v>30.526315789473699</v>
      </c>
      <c r="I794" s="76" t="str">
        <f t="shared" si="24"/>
        <v>No</v>
      </c>
      <c r="J794" s="49" t="str">
        <f t="shared" si="25"/>
        <v>No</v>
      </c>
      <c r="K794" s="47">
        <v>0.11328447086190201</v>
      </c>
      <c r="L794" s="50">
        <v>46.1139896373057</v>
      </c>
      <c r="M794" s="47">
        <v>0.108662492920992</v>
      </c>
      <c r="N794" s="50">
        <v>37.105263157894697</v>
      </c>
    </row>
    <row r="795" spans="1:14" x14ac:dyDescent="0.2">
      <c r="A795" s="57" t="s">
        <v>1893</v>
      </c>
      <c r="B795" s="44" t="s">
        <v>1894</v>
      </c>
      <c r="C795" s="45">
        <v>64</v>
      </c>
      <c r="D795" s="46" t="s">
        <v>355</v>
      </c>
      <c r="E795" s="47">
        <v>0.50372766481422104</v>
      </c>
      <c r="F795" s="48">
        <v>13.767579570688399</v>
      </c>
      <c r="G795" s="47">
        <v>0.62588378390126398</v>
      </c>
      <c r="H795" s="50">
        <v>41.842105263157897</v>
      </c>
      <c r="I795" s="76" t="str">
        <f t="shared" si="24"/>
        <v>No</v>
      </c>
      <c r="J795" s="49" t="str">
        <f t="shared" si="25"/>
        <v>No</v>
      </c>
      <c r="K795" s="47">
        <v>9.9204577146296394E-2</v>
      </c>
      <c r="L795" s="50">
        <v>35.677276091783902</v>
      </c>
      <c r="M795" s="47">
        <v>0.108233823491588</v>
      </c>
      <c r="N795" s="50">
        <v>36.315789473684198</v>
      </c>
    </row>
    <row r="796" spans="1:14" x14ac:dyDescent="0.2">
      <c r="A796" s="57" t="s">
        <v>1895</v>
      </c>
      <c r="B796" s="44" t="s">
        <v>1896</v>
      </c>
      <c r="C796" s="45">
        <v>64</v>
      </c>
      <c r="D796" s="46" t="s">
        <v>355</v>
      </c>
      <c r="E796" s="47">
        <v>0.51413737183364905</v>
      </c>
      <c r="F796" s="48">
        <v>15.025906735751301</v>
      </c>
      <c r="G796" s="47">
        <v>0.67190348701276403</v>
      </c>
      <c r="H796" s="50">
        <v>57.631578947368403</v>
      </c>
      <c r="I796" s="76" t="str">
        <f t="shared" si="24"/>
        <v>No</v>
      </c>
      <c r="J796" s="49" t="str">
        <f t="shared" si="25"/>
        <v>No</v>
      </c>
      <c r="K796" s="47">
        <v>0.10299206723255699</v>
      </c>
      <c r="L796" s="50">
        <v>38.3419689119171</v>
      </c>
      <c r="M796" s="47">
        <v>9.5662793196586507E-2</v>
      </c>
      <c r="N796" s="50">
        <v>24.473684210526301</v>
      </c>
    </row>
    <row r="797" spans="1:14" x14ac:dyDescent="0.2">
      <c r="A797" s="57" t="s">
        <v>1897</v>
      </c>
      <c r="B797" s="44" t="s">
        <v>1898</v>
      </c>
      <c r="C797" s="45">
        <v>64</v>
      </c>
      <c r="D797" s="46" t="s">
        <v>355</v>
      </c>
      <c r="E797" s="47">
        <v>0.599542827677366</v>
      </c>
      <c r="F797" s="48">
        <v>29.089563286454499</v>
      </c>
      <c r="G797" s="47">
        <v>0.65932956451383795</v>
      </c>
      <c r="H797" s="50">
        <v>52.894736842105303</v>
      </c>
      <c r="I797" s="76" t="str">
        <f t="shared" si="24"/>
        <v>No</v>
      </c>
      <c r="J797" s="49" t="str">
        <f t="shared" si="25"/>
        <v>No</v>
      </c>
      <c r="K797" s="47">
        <v>2.7853532370155601E-2</v>
      </c>
      <c r="L797" s="50">
        <v>0.96225018504811299</v>
      </c>
      <c r="M797" s="47">
        <v>5.2213186550798103E-2</v>
      </c>
      <c r="N797" s="50">
        <v>4.2105263157894699</v>
      </c>
    </row>
    <row r="798" spans="1:14" x14ac:dyDescent="0.2">
      <c r="A798" s="57" t="s">
        <v>1899</v>
      </c>
      <c r="B798" s="44" t="s">
        <v>1900</v>
      </c>
      <c r="C798" s="45">
        <v>64</v>
      </c>
      <c r="D798" s="46" t="s">
        <v>355</v>
      </c>
      <c r="E798" s="47">
        <v>0.42913186851013702</v>
      </c>
      <c r="F798" s="48">
        <v>6.7357512953367902</v>
      </c>
      <c r="G798" s="47">
        <v>0.57181900040382905</v>
      </c>
      <c r="H798" s="50">
        <v>28.421052631578899</v>
      </c>
      <c r="I798" s="76" t="str">
        <f t="shared" si="24"/>
        <v>No</v>
      </c>
      <c r="J798" s="49" t="str">
        <f t="shared" si="25"/>
        <v>No</v>
      </c>
      <c r="K798" s="47">
        <v>0.19739774157590001</v>
      </c>
      <c r="L798" s="50">
        <v>77.646188008882305</v>
      </c>
      <c r="M798" s="47">
        <v>0.167848580340827</v>
      </c>
      <c r="N798" s="50">
        <v>70.263157894736807</v>
      </c>
    </row>
    <row r="799" spans="1:14" x14ac:dyDescent="0.2">
      <c r="A799" s="57" t="s">
        <v>1901</v>
      </c>
      <c r="B799" s="44" t="s">
        <v>1902</v>
      </c>
      <c r="C799" s="45">
        <v>64</v>
      </c>
      <c r="D799" s="46" t="s">
        <v>355</v>
      </c>
      <c r="E799" s="47">
        <v>0.55021340711673805</v>
      </c>
      <c r="F799" s="48">
        <v>20.059215396003001</v>
      </c>
      <c r="G799" s="47">
        <v>0.62276237004705204</v>
      </c>
      <c r="H799" s="50">
        <v>41.578947368421098</v>
      </c>
      <c r="I799" s="76" t="str">
        <f t="shared" si="24"/>
        <v>No</v>
      </c>
      <c r="J799" s="49" t="str">
        <f t="shared" si="25"/>
        <v>No</v>
      </c>
      <c r="K799" s="47">
        <v>0.107613094607724</v>
      </c>
      <c r="L799" s="50">
        <v>41.820873427091001</v>
      </c>
      <c r="M799" s="47">
        <v>9.6348454105049497E-2</v>
      </c>
      <c r="N799" s="50">
        <v>25.526315789473699</v>
      </c>
    </row>
    <row r="800" spans="1:14" x14ac:dyDescent="0.2">
      <c r="A800" s="57" t="s">
        <v>1903</v>
      </c>
      <c r="B800" s="44" t="s">
        <v>1904</v>
      </c>
      <c r="C800" s="45">
        <v>64</v>
      </c>
      <c r="D800" s="46" t="s">
        <v>355</v>
      </c>
      <c r="E800" s="47">
        <v>0.46374759455514197</v>
      </c>
      <c r="F800" s="48">
        <v>9.0303478904515195</v>
      </c>
      <c r="G800" s="47">
        <v>0.61621984816895004</v>
      </c>
      <c r="H800" s="50">
        <v>38.947368421052602</v>
      </c>
      <c r="I800" s="76" t="str">
        <f t="shared" si="24"/>
        <v>No</v>
      </c>
      <c r="J800" s="49" t="str">
        <f t="shared" si="25"/>
        <v>No</v>
      </c>
      <c r="K800" s="47">
        <v>0.121585936613797</v>
      </c>
      <c r="L800" s="50">
        <v>50.703182827535201</v>
      </c>
      <c r="M800" s="47">
        <v>0.106807661704981</v>
      </c>
      <c r="N800" s="50">
        <v>35</v>
      </c>
    </row>
    <row r="801" spans="1:14" x14ac:dyDescent="0.2">
      <c r="A801" s="57" t="s">
        <v>1905</v>
      </c>
      <c r="B801" s="44" t="s">
        <v>1906</v>
      </c>
      <c r="C801" s="45">
        <v>64</v>
      </c>
      <c r="D801" s="46" t="s">
        <v>355</v>
      </c>
      <c r="E801" s="47">
        <v>0.25445441428454602</v>
      </c>
      <c r="F801" s="48">
        <v>0.814211695040711</v>
      </c>
      <c r="G801" s="47">
        <v>0.38150193851105102</v>
      </c>
      <c r="H801" s="50">
        <v>6.3157894736842097</v>
      </c>
      <c r="I801" s="76" t="str">
        <f t="shared" si="24"/>
        <v>No</v>
      </c>
      <c r="J801" s="49" t="str">
        <f t="shared" si="25"/>
        <v>No</v>
      </c>
      <c r="K801" s="47">
        <v>0.23426648339249201</v>
      </c>
      <c r="L801" s="50">
        <v>85.122131754256102</v>
      </c>
      <c r="M801" s="47">
        <v>0.22562566450420801</v>
      </c>
      <c r="N801" s="50">
        <v>83.421052631578902</v>
      </c>
    </row>
    <row r="802" spans="1:14" x14ac:dyDescent="0.2">
      <c r="A802" s="57" t="s">
        <v>651</v>
      </c>
      <c r="B802" s="44" t="s">
        <v>1907</v>
      </c>
      <c r="C802" s="45">
        <v>64</v>
      </c>
      <c r="D802" s="46" t="s">
        <v>355</v>
      </c>
      <c r="E802" s="47">
        <v>0.383539927549434</v>
      </c>
      <c r="F802" s="48">
        <v>4.3671354552183601</v>
      </c>
      <c r="G802" s="47">
        <v>0.44047960905325101</v>
      </c>
      <c r="H802" s="50">
        <v>9.4736842105263204</v>
      </c>
      <c r="I802" s="76" t="str">
        <f t="shared" si="24"/>
        <v>No</v>
      </c>
      <c r="J802" s="49" t="str">
        <f t="shared" si="25"/>
        <v>No</v>
      </c>
      <c r="K802" s="47">
        <v>0.179730971923591</v>
      </c>
      <c r="L802" s="50">
        <v>73.427091043671396</v>
      </c>
      <c r="M802" s="47">
        <v>0.18143591501439801</v>
      </c>
      <c r="N802" s="50">
        <v>73.684210526315795</v>
      </c>
    </row>
    <row r="803" spans="1:14" x14ac:dyDescent="0.2">
      <c r="A803" s="57" t="s">
        <v>1908</v>
      </c>
      <c r="B803" s="44" t="s">
        <v>1909</v>
      </c>
      <c r="C803" s="45">
        <v>64</v>
      </c>
      <c r="D803" s="46" t="s">
        <v>355</v>
      </c>
      <c r="E803" s="47">
        <v>0.52239737201096403</v>
      </c>
      <c r="F803" s="48">
        <v>16.284233900814201</v>
      </c>
      <c r="G803" s="47">
        <v>0.64562077067492896</v>
      </c>
      <c r="H803" s="50">
        <v>48.157894736842103</v>
      </c>
      <c r="I803" s="76" t="str">
        <f t="shared" si="24"/>
        <v>No</v>
      </c>
      <c r="J803" s="49" t="str">
        <f t="shared" si="25"/>
        <v>No</v>
      </c>
      <c r="K803" s="47">
        <v>0.16919179097595799</v>
      </c>
      <c r="L803" s="50">
        <v>69.800148038489993</v>
      </c>
      <c r="M803" s="47">
        <v>0.134733185304796</v>
      </c>
      <c r="N803" s="50">
        <v>54.473684210526301</v>
      </c>
    </row>
    <row r="804" spans="1:14" x14ac:dyDescent="0.2">
      <c r="A804" s="57" t="s">
        <v>1910</v>
      </c>
      <c r="B804" s="44" t="s">
        <v>1911</v>
      </c>
      <c r="C804" s="45">
        <v>64</v>
      </c>
      <c r="D804" s="46" t="s">
        <v>355</v>
      </c>
      <c r="E804" s="47">
        <v>0.49365905946233102</v>
      </c>
      <c r="F804" s="48">
        <v>12.657290895632901</v>
      </c>
      <c r="G804" s="47">
        <v>0.66665758321560697</v>
      </c>
      <c r="H804" s="50">
        <v>55.2631578947368</v>
      </c>
      <c r="I804" s="76" t="str">
        <f t="shared" si="24"/>
        <v>No</v>
      </c>
      <c r="J804" s="49" t="str">
        <f t="shared" si="25"/>
        <v>No</v>
      </c>
      <c r="K804" s="47">
        <v>0.166655772898749</v>
      </c>
      <c r="L804" s="50">
        <v>68.985936343449296</v>
      </c>
      <c r="M804" s="47">
        <v>0.122968215984572</v>
      </c>
      <c r="N804" s="50">
        <v>47.105263157894697</v>
      </c>
    </row>
    <row r="805" spans="1:14" x14ac:dyDescent="0.2">
      <c r="A805" s="57" t="s">
        <v>1912</v>
      </c>
      <c r="B805" s="44" t="s">
        <v>1913</v>
      </c>
      <c r="C805" s="45">
        <v>64</v>
      </c>
      <c r="D805" s="46" t="s">
        <v>355</v>
      </c>
      <c r="E805" s="47">
        <v>0.45990939849101597</v>
      </c>
      <c r="F805" s="48">
        <v>8.8082901554404103</v>
      </c>
      <c r="G805" s="47">
        <v>0.60830403908046304</v>
      </c>
      <c r="H805" s="50">
        <v>36.842105263157897</v>
      </c>
      <c r="I805" s="76" t="str">
        <f t="shared" si="24"/>
        <v>No</v>
      </c>
      <c r="J805" s="49" t="str">
        <f t="shared" si="25"/>
        <v>No</v>
      </c>
      <c r="K805" s="47">
        <v>0.23045893849166699</v>
      </c>
      <c r="L805" s="50">
        <v>84.8260547742413</v>
      </c>
      <c r="M805" s="47">
        <v>0.196588907477455</v>
      </c>
      <c r="N805" s="50">
        <v>78.421052631578902</v>
      </c>
    </row>
    <row r="806" spans="1:14" x14ac:dyDescent="0.2">
      <c r="A806" s="57" t="s">
        <v>1914</v>
      </c>
      <c r="B806" s="44" t="s">
        <v>1915</v>
      </c>
      <c r="C806" s="45">
        <v>64</v>
      </c>
      <c r="D806" s="46" t="s">
        <v>355</v>
      </c>
      <c r="E806" s="47">
        <v>0.39832399079255998</v>
      </c>
      <c r="F806" s="48">
        <v>4.81125092524056</v>
      </c>
      <c r="G806" s="47">
        <v>0.52141749309350505</v>
      </c>
      <c r="H806" s="50">
        <v>19.210526315789501</v>
      </c>
      <c r="I806" s="76" t="str">
        <f t="shared" si="24"/>
        <v>No</v>
      </c>
      <c r="J806" s="49" t="str">
        <f t="shared" si="25"/>
        <v>No</v>
      </c>
      <c r="K806" s="47">
        <v>0.23771496803045999</v>
      </c>
      <c r="L806" s="50">
        <v>86.010362694300497</v>
      </c>
      <c r="M806" s="47">
        <v>0.167816921370425</v>
      </c>
      <c r="N806" s="50">
        <v>70</v>
      </c>
    </row>
    <row r="807" spans="1:14" x14ac:dyDescent="0.2">
      <c r="A807" s="57" t="s">
        <v>1916</v>
      </c>
      <c r="B807" s="44" t="s">
        <v>1917</v>
      </c>
      <c r="C807" s="45">
        <v>64</v>
      </c>
      <c r="D807" s="46" t="s">
        <v>355</v>
      </c>
      <c r="E807" s="47">
        <v>0.48363234918745901</v>
      </c>
      <c r="F807" s="48">
        <v>11.176905995558799</v>
      </c>
      <c r="G807" s="47">
        <v>0.62173398346688102</v>
      </c>
      <c r="H807" s="50">
        <v>40.789473684210499</v>
      </c>
      <c r="I807" s="76" t="str">
        <f t="shared" si="24"/>
        <v>No</v>
      </c>
      <c r="J807" s="49" t="str">
        <f t="shared" si="25"/>
        <v>No</v>
      </c>
      <c r="K807" s="47">
        <v>0.24870738051938801</v>
      </c>
      <c r="L807" s="50">
        <v>87.934863064396694</v>
      </c>
      <c r="M807" s="47">
        <v>0.21426015042411301</v>
      </c>
      <c r="N807" s="50">
        <v>81.578947368421098</v>
      </c>
    </row>
    <row r="808" spans="1:14" x14ac:dyDescent="0.2">
      <c r="A808" s="57" t="s">
        <v>1918</v>
      </c>
      <c r="B808" s="44" t="s">
        <v>1919</v>
      </c>
      <c r="C808" s="45">
        <v>64</v>
      </c>
      <c r="D808" s="46" t="s">
        <v>355</v>
      </c>
      <c r="E808" s="47">
        <v>0.49855252155971902</v>
      </c>
      <c r="F808" s="48">
        <v>13.3234641006662</v>
      </c>
      <c r="G808" s="47">
        <v>0.62244987397356999</v>
      </c>
      <c r="H808" s="50">
        <v>41.315789473684198</v>
      </c>
      <c r="I808" s="76" t="str">
        <f t="shared" si="24"/>
        <v>No</v>
      </c>
      <c r="J808" s="49" t="str">
        <f t="shared" si="25"/>
        <v>No</v>
      </c>
      <c r="K808" s="47">
        <v>0.171047065423023</v>
      </c>
      <c r="L808" s="50">
        <v>70.762398223538099</v>
      </c>
      <c r="M808" s="47">
        <v>0.12486914095738599</v>
      </c>
      <c r="N808" s="50">
        <v>48.684210526315802</v>
      </c>
    </row>
    <row r="809" spans="1:14" x14ac:dyDescent="0.2">
      <c r="A809" s="57" t="s">
        <v>526</v>
      </c>
      <c r="B809" s="44" t="s">
        <v>1920</v>
      </c>
      <c r="C809" s="45">
        <v>64</v>
      </c>
      <c r="D809" s="46" t="s">
        <v>355</v>
      </c>
      <c r="E809" s="47">
        <v>0.64008567474561295</v>
      </c>
      <c r="F809" s="48">
        <v>37.157660991857902</v>
      </c>
      <c r="G809" s="47">
        <v>0.70083156658805201</v>
      </c>
      <c r="H809" s="50">
        <v>67.631578947368396</v>
      </c>
      <c r="I809" s="76" t="str">
        <f t="shared" si="24"/>
        <v>No</v>
      </c>
      <c r="J809" s="49" t="str">
        <f t="shared" si="25"/>
        <v>No</v>
      </c>
      <c r="K809" s="47">
        <v>0.18912490909670299</v>
      </c>
      <c r="L809" s="50">
        <v>76.091783863804594</v>
      </c>
      <c r="M809" s="47">
        <v>0.14570384574269199</v>
      </c>
      <c r="N809" s="50">
        <v>61.842105263157897</v>
      </c>
    </row>
    <row r="810" spans="1:14" x14ac:dyDescent="0.2">
      <c r="A810" s="57" t="s">
        <v>1921</v>
      </c>
      <c r="B810" s="44" t="s">
        <v>1922</v>
      </c>
      <c r="C810" s="45">
        <v>64</v>
      </c>
      <c r="D810" s="46" t="s">
        <v>355</v>
      </c>
      <c r="E810" s="47">
        <v>0.54050013286633602</v>
      </c>
      <c r="F810" s="48">
        <v>18.282753515914099</v>
      </c>
      <c r="G810" s="47">
        <v>0.69817579388311402</v>
      </c>
      <c r="H810" s="50">
        <v>66.578947368421098</v>
      </c>
      <c r="I810" s="76" t="str">
        <f t="shared" si="24"/>
        <v>No</v>
      </c>
      <c r="J810" s="49" t="str">
        <f t="shared" si="25"/>
        <v>No</v>
      </c>
      <c r="K810" s="47">
        <v>0.16803478392987001</v>
      </c>
      <c r="L810" s="50">
        <v>69.578090303478902</v>
      </c>
      <c r="M810" s="47">
        <v>0.13205165230410501</v>
      </c>
      <c r="N810" s="50">
        <v>53.684210526315802</v>
      </c>
    </row>
    <row r="811" spans="1:14" x14ac:dyDescent="0.2">
      <c r="A811" s="57" t="s">
        <v>1923</v>
      </c>
      <c r="B811" s="44" t="s">
        <v>1924</v>
      </c>
      <c r="C811" s="45">
        <v>64</v>
      </c>
      <c r="D811" s="46" t="s">
        <v>355</v>
      </c>
      <c r="E811" s="47">
        <v>0.42225274654438</v>
      </c>
      <c r="F811" s="48">
        <v>6.0695780903034802</v>
      </c>
      <c r="G811" s="47">
        <v>0.54380276825396601</v>
      </c>
      <c r="H811" s="50">
        <v>23.421052631578899</v>
      </c>
      <c r="I811" s="76" t="str">
        <f t="shared" si="24"/>
        <v>No</v>
      </c>
      <c r="J811" s="49" t="str">
        <f t="shared" si="25"/>
        <v>No</v>
      </c>
      <c r="K811" s="47">
        <v>0.205505688206365</v>
      </c>
      <c r="L811" s="50">
        <v>79.570688378978502</v>
      </c>
      <c r="M811" s="47">
        <v>0.140769449736691</v>
      </c>
      <c r="N811" s="50">
        <v>58.684210526315802</v>
      </c>
    </row>
    <row r="812" spans="1:14" x14ac:dyDescent="0.2">
      <c r="A812" s="57" t="s">
        <v>1925</v>
      </c>
      <c r="B812" s="44" t="s">
        <v>1926</v>
      </c>
      <c r="C812" s="45">
        <v>64</v>
      </c>
      <c r="D812" s="46" t="s">
        <v>355</v>
      </c>
      <c r="E812" s="47">
        <v>0.32719198153805401</v>
      </c>
      <c r="F812" s="48">
        <v>2.3686158401184301</v>
      </c>
      <c r="G812" s="47">
        <v>0.45548237837637501</v>
      </c>
      <c r="H812" s="50">
        <v>11.842105263157899</v>
      </c>
      <c r="I812" s="76" t="str">
        <f t="shared" si="24"/>
        <v>No</v>
      </c>
      <c r="J812" s="49" t="str">
        <f t="shared" si="25"/>
        <v>No</v>
      </c>
      <c r="K812" s="47">
        <v>0.33957404746085801</v>
      </c>
      <c r="L812" s="50">
        <v>95.5588452997779</v>
      </c>
      <c r="M812" s="47">
        <v>0.21822948380215801</v>
      </c>
      <c r="N812" s="50">
        <v>82.105263157894697</v>
      </c>
    </row>
    <row r="813" spans="1:14" x14ac:dyDescent="0.2">
      <c r="A813" s="57" t="s">
        <v>1927</v>
      </c>
      <c r="B813" s="44" t="s">
        <v>1928</v>
      </c>
      <c r="C813" s="45">
        <v>64</v>
      </c>
      <c r="D813" s="46" t="s">
        <v>355</v>
      </c>
      <c r="E813" s="47">
        <v>0.41454700421777402</v>
      </c>
      <c r="F813" s="48">
        <v>5.47742413027387</v>
      </c>
      <c r="G813" s="47">
        <v>0.56374168572075301</v>
      </c>
      <c r="H813" s="50">
        <v>26.578947368421101</v>
      </c>
      <c r="I813" s="76" t="str">
        <f t="shared" si="24"/>
        <v>No</v>
      </c>
      <c r="J813" s="49" t="str">
        <f t="shared" si="25"/>
        <v>No</v>
      </c>
      <c r="K813" s="47">
        <v>0.26034502188984998</v>
      </c>
      <c r="L813" s="50">
        <v>89.267209474463399</v>
      </c>
      <c r="M813" s="47">
        <v>0.17464176866325001</v>
      </c>
      <c r="N813" s="50">
        <v>71.315789473684205</v>
      </c>
    </row>
    <row r="814" spans="1:14" x14ac:dyDescent="0.2">
      <c r="A814" s="57" t="s">
        <v>1929</v>
      </c>
      <c r="B814" s="44" t="s">
        <v>1930</v>
      </c>
      <c r="C814" s="45">
        <v>64</v>
      </c>
      <c r="D814" s="46" t="s">
        <v>355</v>
      </c>
      <c r="E814" s="47">
        <v>0.48046105849513798</v>
      </c>
      <c r="F814" s="48">
        <v>10.806809770540299</v>
      </c>
      <c r="G814" s="47">
        <v>0.64393734899070598</v>
      </c>
      <c r="H814" s="50">
        <v>46.842105263157897</v>
      </c>
      <c r="I814" s="76" t="str">
        <f t="shared" si="24"/>
        <v>No</v>
      </c>
      <c r="J814" s="49" t="str">
        <f t="shared" si="25"/>
        <v>No</v>
      </c>
      <c r="K814" s="47">
        <v>0.150296712157588</v>
      </c>
      <c r="L814" s="50">
        <v>63.064396743153203</v>
      </c>
      <c r="M814" s="47">
        <v>0.108923160106671</v>
      </c>
      <c r="N814" s="50">
        <v>37.631578947368403</v>
      </c>
    </row>
    <row r="815" spans="1:14" x14ac:dyDescent="0.2">
      <c r="A815" s="57" t="s">
        <v>1931</v>
      </c>
      <c r="B815" s="44" t="s">
        <v>1932</v>
      </c>
      <c r="C815" s="45">
        <v>64</v>
      </c>
      <c r="D815" s="46" t="s">
        <v>355</v>
      </c>
      <c r="E815" s="47">
        <v>0.63628890149642403</v>
      </c>
      <c r="F815" s="48">
        <v>36.269430051813501</v>
      </c>
      <c r="G815" s="47">
        <v>0.713472821972432</v>
      </c>
      <c r="H815" s="50">
        <v>71.842105263157904</v>
      </c>
      <c r="I815" s="76" t="str">
        <f t="shared" si="24"/>
        <v>No</v>
      </c>
      <c r="J815" s="49" t="str">
        <f t="shared" si="25"/>
        <v>No</v>
      </c>
      <c r="K815" s="47">
        <v>0.142933064886549</v>
      </c>
      <c r="L815" s="50">
        <v>60.769800148038499</v>
      </c>
      <c r="M815" s="47">
        <v>0.103446435040826</v>
      </c>
      <c r="N815" s="50">
        <v>31.052631578947398</v>
      </c>
    </row>
    <row r="816" spans="1:14" x14ac:dyDescent="0.2">
      <c r="A816" s="57" t="s">
        <v>1933</v>
      </c>
      <c r="B816" s="44" t="s">
        <v>1934</v>
      </c>
      <c r="C816" s="45">
        <v>64</v>
      </c>
      <c r="D816" s="46" t="s">
        <v>355</v>
      </c>
      <c r="E816" s="47">
        <v>0.47438168841546102</v>
      </c>
      <c r="F816" s="48">
        <v>10.3626943005181</v>
      </c>
      <c r="G816" s="47">
        <v>0.60747465955745295</v>
      </c>
      <c r="H816" s="50">
        <v>36.578947368421098</v>
      </c>
      <c r="I816" s="76" t="str">
        <f t="shared" si="24"/>
        <v>No</v>
      </c>
      <c r="J816" s="49" t="str">
        <f t="shared" si="25"/>
        <v>No</v>
      </c>
      <c r="K816" s="47">
        <v>0.26487640197613899</v>
      </c>
      <c r="L816" s="50">
        <v>89.563286454478202</v>
      </c>
      <c r="M816" s="47">
        <v>0.21297622174439099</v>
      </c>
      <c r="N816" s="50">
        <v>81.315789473684205</v>
      </c>
    </row>
    <row r="817" spans="1:14" x14ac:dyDescent="0.2">
      <c r="A817" s="57" t="s">
        <v>1935</v>
      </c>
      <c r="B817" s="44" t="s">
        <v>1936</v>
      </c>
      <c r="C817" s="45">
        <v>64</v>
      </c>
      <c r="D817" s="46" t="s">
        <v>355</v>
      </c>
      <c r="E817" s="47">
        <v>0.42224753107631702</v>
      </c>
      <c r="F817" s="48">
        <v>5.9955588452997803</v>
      </c>
      <c r="G817" s="47">
        <v>0.545631385033986</v>
      </c>
      <c r="H817" s="50">
        <v>23.684210526315798</v>
      </c>
      <c r="I817" s="76" t="str">
        <f t="shared" si="24"/>
        <v>No</v>
      </c>
      <c r="J817" s="49" t="str">
        <f t="shared" si="25"/>
        <v>No</v>
      </c>
      <c r="K817" s="47">
        <v>0.24123740606205701</v>
      </c>
      <c r="L817" s="50">
        <v>86.972612879348603</v>
      </c>
      <c r="M817" s="47">
        <v>0.21284266542027</v>
      </c>
      <c r="N817" s="50">
        <v>81.052631578947398</v>
      </c>
    </row>
    <row r="818" spans="1:14" x14ac:dyDescent="0.2">
      <c r="A818" s="57" t="s">
        <v>1937</v>
      </c>
      <c r="B818" s="44" t="s">
        <v>1938</v>
      </c>
      <c r="C818" s="45">
        <v>64</v>
      </c>
      <c r="D818" s="46" t="s">
        <v>355</v>
      </c>
      <c r="E818" s="47">
        <v>0.36708845854487898</v>
      </c>
      <c r="F818" s="48">
        <v>3.92301998519615</v>
      </c>
      <c r="G818" s="47">
        <v>0.51895763422989005</v>
      </c>
      <c r="H818" s="50">
        <v>18.947368421052602</v>
      </c>
      <c r="I818" s="76" t="str">
        <f t="shared" si="24"/>
        <v>No</v>
      </c>
      <c r="J818" s="49" t="str">
        <f t="shared" si="25"/>
        <v>No</v>
      </c>
      <c r="K818" s="47">
        <v>0.179184078041846</v>
      </c>
      <c r="L818" s="50">
        <v>73.056994818652896</v>
      </c>
      <c r="M818" s="47">
        <v>0.1287989700918</v>
      </c>
      <c r="N818" s="50">
        <v>52.105263157894697</v>
      </c>
    </row>
    <row r="819" spans="1:14" x14ac:dyDescent="0.2">
      <c r="A819" s="57" t="s">
        <v>1939</v>
      </c>
      <c r="B819" s="44" t="s">
        <v>1940</v>
      </c>
      <c r="C819" s="45">
        <v>64</v>
      </c>
      <c r="D819" s="46" t="s">
        <v>355</v>
      </c>
      <c r="E819" s="47">
        <v>0.39971435541589301</v>
      </c>
      <c r="F819" s="48">
        <v>4.8852701702442598</v>
      </c>
      <c r="G819" s="47">
        <v>0.54259529529419903</v>
      </c>
      <c r="H819" s="50">
        <v>22.894736842105299</v>
      </c>
      <c r="I819" s="76" t="str">
        <f t="shared" si="24"/>
        <v>No</v>
      </c>
      <c r="J819" s="49" t="str">
        <f t="shared" si="25"/>
        <v>No</v>
      </c>
      <c r="K819" s="47">
        <v>0.27868439591506</v>
      </c>
      <c r="L819" s="50">
        <v>90.821613619541097</v>
      </c>
      <c r="M819" s="47">
        <v>0.18778537806534601</v>
      </c>
      <c r="N819" s="50">
        <v>76.578947368421098</v>
      </c>
    </row>
    <row r="820" spans="1:14" x14ac:dyDescent="0.2">
      <c r="A820" s="57" t="s">
        <v>1941</v>
      </c>
      <c r="B820" s="44" t="s">
        <v>1942</v>
      </c>
      <c r="C820" s="45">
        <v>64</v>
      </c>
      <c r="D820" s="46" t="s">
        <v>355</v>
      </c>
      <c r="E820" s="47">
        <v>0.445377578417606</v>
      </c>
      <c r="F820" s="48">
        <v>7.7720207253886002</v>
      </c>
      <c r="G820" s="47">
        <v>0.60468733298042499</v>
      </c>
      <c r="H820" s="50">
        <v>35.789473684210499</v>
      </c>
      <c r="I820" s="76" t="str">
        <f t="shared" si="24"/>
        <v>No</v>
      </c>
      <c r="J820" s="49" t="str">
        <f t="shared" si="25"/>
        <v>No</v>
      </c>
      <c r="K820" s="47">
        <v>0.31449039701088899</v>
      </c>
      <c r="L820" s="50">
        <v>94.522575869726097</v>
      </c>
      <c r="M820" s="47">
        <v>0.18202292209698401</v>
      </c>
      <c r="N820" s="50">
        <v>74.210526315789494</v>
      </c>
    </row>
    <row r="821" spans="1:14" x14ac:dyDescent="0.2">
      <c r="A821" s="57" t="s">
        <v>1943</v>
      </c>
      <c r="B821" s="44" t="s">
        <v>1944</v>
      </c>
      <c r="C821" s="45">
        <v>64</v>
      </c>
      <c r="D821" s="46" t="s">
        <v>355</v>
      </c>
      <c r="E821" s="47">
        <v>0.46978178422219202</v>
      </c>
      <c r="F821" s="48">
        <v>9.9925980754996306</v>
      </c>
      <c r="G821" s="47">
        <v>0.61045752416203203</v>
      </c>
      <c r="H821" s="50">
        <v>37.368421052631597</v>
      </c>
      <c r="I821" s="76" t="str">
        <f t="shared" si="24"/>
        <v>No</v>
      </c>
      <c r="J821" s="49" t="str">
        <f t="shared" si="25"/>
        <v>No</v>
      </c>
      <c r="K821" s="47">
        <v>0.150584458303027</v>
      </c>
      <c r="L821" s="50">
        <v>63.286454478164302</v>
      </c>
      <c r="M821" s="47">
        <v>0.119246717892545</v>
      </c>
      <c r="N821" s="50">
        <v>44.473684210526301</v>
      </c>
    </row>
    <row r="822" spans="1:14" x14ac:dyDescent="0.2">
      <c r="A822" s="57" t="s">
        <v>1945</v>
      </c>
      <c r="B822" s="44" t="s">
        <v>1946</v>
      </c>
      <c r="C822" s="45">
        <v>64</v>
      </c>
      <c r="D822" s="46" t="s">
        <v>355</v>
      </c>
      <c r="E822" s="47">
        <v>0.48115427271739403</v>
      </c>
      <c r="F822" s="48">
        <v>10.880829015544</v>
      </c>
      <c r="G822" s="47">
        <v>0.61217738104947705</v>
      </c>
      <c r="H822" s="50">
        <v>37.894736842105303</v>
      </c>
      <c r="I822" s="76" t="str">
        <f t="shared" si="24"/>
        <v>No</v>
      </c>
      <c r="J822" s="49" t="str">
        <f t="shared" si="25"/>
        <v>No</v>
      </c>
      <c r="K822" s="47">
        <v>0.202190361993593</v>
      </c>
      <c r="L822" s="50">
        <v>78.830495928941502</v>
      </c>
      <c r="M822" s="47">
        <v>0.14857419385505699</v>
      </c>
      <c r="N822" s="50">
        <v>63.421052631578902</v>
      </c>
    </row>
    <row r="823" spans="1:14" x14ac:dyDescent="0.2">
      <c r="A823" s="57" t="s">
        <v>1947</v>
      </c>
      <c r="B823" s="44" t="s">
        <v>1948</v>
      </c>
      <c r="C823" s="45">
        <v>64</v>
      </c>
      <c r="D823" s="46" t="s">
        <v>355</v>
      </c>
      <c r="E823" s="47">
        <v>0.46815978089661298</v>
      </c>
      <c r="F823" s="48">
        <v>9.7705403404885303</v>
      </c>
      <c r="G823" s="47">
        <v>0.61845820845639699</v>
      </c>
      <c r="H823" s="50">
        <v>39.473684210526301</v>
      </c>
      <c r="I823" s="76" t="str">
        <f t="shared" si="24"/>
        <v>No</v>
      </c>
      <c r="J823" s="49" t="str">
        <f t="shared" si="25"/>
        <v>No</v>
      </c>
      <c r="K823" s="47">
        <v>0.13104417313849001</v>
      </c>
      <c r="L823" s="50">
        <v>55.292376017764603</v>
      </c>
      <c r="M823" s="47">
        <v>0.101374803010382</v>
      </c>
      <c r="N823" s="50">
        <v>29.7368421052632</v>
      </c>
    </row>
    <row r="824" spans="1:14" x14ac:dyDescent="0.2">
      <c r="A824" s="57" t="s">
        <v>1949</v>
      </c>
      <c r="B824" s="44" t="s">
        <v>1950</v>
      </c>
      <c r="C824" s="45">
        <v>64</v>
      </c>
      <c r="D824" s="46" t="s">
        <v>355</v>
      </c>
      <c r="E824" s="47">
        <v>0.59103458397456199</v>
      </c>
      <c r="F824" s="48">
        <v>27.239082161361999</v>
      </c>
      <c r="G824" s="47">
        <v>0.76435031378521001</v>
      </c>
      <c r="H824" s="50">
        <v>85</v>
      </c>
      <c r="I824" s="76" t="str">
        <f t="shared" si="24"/>
        <v>No</v>
      </c>
      <c r="J824" s="49" t="str">
        <f t="shared" si="25"/>
        <v>No</v>
      </c>
      <c r="K824" s="47">
        <v>0.115866014630191</v>
      </c>
      <c r="L824" s="50">
        <v>47.150259067357503</v>
      </c>
      <c r="M824" s="47">
        <v>9.5584605938048295E-2</v>
      </c>
      <c r="N824" s="50">
        <v>24.210526315789501</v>
      </c>
    </row>
    <row r="825" spans="1:14" x14ac:dyDescent="0.2">
      <c r="A825" s="57" t="s">
        <v>1951</v>
      </c>
      <c r="B825" s="44" t="s">
        <v>1952</v>
      </c>
      <c r="C825" s="45">
        <v>64</v>
      </c>
      <c r="D825" s="46" t="s">
        <v>355</v>
      </c>
      <c r="E825" s="47">
        <v>0.68742183548904101</v>
      </c>
      <c r="F825" s="48">
        <v>49.518874907475897</v>
      </c>
      <c r="G825" s="47">
        <v>0.70055475277443302</v>
      </c>
      <c r="H825" s="50">
        <v>67.368421052631604</v>
      </c>
      <c r="I825" s="76" t="str">
        <f t="shared" si="24"/>
        <v>No</v>
      </c>
      <c r="J825" s="49" t="str">
        <f t="shared" si="25"/>
        <v>No</v>
      </c>
      <c r="K825" s="47">
        <v>0.120966833260733</v>
      </c>
      <c r="L825" s="50">
        <v>50.407105847520299</v>
      </c>
      <c r="M825" s="47">
        <v>0.108237217956924</v>
      </c>
      <c r="N825" s="50">
        <v>36.578947368421098</v>
      </c>
    </row>
    <row r="826" spans="1:14" x14ac:dyDescent="0.2">
      <c r="A826" s="57" t="s">
        <v>1953</v>
      </c>
      <c r="B826" s="44" t="s">
        <v>1954</v>
      </c>
      <c r="C826" s="45">
        <v>64</v>
      </c>
      <c r="D826" s="46" t="s">
        <v>355</v>
      </c>
      <c r="E826" s="47">
        <v>0.66411605133810603</v>
      </c>
      <c r="F826" s="48">
        <v>44.189489267209503</v>
      </c>
      <c r="G826" s="47">
        <v>0.64911197957739697</v>
      </c>
      <c r="H826" s="50">
        <v>49.7368421052632</v>
      </c>
      <c r="I826" s="76" t="str">
        <f t="shared" si="24"/>
        <v>No</v>
      </c>
      <c r="J826" s="49" t="str">
        <f t="shared" si="25"/>
        <v>No</v>
      </c>
      <c r="K826" s="47">
        <v>0.209788541843235</v>
      </c>
      <c r="L826" s="50">
        <v>80.903034789045194</v>
      </c>
      <c r="M826" s="47">
        <v>0.16319607867753999</v>
      </c>
      <c r="N826" s="50">
        <v>67.368421052631604</v>
      </c>
    </row>
    <row r="827" spans="1:14" x14ac:dyDescent="0.2">
      <c r="A827" s="57" t="s">
        <v>1955</v>
      </c>
      <c r="B827" s="44" t="s">
        <v>1956</v>
      </c>
      <c r="C827" s="45">
        <v>64</v>
      </c>
      <c r="D827" s="46" t="s">
        <v>355</v>
      </c>
      <c r="E827" s="47">
        <v>0.72251010015522099</v>
      </c>
      <c r="F827" s="48">
        <v>59.8075499629904</v>
      </c>
      <c r="G827" s="47">
        <v>0.72204251128104002</v>
      </c>
      <c r="H827" s="50">
        <v>75</v>
      </c>
      <c r="I827" s="76" t="str">
        <f t="shared" si="24"/>
        <v>No</v>
      </c>
      <c r="J827" s="49" t="str">
        <f t="shared" si="25"/>
        <v>No</v>
      </c>
      <c r="K827" s="47">
        <v>0.11636506086281199</v>
      </c>
      <c r="L827" s="50">
        <v>47.5943745373797</v>
      </c>
      <c r="M827" s="47">
        <v>0.104488732747001</v>
      </c>
      <c r="N827" s="50">
        <v>32.631578947368403</v>
      </c>
    </row>
    <row r="828" spans="1:14" x14ac:dyDescent="0.2">
      <c r="A828" s="57" t="s">
        <v>1957</v>
      </c>
      <c r="B828" s="44" t="s">
        <v>1958</v>
      </c>
      <c r="C828" s="45">
        <v>64</v>
      </c>
      <c r="D828" s="46" t="s">
        <v>355</v>
      </c>
      <c r="E828" s="47">
        <v>0.73911408881431095</v>
      </c>
      <c r="F828" s="48">
        <v>64.618800888230894</v>
      </c>
      <c r="G828" s="47">
        <v>0.74843205930971801</v>
      </c>
      <c r="H828" s="50">
        <v>82.368421052631604</v>
      </c>
      <c r="I828" s="76" t="str">
        <f t="shared" si="24"/>
        <v>No</v>
      </c>
      <c r="J828" s="49" t="str">
        <f t="shared" si="25"/>
        <v>No</v>
      </c>
      <c r="K828" s="47">
        <v>0.100288757748069</v>
      </c>
      <c r="L828" s="50">
        <v>36.491487786824599</v>
      </c>
      <c r="M828" s="47">
        <v>9.239215678663E-2</v>
      </c>
      <c r="N828" s="50">
        <v>22.6315789473684</v>
      </c>
    </row>
    <row r="829" spans="1:14" x14ac:dyDescent="0.2">
      <c r="A829" s="57" t="s">
        <v>639</v>
      </c>
      <c r="B829" s="44" t="s">
        <v>1959</v>
      </c>
      <c r="C829" s="45">
        <v>64</v>
      </c>
      <c r="D829" s="46" t="s">
        <v>355</v>
      </c>
      <c r="E829" s="47">
        <v>0.45918610720756398</v>
      </c>
      <c r="F829" s="48">
        <v>8.7342709104367096</v>
      </c>
      <c r="G829" s="47">
        <v>0.606049608573203</v>
      </c>
      <c r="H829" s="50">
        <v>36.052631578947398</v>
      </c>
      <c r="I829" s="76" t="str">
        <f t="shared" si="24"/>
        <v>No</v>
      </c>
      <c r="J829" s="49" t="str">
        <f t="shared" si="25"/>
        <v>No</v>
      </c>
      <c r="K829" s="47">
        <v>0.13370858589862</v>
      </c>
      <c r="L829" s="50">
        <v>56.920799407845998</v>
      </c>
      <c r="M829" s="47">
        <v>0.105012064427426</v>
      </c>
      <c r="N829" s="50">
        <v>33.421052631578902</v>
      </c>
    </row>
    <row r="830" spans="1:14" x14ac:dyDescent="0.2">
      <c r="A830" s="57" t="s">
        <v>1960</v>
      </c>
      <c r="B830" s="44" t="s">
        <v>1961</v>
      </c>
      <c r="C830" s="45">
        <v>64</v>
      </c>
      <c r="D830" s="46" t="s">
        <v>355</v>
      </c>
      <c r="E830" s="47">
        <v>0.52621234537127304</v>
      </c>
      <c r="F830" s="48">
        <v>16.728349370836401</v>
      </c>
      <c r="G830" s="47">
        <v>0.68690867485357499</v>
      </c>
      <c r="H830" s="50">
        <v>62.631578947368403</v>
      </c>
      <c r="I830" s="76" t="str">
        <f t="shared" si="24"/>
        <v>No</v>
      </c>
      <c r="J830" s="49" t="str">
        <f t="shared" si="25"/>
        <v>No</v>
      </c>
      <c r="K830" s="47">
        <v>0.15144301378952099</v>
      </c>
      <c r="L830" s="50">
        <v>63.508512213175401</v>
      </c>
      <c r="M830" s="47">
        <v>0.11401680582677801</v>
      </c>
      <c r="N830" s="50">
        <v>41.578947368421098</v>
      </c>
    </row>
    <row r="831" spans="1:14" x14ac:dyDescent="0.2">
      <c r="A831" s="57" t="s">
        <v>1962</v>
      </c>
      <c r="B831" s="44" t="s">
        <v>1963</v>
      </c>
      <c r="C831" s="45">
        <v>64</v>
      </c>
      <c r="D831" s="46" t="s">
        <v>355</v>
      </c>
      <c r="E831" s="47">
        <v>0.528807028021817</v>
      </c>
      <c r="F831" s="48">
        <v>17.320503330866</v>
      </c>
      <c r="G831" s="47">
        <v>0.689367637058238</v>
      </c>
      <c r="H831" s="50">
        <v>64.210526315789494</v>
      </c>
      <c r="I831" s="76" t="str">
        <f t="shared" si="24"/>
        <v>No</v>
      </c>
      <c r="J831" s="49" t="str">
        <f t="shared" si="25"/>
        <v>No</v>
      </c>
      <c r="K831" s="47">
        <v>0.17875761273224799</v>
      </c>
      <c r="L831" s="50">
        <v>72.908956328645402</v>
      </c>
      <c r="M831" s="47">
        <v>0.13658061416709</v>
      </c>
      <c r="N831" s="50">
        <v>56.052631578947398</v>
      </c>
    </row>
    <row r="832" spans="1:14" x14ac:dyDescent="0.2">
      <c r="A832" s="57" t="s">
        <v>1964</v>
      </c>
      <c r="B832" s="44" t="s">
        <v>1965</v>
      </c>
      <c r="C832" s="45">
        <v>64</v>
      </c>
      <c r="D832" s="46" t="s">
        <v>355</v>
      </c>
      <c r="E832" s="47">
        <v>0.50289640687254999</v>
      </c>
      <c r="F832" s="48">
        <v>13.6935603256847</v>
      </c>
      <c r="G832" s="47">
        <v>0.65930037438189604</v>
      </c>
      <c r="H832" s="50">
        <v>52.631578947368403</v>
      </c>
      <c r="I832" s="76" t="str">
        <f t="shared" si="24"/>
        <v>No</v>
      </c>
      <c r="J832" s="49" t="str">
        <f t="shared" si="25"/>
        <v>No</v>
      </c>
      <c r="K832" s="47">
        <v>0.13790822389354901</v>
      </c>
      <c r="L832" s="50">
        <v>58.475203552923801</v>
      </c>
      <c r="M832" s="47">
        <v>0.11324920968911401</v>
      </c>
      <c r="N832" s="50">
        <v>40.789473684210499</v>
      </c>
    </row>
    <row r="833" spans="1:14" x14ac:dyDescent="0.2">
      <c r="A833" s="57" t="s">
        <v>1966</v>
      </c>
      <c r="B833" s="44" t="s">
        <v>1967</v>
      </c>
      <c r="C833" s="45">
        <v>64</v>
      </c>
      <c r="D833" s="46" t="s">
        <v>355</v>
      </c>
      <c r="E833" s="47">
        <v>0.54912354265226604</v>
      </c>
      <c r="F833" s="48">
        <v>19.763138415988202</v>
      </c>
      <c r="G833" s="47">
        <v>0.71029585192787603</v>
      </c>
      <c r="H833" s="50">
        <v>70.263157894736807</v>
      </c>
      <c r="I833" s="76" t="str">
        <f t="shared" si="24"/>
        <v>No</v>
      </c>
      <c r="J833" s="49" t="str">
        <f t="shared" si="25"/>
        <v>No</v>
      </c>
      <c r="K833" s="47">
        <v>0.11038283948351101</v>
      </c>
      <c r="L833" s="50">
        <v>43.227239082161397</v>
      </c>
      <c r="M833" s="47">
        <v>9.0637765841764306E-2</v>
      </c>
      <c r="N833" s="50">
        <v>20.789473684210499</v>
      </c>
    </row>
    <row r="834" spans="1:14" x14ac:dyDescent="0.2">
      <c r="A834" s="57" t="s">
        <v>1968</v>
      </c>
      <c r="B834" s="44" t="s">
        <v>1969</v>
      </c>
      <c r="C834" s="45">
        <v>64</v>
      </c>
      <c r="D834" s="46" t="s">
        <v>355</v>
      </c>
      <c r="E834" s="47">
        <v>0.41638641124541798</v>
      </c>
      <c r="F834" s="48">
        <v>5.5514433752775698</v>
      </c>
      <c r="G834" s="47">
        <v>0.52379297928457103</v>
      </c>
      <c r="H834" s="50">
        <v>19.473684210526301</v>
      </c>
      <c r="I834" s="76" t="str">
        <f t="shared" si="24"/>
        <v>No</v>
      </c>
      <c r="J834" s="49" t="str">
        <f t="shared" si="25"/>
        <v>No</v>
      </c>
      <c r="K834" s="47">
        <v>0.20635675082945301</v>
      </c>
      <c r="L834" s="50">
        <v>79.866765358993305</v>
      </c>
      <c r="M834" s="47">
        <v>0.140261194344968</v>
      </c>
      <c r="N834" s="50">
        <v>57.631578947368403</v>
      </c>
    </row>
    <row r="835" spans="1:14" x14ac:dyDescent="0.2">
      <c r="A835" s="57" t="s">
        <v>1970</v>
      </c>
      <c r="B835" s="44" t="s">
        <v>1971</v>
      </c>
      <c r="C835" s="45">
        <v>64</v>
      </c>
      <c r="D835" s="46" t="s">
        <v>355</v>
      </c>
      <c r="E835" s="47">
        <v>0.60777324174816705</v>
      </c>
      <c r="F835" s="48">
        <v>30.495928941524799</v>
      </c>
      <c r="G835" s="47">
        <v>0.69106153649740298</v>
      </c>
      <c r="H835" s="50">
        <v>64.736842105263193</v>
      </c>
      <c r="I835" s="76" t="str">
        <f t="shared" si="24"/>
        <v>No</v>
      </c>
      <c r="J835" s="49" t="str">
        <f t="shared" si="25"/>
        <v>No</v>
      </c>
      <c r="K835" s="47">
        <v>0.240552109075992</v>
      </c>
      <c r="L835" s="50">
        <v>86.6765358993338</v>
      </c>
      <c r="M835" s="47">
        <v>0.17484634653210199</v>
      </c>
      <c r="N835" s="50">
        <v>71.842105263157904</v>
      </c>
    </row>
    <row r="836" spans="1:14" x14ac:dyDescent="0.2">
      <c r="A836" s="57" t="s">
        <v>1972</v>
      </c>
      <c r="B836" s="44" t="s">
        <v>1973</v>
      </c>
      <c r="C836" s="45">
        <v>64</v>
      </c>
      <c r="D836" s="46" t="s">
        <v>355</v>
      </c>
      <c r="E836" s="47">
        <v>0.56702391075215697</v>
      </c>
      <c r="F836" s="48">
        <v>22.8719467061436</v>
      </c>
      <c r="G836" s="47">
        <v>0.57137872484902397</v>
      </c>
      <c r="H836" s="50">
        <v>28.157894736842099</v>
      </c>
      <c r="I836" s="76" t="str">
        <f t="shared" si="24"/>
        <v>No</v>
      </c>
      <c r="J836" s="49" t="str">
        <f t="shared" si="25"/>
        <v>No</v>
      </c>
      <c r="K836" s="47">
        <v>0.17502827389289199</v>
      </c>
      <c r="L836" s="50">
        <v>71.798667653589902</v>
      </c>
      <c r="M836" s="47">
        <v>0.14931704206733501</v>
      </c>
      <c r="N836" s="50">
        <v>63.947368421052602</v>
      </c>
    </row>
    <row r="837" spans="1:14" x14ac:dyDescent="0.2">
      <c r="A837" s="57" t="s">
        <v>1974</v>
      </c>
      <c r="B837" s="44" t="s">
        <v>1975</v>
      </c>
      <c r="C837" s="45">
        <v>64</v>
      </c>
      <c r="D837" s="46" t="s">
        <v>355</v>
      </c>
      <c r="E837" s="47">
        <v>0.59565401833782605</v>
      </c>
      <c r="F837" s="48">
        <v>28.275351591413799</v>
      </c>
      <c r="G837" s="47">
        <v>0.64935286249518198</v>
      </c>
      <c r="H837" s="50">
        <v>50</v>
      </c>
      <c r="I837" s="76" t="str">
        <f t="shared" si="24"/>
        <v>No</v>
      </c>
      <c r="J837" s="49" t="str">
        <f t="shared" si="25"/>
        <v>No</v>
      </c>
      <c r="K837" s="47">
        <v>0.17264791157338599</v>
      </c>
      <c r="L837" s="50">
        <v>71.280532938563994</v>
      </c>
      <c r="M837" s="47">
        <v>0.13128945143812501</v>
      </c>
      <c r="N837" s="50">
        <v>53.157894736842103</v>
      </c>
    </row>
    <row r="838" spans="1:14" x14ac:dyDescent="0.2">
      <c r="A838" s="57" t="s">
        <v>1976</v>
      </c>
      <c r="B838" s="44" t="s">
        <v>1977</v>
      </c>
      <c r="C838" s="45">
        <v>64</v>
      </c>
      <c r="D838" s="46" t="s">
        <v>355</v>
      </c>
      <c r="E838" s="47">
        <v>0.65460927359349796</v>
      </c>
      <c r="F838" s="48">
        <v>40.5625462620281</v>
      </c>
      <c r="G838" s="47">
        <v>0.678927188660162</v>
      </c>
      <c r="H838" s="50">
        <v>60</v>
      </c>
      <c r="I838" s="76" t="str">
        <f t="shared" si="24"/>
        <v>No</v>
      </c>
      <c r="J838" s="49" t="str">
        <f t="shared" si="25"/>
        <v>No</v>
      </c>
      <c r="K838" s="47">
        <v>0.11981379607063999</v>
      </c>
      <c r="L838" s="50">
        <v>49.296817172464799</v>
      </c>
      <c r="M838" s="47">
        <v>0.104618500786248</v>
      </c>
      <c r="N838" s="50">
        <v>32.894736842105303</v>
      </c>
    </row>
    <row r="839" spans="1:14" x14ac:dyDescent="0.2">
      <c r="A839" s="57" t="s">
        <v>1978</v>
      </c>
      <c r="B839" s="44" t="s">
        <v>1979</v>
      </c>
      <c r="C839" s="45">
        <v>64</v>
      </c>
      <c r="D839" s="46" t="s">
        <v>355</v>
      </c>
      <c r="E839" s="47">
        <v>0.69067461533777397</v>
      </c>
      <c r="F839" s="48">
        <v>50.629163582531497</v>
      </c>
      <c r="G839" s="47">
        <v>0.76377682488117904</v>
      </c>
      <c r="H839" s="50">
        <v>84.736842105263193</v>
      </c>
      <c r="I839" s="76" t="str">
        <f t="shared" ref="I839:I902" si="26">IF(AND(F839&gt;=90,H839&gt;=90),"Yes","No")</f>
        <v>No</v>
      </c>
      <c r="J839" s="49" t="str">
        <f t="shared" ref="J839:J902" si="27">IF(AND(F839&gt;=75,H839&gt;=75),"Yes","No")</f>
        <v>No</v>
      </c>
      <c r="K839" s="47">
        <v>9.0202953333564206E-2</v>
      </c>
      <c r="L839" s="50">
        <v>21.983715766099198</v>
      </c>
      <c r="M839" s="47">
        <v>8.7379805347647596E-2</v>
      </c>
      <c r="N839" s="50">
        <v>17.3684210526316</v>
      </c>
    </row>
    <row r="840" spans="1:14" x14ac:dyDescent="0.2">
      <c r="A840" s="57" t="s">
        <v>1980</v>
      </c>
      <c r="B840" s="44" t="s">
        <v>1981</v>
      </c>
      <c r="C840" s="45">
        <v>64</v>
      </c>
      <c r="D840" s="46" t="s">
        <v>355</v>
      </c>
      <c r="E840" s="47">
        <v>0.73986043216116903</v>
      </c>
      <c r="F840" s="48">
        <v>64.766839378238302</v>
      </c>
      <c r="G840" s="47">
        <v>0.7461606955965</v>
      </c>
      <c r="H840" s="50">
        <v>81.315789473684205</v>
      </c>
      <c r="I840" s="76" t="str">
        <f t="shared" si="26"/>
        <v>No</v>
      </c>
      <c r="J840" s="49" t="str">
        <f t="shared" si="27"/>
        <v>No</v>
      </c>
      <c r="K840" s="47">
        <v>9.0933350798067303E-2</v>
      </c>
      <c r="L840" s="50">
        <v>23.9822353811991</v>
      </c>
      <c r="M840" s="47">
        <v>8.9247244505169396E-2</v>
      </c>
      <c r="N840" s="50">
        <v>19.210526315789501</v>
      </c>
    </row>
    <row r="841" spans="1:14" x14ac:dyDescent="0.2">
      <c r="A841" s="57" t="s">
        <v>1982</v>
      </c>
      <c r="B841" s="44" t="s">
        <v>1983</v>
      </c>
      <c r="C841" s="45">
        <v>64</v>
      </c>
      <c r="D841" s="46" t="s">
        <v>355</v>
      </c>
      <c r="E841" s="47">
        <v>0.65200598129651299</v>
      </c>
      <c r="F841" s="48">
        <v>39.8223538119911</v>
      </c>
      <c r="G841" s="47">
        <v>0.76725083182862397</v>
      </c>
      <c r="H841" s="50">
        <v>86.052631578947398</v>
      </c>
      <c r="I841" s="76" t="str">
        <f t="shared" si="26"/>
        <v>No</v>
      </c>
      <c r="J841" s="49" t="str">
        <f t="shared" si="27"/>
        <v>No</v>
      </c>
      <c r="K841" s="47">
        <v>9.8412663494693395E-2</v>
      </c>
      <c r="L841" s="50">
        <v>34.566987416728402</v>
      </c>
      <c r="M841" s="47">
        <v>9.1923209685291801E-2</v>
      </c>
      <c r="N841" s="50">
        <v>22.3684210526316</v>
      </c>
    </row>
    <row r="842" spans="1:14" x14ac:dyDescent="0.2">
      <c r="A842" s="57" t="s">
        <v>1062</v>
      </c>
      <c r="B842" s="44" t="s">
        <v>1984</v>
      </c>
      <c r="C842" s="45">
        <v>64</v>
      </c>
      <c r="D842" s="46" t="s">
        <v>355</v>
      </c>
      <c r="E842" s="47">
        <v>0.58287322702209898</v>
      </c>
      <c r="F842" s="48">
        <v>25.684678016284199</v>
      </c>
      <c r="G842" s="47">
        <v>0.68902010375036804</v>
      </c>
      <c r="H842" s="50">
        <v>63.947368421052602</v>
      </c>
      <c r="I842" s="76" t="str">
        <f t="shared" si="26"/>
        <v>No</v>
      </c>
      <c r="J842" s="49" t="str">
        <f t="shared" si="27"/>
        <v>No</v>
      </c>
      <c r="K842" s="47">
        <v>9.6683346063175302E-2</v>
      </c>
      <c r="L842" s="50">
        <v>32.642487046632098</v>
      </c>
      <c r="M842" s="47">
        <v>9.0546860436350907E-2</v>
      </c>
      <c r="N842" s="50">
        <v>20.526315789473699</v>
      </c>
    </row>
    <row r="843" spans="1:14" x14ac:dyDescent="0.2">
      <c r="A843" s="57" t="s">
        <v>1985</v>
      </c>
      <c r="B843" s="44" t="s">
        <v>1986</v>
      </c>
      <c r="C843" s="45">
        <v>64</v>
      </c>
      <c r="D843" s="46" t="s">
        <v>355</v>
      </c>
      <c r="E843" s="47">
        <v>0.485112662828381</v>
      </c>
      <c r="F843" s="48">
        <v>11.472982975573601</v>
      </c>
      <c r="G843" s="47">
        <v>0.62919889395872397</v>
      </c>
      <c r="H843" s="50">
        <v>43.157894736842103</v>
      </c>
      <c r="I843" s="76" t="str">
        <f t="shared" si="26"/>
        <v>No</v>
      </c>
      <c r="J843" s="49" t="str">
        <f t="shared" si="27"/>
        <v>No</v>
      </c>
      <c r="K843" s="47">
        <v>0.107832777939767</v>
      </c>
      <c r="L843" s="50">
        <v>42.0429311621021</v>
      </c>
      <c r="M843" s="47">
        <v>9.3860208867449099E-2</v>
      </c>
      <c r="N843" s="50">
        <v>23.421052631578899</v>
      </c>
    </row>
    <row r="844" spans="1:14" x14ac:dyDescent="0.2">
      <c r="A844" s="57" t="s">
        <v>1987</v>
      </c>
      <c r="B844" s="44" t="s">
        <v>1988</v>
      </c>
      <c r="C844" s="45">
        <v>64</v>
      </c>
      <c r="D844" s="46" t="s">
        <v>355</v>
      </c>
      <c r="E844" s="47">
        <v>0.45816806497012602</v>
      </c>
      <c r="F844" s="48">
        <v>8.5862324204293099</v>
      </c>
      <c r="G844" s="47">
        <v>0.60960232595180597</v>
      </c>
      <c r="H844" s="50">
        <v>37.105263157894697</v>
      </c>
      <c r="I844" s="76" t="str">
        <f t="shared" si="26"/>
        <v>No</v>
      </c>
      <c r="J844" s="49" t="str">
        <f t="shared" si="27"/>
        <v>No</v>
      </c>
      <c r="K844" s="47">
        <v>0.13658275390442001</v>
      </c>
      <c r="L844" s="50">
        <v>58.105107327905301</v>
      </c>
      <c r="M844" s="47">
        <v>0.108321406639767</v>
      </c>
      <c r="N844" s="50">
        <v>36.842105263157897</v>
      </c>
    </row>
    <row r="845" spans="1:14" x14ac:dyDescent="0.2">
      <c r="A845" s="57" t="s">
        <v>1989</v>
      </c>
      <c r="B845" s="44" t="s">
        <v>1990</v>
      </c>
      <c r="C845" s="45">
        <v>64</v>
      </c>
      <c r="D845" s="46" t="s">
        <v>355</v>
      </c>
      <c r="E845" s="47">
        <v>0.52862617932520495</v>
      </c>
      <c r="F845" s="48">
        <v>17.246484085862299</v>
      </c>
      <c r="G845" s="47">
        <v>0.68554079228536102</v>
      </c>
      <c r="H845" s="50">
        <v>62.105263157894697</v>
      </c>
      <c r="I845" s="76" t="str">
        <f t="shared" si="26"/>
        <v>No</v>
      </c>
      <c r="J845" s="49" t="str">
        <f t="shared" si="27"/>
        <v>No</v>
      </c>
      <c r="K845" s="47">
        <v>0.27447508960231298</v>
      </c>
      <c r="L845" s="50">
        <v>90.451517394522597</v>
      </c>
      <c r="M845" s="47">
        <v>0.16269800574134499</v>
      </c>
      <c r="N845" s="50">
        <v>67.105263157894697</v>
      </c>
    </row>
    <row r="846" spans="1:14" x14ac:dyDescent="0.2">
      <c r="A846" s="147" t="s">
        <v>1991</v>
      </c>
      <c r="B846" s="44" t="s">
        <v>1992</v>
      </c>
      <c r="C846" s="45">
        <v>67</v>
      </c>
      <c r="D846" s="46" t="s">
        <v>355</v>
      </c>
      <c r="E846" s="47">
        <v>0.90816527557806703</v>
      </c>
      <c r="F846" s="48">
        <v>97.705403404885303</v>
      </c>
      <c r="G846" s="47">
        <v>0.89112429614440802</v>
      </c>
      <c r="H846" s="50">
        <v>96.027501909854806</v>
      </c>
      <c r="I846" s="76" t="str">
        <f t="shared" si="26"/>
        <v>Yes</v>
      </c>
      <c r="J846" s="49" t="str">
        <f t="shared" si="27"/>
        <v>Yes</v>
      </c>
      <c r="K846" s="47">
        <v>8.6901371526577106E-2</v>
      </c>
      <c r="L846" s="50">
        <v>17.6905995558845</v>
      </c>
      <c r="M846" s="47">
        <v>8.58217795495375E-2</v>
      </c>
      <c r="N846" s="50">
        <v>10.6187929717341</v>
      </c>
    </row>
    <row r="847" spans="1:14" x14ac:dyDescent="0.2">
      <c r="A847" s="147" t="s">
        <v>1139</v>
      </c>
      <c r="B847" s="44" t="s">
        <v>1993</v>
      </c>
      <c r="C847" s="45">
        <v>67</v>
      </c>
      <c r="D847" s="46" t="s">
        <v>355</v>
      </c>
      <c r="E847" s="47">
        <v>0.91353153861652703</v>
      </c>
      <c r="F847" s="48">
        <v>98.001480384900105</v>
      </c>
      <c r="G847" s="47">
        <v>0.89466303432231997</v>
      </c>
      <c r="H847" s="50">
        <v>96.791443850267399</v>
      </c>
      <c r="I847" s="76" t="str">
        <f t="shared" si="26"/>
        <v>Yes</v>
      </c>
      <c r="J847" s="49" t="str">
        <f t="shared" si="27"/>
        <v>Yes</v>
      </c>
      <c r="K847" s="47">
        <v>9.7019476645860206E-2</v>
      </c>
      <c r="L847" s="50">
        <v>33.234641006661697</v>
      </c>
      <c r="M847" s="47">
        <v>8.9115190612226405E-2</v>
      </c>
      <c r="N847" s="50">
        <v>15.737203972498101</v>
      </c>
    </row>
    <row r="848" spans="1:14" x14ac:dyDescent="0.2">
      <c r="A848" s="147" t="s">
        <v>1994</v>
      </c>
      <c r="B848" s="44" t="s">
        <v>1995</v>
      </c>
      <c r="C848" s="45">
        <v>67</v>
      </c>
      <c r="D848" s="46" t="s">
        <v>355</v>
      </c>
      <c r="E848" s="47">
        <v>0.85554338870503799</v>
      </c>
      <c r="F848" s="48">
        <v>91.635825314581794</v>
      </c>
      <c r="G848" s="47">
        <v>0.82003441677854705</v>
      </c>
      <c r="H848" s="50">
        <v>83.575248281130598</v>
      </c>
      <c r="I848" s="76" t="str">
        <f t="shared" si="26"/>
        <v>No</v>
      </c>
      <c r="J848" s="49" t="str">
        <f t="shared" si="27"/>
        <v>Yes</v>
      </c>
      <c r="K848" s="47">
        <v>9.3276607922082699E-2</v>
      </c>
      <c r="L848" s="50">
        <v>28.349370836417499</v>
      </c>
      <c r="M848" s="47">
        <v>8.7017127259763197E-2</v>
      </c>
      <c r="N848" s="50">
        <v>12.9106187929717</v>
      </c>
    </row>
    <row r="849" spans="1:14" x14ac:dyDescent="0.2">
      <c r="A849" s="147" t="s">
        <v>1996</v>
      </c>
      <c r="B849" s="44" t="s">
        <v>1997</v>
      </c>
      <c r="C849" s="45">
        <v>69</v>
      </c>
      <c r="D849" s="46" t="s">
        <v>355</v>
      </c>
      <c r="E849" s="47">
        <v>0.85866994357866899</v>
      </c>
      <c r="F849" s="48">
        <v>92.079940784604005</v>
      </c>
      <c r="G849" s="47">
        <v>0.79330429209272602</v>
      </c>
      <c r="H849" s="50">
        <v>87.155963302752298</v>
      </c>
      <c r="I849" s="76" t="str">
        <f t="shared" si="26"/>
        <v>No</v>
      </c>
      <c r="J849" s="49" t="str">
        <f t="shared" si="27"/>
        <v>Yes</v>
      </c>
      <c r="K849" s="47">
        <v>0.13214449877089399</v>
      </c>
      <c r="L849" s="50">
        <v>56.1065877128053</v>
      </c>
      <c r="M849" s="47">
        <v>9.57522499721397E-2</v>
      </c>
      <c r="N849" s="50">
        <v>13.4556574923547</v>
      </c>
    </row>
    <row r="850" spans="1:14" x14ac:dyDescent="0.2">
      <c r="A850" s="147" t="s">
        <v>1998</v>
      </c>
      <c r="B850" s="44" t="s">
        <v>1999</v>
      </c>
      <c r="C850" s="45">
        <v>67</v>
      </c>
      <c r="D850" s="46" t="s">
        <v>355</v>
      </c>
      <c r="E850" s="47">
        <v>0.86787589579837199</v>
      </c>
      <c r="F850" s="48">
        <v>93.560325684678006</v>
      </c>
      <c r="G850" s="47">
        <v>0.83834860854522697</v>
      </c>
      <c r="H850" s="50">
        <v>87.394957983193294</v>
      </c>
      <c r="I850" s="76" t="str">
        <f t="shared" si="26"/>
        <v>No</v>
      </c>
      <c r="J850" s="49" t="str">
        <f t="shared" si="27"/>
        <v>Yes</v>
      </c>
      <c r="K850" s="47">
        <v>0.157438343486872</v>
      </c>
      <c r="L850" s="50">
        <v>65.581051073279099</v>
      </c>
      <c r="M850" s="47">
        <v>9.8041503143580094E-2</v>
      </c>
      <c r="N850" s="50">
        <v>27.425515660809801</v>
      </c>
    </row>
    <row r="851" spans="1:14" x14ac:dyDescent="0.2">
      <c r="A851" s="57" t="s">
        <v>2000</v>
      </c>
      <c r="B851" s="44" t="s">
        <v>2001</v>
      </c>
      <c r="C851" s="45">
        <v>67</v>
      </c>
      <c r="D851" s="46" t="s">
        <v>355</v>
      </c>
      <c r="E851" s="47">
        <v>0.72171482378037899</v>
      </c>
      <c r="F851" s="48">
        <v>59.585492227979302</v>
      </c>
      <c r="G851" s="47">
        <v>0.760111855393936</v>
      </c>
      <c r="H851" s="50">
        <v>68.067226890756302</v>
      </c>
      <c r="I851" s="76" t="str">
        <f t="shared" si="26"/>
        <v>No</v>
      </c>
      <c r="J851" s="49" t="str">
        <f t="shared" si="27"/>
        <v>No</v>
      </c>
      <c r="K851" s="47">
        <v>0.13241915040079399</v>
      </c>
      <c r="L851" s="50">
        <v>56.328645447816399</v>
      </c>
      <c r="M851" s="47">
        <v>9.1057689923558394E-2</v>
      </c>
      <c r="N851" s="50">
        <v>18.716577540107</v>
      </c>
    </row>
    <row r="852" spans="1:14" x14ac:dyDescent="0.2">
      <c r="A852" s="147" t="s">
        <v>2002</v>
      </c>
      <c r="B852" s="44" t="s">
        <v>2003</v>
      </c>
      <c r="C852" s="45">
        <v>67</v>
      </c>
      <c r="D852" s="46" t="s">
        <v>355</v>
      </c>
      <c r="E852" s="47">
        <v>0.86386048344978195</v>
      </c>
      <c r="F852" s="48">
        <v>93.042190969652097</v>
      </c>
      <c r="G852" s="47">
        <v>0.82737750329901705</v>
      </c>
      <c r="H852" s="50">
        <v>84.873949579831901</v>
      </c>
      <c r="I852" s="76" t="str">
        <f t="shared" si="26"/>
        <v>No</v>
      </c>
      <c r="J852" s="49" t="str">
        <f t="shared" si="27"/>
        <v>Yes</v>
      </c>
      <c r="K852" s="47">
        <v>0.14483350725340599</v>
      </c>
      <c r="L852" s="50">
        <v>61.2879348630644</v>
      </c>
      <c r="M852" s="47">
        <v>9.0927842991122304E-2</v>
      </c>
      <c r="N852" s="50">
        <v>18.258212375859401</v>
      </c>
    </row>
    <row r="853" spans="1:14" x14ac:dyDescent="0.2">
      <c r="A853" s="57" t="s">
        <v>2004</v>
      </c>
      <c r="B853" s="44" t="s">
        <v>2005</v>
      </c>
      <c r="C853" s="45">
        <v>67</v>
      </c>
      <c r="D853" s="46" t="s">
        <v>355</v>
      </c>
      <c r="E853" s="47">
        <v>0.76881868076387105</v>
      </c>
      <c r="F853" s="48">
        <v>72.908956328645402</v>
      </c>
      <c r="G853" s="47">
        <v>0.79582706182756902</v>
      </c>
      <c r="H853" s="50">
        <v>78.074866310160402</v>
      </c>
      <c r="I853" s="76" t="str">
        <f t="shared" si="26"/>
        <v>No</v>
      </c>
      <c r="J853" s="49" t="str">
        <f t="shared" si="27"/>
        <v>No</v>
      </c>
      <c r="K853" s="47">
        <v>0.16655929982254999</v>
      </c>
      <c r="L853" s="50">
        <v>68.911917098445599</v>
      </c>
      <c r="M853" s="47">
        <v>0.10194494460496301</v>
      </c>
      <c r="N853" s="50">
        <v>30.328495034377401</v>
      </c>
    </row>
    <row r="854" spans="1:14" x14ac:dyDescent="0.2">
      <c r="A854" s="147" t="s">
        <v>2006</v>
      </c>
      <c r="B854" s="44" t="s">
        <v>2007</v>
      </c>
      <c r="C854" s="45">
        <v>67</v>
      </c>
      <c r="D854" s="46" t="s">
        <v>355</v>
      </c>
      <c r="E854" s="47">
        <v>0.87925124652362996</v>
      </c>
      <c r="F854" s="48">
        <v>94.744633604737203</v>
      </c>
      <c r="G854" s="47">
        <v>0.84639033789502804</v>
      </c>
      <c r="H854" s="50">
        <v>88.235294117647101</v>
      </c>
      <c r="I854" s="76" t="str">
        <f t="shared" si="26"/>
        <v>No</v>
      </c>
      <c r="J854" s="49" t="str">
        <f t="shared" si="27"/>
        <v>Yes</v>
      </c>
      <c r="K854" s="47">
        <v>0.229671992281056</v>
      </c>
      <c r="L854" s="50">
        <v>84.678016284233905</v>
      </c>
      <c r="M854" s="47">
        <v>0.104576466717056</v>
      </c>
      <c r="N854" s="50">
        <v>32.696715049656198</v>
      </c>
    </row>
    <row r="855" spans="1:14" x14ac:dyDescent="0.2">
      <c r="A855" s="147" t="s">
        <v>2008</v>
      </c>
      <c r="B855" s="44" t="s">
        <v>2009</v>
      </c>
      <c r="C855" s="45">
        <v>67</v>
      </c>
      <c r="D855" s="46" t="s">
        <v>355</v>
      </c>
      <c r="E855" s="47">
        <v>0.84623332119232197</v>
      </c>
      <c r="F855" s="48">
        <v>90.229459659511505</v>
      </c>
      <c r="G855" s="47">
        <v>0.80300266556288202</v>
      </c>
      <c r="H855" s="50">
        <v>79.602750190985503</v>
      </c>
      <c r="I855" s="76" t="str">
        <f t="shared" si="26"/>
        <v>No</v>
      </c>
      <c r="J855" s="49" t="str">
        <f t="shared" si="27"/>
        <v>Yes</v>
      </c>
      <c r="K855" s="47">
        <v>0.298549957554965</v>
      </c>
      <c r="L855" s="50">
        <v>93.116210214655794</v>
      </c>
      <c r="M855" s="47">
        <v>0.10835767132776999</v>
      </c>
      <c r="N855" s="50">
        <v>35.981665393430099</v>
      </c>
    </row>
    <row r="856" spans="1:14" x14ac:dyDescent="0.2">
      <c r="A856" s="147" t="s">
        <v>2010</v>
      </c>
      <c r="B856" s="44" t="s">
        <v>2011</v>
      </c>
      <c r="C856" s="45">
        <v>67</v>
      </c>
      <c r="D856" s="46" t="s">
        <v>355</v>
      </c>
      <c r="E856" s="47">
        <v>0.85381285773656701</v>
      </c>
      <c r="F856" s="48">
        <v>91.265729089563294</v>
      </c>
      <c r="G856" s="47">
        <v>0.81104446623818005</v>
      </c>
      <c r="H856" s="50">
        <v>81.818181818181799</v>
      </c>
      <c r="I856" s="76" t="str">
        <f t="shared" si="26"/>
        <v>No</v>
      </c>
      <c r="J856" s="49" t="str">
        <f t="shared" si="27"/>
        <v>Yes</v>
      </c>
      <c r="K856" s="47">
        <v>0.14469867159389899</v>
      </c>
      <c r="L856" s="50">
        <v>61.065877128053302</v>
      </c>
      <c r="M856" s="47">
        <v>9.0735297318115596E-2</v>
      </c>
      <c r="N856" s="50">
        <v>18.029029793735699</v>
      </c>
    </row>
    <row r="857" spans="1:14" x14ac:dyDescent="0.2">
      <c r="A857" s="147" t="s">
        <v>2012</v>
      </c>
      <c r="B857" s="44" t="s">
        <v>2013</v>
      </c>
      <c r="C857" s="45">
        <v>67</v>
      </c>
      <c r="D857" s="46" t="s">
        <v>355</v>
      </c>
      <c r="E857" s="47">
        <v>0.844353722894159</v>
      </c>
      <c r="F857" s="48">
        <v>90.081421169504097</v>
      </c>
      <c r="G857" s="47">
        <v>0.79468687285113504</v>
      </c>
      <c r="H857" s="50">
        <v>77.540106951871607</v>
      </c>
      <c r="I857" s="76" t="str">
        <f t="shared" si="26"/>
        <v>No</v>
      </c>
      <c r="J857" s="49" t="str">
        <f t="shared" si="27"/>
        <v>Yes</v>
      </c>
      <c r="K857" s="47">
        <v>0.207631821906262</v>
      </c>
      <c r="L857" s="50">
        <v>80.384900074019299</v>
      </c>
      <c r="M857" s="47">
        <v>9.9297722104321307E-2</v>
      </c>
      <c r="N857" s="50">
        <v>28.418640183346099</v>
      </c>
    </row>
    <row r="858" spans="1:14" x14ac:dyDescent="0.2">
      <c r="A858" s="147" t="s">
        <v>1582</v>
      </c>
      <c r="B858" s="44" t="s">
        <v>2014</v>
      </c>
      <c r="C858" s="45">
        <v>67</v>
      </c>
      <c r="D858" s="46" t="s">
        <v>355</v>
      </c>
      <c r="E858" s="47">
        <v>0.85685632192399297</v>
      </c>
      <c r="F858" s="48">
        <v>91.783863804589203</v>
      </c>
      <c r="G858" s="47">
        <v>0.81546443293983994</v>
      </c>
      <c r="H858" s="50">
        <v>82.658517952635606</v>
      </c>
      <c r="I858" s="76" t="str">
        <f t="shared" si="26"/>
        <v>No</v>
      </c>
      <c r="J858" s="49" t="str">
        <f t="shared" si="27"/>
        <v>Yes</v>
      </c>
      <c r="K858" s="47">
        <v>0.30624589920677198</v>
      </c>
      <c r="L858" s="50">
        <v>93.7083641746854</v>
      </c>
      <c r="M858" s="47">
        <v>0.112903657310128</v>
      </c>
      <c r="N858" s="50">
        <v>39.343009931245199</v>
      </c>
    </row>
    <row r="859" spans="1:14" x14ac:dyDescent="0.2">
      <c r="A859" s="57" t="s">
        <v>2015</v>
      </c>
      <c r="B859" s="44" t="s">
        <v>2016</v>
      </c>
      <c r="C859" s="45">
        <v>67</v>
      </c>
      <c r="D859" s="46" t="s">
        <v>355</v>
      </c>
      <c r="E859" s="47">
        <v>0.80447600616068304</v>
      </c>
      <c r="F859" s="48">
        <v>81.199111769059996</v>
      </c>
      <c r="G859" s="47">
        <v>0.76114720912745903</v>
      </c>
      <c r="H859" s="50">
        <v>68.2964094728801</v>
      </c>
      <c r="I859" s="76" t="str">
        <f t="shared" si="26"/>
        <v>No</v>
      </c>
      <c r="J859" s="49" t="str">
        <f t="shared" si="27"/>
        <v>No</v>
      </c>
      <c r="K859" s="47">
        <v>0.25314336577056301</v>
      </c>
      <c r="L859" s="50">
        <v>88.601036269430097</v>
      </c>
      <c r="M859" s="47">
        <v>0.10831577196339499</v>
      </c>
      <c r="N859" s="50">
        <v>35.9052711993888</v>
      </c>
    </row>
    <row r="860" spans="1:14" x14ac:dyDescent="0.2">
      <c r="A860" s="57" t="s">
        <v>2017</v>
      </c>
      <c r="B860" s="44" t="s">
        <v>2018</v>
      </c>
      <c r="C860" s="45">
        <v>67</v>
      </c>
      <c r="D860" s="46" t="s">
        <v>355</v>
      </c>
      <c r="E860" s="47">
        <v>0.81992010633786705</v>
      </c>
      <c r="F860" s="48">
        <v>85.048112509252405</v>
      </c>
      <c r="G860" s="47">
        <v>0.76826101564723703</v>
      </c>
      <c r="H860" s="50">
        <v>70.893812070282706</v>
      </c>
      <c r="I860" s="76" t="str">
        <f t="shared" si="26"/>
        <v>No</v>
      </c>
      <c r="J860" s="49" t="str">
        <f t="shared" si="27"/>
        <v>No</v>
      </c>
      <c r="K860" s="47">
        <v>0.23559535578979099</v>
      </c>
      <c r="L860" s="50">
        <v>85.418208734270905</v>
      </c>
      <c r="M860" s="47">
        <v>0.11137470749275601</v>
      </c>
      <c r="N860" s="50">
        <v>37.815126050420197</v>
      </c>
    </row>
    <row r="861" spans="1:14" x14ac:dyDescent="0.2">
      <c r="A861" s="57" t="s">
        <v>2019</v>
      </c>
      <c r="B861" s="44" t="s">
        <v>2020</v>
      </c>
      <c r="C861" s="45">
        <v>67</v>
      </c>
      <c r="D861" s="46" t="s">
        <v>355</v>
      </c>
      <c r="E861" s="47">
        <v>0.80680572637025605</v>
      </c>
      <c r="F861" s="48">
        <v>82.087342709104405</v>
      </c>
      <c r="G861" s="47">
        <v>0.75122368019305297</v>
      </c>
      <c r="H861" s="50">
        <v>64.400305576776205</v>
      </c>
      <c r="I861" s="76" t="str">
        <f t="shared" si="26"/>
        <v>No</v>
      </c>
      <c r="J861" s="49" t="str">
        <f t="shared" si="27"/>
        <v>No</v>
      </c>
      <c r="K861" s="47">
        <v>8.5582559066946506E-2</v>
      </c>
      <c r="L861" s="50">
        <v>14.8038490007402</v>
      </c>
      <c r="M861" s="47">
        <v>8.6612060444804795E-2</v>
      </c>
      <c r="N861" s="50">
        <v>12.070282658518</v>
      </c>
    </row>
    <row r="862" spans="1:14" x14ac:dyDescent="0.2">
      <c r="A862" s="57" t="s">
        <v>2021</v>
      </c>
      <c r="B862" s="44" t="s">
        <v>2022</v>
      </c>
      <c r="C862" s="45">
        <v>67</v>
      </c>
      <c r="D862" s="46" t="s">
        <v>355</v>
      </c>
      <c r="E862" s="47">
        <v>0.69981976759796305</v>
      </c>
      <c r="F862" s="48">
        <v>53.737971872686899</v>
      </c>
      <c r="G862" s="47">
        <v>0.72887123866677594</v>
      </c>
      <c r="H862" s="50">
        <v>57.754010695187198</v>
      </c>
      <c r="I862" s="76" t="str">
        <f t="shared" si="26"/>
        <v>No</v>
      </c>
      <c r="J862" s="49" t="str">
        <f t="shared" si="27"/>
        <v>No</v>
      </c>
      <c r="K862" s="47">
        <v>0.108526275147024</v>
      </c>
      <c r="L862" s="50">
        <v>42.264988897113199</v>
      </c>
      <c r="M862" s="47">
        <v>9.2695946756321396E-2</v>
      </c>
      <c r="N862" s="50">
        <v>21.2375859434683</v>
      </c>
    </row>
    <row r="863" spans="1:14" x14ac:dyDescent="0.2">
      <c r="A863" s="147" t="s">
        <v>2023</v>
      </c>
      <c r="B863" s="44" t="s">
        <v>2024</v>
      </c>
      <c r="C863" s="45">
        <v>67</v>
      </c>
      <c r="D863" s="46" t="s">
        <v>355</v>
      </c>
      <c r="E863" s="47">
        <v>0.85775227966134504</v>
      </c>
      <c r="F863" s="48">
        <v>92.005921539600294</v>
      </c>
      <c r="G863" s="47">
        <v>0.81039088030874795</v>
      </c>
      <c r="H863" s="50">
        <v>81.512605042016801</v>
      </c>
      <c r="I863" s="76" t="str">
        <f t="shared" si="26"/>
        <v>No</v>
      </c>
      <c r="J863" s="49" t="str">
        <f t="shared" si="27"/>
        <v>Yes</v>
      </c>
      <c r="K863" s="47">
        <v>0.111115923017202</v>
      </c>
      <c r="L863" s="50">
        <v>44.041450777202101</v>
      </c>
      <c r="M863" s="47">
        <v>8.3840537291685405E-2</v>
      </c>
      <c r="N863" s="50">
        <v>7.7922077922077904</v>
      </c>
    </row>
    <row r="864" spans="1:14" x14ac:dyDescent="0.2">
      <c r="A864" s="147" t="s">
        <v>2025</v>
      </c>
      <c r="B864" s="44" t="s">
        <v>2026</v>
      </c>
      <c r="C864" s="45">
        <v>67</v>
      </c>
      <c r="D864" s="46" t="s">
        <v>355</v>
      </c>
      <c r="E864" s="47">
        <v>0.86361118400168302</v>
      </c>
      <c r="F864" s="48">
        <v>92.9681717246484</v>
      </c>
      <c r="G864" s="47">
        <v>0.821122081063132</v>
      </c>
      <c r="H864" s="50">
        <v>83.957219251336895</v>
      </c>
      <c r="I864" s="76" t="str">
        <f t="shared" si="26"/>
        <v>No</v>
      </c>
      <c r="J864" s="49" t="str">
        <f t="shared" si="27"/>
        <v>Yes</v>
      </c>
      <c r="K864" s="47">
        <v>0.15245239868971699</v>
      </c>
      <c r="L864" s="50">
        <v>63.878608438193901</v>
      </c>
      <c r="M864" s="47">
        <v>9.2949720043644907E-2</v>
      </c>
      <c r="N864" s="50">
        <v>21.848739495798299</v>
      </c>
    </row>
    <row r="865" spans="1:14" x14ac:dyDescent="0.2">
      <c r="A865" s="57" t="s">
        <v>2027</v>
      </c>
      <c r="B865" s="44" t="s">
        <v>2028</v>
      </c>
      <c r="C865" s="45">
        <v>67</v>
      </c>
      <c r="D865" s="46" t="s">
        <v>355</v>
      </c>
      <c r="E865" s="47">
        <v>0.69310410664865996</v>
      </c>
      <c r="F865" s="48">
        <v>51.517394522575898</v>
      </c>
      <c r="G865" s="47">
        <v>0.75750598796128299</v>
      </c>
      <c r="H865" s="50">
        <v>66.997708174178797</v>
      </c>
      <c r="I865" s="76" t="str">
        <f t="shared" si="26"/>
        <v>No</v>
      </c>
      <c r="J865" s="49" t="str">
        <f t="shared" si="27"/>
        <v>No</v>
      </c>
      <c r="K865" s="47">
        <v>8.3995526709827295E-2</v>
      </c>
      <c r="L865" s="50">
        <v>10.140636565507</v>
      </c>
      <c r="M865" s="47">
        <v>8.42240555279654E-2</v>
      </c>
      <c r="N865" s="50">
        <v>8.4033613445378208</v>
      </c>
    </row>
    <row r="866" spans="1:14" x14ac:dyDescent="0.2">
      <c r="A866" s="57" t="s">
        <v>2029</v>
      </c>
      <c r="B866" s="44" t="s">
        <v>2030</v>
      </c>
      <c r="C866" s="45">
        <v>67</v>
      </c>
      <c r="D866" s="46" t="s">
        <v>355</v>
      </c>
      <c r="E866" s="47">
        <v>0.66381353897692996</v>
      </c>
      <c r="F866" s="48">
        <v>44.041450777202101</v>
      </c>
      <c r="G866" s="47">
        <v>0.64994320634131497</v>
      </c>
      <c r="H866" s="50">
        <v>30.328495034377401</v>
      </c>
      <c r="I866" s="76" t="str">
        <f t="shared" si="26"/>
        <v>No</v>
      </c>
      <c r="J866" s="49" t="str">
        <f t="shared" si="27"/>
        <v>No</v>
      </c>
      <c r="K866" s="47">
        <v>9.2150790640986399E-2</v>
      </c>
      <c r="L866" s="50">
        <v>26.276831976313801</v>
      </c>
      <c r="M866" s="47">
        <v>9.1070945865008496E-2</v>
      </c>
      <c r="N866" s="50">
        <v>18.869365928189499</v>
      </c>
    </row>
    <row r="867" spans="1:14" x14ac:dyDescent="0.2">
      <c r="A867" s="57" t="s">
        <v>2031</v>
      </c>
      <c r="B867" s="44" t="s">
        <v>2032</v>
      </c>
      <c r="C867" s="45">
        <v>67</v>
      </c>
      <c r="D867" s="46" t="s">
        <v>355</v>
      </c>
      <c r="E867" s="47">
        <v>0.81881666817842902</v>
      </c>
      <c r="F867" s="48">
        <v>84.900074019244997</v>
      </c>
      <c r="G867" s="47">
        <v>0.761028681888268</v>
      </c>
      <c r="H867" s="50">
        <v>68.143621084797601</v>
      </c>
      <c r="I867" s="76" t="str">
        <f t="shared" si="26"/>
        <v>No</v>
      </c>
      <c r="J867" s="49" t="str">
        <f t="shared" si="27"/>
        <v>No</v>
      </c>
      <c r="K867" s="47">
        <v>9.6424222734848297E-2</v>
      </c>
      <c r="L867" s="50">
        <v>32.420429311621</v>
      </c>
      <c r="M867" s="47">
        <v>9.4399021602328298E-2</v>
      </c>
      <c r="N867" s="50">
        <v>23.529411764705898</v>
      </c>
    </row>
    <row r="868" spans="1:14" x14ac:dyDescent="0.2">
      <c r="A868" s="57" t="s">
        <v>2033</v>
      </c>
      <c r="B868" s="44" t="s">
        <v>2034</v>
      </c>
      <c r="C868" s="45">
        <v>67</v>
      </c>
      <c r="D868" s="46" t="s">
        <v>355</v>
      </c>
      <c r="E868" s="47">
        <v>0.56082973648346301</v>
      </c>
      <c r="F868" s="48">
        <v>21.465581051073301</v>
      </c>
      <c r="G868" s="47">
        <v>0.631919827543857</v>
      </c>
      <c r="H868" s="50">
        <v>25.286478227654701</v>
      </c>
      <c r="I868" s="76" t="str">
        <f t="shared" si="26"/>
        <v>No</v>
      </c>
      <c r="J868" s="49" t="str">
        <f t="shared" si="27"/>
        <v>No</v>
      </c>
      <c r="K868" s="47">
        <v>0.125908719716324</v>
      </c>
      <c r="L868" s="50">
        <v>52.4056254626203</v>
      </c>
      <c r="M868" s="47">
        <v>9.8842472052643404E-2</v>
      </c>
      <c r="N868" s="50">
        <v>28.113063407181102</v>
      </c>
    </row>
    <row r="869" spans="1:14" x14ac:dyDescent="0.2">
      <c r="A869" s="57" t="s">
        <v>2035</v>
      </c>
      <c r="B869" s="44" t="s">
        <v>2036</v>
      </c>
      <c r="C869" s="45">
        <v>67</v>
      </c>
      <c r="D869" s="46" t="s">
        <v>355</v>
      </c>
      <c r="E869" s="47">
        <v>0.60048207228488404</v>
      </c>
      <c r="F869" s="48">
        <v>29.385640266469299</v>
      </c>
      <c r="G869" s="47">
        <v>0.57489511620165001</v>
      </c>
      <c r="H869" s="50">
        <v>14.438502673796799</v>
      </c>
      <c r="I869" s="76" t="str">
        <f t="shared" si="26"/>
        <v>No</v>
      </c>
      <c r="J869" s="49" t="str">
        <f t="shared" si="27"/>
        <v>No</v>
      </c>
      <c r="K869" s="47">
        <v>0.164342588286678</v>
      </c>
      <c r="L869" s="50">
        <v>68.171724648408599</v>
      </c>
      <c r="M869" s="47">
        <v>0.13267871374357801</v>
      </c>
      <c r="N869" s="50">
        <v>47.822765469824297</v>
      </c>
    </row>
    <row r="870" spans="1:14" x14ac:dyDescent="0.2">
      <c r="A870" s="57" t="s">
        <v>2037</v>
      </c>
      <c r="B870" s="44" t="s">
        <v>2038</v>
      </c>
      <c r="C870" s="45">
        <v>67</v>
      </c>
      <c r="D870" s="46" t="s">
        <v>355</v>
      </c>
      <c r="E870" s="47">
        <v>0.52065087102266405</v>
      </c>
      <c r="F870" s="48">
        <v>15.988156920799399</v>
      </c>
      <c r="G870" s="47">
        <v>0.58502735154122099</v>
      </c>
      <c r="H870" s="50">
        <v>15.8135981665393</v>
      </c>
      <c r="I870" s="76" t="str">
        <f t="shared" si="26"/>
        <v>No</v>
      </c>
      <c r="J870" s="49" t="str">
        <f t="shared" si="27"/>
        <v>No</v>
      </c>
      <c r="K870" s="47">
        <v>1.9608993849877299E-2</v>
      </c>
      <c r="L870" s="50">
        <v>0.814211695040711</v>
      </c>
      <c r="M870" s="47">
        <v>1.4629776424055701E-2</v>
      </c>
      <c r="N870" s="50">
        <v>0.305576776165011</v>
      </c>
    </row>
    <row r="871" spans="1:14" x14ac:dyDescent="0.2">
      <c r="A871" s="57" t="s">
        <v>2039</v>
      </c>
      <c r="B871" s="44" t="s">
        <v>2040</v>
      </c>
      <c r="C871" s="45">
        <v>67</v>
      </c>
      <c r="D871" s="46" t="s">
        <v>355</v>
      </c>
      <c r="E871" s="47">
        <v>0.59476158827732895</v>
      </c>
      <c r="F871" s="48">
        <v>28.127313101406401</v>
      </c>
      <c r="G871" s="47">
        <v>0.61675236874902695</v>
      </c>
      <c r="H871" s="50">
        <v>21.3139801375095</v>
      </c>
      <c r="I871" s="76" t="str">
        <f t="shared" si="26"/>
        <v>No</v>
      </c>
      <c r="J871" s="49" t="str">
        <f t="shared" si="27"/>
        <v>No</v>
      </c>
      <c r="K871" s="47">
        <v>8.1023194737335894E-2</v>
      </c>
      <c r="L871" s="50">
        <v>6.0695780903034802</v>
      </c>
      <c r="M871" s="47">
        <v>9.1248295933753901E-2</v>
      </c>
      <c r="N871" s="50">
        <v>19.098548510313201</v>
      </c>
    </row>
    <row r="872" spans="1:14" x14ac:dyDescent="0.2">
      <c r="A872" s="57" t="s">
        <v>2041</v>
      </c>
      <c r="B872" s="44" t="s">
        <v>2042</v>
      </c>
      <c r="C872" s="45">
        <v>67</v>
      </c>
      <c r="D872" s="46" t="s">
        <v>355</v>
      </c>
      <c r="E872" s="47">
        <v>0.55859716841861395</v>
      </c>
      <c r="F872" s="48">
        <v>21.169504071058501</v>
      </c>
      <c r="G872" s="47">
        <v>0.53476607838610002</v>
      </c>
      <c r="H872" s="50">
        <v>9.8548510313216209</v>
      </c>
      <c r="I872" s="76" t="str">
        <f t="shared" si="26"/>
        <v>No</v>
      </c>
      <c r="J872" s="49" t="str">
        <f t="shared" si="27"/>
        <v>No</v>
      </c>
      <c r="K872" s="47">
        <v>0.14119440623396401</v>
      </c>
      <c r="L872" s="50">
        <v>59.955588452997802</v>
      </c>
      <c r="M872" s="47">
        <v>0.12428810749951399</v>
      </c>
      <c r="N872" s="50">
        <v>43.773873185637903</v>
      </c>
    </row>
    <row r="873" spans="1:14" x14ac:dyDescent="0.2">
      <c r="A873" s="57" t="s">
        <v>2043</v>
      </c>
      <c r="B873" s="44" t="s">
        <v>2044</v>
      </c>
      <c r="C873" s="45">
        <v>66</v>
      </c>
      <c r="D873" s="46" t="s">
        <v>355</v>
      </c>
      <c r="E873" s="47">
        <v>0.78715719304674803</v>
      </c>
      <c r="F873" s="48">
        <v>76.757957068837896</v>
      </c>
      <c r="G873" s="47">
        <v>0.63174917557059396</v>
      </c>
      <c r="H873" s="50">
        <v>17.9816513761468</v>
      </c>
      <c r="I873" s="76" t="str">
        <f t="shared" si="26"/>
        <v>No</v>
      </c>
      <c r="J873" s="49" t="str">
        <f t="shared" si="27"/>
        <v>No</v>
      </c>
      <c r="K873" s="47">
        <v>8.1110663096184699E-2</v>
      </c>
      <c r="L873" s="50">
        <v>6.14359733530718</v>
      </c>
      <c r="M873" s="47">
        <v>9.5216618092401603E-2</v>
      </c>
      <c r="N873" s="50">
        <v>10.4587155963303</v>
      </c>
    </row>
    <row r="874" spans="1:14" x14ac:dyDescent="0.2">
      <c r="A874" s="57" t="s">
        <v>2045</v>
      </c>
      <c r="B874" s="44" t="s">
        <v>2046</v>
      </c>
      <c r="C874" s="45">
        <v>66</v>
      </c>
      <c r="D874" s="46" t="s">
        <v>355</v>
      </c>
      <c r="E874" s="47">
        <v>0.74925574039321097</v>
      </c>
      <c r="F874" s="48">
        <v>67.505551443375296</v>
      </c>
      <c r="G874" s="47">
        <v>0.72766226383882804</v>
      </c>
      <c r="H874" s="50">
        <v>42.385321100917402</v>
      </c>
      <c r="I874" s="76" t="str">
        <f t="shared" si="26"/>
        <v>No</v>
      </c>
      <c r="J874" s="49" t="str">
        <f t="shared" si="27"/>
        <v>No</v>
      </c>
      <c r="K874" s="47">
        <v>6.8326899002934094E-2</v>
      </c>
      <c r="L874" s="50">
        <v>3.1088082901554399</v>
      </c>
      <c r="M874" s="47">
        <v>7.9802929236432202E-2</v>
      </c>
      <c r="N874" s="50">
        <v>4.7706422018348604</v>
      </c>
    </row>
    <row r="875" spans="1:14" x14ac:dyDescent="0.2">
      <c r="A875" s="57" t="s">
        <v>2047</v>
      </c>
      <c r="B875" s="44" t="s">
        <v>2048</v>
      </c>
      <c r="C875" s="45">
        <v>67</v>
      </c>
      <c r="D875" s="46" t="s">
        <v>355</v>
      </c>
      <c r="E875" s="47">
        <v>0.54519359828456104</v>
      </c>
      <c r="F875" s="48">
        <v>19.022945965951099</v>
      </c>
      <c r="G875" s="47">
        <v>0.53541753657700697</v>
      </c>
      <c r="H875" s="50">
        <v>9.9312452253628702</v>
      </c>
      <c r="I875" s="76" t="str">
        <f t="shared" si="26"/>
        <v>No</v>
      </c>
      <c r="J875" s="49" t="str">
        <f t="shared" si="27"/>
        <v>No</v>
      </c>
      <c r="K875" s="47">
        <v>0.214430856427239</v>
      </c>
      <c r="L875" s="50">
        <v>82.013323464100694</v>
      </c>
      <c r="M875" s="47">
        <v>0.19323281640863199</v>
      </c>
      <c r="N875" s="50">
        <v>68.831168831168796</v>
      </c>
    </row>
    <row r="876" spans="1:14" x14ac:dyDescent="0.2">
      <c r="A876" s="57" t="s">
        <v>1109</v>
      </c>
      <c r="B876" s="44" t="s">
        <v>2049</v>
      </c>
      <c r="C876" s="45">
        <v>67</v>
      </c>
      <c r="D876" s="46" t="s">
        <v>355</v>
      </c>
      <c r="E876" s="47">
        <v>0.44354174271980901</v>
      </c>
      <c r="F876" s="48">
        <v>7.6980014803849004</v>
      </c>
      <c r="G876" s="47">
        <v>0.480810076933537</v>
      </c>
      <c r="H876" s="50">
        <v>5.8823529411764701</v>
      </c>
      <c r="I876" s="76" t="str">
        <f t="shared" si="26"/>
        <v>No</v>
      </c>
      <c r="J876" s="49" t="str">
        <f t="shared" si="27"/>
        <v>No</v>
      </c>
      <c r="K876" s="47">
        <v>0.132646695008966</v>
      </c>
      <c r="L876" s="50">
        <v>56.624722427831202</v>
      </c>
      <c r="M876" s="47">
        <v>0.107493477062438</v>
      </c>
      <c r="N876" s="50">
        <v>35.599694423223802</v>
      </c>
    </row>
    <row r="877" spans="1:14" x14ac:dyDescent="0.2">
      <c r="A877" s="57" t="s">
        <v>2050</v>
      </c>
      <c r="B877" s="44" t="s">
        <v>2051</v>
      </c>
      <c r="C877" s="45">
        <v>67</v>
      </c>
      <c r="D877" s="46" t="s">
        <v>355</v>
      </c>
      <c r="E877" s="47">
        <v>0.55290129783815101</v>
      </c>
      <c r="F877" s="48">
        <v>20.429311621021501</v>
      </c>
      <c r="G877" s="47">
        <v>0.52077834192828099</v>
      </c>
      <c r="H877" s="50">
        <v>8.5561497326203195</v>
      </c>
      <c r="I877" s="76" t="str">
        <f t="shared" si="26"/>
        <v>No</v>
      </c>
      <c r="J877" s="49" t="str">
        <f t="shared" si="27"/>
        <v>No</v>
      </c>
      <c r="K877" s="47">
        <v>0.23878874326560101</v>
      </c>
      <c r="L877" s="50">
        <v>86.158401184307905</v>
      </c>
      <c r="M877" s="47">
        <v>0.21268310028770199</v>
      </c>
      <c r="N877" s="50">
        <v>71.6577540106952</v>
      </c>
    </row>
    <row r="878" spans="1:14" x14ac:dyDescent="0.2">
      <c r="A878" s="57" t="s">
        <v>2052</v>
      </c>
      <c r="B878" s="44" t="s">
        <v>2053</v>
      </c>
      <c r="C878" s="45">
        <v>67</v>
      </c>
      <c r="D878" s="46" t="s">
        <v>355</v>
      </c>
      <c r="E878" s="47">
        <v>0.62543294537176197</v>
      </c>
      <c r="F878" s="48">
        <v>33.678756476683901</v>
      </c>
      <c r="G878" s="47">
        <v>0.60377059940810096</v>
      </c>
      <c r="H878" s="50">
        <v>17.9526355996944</v>
      </c>
      <c r="I878" s="76" t="str">
        <f t="shared" si="26"/>
        <v>No</v>
      </c>
      <c r="J878" s="49" t="str">
        <f t="shared" si="27"/>
        <v>No</v>
      </c>
      <c r="K878" s="47">
        <v>0.25678859591542602</v>
      </c>
      <c r="L878" s="50">
        <v>88.971132494448597</v>
      </c>
      <c r="M878" s="47">
        <v>0.18727467611860901</v>
      </c>
      <c r="N878" s="50">
        <v>67.074102368219997</v>
      </c>
    </row>
    <row r="879" spans="1:14" x14ac:dyDescent="0.2">
      <c r="A879" s="57" t="s">
        <v>2054</v>
      </c>
      <c r="B879" s="44" t="s">
        <v>2055</v>
      </c>
      <c r="C879" s="45">
        <v>66</v>
      </c>
      <c r="D879" s="46" t="s">
        <v>355</v>
      </c>
      <c r="E879" s="47">
        <v>0.579988886797425</v>
      </c>
      <c r="F879" s="48">
        <v>25.0925240562546</v>
      </c>
      <c r="G879" s="47">
        <v>0.33981940265385402</v>
      </c>
      <c r="H879" s="50">
        <v>1.8348623853210999</v>
      </c>
      <c r="I879" s="76" t="str">
        <f t="shared" si="26"/>
        <v>No</v>
      </c>
      <c r="J879" s="49" t="str">
        <f t="shared" si="27"/>
        <v>No</v>
      </c>
      <c r="K879" s="47">
        <v>9.5005341261348006E-2</v>
      </c>
      <c r="L879" s="50">
        <v>30.6439674315322</v>
      </c>
      <c r="M879" s="47">
        <v>0.130593204705581</v>
      </c>
      <c r="N879" s="50">
        <v>31.0091743119266</v>
      </c>
    </row>
    <row r="880" spans="1:14" x14ac:dyDescent="0.2">
      <c r="A880" s="57" t="s">
        <v>2056</v>
      </c>
      <c r="B880" s="44" t="s">
        <v>2057</v>
      </c>
      <c r="C880" s="45">
        <v>66</v>
      </c>
      <c r="D880" s="46" t="s">
        <v>355</v>
      </c>
      <c r="E880" s="47">
        <v>0.69955085168012299</v>
      </c>
      <c r="F880" s="48">
        <v>53.441894892672103</v>
      </c>
      <c r="G880" s="47">
        <v>0.50545841429461402</v>
      </c>
      <c r="H880" s="50">
        <v>6.0550458715596296</v>
      </c>
      <c r="I880" s="76" t="str">
        <f t="shared" si="26"/>
        <v>No</v>
      </c>
      <c r="J880" s="49" t="str">
        <f t="shared" si="27"/>
        <v>No</v>
      </c>
      <c r="K880" s="47">
        <v>0.118515674746543</v>
      </c>
      <c r="L880" s="50">
        <v>48.852701702442602</v>
      </c>
      <c r="M880" s="47">
        <v>0.187747934287641</v>
      </c>
      <c r="N880" s="50">
        <v>51.743119266054997</v>
      </c>
    </row>
    <row r="881" spans="1:14" x14ac:dyDescent="0.2">
      <c r="A881" s="57" t="s">
        <v>2058</v>
      </c>
      <c r="B881" s="44" t="s">
        <v>2059</v>
      </c>
      <c r="C881" s="45">
        <v>67</v>
      </c>
      <c r="D881" s="46" t="s">
        <v>355</v>
      </c>
      <c r="E881" s="47">
        <v>0.47758474716421701</v>
      </c>
      <c r="F881" s="48">
        <v>10.5107327905255</v>
      </c>
      <c r="G881" s="47">
        <v>0.53033364607589095</v>
      </c>
      <c r="H881" s="50">
        <v>9.4728800611153492</v>
      </c>
      <c r="I881" s="76" t="str">
        <f t="shared" si="26"/>
        <v>No</v>
      </c>
      <c r="J881" s="49" t="str">
        <f t="shared" si="27"/>
        <v>No</v>
      </c>
      <c r="K881" s="47">
        <v>0.185683599541342</v>
      </c>
      <c r="L881" s="50">
        <v>74.981495188749093</v>
      </c>
      <c r="M881" s="47">
        <v>0.15825760188506599</v>
      </c>
      <c r="N881" s="50">
        <v>59.1291061879297</v>
      </c>
    </row>
    <row r="882" spans="1:14" x14ac:dyDescent="0.2">
      <c r="A882" s="57" t="s">
        <v>2060</v>
      </c>
      <c r="B882" s="44" t="s">
        <v>2061</v>
      </c>
      <c r="C882" s="45">
        <v>67</v>
      </c>
      <c r="D882" s="46" t="s">
        <v>355</v>
      </c>
      <c r="E882" s="47">
        <v>0.47146274278894901</v>
      </c>
      <c r="F882" s="48">
        <v>10.066617320503299</v>
      </c>
      <c r="G882" s="47">
        <v>0.46111799756490501</v>
      </c>
      <c r="H882" s="50">
        <v>5.0420168067226898</v>
      </c>
      <c r="I882" s="76" t="str">
        <f t="shared" si="26"/>
        <v>No</v>
      </c>
      <c r="J882" s="49" t="str">
        <f t="shared" si="27"/>
        <v>No</v>
      </c>
      <c r="K882" s="47">
        <v>0.16519068353807601</v>
      </c>
      <c r="L882" s="50">
        <v>68.319763138415993</v>
      </c>
      <c r="M882" s="47">
        <v>0.13949772055569401</v>
      </c>
      <c r="N882" s="50">
        <v>51.260504201680703</v>
      </c>
    </row>
    <row r="883" spans="1:14" x14ac:dyDescent="0.2">
      <c r="A883" s="57" t="s">
        <v>2062</v>
      </c>
      <c r="B883" s="44" t="s">
        <v>2063</v>
      </c>
      <c r="C883" s="45">
        <v>64</v>
      </c>
      <c r="D883" s="46" t="s">
        <v>355</v>
      </c>
      <c r="E883" s="47">
        <v>0.52441216697749504</v>
      </c>
      <c r="F883" s="48">
        <v>16.580310880829</v>
      </c>
      <c r="G883" s="47">
        <v>0.54107169491871998</v>
      </c>
      <c r="H883" s="50">
        <v>22.105263157894701</v>
      </c>
      <c r="I883" s="76" t="str">
        <f t="shared" si="26"/>
        <v>No</v>
      </c>
      <c r="J883" s="49" t="str">
        <f t="shared" si="27"/>
        <v>No</v>
      </c>
      <c r="K883" s="47">
        <v>0.143471855930102</v>
      </c>
      <c r="L883" s="50">
        <v>60.843819393042203</v>
      </c>
      <c r="M883" s="47">
        <v>0.105063639818996</v>
      </c>
      <c r="N883" s="50">
        <v>33.684210526315802</v>
      </c>
    </row>
    <row r="884" spans="1:14" x14ac:dyDescent="0.2">
      <c r="A884" s="57" t="s">
        <v>2064</v>
      </c>
      <c r="B884" s="44" t="s">
        <v>2065</v>
      </c>
      <c r="C884" s="45">
        <v>64</v>
      </c>
      <c r="D884" s="46" t="s">
        <v>355</v>
      </c>
      <c r="E884" s="47">
        <v>0.51456844913112898</v>
      </c>
      <c r="F884" s="48">
        <v>15.1739452257587</v>
      </c>
      <c r="G884" s="47">
        <v>0.59603777961237203</v>
      </c>
      <c r="H884" s="50">
        <v>33.684210526315802</v>
      </c>
      <c r="I884" s="76" t="str">
        <f t="shared" si="26"/>
        <v>No</v>
      </c>
      <c r="J884" s="49" t="str">
        <f t="shared" si="27"/>
        <v>No</v>
      </c>
      <c r="K884" s="47">
        <v>8.7658247995896804E-2</v>
      </c>
      <c r="L884" s="50">
        <v>18.874907475943701</v>
      </c>
      <c r="M884" s="47">
        <v>7.9656370828143405E-2</v>
      </c>
      <c r="N884" s="50">
        <v>13.157894736842101</v>
      </c>
    </row>
    <row r="885" spans="1:14" x14ac:dyDescent="0.2">
      <c r="A885" s="57" t="s">
        <v>2066</v>
      </c>
      <c r="B885" s="44" t="s">
        <v>2067</v>
      </c>
      <c r="C885" s="45">
        <v>64</v>
      </c>
      <c r="D885" s="46" t="s">
        <v>355</v>
      </c>
      <c r="E885" s="47">
        <v>0.73360208303718599</v>
      </c>
      <c r="F885" s="48">
        <v>62.7683197631384</v>
      </c>
      <c r="G885" s="47">
        <v>0.75181264543437398</v>
      </c>
      <c r="H885" s="50">
        <v>83.157894736842096</v>
      </c>
      <c r="I885" s="76" t="str">
        <f t="shared" si="26"/>
        <v>No</v>
      </c>
      <c r="J885" s="49" t="str">
        <f t="shared" si="27"/>
        <v>No</v>
      </c>
      <c r="K885" s="47">
        <v>8.6583325702819694E-2</v>
      </c>
      <c r="L885" s="50">
        <v>17.172464840858598</v>
      </c>
      <c r="M885" s="47">
        <v>8.4609850495249606E-2</v>
      </c>
      <c r="N885" s="50">
        <v>15.789473684210501</v>
      </c>
    </row>
    <row r="886" spans="1:14" x14ac:dyDescent="0.2">
      <c r="A886" s="57" t="s">
        <v>2068</v>
      </c>
      <c r="B886" s="44" t="s">
        <v>2069</v>
      </c>
      <c r="C886" s="45">
        <v>64</v>
      </c>
      <c r="D886" s="46" t="s">
        <v>355</v>
      </c>
      <c r="E886" s="47">
        <v>0.63194199151219699</v>
      </c>
      <c r="F886" s="48">
        <v>35.307179866765402</v>
      </c>
      <c r="G886" s="47">
        <v>0.68429862562614996</v>
      </c>
      <c r="H886" s="50">
        <v>61.842105263157897</v>
      </c>
      <c r="I886" s="76" t="str">
        <f t="shared" si="26"/>
        <v>No</v>
      </c>
      <c r="J886" s="49" t="str">
        <f t="shared" si="27"/>
        <v>No</v>
      </c>
      <c r="K886" s="47">
        <v>0.109130179556804</v>
      </c>
      <c r="L886" s="50">
        <v>42.561065877128101</v>
      </c>
      <c r="M886" s="47">
        <v>9.7602444014980597E-2</v>
      </c>
      <c r="N886" s="50">
        <v>26.842105263157901</v>
      </c>
    </row>
    <row r="887" spans="1:14" x14ac:dyDescent="0.2">
      <c r="A887" s="57" t="s">
        <v>2070</v>
      </c>
      <c r="B887" s="44" t="s">
        <v>2071</v>
      </c>
      <c r="C887" s="45">
        <v>64</v>
      </c>
      <c r="D887" s="46" t="s">
        <v>355</v>
      </c>
      <c r="E887" s="47">
        <v>0.63156677267986205</v>
      </c>
      <c r="F887" s="48">
        <v>35.159141376758001</v>
      </c>
      <c r="G887" s="47">
        <v>0.63682856870479498</v>
      </c>
      <c r="H887" s="50">
        <v>45.2631578947368</v>
      </c>
      <c r="I887" s="76" t="str">
        <f t="shared" si="26"/>
        <v>No</v>
      </c>
      <c r="J887" s="49" t="str">
        <f t="shared" si="27"/>
        <v>No</v>
      </c>
      <c r="K887" s="47">
        <v>5.2765596076049401E-2</v>
      </c>
      <c r="L887" s="50">
        <v>2.0725388601036299</v>
      </c>
      <c r="M887" s="47">
        <v>6.4278969883534903E-2</v>
      </c>
      <c r="N887" s="50">
        <v>7.8947368421052602</v>
      </c>
    </row>
    <row r="888" spans="1:14" x14ac:dyDescent="0.2">
      <c r="A888" s="57" t="s">
        <v>2072</v>
      </c>
      <c r="B888" s="44" t="s">
        <v>2073</v>
      </c>
      <c r="C888" s="45">
        <v>66</v>
      </c>
      <c r="D888" s="46" t="s">
        <v>355</v>
      </c>
      <c r="E888" s="47">
        <v>0.66320634485502095</v>
      </c>
      <c r="F888" s="48">
        <v>43.819393042191003</v>
      </c>
      <c r="G888" s="47">
        <v>0.52977284331756103</v>
      </c>
      <c r="H888" s="50">
        <v>6.9724770642201799</v>
      </c>
      <c r="I888" s="76" t="str">
        <f t="shared" si="26"/>
        <v>No</v>
      </c>
      <c r="J888" s="49" t="str">
        <f t="shared" si="27"/>
        <v>No</v>
      </c>
      <c r="K888" s="47">
        <v>7.9773262759323796E-2</v>
      </c>
      <c r="L888" s="50">
        <v>5.6254626202812696</v>
      </c>
      <c r="M888" s="47">
        <v>0.116297184207889</v>
      </c>
      <c r="N888" s="50">
        <v>24.403669724770602</v>
      </c>
    </row>
    <row r="889" spans="1:14" x14ac:dyDescent="0.2">
      <c r="A889" s="57" t="s">
        <v>526</v>
      </c>
      <c r="B889" s="44" t="s">
        <v>2074</v>
      </c>
      <c r="C889" s="45">
        <v>64</v>
      </c>
      <c r="D889" s="46" t="s">
        <v>355</v>
      </c>
      <c r="E889" s="47">
        <v>0.69970900136976</v>
      </c>
      <c r="F889" s="48">
        <v>53.589933382679497</v>
      </c>
      <c r="G889" s="47">
        <v>0.74406413598736398</v>
      </c>
      <c r="H889" s="50">
        <v>79.736842105263193</v>
      </c>
      <c r="I889" s="76" t="str">
        <f t="shared" si="26"/>
        <v>No</v>
      </c>
      <c r="J889" s="49" t="str">
        <f t="shared" si="27"/>
        <v>No</v>
      </c>
      <c r="K889" s="47">
        <v>9.2034215709469999E-2</v>
      </c>
      <c r="L889" s="50">
        <v>26.2028127313101</v>
      </c>
      <c r="M889" s="47">
        <v>8.6833692971112195E-2</v>
      </c>
      <c r="N889" s="50">
        <v>17.105263157894701</v>
      </c>
    </row>
    <row r="890" spans="1:14" x14ac:dyDescent="0.2">
      <c r="A890" s="57" t="s">
        <v>2075</v>
      </c>
      <c r="B890" s="44" t="s">
        <v>2076</v>
      </c>
      <c r="C890" s="45">
        <v>64</v>
      </c>
      <c r="D890" s="46" t="s">
        <v>355</v>
      </c>
      <c r="E890" s="47">
        <v>0.580377093739048</v>
      </c>
      <c r="F890" s="48">
        <v>25.166543301258301</v>
      </c>
      <c r="G890" s="47">
        <v>0.55689918081979495</v>
      </c>
      <c r="H890" s="50">
        <v>25.526315789473699</v>
      </c>
      <c r="I890" s="76" t="str">
        <f t="shared" si="26"/>
        <v>No</v>
      </c>
      <c r="J890" s="49" t="str">
        <f t="shared" si="27"/>
        <v>No</v>
      </c>
      <c r="K890" s="47">
        <v>0.105624962868217</v>
      </c>
      <c r="L890" s="50">
        <v>40.710584752035501</v>
      </c>
      <c r="M890" s="47">
        <v>9.6320428222892898E-2</v>
      </c>
      <c r="N890" s="50">
        <v>25.2631578947368</v>
      </c>
    </row>
    <row r="891" spans="1:14" x14ac:dyDescent="0.2">
      <c r="A891" s="57" t="s">
        <v>2077</v>
      </c>
      <c r="B891" s="44" t="s">
        <v>2078</v>
      </c>
      <c r="C891" s="45">
        <v>61</v>
      </c>
      <c r="D891" s="46" t="s">
        <v>355</v>
      </c>
      <c r="E891" s="47">
        <v>0.37683419529858297</v>
      </c>
      <c r="F891" s="48">
        <v>4.2931162102146603</v>
      </c>
      <c r="G891" s="47">
        <v>0.56999574452341595</v>
      </c>
      <c r="H891" s="50">
        <v>32.5</v>
      </c>
      <c r="I891" s="76" t="str">
        <f t="shared" si="26"/>
        <v>No</v>
      </c>
      <c r="J891" s="49" t="str">
        <f t="shared" si="27"/>
        <v>No</v>
      </c>
      <c r="K891" s="47">
        <v>0.11251839570457101</v>
      </c>
      <c r="L891" s="50">
        <v>45.521835677276101</v>
      </c>
      <c r="M891" s="47">
        <v>0.158569774734581</v>
      </c>
      <c r="N891" s="50">
        <v>57.5</v>
      </c>
    </row>
    <row r="892" spans="1:14" x14ac:dyDescent="0.2">
      <c r="A892" s="57" t="s">
        <v>2079</v>
      </c>
      <c r="B892" s="44" t="s">
        <v>2080</v>
      </c>
      <c r="C892" s="45">
        <v>61</v>
      </c>
      <c r="D892" s="46" t="s">
        <v>355</v>
      </c>
      <c r="E892" s="47">
        <v>0.44265567969653102</v>
      </c>
      <c r="F892" s="48">
        <v>7.6239822353811997</v>
      </c>
      <c r="G892" s="47">
        <v>0.62416512348174102</v>
      </c>
      <c r="H892" s="50">
        <v>48.75</v>
      </c>
      <c r="I892" s="76" t="str">
        <f t="shared" si="26"/>
        <v>No</v>
      </c>
      <c r="J892" s="49" t="str">
        <f t="shared" si="27"/>
        <v>No</v>
      </c>
      <c r="K892" s="47">
        <v>9.4336704508305905E-2</v>
      </c>
      <c r="L892" s="50">
        <v>29.829755736491499</v>
      </c>
      <c r="M892" s="47">
        <v>0.14057235179396399</v>
      </c>
      <c r="N892" s="50">
        <v>42</v>
      </c>
    </row>
    <row r="893" spans="1:14" x14ac:dyDescent="0.2">
      <c r="A893" s="57" t="s">
        <v>2081</v>
      </c>
      <c r="B893" s="44" t="s">
        <v>2082</v>
      </c>
      <c r="C893" s="45">
        <v>61</v>
      </c>
      <c r="D893" s="46" t="s">
        <v>355</v>
      </c>
      <c r="E893" s="47">
        <v>0.53390872119982802</v>
      </c>
      <c r="F893" s="48">
        <v>17.764618800888201</v>
      </c>
      <c r="G893" s="47">
        <v>0.74318932626649303</v>
      </c>
      <c r="H893" s="50">
        <v>82.75</v>
      </c>
      <c r="I893" s="76" t="str">
        <f t="shared" si="26"/>
        <v>No</v>
      </c>
      <c r="J893" s="49" t="str">
        <f t="shared" si="27"/>
        <v>No</v>
      </c>
      <c r="K893" s="47">
        <v>0.147476662342549</v>
      </c>
      <c r="L893" s="50">
        <v>62.3982235381199</v>
      </c>
      <c r="M893" s="47">
        <v>0.183251965203686</v>
      </c>
      <c r="N893" s="50">
        <v>68</v>
      </c>
    </row>
    <row r="894" spans="1:14" x14ac:dyDescent="0.2">
      <c r="A894" s="57" t="s">
        <v>2083</v>
      </c>
      <c r="B894" s="44" t="s">
        <v>2084</v>
      </c>
      <c r="C894" s="45">
        <v>83</v>
      </c>
      <c r="D894" s="46" t="s">
        <v>355</v>
      </c>
      <c r="E894" s="47">
        <v>0.29166652655942998</v>
      </c>
      <c r="F894" s="48">
        <v>1.33234641006662</v>
      </c>
      <c r="G894" s="47">
        <v>0.36710475276767601</v>
      </c>
      <c r="H894" s="50">
        <v>2.36220472440945</v>
      </c>
      <c r="I894" s="76" t="str">
        <f t="shared" si="26"/>
        <v>No</v>
      </c>
      <c r="J894" s="49" t="str">
        <f t="shared" si="27"/>
        <v>No</v>
      </c>
      <c r="K894" s="47">
        <v>0.36488044852936702</v>
      </c>
      <c r="L894" s="50">
        <v>96.447076239822394</v>
      </c>
      <c r="M894" s="47">
        <v>0.36509546107152202</v>
      </c>
      <c r="N894" s="50">
        <v>90.551181102362193</v>
      </c>
    </row>
    <row r="895" spans="1:14" x14ac:dyDescent="0.2">
      <c r="A895" s="57" t="s">
        <v>2085</v>
      </c>
      <c r="B895" s="44" t="s">
        <v>2086</v>
      </c>
      <c r="C895" s="45">
        <v>61</v>
      </c>
      <c r="D895" s="46" t="s">
        <v>355</v>
      </c>
      <c r="E895" s="47">
        <v>0.39595022012254799</v>
      </c>
      <c r="F895" s="48">
        <v>4.5891931902294596</v>
      </c>
      <c r="G895" s="47">
        <v>0.55551821266353996</v>
      </c>
      <c r="H895" s="50">
        <v>29.75</v>
      </c>
      <c r="I895" s="76" t="str">
        <f t="shared" si="26"/>
        <v>No</v>
      </c>
      <c r="J895" s="49" t="str">
        <f t="shared" si="27"/>
        <v>No</v>
      </c>
      <c r="K895" s="47">
        <v>0.28567196736920802</v>
      </c>
      <c r="L895" s="50">
        <v>92.153960029607703</v>
      </c>
      <c r="M895" s="47">
        <v>0.41793218589035802</v>
      </c>
      <c r="N895" s="50">
        <v>95</v>
      </c>
    </row>
    <row r="896" spans="1:14" x14ac:dyDescent="0.2">
      <c r="A896" s="57" t="s">
        <v>2087</v>
      </c>
      <c r="B896" s="44" t="s">
        <v>2088</v>
      </c>
      <c r="C896" s="45">
        <v>83</v>
      </c>
      <c r="D896" s="46" t="s">
        <v>355</v>
      </c>
      <c r="E896" s="47">
        <v>0.39597947115684301</v>
      </c>
      <c r="F896" s="48">
        <v>4.6632124352331603</v>
      </c>
      <c r="G896" s="47">
        <v>0.49566664067834898</v>
      </c>
      <c r="H896" s="50">
        <v>14.370078740157499</v>
      </c>
      <c r="I896" s="76" t="str">
        <f t="shared" si="26"/>
        <v>No</v>
      </c>
      <c r="J896" s="49" t="str">
        <f t="shared" si="27"/>
        <v>No</v>
      </c>
      <c r="K896" s="47">
        <v>0.15805662199342899</v>
      </c>
      <c r="L896" s="50">
        <v>65.951147298297599</v>
      </c>
      <c r="M896" s="47">
        <v>0.23399900615831901</v>
      </c>
      <c r="N896" s="50">
        <v>80.314960629921302</v>
      </c>
    </row>
    <row r="897" spans="1:14" x14ac:dyDescent="0.2">
      <c r="A897" s="57" t="s">
        <v>2089</v>
      </c>
      <c r="B897" s="44" t="s">
        <v>2090</v>
      </c>
      <c r="C897" s="45">
        <v>83</v>
      </c>
      <c r="D897" s="46" t="s">
        <v>355</v>
      </c>
      <c r="E897" s="47">
        <v>0.551270608760286</v>
      </c>
      <c r="F897" s="48">
        <v>20.2812731310141</v>
      </c>
      <c r="G897" s="47">
        <v>0.68655204815919502</v>
      </c>
      <c r="H897" s="50">
        <v>62.795275590551199</v>
      </c>
      <c r="I897" s="76" t="str">
        <f t="shared" si="26"/>
        <v>No</v>
      </c>
      <c r="J897" s="49" t="str">
        <f t="shared" si="27"/>
        <v>No</v>
      </c>
      <c r="K897" s="47">
        <v>7.6610615409134705E-2</v>
      </c>
      <c r="L897" s="50">
        <v>4.5891931902294596</v>
      </c>
      <c r="M897" s="47">
        <v>8.1770865771806603E-2</v>
      </c>
      <c r="N897" s="50">
        <v>3.3464566929133901</v>
      </c>
    </row>
    <row r="898" spans="1:14" x14ac:dyDescent="0.2">
      <c r="A898" s="57" t="s">
        <v>2091</v>
      </c>
      <c r="B898" s="44" t="s">
        <v>2092</v>
      </c>
      <c r="C898" s="45">
        <v>61</v>
      </c>
      <c r="D898" s="46" t="s">
        <v>355</v>
      </c>
      <c r="E898" s="47">
        <v>0.51033479908988799</v>
      </c>
      <c r="F898" s="48">
        <v>14.4337527757217</v>
      </c>
      <c r="G898" s="47">
        <v>0.71244561671219997</v>
      </c>
      <c r="H898" s="50">
        <v>77</v>
      </c>
      <c r="I898" s="76" t="str">
        <f t="shared" si="26"/>
        <v>No</v>
      </c>
      <c r="J898" s="49" t="str">
        <f t="shared" si="27"/>
        <v>No</v>
      </c>
      <c r="K898" s="47">
        <v>9.1237929666245707E-2</v>
      </c>
      <c r="L898" s="50">
        <v>24.870466321243502</v>
      </c>
      <c r="M898" s="47">
        <v>0.14119396791194599</v>
      </c>
      <c r="N898" s="50">
        <v>42.5</v>
      </c>
    </row>
    <row r="899" spans="1:14" x14ac:dyDescent="0.2">
      <c r="A899" s="57" t="s">
        <v>2093</v>
      </c>
      <c r="B899" s="44" t="s">
        <v>2094</v>
      </c>
      <c r="C899" s="45">
        <v>61</v>
      </c>
      <c r="D899" s="46" t="s">
        <v>355</v>
      </c>
      <c r="E899" s="47">
        <v>0.49598097475508102</v>
      </c>
      <c r="F899" s="48">
        <v>12.879348630643999</v>
      </c>
      <c r="G899" s="47">
        <v>0.65714116634662201</v>
      </c>
      <c r="H899" s="50">
        <v>59.25</v>
      </c>
      <c r="I899" s="76" t="str">
        <f t="shared" si="26"/>
        <v>No</v>
      </c>
      <c r="J899" s="49" t="str">
        <f t="shared" si="27"/>
        <v>No</v>
      </c>
      <c r="K899" s="47">
        <v>9.5745233175740005E-2</v>
      </c>
      <c r="L899" s="50">
        <v>31.680236861584</v>
      </c>
      <c r="M899" s="47">
        <v>0.14723584202140499</v>
      </c>
      <c r="N899" s="50">
        <v>50</v>
      </c>
    </row>
    <row r="900" spans="1:14" x14ac:dyDescent="0.2">
      <c r="A900" s="57" t="s">
        <v>2095</v>
      </c>
      <c r="B900" s="44" t="s">
        <v>2096</v>
      </c>
      <c r="C900" s="45">
        <v>61</v>
      </c>
      <c r="D900" s="46" t="s">
        <v>355</v>
      </c>
      <c r="E900" s="47">
        <v>0.52735716758011197</v>
      </c>
      <c r="F900" s="48">
        <v>17.024426350851201</v>
      </c>
      <c r="G900" s="47">
        <v>0.69864216389194</v>
      </c>
      <c r="H900" s="50">
        <v>73.5</v>
      </c>
      <c r="I900" s="76" t="str">
        <f t="shared" si="26"/>
        <v>No</v>
      </c>
      <c r="J900" s="49" t="str">
        <f t="shared" si="27"/>
        <v>No</v>
      </c>
      <c r="K900" s="47">
        <v>8.4521511058448198E-2</v>
      </c>
      <c r="L900" s="50">
        <v>11.9911176905996</v>
      </c>
      <c r="M900" s="47">
        <v>0.12644048191027801</v>
      </c>
      <c r="N900" s="50">
        <v>9.5</v>
      </c>
    </row>
    <row r="901" spans="1:14" x14ac:dyDescent="0.2">
      <c r="A901" s="57" t="s">
        <v>2097</v>
      </c>
      <c r="B901" s="44" t="s">
        <v>2098</v>
      </c>
      <c r="C901" s="45">
        <v>61</v>
      </c>
      <c r="D901" s="46" t="s">
        <v>355</v>
      </c>
      <c r="E901" s="47">
        <v>0.483589633777536</v>
      </c>
      <c r="F901" s="48">
        <v>11.102886750555101</v>
      </c>
      <c r="G901" s="47">
        <v>0.65825103181225497</v>
      </c>
      <c r="H901" s="50">
        <v>59.5</v>
      </c>
      <c r="I901" s="76" t="str">
        <f t="shared" si="26"/>
        <v>No</v>
      </c>
      <c r="J901" s="49" t="str">
        <f t="shared" si="27"/>
        <v>No</v>
      </c>
      <c r="K901" s="47">
        <v>9.1733849870134193E-2</v>
      </c>
      <c r="L901" s="50">
        <v>25.610658771280502</v>
      </c>
      <c r="M901" s="47">
        <v>0.14302669578572899</v>
      </c>
      <c r="N901" s="50">
        <v>44.5</v>
      </c>
    </row>
    <row r="902" spans="1:14" x14ac:dyDescent="0.2">
      <c r="A902" s="57" t="s">
        <v>2099</v>
      </c>
      <c r="B902" s="44" t="s">
        <v>2100</v>
      </c>
      <c r="C902" s="45">
        <v>61</v>
      </c>
      <c r="D902" s="46" t="s">
        <v>355</v>
      </c>
      <c r="E902" s="47">
        <v>0.65474407237703103</v>
      </c>
      <c r="F902" s="48">
        <v>40.710584752035501</v>
      </c>
      <c r="G902" s="47">
        <v>0.69105481472900299</v>
      </c>
      <c r="H902" s="50">
        <v>69.75</v>
      </c>
      <c r="I902" s="76" t="str">
        <f t="shared" si="26"/>
        <v>No</v>
      </c>
      <c r="J902" s="49" t="str">
        <f t="shared" si="27"/>
        <v>No</v>
      </c>
      <c r="K902" s="47">
        <v>8.7091726797889193E-2</v>
      </c>
      <c r="L902" s="50">
        <v>18.134715025906701</v>
      </c>
      <c r="M902" s="47">
        <v>0.131349098268186</v>
      </c>
      <c r="N902" s="50">
        <v>23.75</v>
      </c>
    </row>
    <row r="903" spans="1:14" x14ac:dyDescent="0.2">
      <c r="A903" s="57" t="s">
        <v>2101</v>
      </c>
      <c r="B903" s="44" t="s">
        <v>2102</v>
      </c>
      <c r="C903" s="45">
        <v>61</v>
      </c>
      <c r="D903" s="46" t="s">
        <v>355</v>
      </c>
      <c r="E903" s="47">
        <v>0.69530060049419895</v>
      </c>
      <c r="F903" s="48">
        <v>52.479644707623997</v>
      </c>
      <c r="G903" s="47">
        <v>0.74332713153871599</v>
      </c>
      <c r="H903" s="50">
        <v>83</v>
      </c>
      <c r="I903" s="76" t="str">
        <f t="shared" ref="I903:I966" si="28">IF(AND(F903&gt;=90,H903&gt;=90),"Yes","No")</f>
        <v>No</v>
      </c>
      <c r="J903" s="49" t="str">
        <f t="shared" ref="J903:J966" si="29">IF(AND(F903&gt;=75,H903&gt;=75),"Yes","No")</f>
        <v>No</v>
      </c>
      <c r="K903" s="47">
        <v>8.3749477298204297E-2</v>
      </c>
      <c r="L903" s="50">
        <v>9.2524056254626199</v>
      </c>
      <c r="M903" s="47">
        <v>0.12500182646527</v>
      </c>
      <c r="N903" s="50">
        <v>7.75</v>
      </c>
    </row>
    <row r="904" spans="1:14" x14ac:dyDescent="0.2">
      <c r="A904" s="57" t="s">
        <v>2103</v>
      </c>
      <c r="B904" s="44" t="s">
        <v>2104</v>
      </c>
      <c r="C904" s="45">
        <v>61</v>
      </c>
      <c r="D904" s="46" t="s">
        <v>355</v>
      </c>
      <c r="E904" s="47">
        <v>0.73124352118094804</v>
      </c>
      <c r="F904" s="48">
        <v>62.176165803108802</v>
      </c>
      <c r="G904" s="47">
        <v>0.80060788104686098</v>
      </c>
      <c r="H904" s="50">
        <v>93.5</v>
      </c>
      <c r="I904" s="76" t="str">
        <f t="shared" si="28"/>
        <v>No</v>
      </c>
      <c r="J904" s="49" t="str">
        <f t="shared" si="29"/>
        <v>No</v>
      </c>
      <c r="K904" s="47">
        <v>8.3572212427191497E-2</v>
      </c>
      <c r="L904" s="50">
        <v>8.4381939304219102</v>
      </c>
      <c r="M904" s="47">
        <v>0.12500000046353699</v>
      </c>
      <c r="N904" s="50">
        <v>7.5</v>
      </c>
    </row>
    <row r="905" spans="1:14" x14ac:dyDescent="0.2">
      <c r="A905" s="57" t="s">
        <v>2105</v>
      </c>
      <c r="B905" s="44" t="s">
        <v>2106</v>
      </c>
      <c r="C905" s="45">
        <v>61</v>
      </c>
      <c r="D905" s="46" t="s">
        <v>355</v>
      </c>
      <c r="E905" s="47">
        <v>0.64087561738386201</v>
      </c>
      <c r="F905" s="48">
        <v>37.453737971872698</v>
      </c>
      <c r="G905" s="47">
        <v>0.673328706154253</v>
      </c>
      <c r="H905" s="50">
        <v>64.25</v>
      </c>
      <c r="I905" s="76" t="str">
        <f t="shared" si="28"/>
        <v>No</v>
      </c>
      <c r="J905" s="49" t="str">
        <f t="shared" si="29"/>
        <v>No</v>
      </c>
      <c r="K905" s="47">
        <v>9.1229114688840499E-2</v>
      </c>
      <c r="L905" s="50">
        <v>24.796447076239801</v>
      </c>
      <c r="M905" s="47">
        <v>0.139928095156864</v>
      </c>
      <c r="N905" s="50">
        <v>40.5</v>
      </c>
    </row>
    <row r="906" spans="1:14" x14ac:dyDescent="0.2">
      <c r="A906" s="147" t="s">
        <v>2107</v>
      </c>
      <c r="B906" s="44" t="s">
        <v>2108</v>
      </c>
      <c r="C906" s="45">
        <v>60</v>
      </c>
      <c r="D906" s="46" t="s">
        <v>355</v>
      </c>
      <c r="E906" s="47">
        <v>0.84067282472819005</v>
      </c>
      <c r="F906" s="48">
        <v>89.341228719467097</v>
      </c>
      <c r="G906" s="47">
        <v>0.79166855141969505</v>
      </c>
      <c r="H906" s="50">
        <v>88.797364085667198</v>
      </c>
      <c r="I906" s="76" t="str">
        <f t="shared" si="28"/>
        <v>No</v>
      </c>
      <c r="J906" s="49" t="str">
        <f t="shared" si="29"/>
        <v>Yes</v>
      </c>
      <c r="K906" s="47">
        <v>0.10407180012367601</v>
      </c>
      <c r="L906" s="50">
        <v>39.156180606957797</v>
      </c>
      <c r="M906" s="47">
        <v>8.7674468990224103E-2</v>
      </c>
      <c r="N906" s="50">
        <v>2.8006589785832001</v>
      </c>
    </row>
    <row r="907" spans="1:14" x14ac:dyDescent="0.2">
      <c r="A907" s="147" t="s">
        <v>2109</v>
      </c>
      <c r="B907" s="44" t="s">
        <v>2110</v>
      </c>
      <c r="C907" s="45">
        <v>60</v>
      </c>
      <c r="D907" s="46" t="s">
        <v>355</v>
      </c>
      <c r="E907" s="47">
        <v>0.81552090955721901</v>
      </c>
      <c r="F907" s="48">
        <v>83.937823834196905</v>
      </c>
      <c r="G907" s="47">
        <v>0.75861087752421297</v>
      </c>
      <c r="H907" s="50">
        <v>81.713344316309701</v>
      </c>
      <c r="I907" s="76" t="str">
        <f t="shared" si="28"/>
        <v>No</v>
      </c>
      <c r="J907" s="49" t="str">
        <f t="shared" si="29"/>
        <v>Yes</v>
      </c>
      <c r="K907" s="47">
        <v>0.124535874306971</v>
      </c>
      <c r="L907" s="50">
        <v>51.961509992598103</v>
      </c>
      <c r="M907" s="47">
        <v>9.4817673826033302E-2</v>
      </c>
      <c r="N907" s="50">
        <v>6.42504118616145</v>
      </c>
    </row>
    <row r="908" spans="1:14" x14ac:dyDescent="0.2">
      <c r="A908" s="57" t="s">
        <v>2111</v>
      </c>
      <c r="B908" s="44" t="s">
        <v>2112</v>
      </c>
      <c r="C908" s="45">
        <v>60</v>
      </c>
      <c r="D908" s="46" t="s">
        <v>355</v>
      </c>
      <c r="E908" s="47">
        <v>0.74241717804462704</v>
      </c>
      <c r="F908" s="48">
        <v>65.729089563286493</v>
      </c>
      <c r="G908" s="47">
        <v>0.66790665545085404</v>
      </c>
      <c r="H908" s="50">
        <v>57.660626029653997</v>
      </c>
      <c r="I908" s="76" t="str">
        <f t="shared" si="28"/>
        <v>No</v>
      </c>
      <c r="J908" s="49" t="str">
        <f t="shared" si="29"/>
        <v>No</v>
      </c>
      <c r="K908" s="47">
        <v>0.12959209300462701</v>
      </c>
      <c r="L908" s="50">
        <v>54.552183567727603</v>
      </c>
      <c r="M908" s="47">
        <v>0.119625991899243</v>
      </c>
      <c r="N908" s="50">
        <v>21.416803953871501</v>
      </c>
    </row>
    <row r="909" spans="1:14" x14ac:dyDescent="0.2">
      <c r="A909" s="147" t="s">
        <v>2113</v>
      </c>
      <c r="B909" s="44" t="s">
        <v>2114</v>
      </c>
      <c r="C909" s="45">
        <v>62</v>
      </c>
      <c r="D909" s="46" t="s">
        <v>355</v>
      </c>
      <c r="E909" s="47">
        <v>0.90527955073039601</v>
      </c>
      <c r="F909" s="48">
        <v>97.335307179866803</v>
      </c>
      <c r="G909" s="47">
        <v>0.854292524784524</v>
      </c>
      <c r="H909" s="50">
        <v>91.290322580645196</v>
      </c>
      <c r="I909" s="76" t="str">
        <f t="shared" si="28"/>
        <v>Yes</v>
      </c>
      <c r="J909" s="49" t="str">
        <f t="shared" si="29"/>
        <v>Yes</v>
      </c>
      <c r="K909" s="47">
        <v>8.3650131539278499E-2</v>
      </c>
      <c r="L909" s="50">
        <v>8.9563286454478206</v>
      </c>
      <c r="M909" s="47">
        <v>0.13074440149324701</v>
      </c>
      <c r="N909" s="50">
        <v>30.645161290322601</v>
      </c>
    </row>
    <row r="910" spans="1:14" x14ac:dyDescent="0.2">
      <c r="A910" s="147" t="s">
        <v>2115</v>
      </c>
      <c r="B910" s="44" t="s">
        <v>2116</v>
      </c>
      <c r="C910" s="45">
        <v>62</v>
      </c>
      <c r="D910" s="46" t="s">
        <v>355</v>
      </c>
      <c r="E910" s="47">
        <v>0.91439514406443501</v>
      </c>
      <c r="F910" s="48">
        <v>98.1495188749075</v>
      </c>
      <c r="G910" s="47">
        <v>0.84631829754443</v>
      </c>
      <c r="H910" s="50">
        <v>89.354838709677395</v>
      </c>
      <c r="I910" s="76" t="str">
        <f t="shared" si="28"/>
        <v>No</v>
      </c>
      <c r="J910" s="49" t="str">
        <f t="shared" si="29"/>
        <v>Yes</v>
      </c>
      <c r="K910" s="47">
        <v>8.3607011451211702E-2</v>
      </c>
      <c r="L910" s="50">
        <v>8.6602516654330106</v>
      </c>
      <c r="M910" s="47">
        <v>0.12953998275270101</v>
      </c>
      <c r="N910" s="50">
        <v>28.064516129032299</v>
      </c>
    </row>
    <row r="911" spans="1:14" x14ac:dyDescent="0.2">
      <c r="A911" s="57" t="s">
        <v>2117</v>
      </c>
      <c r="B911" s="44" t="s">
        <v>2118</v>
      </c>
      <c r="C911" s="45">
        <v>62</v>
      </c>
      <c r="D911" s="46" t="s">
        <v>355</v>
      </c>
      <c r="E911" s="47">
        <v>0.840462708513803</v>
      </c>
      <c r="F911" s="48">
        <v>89.119170984455906</v>
      </c>
      <c r="G911" s="47">
        <v>0.71204763927534398</v>
      </c>
      <c r="H911" s="50">
        <v>56.451612903225801</v>
      </c>
      <c r="I911" s="76" t="str">
        <f t="shared" si="28"/>
        <v>No</v>
      </c>
      <c r="J911" s="49" t="str">
        <f t="shared" si="29"/>
        <v>No</v>
      </c>
      <c r="K911" s="47">
        <v>8.9404475615613294E-2</v>
      </c>
      <c r="L911" s="50">
        <v>20.799407846040001</v>
      </c>
      <c r="M911" s="47">
        <v>0.21249973040942799</v>
      </c>
      <c r="N911" s="50">
        <v>75.161290322580598</v>
      </c>
    </row>
    <row r="912" spans="1:14" x14ac:dyDescent="0.2">
      <c r="A912" s="57" t="s">
        <v>2119</v>
      </c>
      <c r="B912" s="44" t="s">
        <v>2120</v>
      </c>
      <c r="C912" s="45">
        <v>62</v>
      </c>
      <c r="D912" s="46" t="s">
        <v>355</v>
      </c>
      <c r="E912" s="47">
        <v>0.87341876389107698</v>
      </c>
      <c r="F912" s="48">
        <v>94.152479644707597</v>
      </c>
      <c r="G912" s="47">
        <v>0.76870239364803405</v>
      </c>
      <c r="H912" s="50">
        <v>70.322580645161295</v>
      </c>
      <c r="I912" s="76" t="str">
        <f t="shared" si="28"/>
        <v>No</v>
      </c>
      <c r="J912" s="49" t="str">
        <f t="shared" si="29"/>
        <v>No</v>
      </c>
      <c r="K912" s="47">
        <v>0.139046211371674</v>
      </c>
      <c r="L912" s="50">
        <v>59.0673575129534</v>
      </c>
      <c r="M912" s="47">
        <v>0.14659549310484599</v>
      </c>
      <c r="N912" s="50">
        <v>48.709677419354797</v>
      </c>
    </row>
    <row r="913" spans="1:14" x14ac:dyDescent="0.2">
      <c r="A913" s="57" t="s">
        <v>2121</v>
      </c>
      <c r="B913" s="44" t="s">
        <v>2122</v>
      </c>
      <c r="C913" s="45">
        <v>62</v>
      </c>
      <c r="D913" s="46" t="s">
        <v>355</v>
      </c>
      <c r="E913" s="47">
        <v>0.87124734032450102</v>
      </c>
      <c r="F913" s="48">
        <v>94.0784603997039</v>
      </c>
      <c r="G913" s="47">
        <v>0.74642515949131005</v>
      </c>
      <c r="H913" s="50">
        <v>66.129032258064498</v>
      </c>
      <c r="I913" s="76" t="str">
        <f t="shared" si="28"/>
        <v>No</v>
      </c>
      <c r="J913" s="49" t="str">
        <f t="shared" si="29"/>
        <v>No</v>
      </c>
      <c r="K913" s="47">
        <v>0.112908144048202</v>
      </c>
      <c r="L913" s="50">
        <v>45.891931902294601</v>
      </c>
      <c r="M913" s="47">
        <v>0.160339794421825</v>
      </c>
      <c r="N913" s="50">
        <v>58.064516129032299</v>
      </c>
    </row>
    <row r="914" spans="1:14" x14ac:dyDescent="0.2">
      <c r="A914" s="57" t="s">
        <v>2123</v>
      </c>
      <c r="B914" s="44" t="s">
        <v>2124</v>
      </c>
      <c r="C914" s="45">
        <v>62</v>
      </c>
      <c r="D914" s="46" t="s">
        <v>355</v>
      </c>
      <c r="E914" s="47">
        <v>0.84810813046679001</v>
      </c>
      <c r="F914" s="48">
        <v>90.525536639526294</v>
      </c>
      <c r="G914" s="47">
        <v>0.70486585518001998</v>
      </c>
      <c r="H914" s="50">
        <v>54.193548387096797</v>
      </c>
      <c r="I914" s="76" t="str">
        <f t="shared" si="28"/>
        <v>No</v>
      </c>
      <c r="J914" s="49" t="str">
        <f t="shared" si="29"/>
        <v>No</v>
      </c>
      <c r="K914" s="47">
        <v>8.3691302609010504E-2</v>
      </c>
      <c r="L914" s="50">
        <v>9.0303478904515195</v>
      </c>
      <c r="M914" s="47">
        <v>0.130911317668329</v>
      </c>
      <c r="N914" s="50">
        <v>31.290322580645199</v>
      </c>
    </row>
    <row r="915" spans="1:14" x14ac:dyDescent="0.2">
      <c r="A915" s="57" t="s">
        <v>2125</v>
      </c>
      <c r="B915" s="44" t="s">
        <v>2126</v>
      </c>
      <c r="C915" s="45">
        <v>62</v>
      </c>
      <c r="D915" s="46" t="s">
        <v>355</v>
      </c>
      <c r="E915" s="47">
        <v>0.87466626653607704</v>
      </c>
      <c r="F915" s="48">
        <v>94.300518134715006</v>
      </c>
      <c r="G915" s="47">
        <v>0.75801690068082805</v>
      </c>
      <c r="H915" s="50">
        <v>68.064516129032299</v>
      </c>
      <c r="I915" s="76" t="str">
        <f t="shared" si="28"/>
        <v>No</v>
      </c>
      <c r="J915" s="49" t="str">
        <f t="shared" si="29"/>
        <v>No</v>
      </c>
      <c r="K915" s="47">
        <v>9.7451143666724999E-2</v>
      </c>
      <c r="L915" s="50">
        <v>33.604737231680197</v>
      </c>
      <c r="M915" s="47">
        <v>0.13363864448863999</v>
      </c>
      <c r="N915" s="50">
        <v>36.774193548387103</v>
      </c>
    </row>
    <row r="916" spans="1:14" x14ac:dyDescent="0.2">
      <c r="A916" s="57" t="s">
        <v>2127</v>
      </c>
      <c r="B916" s="44" t="s">
        <v>2128</v>
      </c>
      <c r="C916" s="45">
        <v>62</v>
      </c>
      <c r="D916" s="46" t="s">
        <v>355</v>
      </c>
      <c r="E916" s="47">
        <v>0.80911806134824904</v>
      </c>
      <c r="F916" s="48">
        <v>82.605477424130299</v>
      </c>
      <c r="G916" s="47">
        <v>0.62723781371481402</v>
      </c>
      <c r="H916" s="50">
        <v>29.677419354838701</v>
      </c>
      <c r="I916" s="76" t="str">
        <f t="shared" si="28"/>
        <v>No</v>
      </c>
      <c r="J916" s="49" t="str">
        <f t="shared" si="29"/>
        <v>No</v>
      </c>
      <c r="K916" s="47">
        <v>0.151546049460138</v>
      </c>
      <c r="L916" s="50">
        <v>63.582531458179098</v>
      </c>
      <c r="M916" s="47">
        <v>0.12810549607767699</v>
      </c>
      <c r="N916" s="50">
        <v>23.2258064516129</v>
      </c>
    </row>
    <row r="917" spans="1:14" x14ac:dyDescent="0.2">
      <c r="A917" s="57" t="s">
        <v>1127</v>
      </c>
      <c r="B917" s="44" t="s">
        <v>2129</v>
      </c>
      <c r="C917" s="45">
        <v>62</v>
      </c>
      <c r="D917" s="46" t="s">
        <v>355</v>
      </c>
      <c r="E917" s="47">
        <v>0.83325325706815301</v>
      </c>
      <c r="F917" s="48">
        <v>88.008882309400406</v>
      </c>
      <c r="G917" s="47">
        <v>0.67761438358911696</v>
      </c>
      <c r="H917" s="50">
        <v>45.4838709677419</v>
      </c>
      <c r="I917" s="76" t="str">
        <f t="shared" si="28"/>
        <v>No</v>
      </c>
      <c r="J917" s="49" t="str">
        <f t="shared" si="29"/>
        <v>No</v>
      </c>
      <c r="K917" s="47">
        <v>0.136168981045351</v>
      </c>
      <c r="L917" s="50">
        <v>57.735011102886702</v>
      </c>
      <c r="M917" s="47">
        <v>0.14692233907136801</v>
      </c>
      <c r="N917" s="50">
        <v>49.354838709677402</v>
      </c>
    </row>
    <row r="918" spans="1:14" x14ac:dyDescent="0.2">
      <c r="A918" s="57" t="s">
        <v>2130</v>
      </c>
      <c r="B918" s="44" t="s">
        <v>2131</v>
      </c>
      <c r="C918" s="45">
        <v>62</v>
      </c>
      <c r="D918" s="46" t="s">
        <v>355</v>
      </c>
      <c r="E918" s="47">
        <v>0.82701611175282297</v>
      </c>
      <c r="F918" s="48">
        <v>86.602516654330103</v>
      </c>
      <c r="G918" s="47">
        <v>0.62376186446320003</v>
      </c>
      <c r="H918" s="50">
        <v>29.354838709677399</v>
      </c>
      <c r="I918" s="76" t="str">
        <f t="shared" si="28"/>
        <v>No</v>
      </c>
      <c r="J918" s="49" t="str">
        <f t="shared" si="29"/>
        <v>No</v>
      </c>
      <c r="K918" s="47">
        <v>0.21499075775940499</v>
      </c>
      <c r="L918" s="50">
        <v>82.161361954108102</v>
      </c>
      <c r="M918" s="47">
        <v>0.27211688864785499</v>
      </c>
      <c r="N918" s="50">
        <v>85.483870967741893</v>
      </c>
    </row>
    <row r="919" spans="1:14" x14ac:dyDescent="0.2">
      <c r="A919" s="57" t="s">
        <v>2132</v>
      </c>
      <c r="B919" s="44" t="s">
        <v>2133</v>
      </c>
      <c r="C919" s="45">
        <v>62</v>
      </c>
      <c r="D919" s="46" t="s">
        <v>355</v>
      </c>
      <c r="E919" s="47">
        <v>0.81285289191160504</v>
      </c>
      <c r="F919" s="48">
        <v>83.419689119170997</v>
      </c>
      <c r="G919" s="47">
        <v>0.64720348070662403</v>
      </c>
      <c r="H919" s="50">
        <v>35.4838709677419</v>
      </c>
      <c r="I919" s="76" t="str">
        <f t="shared" si="28"/>
        <v>No</v>
      </c>
      <c r="J919" s="49" t="str">
        <f t="shared" si="29"/>
        <v>No</v>
      </c>
      <c r="K919" s="47">
        <v>8.59439922365728E-2</v>
      </c>
      <c r="L919" s="50">
        <v>15.6920799407846</v>
      </c>
      <c r="M919" s="47">
        <v>0.15230795180435899</v>
      </c>
      <c r="N919" s="50">
        <v>53.225806451612897</v>
      </c>
    </row>
    <row r="920" spans="1:14" x14ac:dyDescent="0.2">
      <c r="A920" s="57" t="s">
        <v>651</v>
      </c>
      <c r="B920" s="44" t="s">
        <v>2134</v>
      </c>
      <c r="C920" s="45">
        <v>62</v>
      </c>
      <c r="D920" s="46" t="s">
        <v>355</v>
      </c>
      <c r="E920" s="47">
        <v>0.79515045633727199</v>
      </c>
      <c r="F920" s="48">
        <v>78.830495928941502</v>
      </c>
      <c r="G920" s="47">
        <v>0.60532687667898899</v>
      </c>
      <c r="H920" s="50">
        <v>26.129032258064498</v>
      </c>
      <c r="I920" s="76" t="str">
        <f t="shared" si="28"/>
        <v>No</v>
      </c>
      <c r="J920" s="49" t="str">
        <f t="shared" si="29"/>
        <v>No</v>
      </c>
      <c r="K920" s="47">
        <v>9.22158730462109E-2</v>
      </c>
      <c r="L920" s="50">
        <v>26.424870466321199</v>
      </c>
      <c r="M920" s="47">
        <v>0.15599027102722601</v>
      </c>
      <c r="N920" s="50">
        <v>56.129032258064498</v>
      </c>
    </row>
    <row r="921" spans="1:14" x14ac:dyDescent="0.2">
      <c r="A921" s="57" t="s">
        <v>2135</v>
      </c>
      <c r="B921" s="44" t="s">
        <v>2136</v>
      </c>
      <c r="C921" s="45">
        <v>62</v>
      </c>
      <c r="D921" s="46" t="s">
        <v>355</v>
      </c>
      <c r="E921" s="47">
        <v>0.83273780876243697</v>
      </c>
      <c r="F921" s="48">
        <v>87.934863064396694</v>
      </c>
      <c r="G921" s="47">
        <v>0.68901159948564805</v>
      </c>
      <c r="H921" s="50">
        <v>47.741935483871003</v>
      </c>
      <c r="I921" s="76" t="str">
        <f t="shared" si="28"/>
        <v>No</v>
      </c>
      <c r="J921" s="49" t="str">
        <f t="shared" si="29"/>
        <v>No</v>
      </c>
      <c r="K921" s="47">
        <v>9.4279427661864298E-2</v>
      </c>
      <c r="L921" s="50">
        <v>29.607698001480401</v>
      </c>
      <c r="M921" s="47">
        <v>0.17797017337391299</v>
      </c>
      <c r="N921" s="50">
        <v>66.451612903225794</v>
      </c>
    </row>
    <row r="922" spans="1:14" x14ac:dyDescent="0.2">
      <c r="A922" s="57" t="s">
        <v>1976</v>
      </c>
      <c r="B922" s="44" t="s">
        <v>2137</v>
      </c>
      <c r="C922" s="45">
        <v>62</v>
      </c>
      <c r="D922" s="46" t="s">
        <v>355</v>
      </c>
      <c r="E922" s="47">
        <v>0.85089517429468697</v>
      </c>
      <c r="F922" s="48">
        <v>90.673575129533702</v>
      </c>
      <c r="G922" s="47">
        <v>0.717337818633068</v>
      </c>
      <c r="H922" s="50">
        <v>58.064516129032299</v>
      </c>
      <c r="I922" s="76" t="str">
        <f t="shared" si="28"/>
        <v>No</v>
      </c>
      <c r="J922" s="49" t="str">
        <f t="shared" si="29"/>
        <v>No</v>
      </c>
      <c r="K922" s="47">
        <v>8.9250229631081396E-2</v>
      </c>
      <c r="L922" s="50">
        <v>20.6513693560326</v>
      </c>
      <c r="M922" s="47">
        <v>0.151904661379369</v>
      </c>
      <c r="N922" s="50">
        <v>52.258064516128997</v>
      </c>
    </row>
    <row r="923" spans="1:14" x14ac:dyDescent="0.2">
      <c r="A923" s="57" t="s">
        <v>2138</v>
      </c>
      <c r="B923" s="44" t="s">
        <v>2139</v>
      </c>
      <c r="C923" s="45">
        <v>62</v>
      </c>
      <c r="D923" s="46" t="s">
        <v>355</v>
      </c>
      <c r="E923" s="47">
        <v>0.85247010129411105</v>
      </c>
      <c r="F923" s="48">
        <v>90.895632864544794</v>
      </c>
      <c r="G923" s="47">
        <v>0.72469990703184495</v>
      </c>
      <c r="H923" s="50">
        <v>60.322580645161302</v>
      </c>
      <c r="I923" s="76" t="str">
        <f t="shared" si="28"/>
        <v>No</v>
      </c>
      <c r="J923" s="49" t="str">
        <f t="shared" si="29"/>
        <v>No</v>
      </c>
      <c r="K923" s="47">
        <v>9.0258277451830807E-2</v>
      </c>
      <c r="L923" s="50">
        <v>22.279792746114001</v>
      </c>
      <c r="M923" s="47">
        <v>0.127075956210703</v>
      </c>
      <c r="N923" s="50">
        <v>21.290322580645199</v>
      </c>
    </row>
    <row r="924" spans="1:14" x14ac:dyDescent="0.2">
      <c r="A924" s="57" t="s">
        <v>2140</v>
      </c>
      <c r="B924" s="44" t="s">
        <v>2141</v>
      </c>
      <c r="C924" s="45">
        <v>62</v>
      </c>
      <c r="D924" s="46" t="s">
        <v>355</v>
      </c>
      <c r="E924" s="47">
        <v>0.82458520450655903</v>
      </c>
      <c r="F924" s="48">
        <v>86.010362694300497</v>
      </c>
      <c r="G924" s="47">
        <v>0.66426444843171095</v>
      </c>
      <c r="H924" s="50">
        <v>40.645161290322598</v>
      </c>
      <c r="I924" s="76" t="str">
        <f t="shared" si="28"/>
        <v>No</v>
      </c>
      <c r="J924" s="49" t="str">
        <f t="shared" si="29"/>
        <v>No</v>
      </c>
      <c r="K924" s="47">
        <v>8.4400196506405095E-2</v>
      </c>
      <c r="L924" s="50">
        <v>11.3989637305699</v>
      </c>
      <c r="M924" s="47">
        <v>0.143953020799552</v>
      </c>
      <c r="N924" s="50">
        <v>45.806451612903203</v>
      </c>
    </row>
    <row r="925" spans="1:14" x14ac:dyDescent="0.2">
      <c r="A925" s="57" t="s">
        <v>2142</v>
      </c>
      <c r="B925" s="44" t="s">
        <v>2143</v>
      </c>
      <c r="C925" s="45">
        <v>62</v>
      </c>
      <c r="D925" s="46" t="s">
        <v>355</v>
      </c>
      <c r="E925" s="47">
        <v>0.84809162266649996</v>
      </c>
      <c r="F925" s="48">
        <v>90.451517394522597</v>
      </c>
      <c r="G925" s="47">
        <v>0.740689145313571</v>
      </c>
      <c r="H925" s="50">
        <v>64.838709677419402</v>
      </c>
      <c r="I925" s="76" t="str">
        <f t="shared" si="28"/>
        <v>No</v>
      </c>
      <c r="J925" s="49" t="str">
        <f t="shared" si="29"/>
        <v>No</v>
      </c>
      <c r="K925" s="47">
        <v>8.3838108562309097E-2</v>
      </c>
      <c r="L925" s="50">
        <v>9.6965210954848295</v>
      </c>
      <c r="M925" s="47">
        <v>0.13359745027481301</v>
      </c>
      <c r="N925" s="50">
        <v>36.451612903225801</v>
      </c>
    </row>
    <row r="926" spans="1:14" x14ac:dyDescent="0.2">
      <c r="A926" s="57" t="s">
        <v>2144</v>
      </c>
      <c r="B926" s="44" t="s">
        <v>2145</v>
      </c>
      <c r="C926" s="45">
        <v>62</v>
      </c>
      <c r="D926" s="46" t="s">
        <v>355</v>
      </c>
      <c r="E926" s="47">
        <v>0.77823633240957202</v>
      </c>
      <c r="F926" s="48">
        <v>74.981495188749093</v>
      </c>
      <c r="G926" s="47">
        <v>0.60171255547585201</v>
      </c>
      <c r="H926" s="50">
        <v>25.4838709677419</v>
      </c>
      <c r="I926" s="76" t="str">
        <f t="shared" si="28"/>
        <v>No</v>
      </c>
      <c r="J926" s="49" t="str">
        <f t="shared" si="29"/>
        <v>No</v>
      </c>
      <c r="K926" s="47">
        <v>0.102085007403783</v>
      </c>
      <c r="L926" s="50">
        <v>37.675795706883797</v>
      </c>
      <c r="M926" s="47">
        <v>0.25141855017237702</v>
      </c>
      <c r="N926" s="50">
        <v>82.258064516128997</v>
      </c>
    </row>
    <row r="927" spans="1:14" x14ac:dyDescent="0.2">
      <c r="A927" s="57" t="s">
        <v>2146</v>
      </c>
      <c r="B927" s="44" t="s">
        <v>2147</v>
      </c>
      <c r="C927" s="45">
        <v>62</v>
      </c>
      <c r="D927" s="46" t="s">
        <v>355</v>
      </c>
      <c r="E927" s="47">
        <v>0.75933193722203296</v>
      </c>
      <c r="F927" s="48">
        <v>70.318282753515902</v>
      </c>
      <c r="G927" s="47">
        <v>0.59132738601645896</v>
      </c>
      <c r="H927" s="50">
        <v>23.548387096774199</v>
      </c>
      <c r="I927" s="76" t="str">
        <f t="shared" si="28"/>
        <v>No</v>
      </c>
      <c r="J927" s="49" t="str">
        <f t="shared" si="29"/>
        <v>No</v>
      </c>
      <c r="K927" s="47">
        <v>0.133998013352333</v>
      </c>
      <c r="L927" s="50">
        <v>57.2168763878609</v>
      </c>
      <c r="M927" s="47">
        <v>0.17664856289657299</v>
      </c>
      <c r="N927" s="50">
        <v>65.806451612903203</v>
      </c>
    </row>
    <row r="928" spans="1:14" x14ac:dyDescent="0.2">
      <c r="A928" s="57" t="s">
        <v>2148</v>
      </c>
      <c r="B928" s="44" t="s">
        <v>2149</v>
      </c>
      <c r="C928" s="45">
        <v>62</v>
      </c>
      <c r="D928" s="46" t="s">
        <v>355</v>
      </c>
      <c r="E928" s="47">
        <v>0.84045314168426499</v>
      </c>
      <c r="F928" s="48">
        <v>89.045151739452294</v>
      </c>
      <c r="G928" s="47">
        <v>0.69312538786133604</v>
      </c>
      <c r="H928" s="50">
        <v>49.677419354838698</v>
      </c>
      <c r="I928" s="76" t="str">
        <f t="shared" si="28"/>
        <v>No</v>
      </c>
      <c r="J928" s="49" t="str">
        <f t="shared" si="29"/>
        <v>No</v>
      </c>
      <c r="K928" s="47">
        <v>0.17442157135028699</v>
      </c>
      <c r="L928" s="50">
        <v>71.650629163582494</v>
      </c>
      <c r="M928" s="47">
        <v>0.170258601998653</v>
      </c>
      <c r="N928" s="50">
        <v>61.290322580645203</v>
      </c>
    </row>
    <row r="929" spans="1:14" x14ac:dyDescent="0.2">
      <c r="A929" s="57" t="s">
        <v>2150</v>
      </c>
      <c r="B929" s="44" t="s">
        <v>2151</v>
      </c>
      <c r="C929" s="45">
        <v>62</v>
      </c>
      <c r="D929" s="46" t="s">
        <v>355</v>
      </c>
      <c r="E929" s="47">
        <v>0.86054773709730403</v>
      </c>
      <c r="F929" s="48">
        <v>92.301998519615097</v>
      </c>
      <c r="G929" s="47">
        <v>0.753187001569117</v>
      </c>
      <c r="H929" s="50">
        <v>67.096774193548399</v>
      </c>
      <c r="I929" s="76" t="str">
        <f t="shared" si="28"/>
        <v>No</v>
      </c>
      <c r="J929" s="49" t="str">
        <f t="shared" si="29"/>
        <v>No</v>
      </c>
      <c r="K929" s="47">
        <v>0.187766626843023</v>
      </c>
      <c r="L929" s="50">
        <v>75.795706883789805</v>
      </c>
      <c r="M929" s="47">
        <v>0.230125175590188</v>
      </c>
      <c r="N929" s="50">
        <v>78.709677419354804</v>
      </c>
    </row>
    <row r="930" spans="1:14" x14ac:dyDescent="0.2">
      <c r="A930" s="57" t="s">
        <v>2152</v>
      </c>
      <c r="B930" s="44" t="s">
        <v>2153</v>
      </c>
      <c r="C930" s="45">
        <v>62</v>
      </c>
      <c r="D930" s="46" t="s">
        <v>355</v>
      </c>
      <c r="E930" s="47">
        <v>0.821207660223775</v>
      </c>
      <c r="F930" s="48">
        <v>85.270170244263497</v>
      </c>
      <c r="G930" s="47">
        <v>0.67681044846636096</v>
      </c>
      <c r="H930" s="50">
        <v>44.5161290322581</v>
      </c>
      <c r="I930" s="76" t="str">
        <f t="shared" si="28"/>
        <v>No</v>
      </c>
      <c r="J930" s="49" t="str">
        <f t="shared" si="29"/>
        <v>No</v>
      </c>
      <c r="K930" s="47">
        <v>0.161031390022392</v>
      </c>
      <c r="L930" s="50">
        <v>66.913397483345705</v>
      </c>
      <c r="M930" s="47">
        <v>0.30570130913800497</v>
      </c>
      <c r="N930" s="50">
        <v>88.709677419354804</v>
      </c>
    </row>
    <row r="931" spans="1:14" x14ac:dyDescent="0.2">
      <c r="A931" s="57" t="s">
        <v>2154</v>
      </c>
      <c r="B931" s="44" t="s">
        <v>2155</v>
      </c>
      <c r="C931" s="45">
        <v>62</v>
      </c>
      <c r="D931" s="46" t="s">
        <v>355</v>
      </c>
      <c r="E931" s="47">
        <v>0.79308817559714395</v>
      </c>
      <c r="F931" s="48">
        <v>78.312361213915594</v>
      </c>
      <c r="G931" s="47">
        <v>0.62788142603817299</v>
      </c>
      <c r="H931" s="50">
        <v>30.645161290322601</v>
      </c>
      <c r="I931" s="76" t="str">
        <f t="shared" si="28"/>
        <v>No</v>
      </c>
      <c r="J931" s="49" t="str">
        <f t="shared" si="29"/>
        <v>No</v>
      </c>
      <c r="K931" s="47">
        <v>0.23713196721735799</v>
      </c>
      <c r="L931" s="50">
        <v>85.788304959289405</v>
      </c>
      <c r="M931" s="47">
        <v>0.31063834741725899</v>
      </c>
      <c r="N931" s="50">
        <v>89.354838709677395</v>
      </c>
    </row>
    <row r="932" spans="1:14" x14ac:dyDescent="0.2">
      <c r="A932" s="57" t="s">
        <v>2156</v>
      </c>
      <c r="B932" s="44" t="s">
        <v>2157</v>
      </c>
      <c r="C932" s="45">
        <v>62</v>
      </c>
      <c r="D932" s="46" t="s">
        <v>355</v>
      </c>
      <c r="E932" s="47">
        <v>0.79245910404114195</v>
      </c>
      <c r="F932" s="48">
        <v>78.016284233900805</v>
      </c>
      <c r="G932" s="47">
        <v>0.61394245460094399</v>
      </c>
      <c r="H932" s="50">
        <v>27.741935483871</v>
      </c>
      <c r="I932" s="76" t="str">
        <f t="shared" si="28"/>
        <v>No</v>
      </c>
      <c r="J932" s="49" t="str">
        <f t="shared" si="29"/>
        <v>No</v>
      </c>
      <c r="K932" s="47">
        <v>0.152710543291391</v>
      </c>
      <c r="L932" s="50">
        <v>64.174685418208696</v>
      </c>
      <c r="M932" s="47">
        <v>0.14755357177800399</v>
      </c>
      <c r="N932" s="50">
        <v>50.645161290322598</v>
      </c>
    </row>
    <row r="933" spans="1:14" x14ac:dyDescent="0.2">
      <c r="A933" s="57" t="s">
        <v>2158</v>
      </c>
      <c r="B933" s="44" t="s">
        <v>2159</v>
      </c>
      <c r="C933" s="45">
        <v>62</v>
      </c>
      <c r="D933" s="46" t="s">
        <v>355</v>
      </c>
      <c r="E933" s="47">
        <v>0.74474833980923605</v>
      </c>
      <c r="F933" s="48">
        <v>66.247224278312402</v>
      </c>
      <c r="G933" s="47">
        <v>0.51946089991182698</v>
      </c>
      <c r="H933" s="50">
        <v>12.258064516129</v>
      </c>
      <c r="I933" s="76" t="str">
        <f t="shared" si="28"/>
        <v>No</v>
      </c>
      <c r="J933" s="49" t="str">
        <f t="shared" si="29"/>
        <v>No</v>
      </c>
      <c r="K933" s="47">
        <v>0.22946496801301899</v>
      </c>
      <c r="L933" s="50">
        <v>84.529977794226497</v>
      </c>
      <c r="M933" s="47">
        <v>0.32829084800475899</v>
      </c>
      <c r="N933" s="50">
        <v>90.9677419354839</v>
      </c>
    </row>
    <row r="934" spans="1:14" x14ac:dyDescent="0.2">
      <c r="A934" s="147" t="s">
        <v>2160</v>
      </c>
      <c r="B934" s="44" t="s">
        <v>2161</v>
      </c>
      <c r="C934" s="45">
        <v>62</v>
      </c>
      <c r="D934" s="46" t="s">
        <v>355</v>
      </c>
      <c r="E934" s="47">
        <v>0.89516170306055598</v>
      </c>
      <c r="F934" s="48">
        <v>96.225018504811302</v>
      </c>
      <c r="G934" s="47">
        <v>0.81467237382083502</v>
      </c>
      <c r="H934" s="50">
        <v>83.548387096774206</v>
      </c>
      <c r="I934" s="76" t="str">
        <f t="shared" si="28"/>
        <v>No</v>
      </c>
      <c r="J934" s="49" t="str">
        <f t="shared" si="29"/>
        <v>Yes</v>
      </c>
      <c r="K934" s="47">
        <v>8.0215521333190404E-2</v>
      </c>
      <c r="L934" s="50">
        <v>5.7735011102886702</v>
      </c>
      <c r="M934" s="47">
        <v>0.14780009632205099</v>
      </c>
      <c r="N934" s="50">
        <v>50.9677419354839</v>
      </c>
    </row>
    <row r="935" spans="1:14" x14ac:dyDescent="0.2">
      <c r="A935" s="147" t="s">
        <v>2162</v>
      </c>
      <c r="B935" s="44" t="s">
        <v>2163</v>
      </c>
      <c r="C935" s="45">
        <v>62</v>
      </c>
      <c r="D935" s="46" t="s">
        <v>355</v>
      </c>
      <c r="E935" s="47">
        <v>0.84800713976025099</v>
      </c>
      <c r="F935" s="48">
        <v>90.3774981495189</v>
      </c>
      <c r="G935" s="47">
        <v>0.78124319738711501</v>
      </c>
      <c r="H935" s="50">
        <v>75.161290322580598</v>
      </c>
      <c r="I935" s="76" t="str">
        <f t="shared" si="28"/>
        <v>No</v>
      </c>
      <c r="J935" s="49" t="str">
        <f t="shared" si="29"/>
        <v>Yes</v>
      </c>
      <c r="K935" s="47">
        <v>8.6402583137223904E-2</v>
      </c>
      <c r="L935" s="50">
        <v>16.876387860843799</v>
      </c>
      <c r="M935" s="47">
        <v>0.166716827179447</v>
      </c>
      <c r="N935" s="50">
        <v>60</v>
      </c>
    </row>
    <row r="936" spans="1:14" x14ac:dyDescent="0.2">
      <c r="A936" s="57" t="s">
        <v>2164</v>
      </c>
      <c r="B936" s="44" t="s">
        <v>2165</v>
      </c>
      <c r="C936" s="45">
        <v>62</v>
      </c>
      <c r="D936" s="46" t="s">
        <v>355</v>
      </c>
      <c r="E936" s="47">
        <v>0.80586991305969602</v>
      </c>
      <c r="F936" s="48">
        <v>81.643227239082194</v>
      </c>
      <c r="G936" s="47">
        <v>0.71162279357247804</v>
      </c>
      <c r="H936" s="50">
        <v>56.129032258064498</v>
      </c>
      <c r="I936" s="76" t="str">
        <f t="shared" si="28"/>
        <v>No</v>
      </c>
      <c r="J936" s="49" t="str">
        <f t="shared" si="29"/>
        <v>No</v>
      </c>
      <c r="K936" s="47">
        <v>9.1687562662930794E-2</v>
      </c>
      <c r="L936" s="50">
        <v>25.536639526276801</v>
      </c>
      <c r="M936" s="47">
        <v>0.222732838260742</v>
      </c>
      <c r="N936" s="50">
        <v>77.741935483871003</v>
      </c>
    </row>
    <row r="937" spans="1:14" x14ac:dyDescent="0.2">
      <c r="A937" s="57" t="s">
        <v>2166</v>
      </c>
      <c r="B937" s="44" t="s">
        <v>2167</v>
      </c>
      <c r="C937" s="45">
        <v>62</v>
      </c>
      <c r="D937" s="46" t="s">
        <v>355</v>
      </c>
      <c r="E937" s="47">
        <v>0.83579259884950896</v>
      </c>
      <c r="F937" s="48">
        <v>88.230940044411497</v>
      </c>
      <c r="G937" s="47">
        <v>0.76412345687387695</v>
      </c>
      <c r="H937" s="50">
        <v>69.354838709677395</v>
      </c>
      <c r="I937" s="76" t="str">
        <f t="shared" si="28"/>
        <v>No</v>
      </c>
      <c r="J937" s="49" t="str">
        <f t="shared" si="29"/>
        <v>No</v>
      </c>
      <c r="K937" s="47">
        <v>0.24080680274437</v>
      </c>
      <c r="L937" s="50">
        <v>86.750555144337497</v>
      </c>
      <c r="M937" s="47">
        <v>0.24212745263813401</v>
      </c>
      <c r="N937" s="50">
        <v>80.9677419354839</v>
      </c>
    </row>
    <row r="938" spans="1:14" x14ac:dyDescent="0.2">
      <c r="A938" s="147" t="s">
        <v>2168</v>
      </c>
      <c r="B938" s="44" t="s">
        <v>2169</v>
      </c>
      <c r="C938" s="45">
        <v>62</v>
      </c>
      <c r="D938" s="46" t="s">
        <v>355</v>
      </c>
      <c r="E938" s="47">
        <v>0.85253702252255203</v>
      </c>
      <c r="F938" s="48">
        <v>90.969652109548505</v>
      </c>
      <c r="G938" s="47">
        <v>0.80313105724511702</v>
      </c>
      <c r="H938" s="50">
        <v>80.322580645161295</v>
      </c>
      <c r="I938" s="76" t="str">
        <f t="shared" si="28"/>
        <v>No</v>
      </c>
      <c r="J938" s="49" t="str">
        <f t="shared" si="29"/>
        <v>Yes</v>
      </c>
      <c r="K938" s="47">
        <v>9.3274266499023997E-2</v>
      </c>
      <c r="L938" s="50">
        <v>28.275351591413799</v>
      </c>
      <c r="M938" s="47">
        <v>0.10425147739409101</v>
      </c>
      <c r="N938" s="50">
        <v>6.7741935483870996</v>
      </c>
    </row>
    <row r="939" spans="1:14" x14ac:dyDescent="0.2">
      <c r="A939" s="57" t="s">
        <v>2170</v>
      </c>
      <c r="B939" s="44" t="s">
        <v>2171</v>
      </c>
      <c r="C939" s="45">
        <v>61</v>
      </c>
      <c r="D939" s="46" t="s">
        <v>355</v>
      </c>
      <c r="E939" s="47">
        <v>0.64249106641366904</v>
      </c>
      <c r="F939" s="48">
        <v>37.823834196891198</v>
      </c>
      <c r="G939" s="47">
        <v>0.88843892785519496</v>
      </c>
      <c r="H939" s="50">
        <v>100</v>
      </c>
      <c r="I939" s="76" t="str">
        <f t="shared" si="28"/>
        <v>No</v>
      </c>
      <c r="J939" s="49" t="str">
        <f t="shared" si="29"/>
        <v>No</v>
      </c>
      <c r="K939" s="47">
        <v>0.187352926536208</v>
      </c>
      <c r="L939" s="50">
        <v>75.647668393782396</v>
      </c>
      <c r="M939" s="47">
        <v>0.12732291627709399</v>
      </c>
      <c r="N939" s="50">
        <v>12.25</v>
      </c>
    </row>
    <row r="940" spans="1:14" x14ac:dyDescent="0.2">
      <c r="A940" s="57" t="s">
        <v>2172</v>
      </c>
      <c r="B940" s="44" t="s">
        <v>2173</v>
      </c>
      <c r="C940" s="45">
        <v>61</v>
      </c>
      <c r="D940" s="46" t="s">
        <v>355</v>
      </c>
      <c r="E940" s="47">
        <v>0.63567632898218496</v>
      </c>
      <c r="F940" s="48">
        <v>36.121391561806099</v>
      </c>
      <c r="G940" s="47">
        <v>0.87189708088713502</v>
      </c>
      <c r="H940" s="50">
        <v>99.5</v>
      </c>
      <c r="I940" s="76" t="str">
        <f t="shared" si="28"/>
        <v>No</v>
      </c>
      <c r="J940" s="49" t="str">
        <f t="shared" si="29"/>
        <v>No</v>
      </c>
      <c r="K940" s="47">
        <v>0.18747097912716701</v>
      </c>
      <c r="L940" s="50">
        <v>75.721687638786094</v>
      </c>
      <c r="M940" s="47">
        <v>0.14584483506266399</v>
      </c>
      <c r="N940" s="50">
        <v>48.25</v>
      </c>
    </row>
    <row r="941" spans="1:14" x14ac:dyDescent="0.2">
      <c r="A941" s="57" t="s">
        <v>2174</v>
      </c>
      <c r="B941" s="44" t="s">
        <v>2175</v>
      </c>
      <c r="C941" s="45">
        <v>61</v>
      </c>
      <c r="D941" s="46" t="s">
        <v>355</v>
      </c>
      <c r="E941" s="47">
        <v>0.72947653171358695</v>
      </c>
      <c r="F941" s="48">
        <v>61.732050333086598</v>
      </c>
      <c r="G941" s="47">
        <v>0.803493012559932</v>
      </c>
      <c r="H941" s="50">
        <v>94</v>
      </c>
      <c r="I941" s="76" t="str">
        <f t="shared" si="28"/>
        <v>No</v>
      </c>
      <c r="J941" s="49" t="str">
        <f t="shared" si="29"/>
        <v>No</v>
      </c>
      <c r="K941" s="47">
        <v>0.17945249334768501</v>
      </c>
      <c r="L941" s="50">
        <v>73.205033308660205</v>
      </c>
      <c r="M941" s="47">
        <v>0.125886957141428</v>
      </c>
      <c r="N941" s="50">
        <v>9</v>
      </c>
    </row>
    <row r="942" spans="1:14" x14ac:dyDescent="0.2">
      <c r="A942" s="57" t="s">
        <v>2176</v>
      </c>
      <c r="B942" s="44" t="s">
        <v>2177</v>
      </c>
      <c r="C942" s="45">
        <v>61</v>
      </c>
      <c r="D942" s="46" t="s">
        <v>355</v>
      </c>
      <c r="E942" s="47">
        <v>0.67351970904535996</v>
      </c>
      <c r="F942" s="48">
        <v>46.706143597335299</v>
      </c>
      <c r="G942" s="47">
        <v>0.74685285477621899</v>
      </c>
      <c r="H942" s="50">
        <v>84</v>
      </c>
      <c r="I942" s="76" t="str">
        <f t="shared" si="28"/>
        <v>No</v>
      </c>
      <c r="J942" s="49" t="str">
        <f t="shared" si="29"/>
        <v>No</v>
      </c>
      <c r="K942" s="47">
        <v>0.139177744175739</v>
      </c>
      <c r="L942" s="50">
        <v>59.141376757957097</v>
      </c>
      <c r="M942" s="47">
        <v>0.159873107127075</v>
      </c>
      <c r="N942" s="50">
        <v>57.75</v>
      </c>
    </row>
    <row r="943" spans="1:14" x14ac:dyDescent="0.2">
      <c r="A943" s="57" t="s">
        <v>542</v>
      </c>
      <c r="B943" s="44" t="s">
        <v>2178</v>
      </c>
      <c r="C943" s="45">
        <v>61</v>
      </c>
      <c r="D943" s="46" t="s">
        <v>355</v>
      </c>
      <c r="E943" s="47">
        <v>0.63857395527539995</v>
      </c>
      <c r="F943" s="48">
        <v>36.935603256846797</v>
      </c>
      <c r="G943" s="47">
        <v>0.87754752586186102</v>
      </c>
      <c r="H943" s="50">
        <v>99.75</v>
      </c>
      <c r="I943" s="76" t="str">
        <f t="shared" si="28"/>
        <v>No</v>
      </c>
      <c r="J943" s="49" t="str">
        <f t="shared" si="29"/>
        <v>No</v>
      </c>
      <c r="K943" s="47">
        <v>8.5350140719276907E-2</v>
      </c>
      <c r="L943" s="50">
        <v>14.0636565507032</v>
      </c>
      <c r="M943" s="47">
        <v>0.12772815622515801</v>
      </c>
      <c r="N943" s="50">
        <v>13</v>
      </c>
    </row>
    <row r="944" spans="1:14" x14ac:dyDescent="0.2">
      <c r="A944" s="57" t="s">
        <v>2179</v>
      </c>
      <c r="B944" s="44" t="s">
        <v>2180</v>
      </c>
      <c r="C944" s="45">
        <v>62</v>
      </c>
      <c r="D944" s="46" t="s">
        <v>355</v>
      </c>
      <c r="E944" s="47">
        <v>0.65857513748573704</v>
      </c>
      <c r="F944" s="48">
        <v>42.635085122131798</v>
      </c>
      <c r="G944" s="47">
        <v>0.535730355734792</v>
      </c>
      <c r="H944" s="50">
        <v>14.193548387096801</v>
      </c>
      <c r="I944" s="76" t="str">
        <f t="shared" si="28"/>
        <v>No</v>
      </c>
      <c r="J944" s="49" t="str">
        <f t="shared" si="29"/>
        <v>No</v>
      </c>
      <c r="K944" s="47">
        <v>0.100653574413567</v>
      </c>
      <c r="L944" s="50">
        <v>36.935603256846797</v>
      </c>
      <c r="M944" s="47">
        <v>0.189102978144221</v>
      </c>
      <c r="N944" s="50">
        <v>70.322580645161295</v>
      </c>
    </row>
    <row r="945" spans="1:14" x14ac:dyDescent="0.2">
      <c r="A945" s="57" t="s">
        <v>2181</v>
      </c>
      <c r="B945" s="44" t="s">
        <v>2182</v>
      </c>
      <c r="C945" s="45">
        <v>62</v>
      </c>
      <c r="D945" s="46" t="s">
        <v>355</v>
      </c>
      <c r="E945" s="47">
        <v>0.66824448604534503</v>
      </c>
      <c r="F945" s="48">
        <v>44.781643227239101</v>
      </c>
      <c r="G945" s="47">
        <v>0.50961292013430903</v>
      </c>
      <c r="H945" s="50">
        <v>9.3548387096774199</v>
      </c>
      <c r="I945" s="76" t="str">
        <f t="shared" si="28"/>
        <v>No</v>
      </c>
      <c r="J945" s="49" t="str">
        <f t="shared" si="29"/>
        <v>No</v>
      </c>
      <c r="K945" s="47">
        <v>9.2772561553672597E-2</v>
      </c>
      <c r="L945" s="50">
        <v>27.165062916358298</v>
      </c>
      <c r="M945" s="47">
        <v>0.167560836398883</v>
      </c>
      <c r="N945" s="50">
        <v>60.9677419354839</v>
      </c>
    </row>
    <row r="946" spans="1:14" x14ac:dyDescent="0.2">
      <c r="A946" s="57" t="s">
        <v>2183</v>
      </c>
      <c r="B946" s="44" t="s">
        <v>2184</v>
      </c>
      <c r="C946" s="45">
        <v>62</v>
      </c>
      <c r="D946" s="46" t="s">
        <v>355</v>
      </c>
      <c r="E946" s="47">
        <v>0.60322362542917396</v>
      </c>
      <c r="F946" s="48">
        <v>29.755736491487799</v>
      </c>
      <c r="G946" s="47">
        <v>0.429195051738886</v>
      </c>
      <c r="H946" s="50">
        <v>2.9032258064516099</v>
      </c>
      <c r="I946" s="76" t="str">
        <f t="shared" si="28"/>
        <v>No</v>
      </c>
      <c r="J946" s="49" t="str">
        <f t="shared" si="29"/>
        <v>No</v>
      </c>
      <c r="K946" s="47">
        <v>0.17765924684234899</v>
      </c>
      <c r="L946" s="50">
        <v>72.760917838638093</v>
      </c>
      <c r="M946" s="47">
        <v>0.23289934730810899</v>
      </c>
      <c r="N946" s="50">
        <v>79.677419354838705</v>
      </c>
    </row>
    <row r="947" spans="1:14" x14ac:dyDescent="0.2">
      <c r="A947" s="57" t="s">
        <v>2185</v>
      </c>
      <c r="B947" s="44" t="s">
        <v>2186</v>
      </c>
      <c r="C947" s="45">
        <v>62</v>
      </c>
      <c r="D947" s="46" t="s">
        <v>355</v>
      </c>
      <c r="E947" s="47">
        <v>0.66119954577220896</v>
      </c>
      <c r="F947" s="48">
        <v>43.301258327165101</v>
      </c>
      <c r="G947" s="47">
        <v>0.51143967697442605</v>
      </c>
      <c r="H947" s="50">
        <v>10.6451612903226</v>
      </c>
      <c r="I947" s="76" t="str">
        <f t="shared" si="28"/>
        <v>No</v>
      </c>
      <c r="J947" s="49" t="str">
        <f t="shared" si="29"/>
        <v>No</v>
      </c>
      <c r="K947" s="47">
        <v>0.17973792364758201</v>
      </c>
      <c r="L947" s="50">
        <v>73.501110288675093</v>
      </c>
      <c r="M947" s="47">
        <v>0.26671739126084498</v>
      </c>
      <c r="N947" s="50">
        <v>84.193548387096797</v>
      </c>
    </row>
    <row r="948" spans="1:14" x14ac:dyDescent="0.2">
      <c r="A948" s="57" t="s">
        <v>2187</v>
      </c>
      <c r="B948" s="44" t="s">
        <v>2188</v>
      </c>
      <c r="C948" s="45">
        <v>62</v>
      </c>
      <c r="D948" s="46" t="s">
        <v>355</v>
      </c>
      <c r="E948" s="47">
        <v>0.81378662752172903</v>
      </c>
      <c r="F948" s="48">
        <v>83.715766099185799</v>
      </c>
      <c r="G948" s="47">
        <v>0.72482040166333295</v>
      </c>
      <c r="H948" s="50">
        <v>60.645161290322598</v>
      </c>
      <c r="I948" s="76" t="str">
        <f t="shared" si="28"/>
        <v>No</v>
      </c>
      <c r="J948" s="49" t="str">
        <f t="shared" si="29"/>
        <v>No</v>
      </c>
      <c r="K948" s="47">
        <v>0.18233342385548401</v>
      </c>
      <c r="L948" s="50">
        <v>74.019245003701002</v>
      </c>
      <c r="M948" s="47">
        <v>0.124084298405285</v>
      </c>
      <c r="N948" s="50">
        <v>10</v>
      </c>
    </row>
    <row r="949" spans="1:14" x14ac:dyDescent="0.2">
      <c r="A949" s="57" t="s">
        <v>2189</v>
      </c>
      <c r="B949" s="44" t="s">
        <v>2190</v>
      </c>
      <c r="C949" s="45">
        <v>62</v>
      </c>
      <c r="D949" s="46" t="s">
        <v>355</v>
      </c>
      <c r="E949" s="47">
        <v>0.81584858053410703</v>
      </c>
      <c r="F949" s="48">
        <v>84.0858623242043</v>
      </c>
      <c r="G949" s="47">
        <v>0.745595770922448</v>
      </c>
      <c r="H949" s="50">
        <v>65.161290322580598</v>
      </c>
      <c r="I949" s="76" t="str">
        <f t="shared" si="28"/>
        <v>No</v>
      </c>
      <c r="J949" s="49" t="str">
        <f t="shared" si="29"/>
        <v>No</v>
      </c>
      <c r="K949" s="47">
        <v>0.121857248017116</v>
      </c>
      <c r="L949" s="50">
        <v>50.999259807549997</v>
      </c>
      <c r="M949" s="47">
        <v>6.9811906874050103E-2</v>
      </c>
      <c r="N949" s="50">
        <v>3.2258064516128999</v>
      </c>
    </row>
    <row r="950" spans="1:14" x14ac:dyDescent="0.2">
      <c r="A950" s="147" t="s">
        <v>2191</v>
      </c>
      <c r="B950" s="44" t="s">
        <v>2192</v>
      </c>
      <c r="C950" s="45">
        <v>62</v>
      </c>
      <c r="D950" s="46" t="s">
        <v>355</v>
      </c>
      <c r="E950" s="47">
        <v>0.852297098176381</v>
      </c>
      <c r="F950" s="48">
        <v>90.821613619541097</v>
      </c>
      <c r="G950" s="47">
        <v>0.80371214645934097</v>
      </c>
      <c r="H950" s="50">
        <v>81.290322580645196</v>
      </c>
      <c r="I950" s="76" t="str">
        <f t="shared" si="28"/>
        <v>No</v>
      </c>
      <c r="J950" s="49" t="str">
        <f t="shared" si="29"/>
        <v>Yes</v>
      </c>
      <c r="K950" s="47">
        <v>0.154860821388695</v>
      </c>
      <c r="L950" s="50">
        <v>64.914877868245796</v>
      </c>
      <c r="M950" s="47">
        <v>0.11201086460836</v>
      </c>
      <c r="N950" s="50">
        <v>7.4193548387096797</v>
      </c>
    </row>
    <row r="951" spans="1:14" x14ac:dyDescent="0.2">
      <c r="A951" s="57" t="s">
        <v>2193</v>
      </c>
      <c r="B951" s="44" t="s">
        <v>2194</v>
      </c>
      <c r="C951" s="45">
        <v>62</v>
      </c>
      <c r="D951" s="46" t="s">
        <v>355</v>
      </c>
      <c r="E951" s="47">
        <v>0.84080395485549697</v>
      </c>
      <c r="F951" s="48">
        <v>89.489267209474505</v>
      </c>
      <c r="G951" s="47">
        <v>0.738578276752623</v>
      </c>
      <c r="H951" s="50">
        <v>63.870967741935502</v>
      </c>
      <c r="I951" s="76" t="str">
        <f t="shared" si="28"/>
        <v>No</v>
      </c>
      <c r="J951" s="49" t="str">
        <f t="shared" si="29"/>
        <v>No</v>
      </c>
      <c r="K951" s="47">
        <v>0.229226063461277</v>
      </c>
      <c r="L951" s="50">
        <v>84.4559585492228</v>
      </c>
      <c r="M951" s="47">
        <v>0.172136098019572</v>
      </c>
      <c r="N951" s="50">
        <v>62.258064516128997</v>
      </c>
    </row>
    <row r="952" spans="1:14" x14ac:dyDescent="0.2">
      <c r="A952" s="57" t="s">
        <v>2195</v>
      </c>
      <c r="B952" s="44" t="s">
        <v>2196</v>
      </c>
      <c r="C952" s="45">
        <v>62</v>
      </c>
      <c r="D952" s="46" t="s">
        <v>355</v>
      </c>
      <c r="E952" s="47">
        <v>0.76560737715142202</v>
      </c>
      <c r="F952" s="48">
        <v>72.390821613619494</v>
      </c>
      <c r="G952" s="47">
        <v>0.68444289848671003</v>
      </c>
      <c r="H952" s="50">
        <v>46.774193548387103</v>
      </c>
      <c r="I952" s="76" t="str">
        <f t="shared" si="28"/>
        <v>No</v>
      </c>
      <c r="J952" s="49" t="str">
        <f t="shared" si="29"/>
        <v>No</v>
      </c>
      <c r="K952" s="47">
        <v>0.12848719882416901</v>
      </c>
      <c r="L952" s="50">
        <v>53.811991117690603</v>
      </c>
      <c r="M952" s="47">
        <v>6.2644129269547294E-2</v>
      </c>
      <c r="N952" s="50">
        <v>2.2580645161290298</v>
      </c>
    </row>
    <row r="953" spans="1:14" x14ac:dyDescent="0.2">
      <c r="A953" s="57" t="s">
        <v>2197</v>
      </c>
      <c r="B953" s="44" t="s">
        <v>2198</v>
      </c>
      <c r="C953" s="45">
        <v>62</v>
      </c>
      <c r="D953" s="46" t="s">
        <v>355</v>
      </c>
      <c r="E953" s="47">
        <v>0.73241343953349403</v>
      </c>
      <c r="F953" s="48">
        <v>62.472242783123598</v>
      </c>
      <c r="G953" s="47">
        <v>0.50972506564057096</v>
      </c>
      <c r="H953" s="50">
        <v>9.67741935483871</v>
      </c>
      <c r="I953" s="76" t="str">
        <f t="shared" si="28"/>
        <v>No</v>
      </c>
      <c r="J953" s="49" t="str">
        <f t="shared" si="29"/>
        <v>No</v>
      </c>
      <c r="K953" s="47">
        <v>0.21099081967665201</v>
      </c>
      <c r="L953" s="50">
        <v>81.273131014063694</v>
      </c>
      <c r="M953" s="47">
        <v>0.54628599543387302</v>
      </c>
      <c r="N953" s="50">
        <v>98.064516129032299</v>
      </c>
    </row>
    <row r="954" spans="1:14" x14ac:dyDescent="0.2">
      <c r="A954" s="57" t="s">
        <v>2199</v>
      </c>
      <c r="B954" s="44" t="s">
        <v>2200</v>
      </c>
      <c r="C954" s="45">
        <v>61</v>
      </c>
      <c r="D954" s="46" t="s">
        <v>355</v>
      </c>
      <c r="E954" s="47">
        <v>0.67822617716760603</v>
      </c>
      <c r="F954" s="48">
        <v>47.5943745373797</v>
      </c>
      <c r="G954" s="47">
        <v>0.79055689047770505</v>
      </c>
      <c r="H954" s="50">
        <v>91.25</v>
      </c>
      <c r="I954" s="76" t="str">
        <f t="shared" si="28"/>
        <v>No</v>
      </c>
      <c r="J954" s="49" t="str">
        <f t="shared" si="29"/>
        <v>No</v>
      </c>
      <c r="K954" s="47">
        <v>0.161656291457659</v>
      </c>
      <c r="L954" s="50">
        <v>67.357512953367902</v>
      </c>
      <c r="M954" s="47">
        <v>0.13037809586681101</v>
      </c>
      <c r="N954" s="50">
        <v>20.75</v>
      </c>
    </row>
    <row r="955" spans="1:14" x14ac:dyDescent="0.2">
      <c r="A955" s="57" t="s">
        <v>2201</v>
      </c>
      <c r="B955" s="44" t="s">
        <v>2202</v>
      </c>
      <c r="C955" s="45">
        <v>61</v>
      </c>
      <c r="D955" s="46" t="s">
        <v>355</v>
      </c>
      <c r="E955" s="47">
        <v>0.66790346785192101</v>
      </c>
      <c r="F955" s="48">
        <v>44.707623982235397</v>
      </c>
      <c r="G955" s="47">
        <v>0.76344199667087398</v>
      </c>
      <c r="H955" s="50">
        <v>87.5</v>
      </c>
      <c r="I955" s="76" t="str">
        <f t="shared" si="28"/>
        <v>No</v>
      </c>
      <c r="J955" s="49" t="str">
        <f t="shared" si="29"/>
        <v>No</v>
      </c>
      <c r="K955" s="47">
        <v>0.140312769556558</v>
      </c>
      <c r="L955" s="50">
        <v>59.585492227979302</v>
      </c>
      <c r="M955" s="47">
        <v>0.12826057032896199</v>
      </c>
      <c r="N955" s="50">
        <v>14.75</v>
      </c>
    </row>
    <row r="956" spans="1:14" x14ac:dyDescent="0.2">
      <c r="A956" s="57" t="s">
        <v>2203</v>
      </c>
      <c r="B956" s="44" t="s">
        <v>2204</v>
      </c>
      <c r="C956" s="45">
        <v>61</v>
      </c>
      <c r="D956" s="46" t="s">
        <v>355</v>
      </c>
      <c r="E956" s="47">
        <v>0.736510951406666</v>
      </c>
      <c r="F956" s="48">
        <v>63.878608438193901</v>
      </c>
      <c r="G956" s="47">
        <v>0.84545444045096196</v>
      </c>
      <c r="H956" s="50">
        <v>97.75</v>
      </c>
      <c r="I956" s="76" t="str">
        <f t="shared" si="28"/>
        <v>No</v>
      </c>
      <c r="J956" s="49" t="str">
        <f t="shared" si="29"/>
        <v>No</v>
      </c>
      <c r="K956" s="47">
        <v>0.17961020731112001</v>
      </c>
      <c r="L956" s="50">
        <v>73.353071798667699</v>
      </c>
      <c r="M956" s="47">
        <v>0.13662386757660699</v>
      </c>
      <c r="N956" s="50">
        <v>34</v>
      </c>
    </row>
    <row r="957" spans="1:14" x14ac:dyDescent="0.2">
      <c r="A957" s="57" t="s">
        <v>2205</v>
      </c>
      <c r="B957" s="44" t="s">
        <v>2206</v>
      </c>
      <c r="C957" s="45">
        <v>62</v>
      </c>
      <c r="D957" s="46" t="s">
        <v>355</v>
      </c>
      <c r="E957" s="47">
        <v>0.82647699420531395</v>
      </c>
      <c r="F957" s="48">
        <v>86.454478164322694</v>
      </c>
      <c r="G957" s="47">
        <v>0.69855741431284901</v>
      </c>
      <c r="H957" s="50">
        <v>51.935483870967701</v>
      </c>
      <c r="I957" s="76" t="str">
        <f t="shared" si="28"/>
        <v>No</v>
      </c>
      <c r="J957" s="49" t="str">
        <f t="shared" si="29"/>
        <v>No</v>
      </c>
      <c r="K957" s="47">
        <v>0.20025517006728799</v>
      </c>
      <c r="L957" s="50">
        <v>78.312361213915594</v>
      </c>
      <c r="M957" s="47">
        <v>0.14733723417099301</v>
      </c>
      <c r="N957" s="50">
        <v>50.322580645161302</v>
      </c>
    </row>
    <row r="958" spans="1:14" x14ac:dyDescent="0.2">
      <c r="A958" s="57" t="s">
        <v>2207</v>
      </c>
      <c r="B958" s="44" t="s">
        <v>2208</v>
      </c>
      <c r="C958" s="45">
        <v>62</v>
      </c>
      <c r="D958" s="46" t="s">
        <v>355</v>
      </c>
      <c r="E958" s="47">
        <v>0.75478832156585196</v>
      </c>
      <c r="F958" s="48">
        <v>69.207994078460402</v>
      </c>
      <c r="G958" s="47">
        <v>0.52897674449806797</v>
      </c>
      <c r="H958" s="50">
        <v>13.8709677419355</v>
      </c>
      <c r="I958" s="76" t="str">
        <f t="shared" si="28"/>
        <v>No</v>
      </c>
      <c r="J958" s="49" t="str">
        <f t="shared" si="29"/>
        <v>No</v>
      </c>
      <c r="K958" s="47">
        <v>0.221854109384131</v>
      </c>
      <c r="L958" s="50">
        <v>83.419689119170997</v>
      </c>
      <c r="M958" s="47">
        <v>0.27179610547217198</v>
      </c>
      <c r="N958" s="50">
        <v>85.161290322580598</v>
      </c>
    </row>
    <row r="959" spans="1:14" x14ac:dyDescent="0.2">
      <c r="A959" s="57" t="s">
        <v>2209</v>
      </c>
      <c r="B959" s="44" t="s">
        <v>2210</v>
      </c>
      <c r="C959" s="45">
        <v>62</v>
      </c>
      <c r="D959" s="46" t="s">
        <v>355</v>
      </c>
      <c r="E959" s="47">
        <v>0.68812382878516398</v>
      </c>
      <c r="F959" s="48">
        <v>49.888971132494397</v>
      </c>
      <c r="G959" s="47">
        <v>0.46140464153644001</v>
      </c>
      <c r="H959" s="50">
        <v>4.5161290322580596</v>
      </c>
      <c r="I959" s="76" t="str">
        <f t="shared" si="28"/>
        <v>No</v>
      </c>
      <c r="J959" s="49" t="str">
        <f t="shared" si="29"/>
        <v>No</v>
      </c>
      <c r="K959" s="47">
        <v>0.20628222719404299</v>
      </c>
      <c r="L959" s="50">
        <v>79.792746113989594</v>
      </c>
      <c r="M959" s="47">
        <v>0.40226314167085803</v>
      </c>
      <c r="N959" s="50">
        <v>94.193548387096797</v>
      </c>
    </row>
    <row r="960" spans="1:14" x14ac:dyDescent="0.2">
      <c r="A960" s="57" t="s">
        <v>2211</v>
      </c>
      <c r="B960" s="44" t="s">
        <v>2212</v>
      </c>
      <c r="C960" s="45">
        <v>62</v>
      </c>
      <c r="D960" s="46" t="s">
        <v>355</v>
      </c>
      <c r="E960" s="47">
        <v>0.81628991076218305</v>
      </c>
      <c r="F960" s="48">
        <v>84.381939304219102</v>
      </c>
      <c r="G960" s="47">
        <v>0.72114931110030001</v>
      </c>
      <c r="H960" s="50">
        <v>58.709677419354797</v>
      </c>
      <c r="I960" s="76" t="str">
        <f t="shared" si="28"/>
        <v>No</v>
      </c>
      <c r="J960" s="49" t="str">
        <f t="shared" si="29"/>
        <v>No</v>
      </c>
      <c r="K960" s="47">
        <v>9.9139065669574603E-2</v>
      </c>
      <c r="L960" s="50">
        <v>35.529237601776501</v>
      </c>
      <c r="M960" s="47">
        <v>0.15213730391537</v>
      </c>
      <c r="N960" s="50">
        <v>52.580645161290299</v>
      </c>
    </row>
    <row r="961" spans="1:14" x14ac:dyDescent="0.2">
      <c r="A961" s="57" t="s">
        <v>2213</v>
      </c>
      <c r="B961" s="44" t="s">
        <v>2214</v>
      </c>
      <c r="C961" s="45">
        <v>62</v>
      </c>
      <c r="D961" s="46" t="s">
        <v>355</v>
      </c>
      <c r="E961" s="47">
        <v>0.84132510639837899</v>
      </c>
      <c r="F961" s="48">
        <v>89.6373056994819</v>
      </c>
      <c r="G961" s="47">
        <v>0.75377258485648502</v>
      </c>
      <c r="H961" s="50">
        <v>67.419354838709694</v>
      </c>
      <c r="I961" s="76" t="str">
        <f t="shared" si="28"/>
        <v>No</v>
      </c>
      <c r="J961" s="49" t="str">
        <f t="shared" si="29"/>
        <v>No</v>
      </c>
      <c r="K961" s="47">
        <v>8.37248930868809E-2</v>
      </c>
      <c r="L961" s="50">
        <v>9.1043671354552203</v>
      </c>
      <c r="M961" s="47">
        <v>0.13145780197827001</v>
      </c>
      <c r="N961" s="50">
        <v>32.580645161290299</v>
      </c>
    </row>
    <row r="962" spans="1:14" x14ac:dyDescent="0.2">
      <c r="A962" s="57" t="s">
        <v>2215</v>
      </c>
      <c r="B962" s="44" t="s">
        <v>2216</v>
      </c>
      <c r="C962" s="45">
        <v>62</v>
      </c>
      <c r="D962" s="46" t="s">
        <v>355</v>
      </c>
      <c r="E962" s="47">
        <v>0.80772847654799196</v>
      </c>
      <c r="F962" s="48">
        <v>82.161361954108102</v>
      </c>
      <c r="G962" s="47">
        <v>0.70368190923268703</v>
      </c>
      <c r="H962" s="50">
        <v>53.548387096774199</v>
      </c>
      <c r="I962" s="76" t="str">
        <f t="shared" si="28"/>
        <v>No</v>
      </c>
      <c r="J962" s="49" t="str">
        <f t="shared" si="29"/>
        <v>No</v>
      </c>
      <c r="K962" s="47">
        <v>8.7543900721325799E-2</v>
      </c>
      <c r="L962" s="50">
        <v>18.578830495928901</v>
      </c>
      <c r="M962" s="47">
        <v>0.17268107894576301</v>
      </c>
      <c r="N962" s="50">
        <v>62.580645161290299</v>
      </c>
    </row>
    <row r="963" spans="1:14" x14ac:dyDescent="0.2">
      <c r="A963" s="147" t="s">
        <v>2217</v>
      </c>
      <c r="B963" s="44" t="s">
        <v>2218</v>
      </c>
      <c r="C963" s="45">
        <v>62</v>
      </c>
      <c r="D963" s="46" t="s">
        <v>355</v>
      </c>
      <c r="E963" s="47">
        <v>0.907441740758407</v>
      </c>
      <c r="F963" s="48">
        <v>97.631384159881605</v>
      </c>
      <c r="G963" s="47">
        <v>0.85516970233213996</v>
      </c>
      <c r="H963" s="50">
        <v>91.612903225806406</v>
      </c>
      <c r="I963" s="76" t="str">
        <f t="shared" si="28"/>
        <v>Yes</v>
      </c>
      <c r="J963" s="49" t="str">
        <f t="shared" si="29"/>
        <v>Yes</v>
      </c>
      <c r="K963" s="47">
        <v>9.0233528219104797E-2</v>
      </c>
      <c r="L963" s="50">
        <v>22.205773501110301</v>
      </c>
      <c r="M963" s="47">
        <v>0.161754850002615</v>
      </c>
      <c r="N963" s="50">
        <v>58.387096774193502</v>
      </c>
    </row>
    <row r="964" spans="1:14" x14ac:dyDescent="0.2">
      <c r="A964" s="147" t="s">
        <v>2219</v>
      </c>
      <c r="B964" s="44" t="s">
        <v>2220</v>
      </c>
      <c r="C964" s="45">
        <v>62</v>
      </c>
      <c r="D964" s="46" t="s">
        <v>355</v>
      </c>
      <c r="E964" s="47">
        <v>0.87597824320385798</v>
      </c>
      <c r="F964" s="48">
        <v>94.596595114729794</v>
      </c>
      <c r="G964" s="47">
        <v>0.80333799798132599</v>
      </c>
      <c r="H964" s="50">
        <v>80.9677419354839</v>
      </c>
      <c r="I964" s="76" t="str">
        <f t="shared" si="28"/>
        <v>No</v>
      </c>
      <c r="J964" s="49" t="str">
        <f t="shared" si="29"/>
        <v>Yes</v>
      </c>
      <c r="K964" s="47">
        <v>8.4165902027878298E-2</v>
      </c>
      <c r="L964" s="50">
        <v>10.880829015544</v>
      </c>
      <c r="M964" s="47">
        <v>0.140129901155676</v>
      </c>
      <c r="N964" s="50">
        <v>41.935483870967701</v>
      </c>
    </row>
    <row r="965" spans="1:14" x14ac:dyDescent="0.2">
      <c r="A965" s="57" t="s">
        <v>2221</v>
      </c>
      <c r="B965" s="44" t="s">
        <v>2222</v>
      </c>
      <c r="C965" s="45">
        <v>62</v>
      </c>
      <c r="D965" s="46" t="s">
        <v>355</v>
      </c>
      <c r="E965" s="47">
        <v>0.79774370034173103</v>
      </c>
      <c r="F965" s="48">
        <v>79.496669133974805</v>
      </c>
      <c r="G965" s="47">
        <v>0.69190478458754601</v>
      </c>
      <c r="H965" s="50">
        <v>48.709677419354797</v>
      </c>
      <c r="I965" s="76" t="str">
        <f t="shared" si="28"/>
        <v>No</v>
      </c>
      <c r="J965" s="49" t="str">
        <f t="shared" si="29"/>
        <v>No</v>
      </c>
      <c r="K965" s="47">
        <v>8.5154991762090501E-2</v>
      </c>
      <c r="L965" s="50">
        <v>13.4715025906736</v>
      </c>
      <c r="M965" s="47">
        <v>0.156321225460132</v>
      </c>
      <c r="N965" s="50">
        <v>56.774193548387103</v>
      </c>
    </row>
    <row r="966" spans="1:14" x14ac:dyDescent="0.2">
      <c r="A966" s="57" t="s">
        <v>2223</v>
      </c>
      <c r="B966" s="44" t="s">
        <v>2224</v>
      </c>
      <c r="C966" s="45">
        <v>62</v>
      </c>
      <c r="D966" s="46" t="s">
        <v>355</v>
      </c>
      <c r="E966" s="47">
        <v>0.879844217860549</v>
      </c>
      <c r="F966" s="48">
        <v>94.8186528497409</v>
      </c>
      <c r="G966" s="47">
        <v>0.77256654799626201</v>
      </c>
      <c r="H966" s="50">
        <v>72.258064516128997</v>
      </c>
      <c r="I966" s="76" t="str">
        <f t="shared" si="28"/>
        <v>No</v>
      </c>
      <c r="J966" s="49" t="str">
        <f t="shared" si="29"/>
        <v>No</v>
      </c>
      <c r="K966" s="47">
        <v>8.84179730372818E-2</v>
      </c>
      <c r="L966" s="50">
        <v>19.5410806809771</v>
      </c>
      <c r="M966" s="47">
        <v>0.20270554714167599</v>
      </c>
      <c r="N966" s="50">
        <v>73.870967741935502</v>
      </c>
    </row>
    <row r="967" spans="1:14" x14ac:dyDescent="0.2">
      <c r="A967" s="147" t="s">
        <v>2225</v>
      </c>
      <c r="B967" s="44" t="s">
        <v>2226</v>
      </c>
      <c r="C967" s="45">
        <v>62</v>
      </c>
      <c r="D967" s="46" t="s">
        <v>355</v>
      </c>
      <c r="E967" s="47">
        <v>0.92002702239863698</v>
      </c>
      <c r="F967" s="48">
        <v>98.445595854922303</v>
      </c>
      <c r="G967" s="47">
        <v>0.85718463099694897</v>
      </c>
      <c r="H967" s="50">
        <v>91.935483870967701</v>
      </c>
      <c r="I967" s="76" t="str">
        <f t="shared" ref="I967:I1030" si="30">IF(AND(F967&gt;=90,H967&gt;=90),"Yes","No")</f>
        <v>Yes</v>
      </c>
      <c r="J967" s="49" t="str">
        <f t="shared" ref="J967:J1030" si="31">IF(AND(F967&gt;=75,H967&gt;=75),"Yes","No")</f>
        <v>Yes</v>
      </c>
      <c r="K967" s="47">
        <v>8.9536803890573599E-2</v>
      </c>
      <c r="L967" s="50">
        <v>21.0954848260548</v>
      </c>
      <c r="M967" s="47">
        <v>0.174772133745423</v>
      </c>
      <c r="N967" s="50">
        <v>64.838709677419402</v>
      </c>
    </row>
    <row r="968" spans="1:14" x14ac:dyDescent="0.2">
      <c r="A968" s="147" t="s">
        <v>2227</v>
      </c>
      <c r="B968" s="44" t="s">
        <v>2228</v>
      </c>
      <c r="C968" s="45">
        <v>62</v>
      </c>
      <c r="D968" s="46" t="s">
        <v>355</v>
      </c>
      <c r="E968" s="47">
        <v>0.92661510113795598</v>
      </c>
      <c r="F968" s="48">
        <v>99.111769059955606</v>
      </c>
      <c r="G968" s="47">
        <v>0.88224282922790198</v>
      </c>
      <c r="H968" s="50">
        <v>98.064516129032299</v>
      </c>
      <c r="I968" s="76" t="str">
        <f t="shared" si="30"/>
        <v>Yes</v>
      </c>
      <c r="J968" s="49" t="str">
        <f t="shared" si="31"/>
        <v>Yes</v>
      </c>
      <c r="K968" s="47">
        <v>9.2023956281859803E-2</v>
      </c>
      <c r="L968" s="50">
        <v>26.1287934863064</v>
      </c>
      <c r="M968" s="47">
        <v>0.160293770104811</v>
      </c>
      <c r="N968" s="50">
        <v>57.741935483871003</v>
      </c>
    </row>
    <row r="969" spans="1:14" x14ac:dyDescent="0.2">
      <c r="A969" s="147" t="s">
        <v>2229</v>
      </c>
      <c r="B969" s="44" t="s">
        <v>2230</v>
      </c>
      <c r="C969" s="45">
        <v>62</v>
      </c>
      <c r="D969" s="46" t="s">
        <v>355</v>
      </c>
      <c r="E969" s="47">
        <v>0.90409797484954402</v>
      </c>
      <c r="F969" s="48">
        <v>97.187268689859394</v>
      </c>
      <c r="G969" s="47">
        <v>0.84732862199119197</v>
      </c>
      <c r="H969" s="50">
        <v>89.677419354838705</v>
      </c>
      <c r="I969" s="76" t="str">
        <f t="shared" si="30"/>
        <v>No</v>
      </c>
      <c r="J969" s="49" t="str">
        <f t="shared" si="31"/>
        <v>Yes</v>
      </c>
      <c r="K969" s="47">
        <v>9.69375454025138E-2</v>
      </c>
      <c r="L969" s="50">
        <v>33.012583271650598</v>
      </c>
      <c r="M969" s="47">
        <v>0.13954047126546901</v>
      </c>
      <c r="N969" s="50">
        <v>40.9677419354839</v>
      </c>
    </row>
    <row r="970" spans="1:14" x14ac:dyDescent="0.2">
      <c r="A970" s="147" t="s">
        <v>2231</v>
      </c>
      <c r="B970" s="44" t="s">
        <v>2232</v>
      </c>
      <c r="C970" s="45">
        <v>62</v>
      </c>
      <c r="D970" s="46" t="s">
        <v>355</v>
      </c>
      <c r="E970" s="47">
        <v>0.92191154687241295</v>
      </c>
      <c r="F970" s="48">
        <v>98.667653589933394</v>
      </c>
      <c r="G970" s="47">
        <v>0.86410251448444697</v>
      </c>
      <c r="H970" s="50">
        <v>94.516129032258107</v>
      </c>
      <c r="I970" s="76" t="str">
        <f t="shared" si="30"/>
        <v>Yes</v>
      </c>
      <c r="J970" s="49" t="str">
        <f t="shared" si="31"/>
        <v>Yes</v>
      </c>
      <c r="K970" s="47">
        <v>0.117385228174397</v>
      </c>
      <c r="L970" s="50">
        <v>48.186528497409299</v>
      </c>
      <c r="M970" s="47">
        <v>0.12571043790449299</v>
      </c>
      <c r="N970" s="50">
        <v>15.4838709677419</v>
      </c>
    </row>
    <row r="971" spans="1:14" x14ac:dyDescent="0.2">
      <c r="A971" s="57" t="s">
        <v>2233</v>
      </c>
      <c r="B971" s="44" t="s">
        <v>2234</v>
      </c>
      <c r="C971" s="45">
        <v>62</v>
      </c>
      <c r="D971" s="46" t="s">
        <v>355</v>
      </c>
      <c r="E971" s="47">
        <v>0.83057984123195105</v>
      </c>
      <c r="F971" s="48">
        <v>87.194670614359694</v>
      </c>
      <c r="G971" s="47">
        <v>0.69097896795841995</v>
      </c>
      <c r="H971" s="50">
        <v>48.064516129032299</v>
      </c>
      <c r="I971" s="76" t="str">
        <f t="shared" si="30"/>
        <v>No</v>
      </c>
      <c r="J971" s="49" t="str">
        <f t="shared" si="31"/>
        <v>No</v>
      </c>
      <c r="K971" s="47">
        <v>8.8494628988279603E-2</v>
      </c>
      <c r="L971" s="50">
        <v>19.6150999259808</v>
      </c>
      <c r="M971" s="47">
        <v>0.21904642968726501</v>
      </c>
      <c r="N971" s="50">
        <v>76.451612903225794</v>
      </c>
    </row>
    <row r="972" spans="1:14" x14ac:dyDescent="0.2">
      <c r="A972" s="148" t="s">
        <v>2235</v>
      </c>
      <c r="B972" s="44" t="s">
        <v>2236</v>
      </c>
      <c r="C972" s="45">
        <v>62</v>
      </c>
      <c r="D972" s="46" t="s">
        <v>355</v>
      </c>
      <c r="E972" s="47">
        <v>0.89746069460348998</v>
      </c>
      <c r="F972" s="48">
        <v>96.6691339748335</v>
      </c>
      <c r="G972" s="47">
        <v>0.79937268697620301</v>
      </c>
      <c r="H972" s="50">
        <v>79.0322580645161</v>
      </c>
      <c r="I972" s="76" t="str">
        <f t="shared" si="30"/>
        <v>No</v>
      </c>
      <c r="J972" s="49" t="str">
        <f t="shared" si="31"/>
        <v>Yes</v>
      </c>
      <c r="K972" s="47">
        <v>0.13877675965122899</v>
      </c>
      <c r="L972" s="50">
        <v>58.845299777942301</v>
      </c>
      <c r="M972" s="47">
        <v>0.25411693567847299</v>
      </c>
      <c r="N972" s="50">
        <v>83.548387096774206</v>
      </c>
    </row>
    <row r="973" spans="1:14" x14ac:dyDescent="0.2">
      <c r="A973" s="147" t="s">
        <v>2237</v>
      </c>
      <c r="B973" s="44" t="s">
        <v>2238</v>
      </c>
      <c r="C973" s="45">
        <v>62</v>
      </c>
      <c r="D973" s="46" t="s">
        <v>355</v>
      </c>
      <c r="E973" s="47">
        <v>0.93547161549380597</v>
      </c>
      <c r="F973" s="48">
        <v>99.777942264988894</v>
      </c>
      <c r="G973" s="47">
        <v>0.88672029987825296</v>
      </c>
      <c r="H973" s="50">
        <v>99.0322580645161</v>
      </c>
      <c r="I973" s="76" t="str">
        <f t="shared" si="30"/>
        <v>Yes</v>
      </c>
      <c r="J973" s="49" t="str">
        <f t="shared" si="31"/>
        <v>Yes</v>
      </c>
      <c r="K973" s="47">
        <v>9.0471486454554703E-2</v>
      </c>
      <c r="L973" s="50">
        <v>22.8719467061436</v>
      </c>
      <c r="M973" s="47">
        <v>0.12712996160036699</v>
      </c>
      <c r="N973" s="50">
        <v>21.612903225806502</v>
      </c>
    </row>
    <row r="974" spans="1:14" x14ac:dyDescent="0.2">
      <c r="A974" s="147" t="s">
        <v>2239</v>
      </c>
      <c r="B974" s="44" t="s">
        <v>2240</v>
      </c>
      <c r="C974" s="45">
        <v>62</v>
      </c>
      <c r="D974" s="46" t="s">
        <v>355</v>
      </c>
      <c r="E974" s="47">
        <v>0.90735148077585603</v>
      </c>
      <c r="F974" s="48">
        <v>97.557364914877894</v>
      </c>
      <c r="G974" s="47">
        <v>0.859820492464349</v>
      </c>
      <c r="H974" s="50">
        <v>92.903225806451601</v>
      </c>
      <c r="I974" s="76" t="str">
        <f t="shared" si="30"/>
        <v>Yes</v>
      </c>
      <c r="J974" s="49" t="str">
        <f t="shared" si="31"/>
        <v>Yes</v>
      </c>
      <c r="K974" s="47">
        <v>8.4218547081809494E-2</v>
      </c>
      <c r="L974" s="50">
        <v>11.102886750555101</v>
      </c>
      <c r="M974" s="47">
        <v>0.129244979610284</v>
      </c>
      <c r="N974" s="50">
        <v>27.419354838709701</v>
      </c>
    </row>
    <row r="975" spans="1:14" x14ac:dyDescent="0.2">
      <c r="A975" s="147" t="s">
        <v>2241</v>
      </c>
      <c r="B975" s="44" t="s">
        <v>2242</v>
      </c>
      <c r="C975" s="45">
        <v>62</v>
      </c>
      <c r="D975" s="46" t="s">
        <v>355</v>
      </c>
      <c r="E975" s="47">
        <v>0.88898682026146503</v>
      </c>
      <c r="F975" s="48">
        <v>95.5588452997779</v>
      </c>
      <c r="G975" s="47">
        <v>0.83818701237390203</v>
      </c>
      <c r="H975" s="50">
        <v>87.741935483871003</v>
      </c>
      <c r="I975" s="76" t="str">
        <f t="shared" si="30"/>
        <v>No</v>
      </c>
      <c r="J975" s="49" t="str">
        <f t="shared" si="31"/>
        <v>Yes</v>
      </c>
      <c r="K975" s="47">
        <v>7.50938491402241E-2</v>
      </c>
      <c r="L975" s="50">
        <v>4.2931162102146603</v>
      </c>
      <c r="M975" s="47">
        <v>0.116196052565933</v>
      </c>
      <c r="N975" s="50">
        <v>8.0645161290322598</v>
      </c>
    </row>
    <row r="976" spans="1:14" x14ac:dyDescent="0.2">
      <c r="A976" s="147" t="s">
        <v>2243</v>
      </c>
      <c r="B976" s="44" t="s">
        <v>2244</v>
      </c>
      <c r="C976" s="45">
        <v>62</v>
      </c>
      <c r="D976" s="46" t="s">
        <v>355</v>
      </c>
      <c r="E976" s="47">
        <v>0.89274623270947895</v>
      </c>
      <c r="F976" s="48">
        <v>95.854922279792703</v>
      </c>
      <c r="G976" s="47">
        <v>0.82707960018349302</v>
      </c>
      <c r="H976" s="50">
        <v>86.129032258064498</v>
      </c>
      <c r="I976" s="76" t="str">
        <f t="shared" si="30"/>
        <v>No</v>
      </c>
      <c r="J976" s="49" t="str">
        <f t="shared" si="31"/>
        <v>Yes</v>
      </c>
      <c r="K976" s="47">
        <v>8.6083952578259404E-2</v>
      </c>
      <c r="L976" s="50">
        <v>16.2102146558105</v>
      </c>
      <c r="M976" s="47">
        <v>0.15441715995615901</v>
      </c>
      <c r="N976" s="50">
        <v>54.838709677419402</v>
      </c>
    </row>
    <row r="977" spans="1:14" x14ac:dyDescent="0.2">
      <c r="A977" s="57" t="s">
        <v>2245</v>
      </c>
      <c r="B977" s="44" t="s">
        <v>2246</v>
      </c>
      <c r="C977" s="45">
        <v>62</v>
      </c>
      <c r="D977" s="46" t="s">
        <v>355</v>
      </c>
      <c r="E977" s="47">
        <v>0.83047866770240197</v>
      </c>
      <c r="F977" s="48">
        <v>87.120651369355997</v>
      </c>
      <c r="G977" s="47">
        <v>0.74587238637487796</v>
      </c>
      <c r="H977" s="50">
        <v>65.483870967741893</v>
      </c>
      <c r="I977" s="76" t="str">
        <f t="shared" si="30"/>
        <v>No</v>
      </c>
      <c r="J977" s="49" t="str">
        <f t="shared" si="31"/>
        <v>No</v>
      </c>
      <c r="K977" s="47">
        <v>7.6450500522317597E-2</v>
      </c>
      <c r="L977" s="50">
        <v>4.4411547002220599</v>
      </c>
      <c r="M977" s="47">
        <v>0.12809432800074799</v>
      </c>
      <c r="N977" s="50">
        <v>22.903225806451601</v>
      </c>
    </row>
    <row r="978" spans="1:14" x14ac:dyDescent="0.2">
      <c r="A978" s="57" t="s">
        <v>2247</v>
      </c>
      <c r="B978" s="44" t="s">
        <v>2248</v>
      </c>
      <c r="C978" s="45">
        <v>62</v>
      </c>
      <c r="D978" s="46" t="s">
        <v>355</v>
      </c>
      <c r="E978" s="47">
        <v>0.84048330543376604</v>
      </c>
      <c r="F978" s="48">
        <v>89.193190229459702</v>
      </c>
      <c r="G978" s="47">
        <v>0.76492196373550103</v>
      </c>
      <c r="H978" s="50">
        <v>69.677419354838705</v>
      </c>
      <c r="I978" s="76" t="str">
        <f t="shared" si="30"/>
        <v>No</v>
      </c>
      <c r="J978" s="49" t="str">
        <f t="shared" si="31"/>
        <v>No</v>
      </c>
      <c r="K978" s="47">
        <v>3.3954812699098301E-2</v>
      </c>
      <c r="L978" s="50">
        <v>1.1102886750555101</v>
      </c>
      <c r="M978" s="47">
        <v>7.0141419265666402E-2</v>
      </c>
      <c r="N978" s="50">
        <v>3.54838709677419</v>
      </c>
    </row>
    <row r="979" spans="1:14" x14ac:dyDescent="0.2">
      <c r="A979" s="57" t="s">
        <v>2249</v>
      </c>
      <c r="B979" s="44" t="s">
        <v>2250</v>
      </c>
      <c r="C979" s="45">
        <v>62</v>
      </c>
      <c r="D979" s="46" t="s">
        <v>355</v>
      </c>
      <c r="E979" s="47">
        <v>0.68099938726885001</v>
      </c>
      <c r="F979" s="48">
        <v>47.9644707623982</v>
      </c>
      <c r="G979" s="47">
        <v>0.56917959585737299</v>
      </c>
      <c r="H979" s="50">
        <v>18.064516129032299</v>
      </c>
      <c r="I979" s="76" t="str">
        <f t="shared" si="30"/>
        <v>No</v>
      </c>
      <c r="J979" s="49" t="str">
        <f t="shared" si="31"/>
        <v>No</v>
      </c>
      <c r="K979" s="47">
        <v>8.5387263746599898E-2</v>
      </c>
      <c r="L979" s="50">
        <v>14.285714285714301</v>
      </c>
      <c r="M979" s="47">
        <v>0.16299489271048501</v>
      </c>
      <c r="N979" s="50">
        <v>59.0322580645161</v>
      </c>
    </row>
    <row r="980" spans="1:14" x14ac:dyDescent="0.2">
      <c r="A980" s="57" t="s">
        <v>2251</v>
      </c>
      <c r="B980" s="44" t="s">
        <v>2252</v>
      </c>
      <c r="C980" s="45">
        <v>62</v>
      </c>
      <c r="D980" s="46" t="s">
        <v>355</v>
      </c>
      <c r="E980" s="47">
        <v>0.84067369290737903</v>
      </c>
      <c r="F980" s="48">
        <v>89.415247964470794</v>
      </c>
      <c r="G980" s="47">
        <v>0.73827291347504198</v>
      </c>
      <c r="H980" s="50">
        <v>63.548387096774199</v>
      </c>
      <c r="I980" s="76" t="str">
        <f t="shared" si="30"/>
        <v>No</v>
      </c>
      <c r="J980" s="49" t="str">
        <f t="shared" si="31"/>
        <v>No</v>
      </c>
      <c r="K980" s="47">
        <v>8.3944471793462996E-2</v>
      </c>
      <c r="L980" s="50">
        <v>9.8445595854922292</v>
      </c>
      <c r="M980" s="47">
        <v>0.135046514619793</v>
      </c>
      <c r="N980" s="50">
        <v>38.064516129032299</v>
      </c>
    </row>
    <row r="981" spans="1:14" x14ac:dyDescent="0.2">
      <c r="A981" s="57" t="s">
        <v>2253</v>
      </c>
      <c r="B981" s="44" t="s">
        <v>2254</v>
      </c>
      <c r="C981" s="45">
        <v>62</v>
      </c>
      <c r="D981" s="46" t="s">
        <v>355</v>
      </c>
      <c r="E981" s="47">
        <v>0.83614555875502095</v>
      </c>
      <c r="F981" s="48">
        <v>88.304959289415294</v>
      </c>
      <c r="G981" s="47">
        <v>0.73463260503584804</v>
      </c>
      <c r="H981" s="50">
        <v>62.258064516128997</v>
      </c>
      <c r="I981" s="76" t="str">
        <f t="shared" si="30"/>
        <v>No</v>
      </c>
      <c r="J981" s="49" t="str">
        <f t="shared" si="31"/>
        <v>No</v>
      </c>
      <c r="K981" s="47">
        <v>8.4479850948265198E-2</v>
      </c>
      <c r="L981" s="50">
        <v>11.769059955588499</v>
      </c>
      <c r="M981" s="47">
        <v>0.14725000733781099</v>
      </c>
      <c r="N981" s="50">
        <v>50</v>
      </c>
    </row>
    <row r="982" spans="1:14" x14ac:dyDescent="0.2">
      <c r="A982" s="57" t="s">
        <v>2255</v>
      </c>
      <c r="B982" s="44" t="s">
        <v>2256</v>
      </c>
      <c r="C982" s="45">
        <v>61</v>
      </c>
      <c r="D982" s="46" t="s">
        <v>355</v>
      </c>
      <c r="E982" s="47">
        <v>0.61590872034627797</v>
      </c>
      <c r="F982" s="48">
        <v>31.902294596595102</v>
      </c>
      <c r="G982" s="47">
        <v>0.76573965839261005</v>
      </c>
      <c r="H982" s="50">
        <v>87.75</v>
      </c>
      <c r="I982" s="76" t="str">
        <f t="shared" si="30"/>
        <v>No</v>
      </c>
      <c r="J982" s="49" t="str">
        <f t="shared" si="31"/>
        <v>No</v>
      </c>
      <c r="K982" s="47">
        <v>8.6588145663152802E-2</v>
      </c>
      <c r="L982" s="50">
        <v>17.246484085862299</v>
      </c>
      <c r="M982" s="47">
        <v>0.12855918043998499</v>
      </c>
      <c r="N982" s="50">
        <v>16.5</v>
      </c>
    </row>
    <row r="983" spans="1:14" x14ac:dyDescent="0.2">
      <c r="A983" s="57" t="s">
        <v>2257</v>
      </c>
      <c r="B983" s="44" t="s">
        <v>2258</v>
      </c>
      <c r="C983" s="45">
        <v>61</v>
      </c>
      <c r="D983" s="46" t="s">
        <v>355</v>
      </c>
      <c r="E983" s="47">
        <v>0.6866613371186</v>
      </c>
      <c r="F983" s="48">
        <v>49.370836417468503</v>
      </c>
      <c r="G983" s="47">
        <v>0.75082403837440803</v>
      </c>
      <c r="H983" s="50">
        <v>85.25</v>
      </c>
      <c r="I983" s="76" t="str">
        <f t="shared" si="30"/>
        <v>No</v>
      </c>
      <c r="J983" s="49" t="str">
        <f t="shared" si="31"/>
        <v>No</v>
      </c>
      <c r="K983" s="47">
        <v>9.66125238704304E-2</v>
      </c>
      <c r="L983" s="50">
        <v>32.494448556624697</v>
      </c>
      <c r="M983" s="47">
        <v>0.139513782496718</v>
      </c>
      <c r="N983" s="50">
        <v>39.25</v>
      </c>
    </row>
    <row r="984" spans="1:14" x14ac:dyDescent="0.2">
      <c r="A984" s="57" t="s">
        <v>2259</v>
      </c>
      <c r="B984" s="44" t="s">
        <v>2260</v>
      </c>
      <c r="C984" s="45">
        <v>61</v>
      </c>
      <c r="D984" s="46" t="s">
        <v>355</v>
      </c>
      <c r="E984" s="47">
        <v>0.73545326399278099</v>
      </c>
      <c r="F984" s="48">
        <v>63.582531458179098</v>
      </c>
      <c r="G984" s="47">
        <v>0.78858080178328804</v>
      </c>
      <c r="H984" s="50">
        <v>91</v>
      </c>
      <c r="I984" s="76" t="str">
        <f t="shared" si="30"/>
        <v>No</v>
      </c>
      <c r="J984" s="49" t="str">
        <f t="shared" si="31"/>
        <v>No</v>
      </c>
      <c r="K984" s="47">
        <v>9.2397933982574607E-2</v>
      </c>
      <c r="L984" s="50">
        <v>26.794966691339699</v>
      </c>
      <c r="M984" s="47">
        <v>0.12800310829981801</v>
      </c>
      <c r="N984" s="50">
        <v>14</v>
      </c>
    </row>
    <row r="985" spans="1:14" x14ac:dyDescent="0.2">
      <c r="A985" s="57" t="s">
        <v>2261</v>
      </c>
      <c r="B985" s="44" t="s">
        <v>2262</v>
      </c>
      <c r="C985" s="45">
        <v>61</v>
      </c>
      <c r="D985" s="46" t="s">
        <v>355</v>
      </c>
      <c r="E985" s="47">
        <v>0.72642291306469198</v>
      </c>
      <c r="F985" s="48">
        <v>60.769800148038499</v>
      </c>
      <c r="G985" s="47">
        <v>0.77559127455549004</v>
      </c>
      <c r="H985" s="50">
        <v>89.25</v>
      </c>
      <c r="I985" s="76" t="str">
        <f t="shared" si="30"/>
        <v>No</v>
      </c>
      <c r="J985" s="49" t="str">
        <f t="shared" si="31"/>
        <v>No</v>
      </c>
      <c r="K985" s="47">
        <v>9.8242922192284296E-2</v>
      </c>
      <c r="L985" s="50">
        <v>34.418948926721001</v>
      </c>
      <c r="M985" s="47">
        <v>0.13875655502891901</v>
      </c>
      <c r="N985" s="50">
        <v>38</v>
      </c>
    </row>
    <row r="986" spans="1:14" x14ac:dyDescent="0.2">
      <c r="A986" s="57" t="s">
        <v>2263</v>
      </c>
      <c r="B986" s="44" t="s">
        <v>2264</v>
      </c>
      <c r="C986" s="45">
        <v>62</v>
      </c>
      <c r="D986" s="46" t="s">
        <v>355</v>
      </c>
      <c r="E986" s="47">
        <v>0.78943938305710104</v>
      </c>
      <c r="F986" s="48">
        <v>77.276091783863805</v>
      </c>
      <c r="G986" s="47">
        <v>0.62890809385422797</v>
      </c>
      <c r="H986" s="50">
        <v>31.290322580645199</v>
      </c>
      <c r="I986" s="76" t="str">
        <f t="shared" si="30"/>
        <v>No</v>
      </c>
      <c r="J986" s="49" t="str">
        <f t="shared" si="31"/>
        <v>No</v>
      </c>
      <c r="K986" s="47">
        <v>8.4122279737753505E-2</v>
      </c>
      <c r="L986" s="50">
        <v>10.732790525536601</v>
      </c>
      <c r="M986" s="47">
        <v>0.13935379863207001</v>
      </c>
      <c r="N986" s="50">
        <v>40.645161290322598</v>
      </c>
    </row>
    <row r="987" spans="1:14" x14ac:dyDescent="0.2">
      <c r="A987" s="57" t="s">
        <v>2265</v>
      </c>
      <c r="B987" s="44" t="s">
        <v>2266</v>
      </c>
      <c r="C987" s="45">
        <v>62</v>
      </c>
      <c r="D987" s="46" t="s">
        <v>355</v>
      </c>
      <c r="E987" s="47">
        <v>0.76491735439588104</v>
      </c>
      <c r="F987" s="48">
        <v>72.168763878608402</v>
      </c>
      <c r="G987" s="47">
        <v>0.61299985371655696</v>
      </c>
      <c r="H987" s="50">
        <v>27.419354838709701</v>
      </c>
      <c r="I987" s="76" t="str">
        <f t="shared" si="30"/>
        <v>No</v>
      </c>
      <c r="J987" s="49" t="str">
        <f t="shared" si="31"/>
        <v>No</v>
      </c>
      <c r="K987" s="47">
        <v>4.2101238352541598E-3</v>
      </c>
      <c r="L987" s="50">
        <v>0.22205773501110301</v>
      </c>
      <c r="M987" s="47">
        <v>6.5566450840520499E-2</v>
      </c>
      <c r="N987" s="50">
        <v>2.5806451612903198</v>
      </c>
    </row>
    <row r="988" spans="1:14" x14ac:dyDescent="0.2">
      <c r="A988" s="147" t="s">
        <v>2267</v>
      </c>
      <c r="B988" s="44" t="s">
        <v>2268</v>
      </c>
      <c r="C988" s="45">
        <v>70</v>
      </c>
      <c r="D988" s="46" t="s">
        <v>355</v>
      </c>
      <c r="E988" s="47">
        <v>0.82167039147501897</v>
      </c>
      <c r="F988" s="48">
        <v>85.492227979274602</v>
      </c>
      <c r="G988" s="47">
        <v>0.89758981139107097</v>
      </c>
      <c r="H988" s="50">
        <v>98.630136986301395</v>
      </c>
      <c r="I988" s="76" t="str">
        <f t="shared" si="30"/>
        <v>No</v>
      </c>
      <c r="J988" s="49" t="str">
        <f t="shared" si="31"/>
        <v>Yes</v>
      </c>
      <c r="K988" s="47">
        <v>8.5310340101794502E-2</v>
      </c>
      <c r="L988" s="50">
        <v>13.915618060695801</v>
      </c>
      <c r="M988" s="47">
        <v>0.11479918377133801</v>
      </c>
      <c r="N988" s="50">
        <v>13.894324853229</v>
      </c>
    </row>
    <row r="989" spans="1:14" x14ac:dyDescent="0.2">
      <c r="A989" s="147" t="s">
        <v>2269</v>
      </c>
      <c r="B989" s="44" t="s">
        <v>2270</v>
      </c>
      <c r="C989" s="45">
        <v>70</v>
      </c>
      <c r="D989" s="46" t="s">
        <v>355</v>
      </c>
      <c r="E989" s="47">
        <v>0.81615617420918896</v>
      </c>
      <c r="F989" s="48">
        <v>84.307920059215405</v>
      </c>
      <c r="G989" s="47">
        <v>0.80638835513509199</v>
      </c>
      <c r="H989" s="50">
        <v>76.223091976516599</v>
      </c>
      <c r="I989" s="76" t="str">
        <f t="shared" si="30"/>
        <v>No</v>
      </c>
      <c r="J989" s="49" t="str">
        <f t="shared" si="31"/>
        <v>Yes</v>
      </c>
      <c r="K989" s="47">
        <v>8.5985227282451199E-2</v>
      </c>
      <c r="L989" s="50">
        <v>15.840118430792</v>
      </c>
      <c r="M989" s="47">
        <v>0.114954296290377</v>
      </c>
      <c r="N989" s="50">
        <v>14.3835616438356</v>
      </c>
    </row>
    <row r="990" spans="1:14" x14ac:dyDescent="0.2">
      <c r="A990" s="147" t="s">
        <v>2271</v>
      </c>
      <c r="B990" s="44" t="s">
        <v>2272</v>
      </c>
      <c r="C990" s="45">
        <v>70</v>
      </c>
      <c r="D990" s="46" t="s">
        <v>355</v>
      </c>
      <c r="E990" s="47">
        <v>0.86603602208194896</v>
      </c>
      <c r="F990" s="48">
        <v>93.264248704663203</v>
      </c>
      <c r="G990" s="47">
        <v>0.933623384305587</v>
      </c>
      <c r="H990" s="50">
        <v>99.9021526418787</v>
      </c>
      <c r="I990" s="76" t="str">
        <f t="shared" si="30"/>
        <v>Yes</v>
      </c>
      <c r="J990" s="49" t="str">
        <f t="shared" si="31"/>
        <v>Yes</v>
      </c>
      <c r="K990" s="47">
        <v>9.1389938922092198E-2</v>
      </c>
      <c r="L990" s="50">
        <v>25.166543301258301</v>
      </c>
      <c r="M990" s="47">
        <v>0.123241793137154</v>
      </c>
      <c r="N990" s="50">
        <v>28.669275929549901</v>
      </c>
    </row>
    <row r="991" spans="1:14" x14ac:dyDescent="0.2">
      <c r="A991" s="57" t="s">
        <v>2273</v>
      </c>
      <c r="B991" s="44" t="s">
        <v>2274</v>
      </c>
      <c r="C991" s="45">
        <v>61</v>
      </c>
      <c r="D991" s="46" t="s">
        <v>355</v>
      </c>
      <c r="E991" s="47">
        <v>0.69115621644575997</v>
      </c>
      <c r="F991" s="48">
        <v>50.777202072538898</v>
      </c>
      <c r="G991" s="47">
        <v>0.75344756942720603</v>
      </c>
      <c r="H991" s="50">
        <v>85.75</v>
      </c>
      <c r="I991" s="76" t="str">
        <f t="shared" si="30"/>
        <v>No</v>
      </c>
      <c r="J991" s="49" t="str">
        <f t="shared" si="31"/>
        <v>No</v>
      </c>
      <c r="K991" s="47">
        <v>6.1610741024863101E-2</v>
      </c>
      <c r="L991" s="50">
        <v>2.4426350851221299</v>
      </c>
      <c r="M991" s="47">
        <v>0.101706511778063</v>
      </c>
      <c r="N991" s="50">
        <v>4.25</v>
      </c>
    </row>
    <row r="992" spans="1:14" x14ac:dyDescent="0.2">
      <c r="A992" s="57" t="s">
        <v>2275</v>
      </c>
      <c r="B992" s="44" t="s">
        <v>2276</v>
      </c>
      <c r="C992" s="45">
        <v>61</v>
      </c>
      <c r="D992" s="46" t="s">
        <v>355</v>
      </c>
      <c r="E992" s="47">
        <v>0.70649301838349898</v>
      </c>
      <c r="F992" s="48">
        <v>55.662472242783103</v>
      </c>
      <c r="G992" s="47">
        <v>0.74728129379748798</v>
      </c>
      <c r="H992" s="50">
        <v>84.5</v>
      </c>
      <c r="I992" s="76" t="str">
        <f t="shared" si="30"/>
        <v>No</v>
      </c>
      <c r="J992" s="49" t="str">
        <f t="shared" si="31"/>
        <v>No</v>
      </c>
      <c r="K992" s="47">
        <v>8.4577821544915194E-2</v>
      </c>
      <c r="L992" s="50">
        <v>12.0651369356033</v>
      </c>
      <c r="M992" s="47">
        <v>0.12657528883395999</v>
      </c>
      <c r="N992" s="50">
        <v>10</v>
      </c>
    </row>
    <row r="993" spans="1:14" x14ac:dyDescent="0.2">
      <c r="A993" s="147" t="s">
        <v>2277</v>
      </c>
      <c r="B993" s="44" t="s">
        <v>2278</v>
      </c>
      <c r="C993" s="45">
        <v>70</v>
      </c>
      <c r="D993" s="46" t="s">
        <v>355</v>
      </c>
      <c r="E993" s="47">
        <v>0.84475041872391499</v>
      </c>
      <c r="F993" s="48">
        <v>90.155440414507794</v>
      </c>
      <c r="G993" s="47">
        <v>0.89863963554871396</v>
      </c>
      <c r="H993" s="50">
        <v>98.727984344422694</v>
      </c>
      <c r="I993" s="76" t="str">
        <f t="shared" si="30"/>
        <v>Yes</v>
      </c>
      <c r="J993" s="49" t="str">
        <f t="shared" si="31"/>
        <v>Yes</v>
      </c>
      <c r="K993" s="47">
        <v>8.3947995846462398E-2</v>
      </c>
      <c r="L993" s="50">
        <v>9.9185788304959299</v>
      </c>
      <c r="M993" s="47">
        <v>0.11209003551940901</v>
      </c>
      <c r="N993" s="50">
        <v>8.7084148727984303</v>
      </c>
    </row>
    <row r="994" spans="1:14" x14ac:dyDescent="0.2">
      <c r="A994" s="57" t="s">
        <v>2279</v>
      </c>
      <c r="B994" s="44" t="s">
        <v>2280</v>
      </c>
      <c r="C994" s="45">
        <v>61</v>
      </c>
      <c r="D994" s="46" t="s">
        <v>355</v>
      </c>
      <c r="E994" s="47">
        <v>0.76052152093208603</v>
      </c>
      <c r="F994" s="48">
        <v>70.614359733530705</v>
      </c>
      <c r="G994" s="47">
        <v>0.82674419853064596</v>
      </c>
      <c r="H994" s="50">
        <v>97</v>
      </c>
      <c r="I994" s="76" t="str">
        <f t="shared" si="30"/>
        <v>No</v>
      </c>
      <c r="J994" s="49" t="str">
        <f t="shared" si="31"/>
        <v>No</v>
      </c>
      <c r="K994" s="47">
        <v>9.2251063340178296E-2</v>
      </c>
      <c r="L994" s="50">
        <v>26.5729089563286</v>
      </c>
      <c r="M994" s="47">
        <v>0.13992158839865201</v>
      </c>
      <c r="N994" s="50">
        <v>40.25</v>
      </c>
    </row>
    <row r="995" spans="1:14" x14ac:dyDescent="0.2">
      <c r="A995" s="57" t="s">
        <v>1060</v>
      </c>
      <c r="B995" s="44" t="s">
        <v>2281</v>
      </c>
      <c r="C995" s="45">
        <v>62</v>
      </c>
      <c r="D995" s="46" t="s">
        <v>355</v>
      </c>
      <c r="E995" s="47">
        <v>0.83136453783810005</v>
      </c>
      <c r="F995" s="48">
        <v>87.638786084381906</v>
      </c>
      <c r="G995" s="47">
        <v>0.72241831576878901</v>
      </c>
      <c r="H995" s="50">
        <v>59.354838709677402</v>
      </c>
      <c r="I995" s="76" t="str">
        <f t="shared" si="30"/>
        <v>No</v>
      </c>
      <c r="J995" s="49" t="str">
        <f t="shared" si="31"/>
        <v>No</v>
      </c>
      <c r="K995" s="47">
        <v>8.4660085907315594E-2</v>
      </c>
      <c r="L995" s="50">
        <v>12.287194670614401</v>
      </c>
      <c r="M995" s="47">
        <v>0.14671357309999999</v>
      </c>
      <c r="N995" s="50">
        <v>49.0322580645161</v>
      </c>
    </row>
    <row r="996" spans="1:14" x14ac:dyDescent="0.2">
      <c r="A996" s="57" t="s">
        <v>2282</v>
      </c>
      <c r="B996" s="44" t="s">
        <v>2283</v>
      </c>
      <c r="C996" s="45">
        <v>62</v>
      </c>
      <c r="D996" s="46" t="s">
        <v>355</v>
      </c>
      <c r="E996" s="47">
        <v>0.80834452843989502</v>
      </c>
      <c r="F996" s="48">
        <v>82.383419689119194</v>
      </c>
      <c r="G996" s="47">
        <v>0.71375095053448201</v>
      </c>
      <c r="H996" s="50">
        <v>57.096774193548399</v>
      </c>
      <c r="I996" s="76" t="str">
        <f t="shared" si="30"/>
        <v>No</v>
      </c>
      <c r="J996" s="49" t="str">
        <f t="shared" si="31"/>
        <v>No</v>
      </c>
      <c r="K996" s="47">
        <v>0.109542867544465</v>
      </c>
      <c r="L996" s="50">
        <v>42.709104367135502</v>
      </c>
      <c r="M996" s="47">
        <v>0.21909792464691699</v>
      </c>
      <c r="N996" s="50">
        <v>76.774193548387103</v>
      </c>
    </row>
    <row r="997" spans="1:14" x14ac:dyDescent="0.2">
      <c r="A997" s="57" t="s">
        <v>2284</v>
      </c>
      <c r="B997" s="44" t="s">
        <v>2285</v>
      </c>
      <c r="C997" s="45">
        <v>62</v>
      </c>
      <c r="D997" s="46" t="s">
        <v>355</v>
      </c>
      <c r="E997" s="47">
        <v>0.85721404261942102</v>
      </c>
      <c r="F997" s="48">
        <v>91.8578830495929</v>
      </c>
      <c r="G997" s="47">
        <v>0.77306101002760197</v>
      </c>
      <c r="H997" s="50">
        <v>72.580645161290306</v>
      </c>
      <c r="I997" s="76" t="str">
        <f t="shared" si="30"/>
        <v>No</v>
      </c>
      <c r="J997" s="49" t="str">
        <f t="shared" si="31"/>
        <v>No</v>
      </c>
      <c r="K997" s="47">
        <v>8.4997388930162301E-2</v>
      </c>
      <c r="L997" s="50">
        <v>13.027387120651399</v>
      </c>
      <c r="M997" s="47">
        <v>0.15229307914248</v>
      </c>
      <c r="N997" s="50">
        <v>52.903225806451601</v>
      </c>
    </row>
    <row r="998" spans="1:14" x14ac:dyDescent="0.2">
      <c r="A998" s="57" t="s">
        <v>2233</v>
      </c>
      <c r="B998" s="44" t="s">
        <v>2286</v>
      </c>
      <c r="C998" s="45">
        <v>62</v>
      </c>
      <c r="D998" s="46" t="s">
        <v>355</v>
      </c>
      <c r="E998" s="47">
        <v>0.67297579785173001</v>
      </c>
      <c r="F998" s="48">
        <v>46.558105107327897</v>
      </c>
      <c r="G998" s="47">
        <v>0.50632280120534501</v>
      </c>
      <c r="H998" s="50">
        <v>9.0322580645161299</v>
      </c>
      <c r="I998" s="76" t="str">
        <f t="shared" si="30"/>
        <v>No</v>
      </c>
      <c r="J998" s="49" t="str">
        <f t="shared" si="31"/>
        <v>No</v>
      </c>
      <c r="K998" s="47">
        <v>1.5952456016341099E-2</v>
      </c>
      <c r="L998" s="50">
        <v>0.66617320503330901</v>
      </c>
      <c r="M998" s="47">
        <v>4.9887412292691599E-2</v>
      </c>
      <c r="N998" s="50">
        <v>1.61290322580645</v>
      </c>
    </row>
    <row r="999" spans="1:14" x14ac:dyDescent="0.2">
      <c r="A999" s="57" t="s">
        <v>2287</v>
      </c>
      <c r="B999" s="44" t="s">
        <v>2288</v>
      </c>
      <c r="C999" s="45">
        <v>62</v>
      </c>
      <c r="D999" s="46" t="s">
        <v>355</v>
      </c>
      <c r="E999" s="47">
        <v>0.71140730359290305</v>
      </c>
      <c r="F999" s="48">
        <v>57.2168763878609</v>
      </c>
      <c r="G999" s="47">
        <v>0.48857219345624298</v>
      </c>
      <c r="H999" s="50">
        <v>6.7741935483870996</v>
      </c>
      <c r="I999" s="76" t="str">
        <f t="shared" si="30"/>
        <v>No</v>
      </c>
      <c r="J999" s="49" t="str">
        <f t="shared" si="31"/>
        <v>No</v>
      </c>
      <c r="K999" s="47">
        <v>0.105829496452506</v>
      </c>
      <c r="L999" s="50">
        <v>40.858623242042903</v>
      </c>
      <c r="M999" s="47">
        <v>0.40367565323242299</v>
      </c>
      <c r="N999" s="50">
        <v>94.516129032258107</v>
      </c>
    </row>
    <row r="1000" spans="1:14" x14ac:dyDescent="0.2">
      <c r="A1000" s="57" t="s">
        <v>1634</v>
      </c>
      <c r="B1000" s="44" t="s">
        <v>2289</v>
      </c>
      <c r="C1000" s="45">
        <v>70</v>
      </c>
      <c r="D1000" s="46" t="s">
        <v>355</v>
      </c>
      <c r="E1000" s="47">
        <v>0.64900371812606095</v>
      </c>
      <c r="F1000" s="48">
        <v>39.156180606957797</v>
      </c>
      <c r="G1000" s="47">
        <v>0.80648060184991699</v>
      </c>
      <c r="H1000" s="50">
        <v>76.320939334637998</v>
      </c>
      <c r="I1000" s="76" t="str">
        <f t="shared" si="30"/>
        <v>No</v>
      </c>
      <c r="J1000" s="49" t="str">
        <f t="shared" si="31"/>
        <v>No</v>
      </c>
      <c r="K1000" s="47">
        <v>9.4559651297034003E-2</v>
      </c>
      <c r="L1000" s="50">
        <v>30.125832716506299</v>
      </c>
      <c r="M1000" s="47">
        <v>0.12725180747724699</v>
      </c>
      <c r="N1000" s="50">
        <v>35.714285714285701</v>
      </c>
    </row>
    <row r="1001" spans="1:14" x14ac:dyDescent="0.2">
      <c r="A1001" s="147" t="s">
        <v>2290</v>
      </c>
      <c r="B1001" s="44" t="s">
        <v>2291</v>
      </c>
      <c r="C1001" s="45">
        <v>70</v>
      </c>
      <c r="D1001" s="46" t="s">
        <v>355</v>
      </c>
      <c r="E1001" s="47">
        <v>0.79258028795151803</v>
      </c>
      <c r="F1001" s="48">
        <v>78.164322723908199</v>
      </c>
      <c r="G1001" s="47">
        <v>0.83994253634374905</v>
      </c>
      <c r="H1001" s="50">
        <v>88.356164383561605</v>
      </c>
      <c r="I1001" s="76" t="str">
        <f t="shared" si="30"/>
        <v>No</v>
      </c>
      <c r="J1001" s="49" t="str">
        <f t="shared" si="31"/>
        <v>Yes</v>
      </c>
      <c r="K1001" s="47">
        <v>9.3389803726977097E-2</v>
      </c>
      <c r="L1001" s="50">
        <v>28.571428571428601</v>
      </c>
      <c r="M1001" s="47">
        <v>0.129553780371642</v>
      </c>
      <c r="N1001" s="50">
        <v>37.769080234833702</v>
      </c>
    </row>
    <row r="1002" spans="1:14" x14ac:dyDescent="0.2">
      <c r="A1002" s="57" t="s">
        <v>2292</v>
      </c>
      <c r="B1002" s="44" t="s">
        <v>2293</v>
      </c>
      <c r="C1002" s="45">
        <v>70</v>
      </c>
      <c r="D1002" s="46" t="s">
        <v>355</v>
      </c>
      <c r="E1002" s="47">
        <v>0.60327554902788405</v>
      </c>
      <c r="F1002" s="48">
        <v>29.829755736491499</v>
      </c>
      <c r="G1002" s="47">
        <v>0.73350228629090997</v>
      </c>
      <c r="H1002" s="50">
        <v>45.6947162426614</v>
      </c>
      <c r="I1002" s="76" t="str">
        <f t="shared" si="30"/>
        <v>No</v>
      </c>
      <c r="J1002" s="49" t="str">
        <f t="shared" si="31"/>
        <v>No</v>
      </c>
      <c r="K1002" s="47">
        <v>0.104947388215388</v>
      </c>
      <c r="L1002" s="50">
        <v>40.044411547002198</v>
      </c>
      <c r="M1002" s="47">
        <v>0.13926199609626499</v>
      </c>
      <c r="N1002" s="50">
        <v>46.966731898238699</v>
      </c>
    </row>
    <row r="1003" spans="1:14" x14ac:dyDescent="0.2">
      <c r="A1003" s="147" t="s">
        <v>2294</v>
      </c>
      <c r="B1003" s="44" t="s">
        <v>2295</v>
      </c>
      <c r="C1003" s="45">
        <v>70</v>
      </c>
      <c r="D1003" s="46" t="s">
        <v>355</v>
      </c>
      <c r="E1003" s="47">
        <v>0.79588076285139198</v>
      </c>
      <c r="F1003" s="48">
        <v>79.052553663952594</v>
      </c>
      <c r="G1003" s="47">
        <v>0.80737371294228599</v>
      </c>
      <c r="H1003" s="50">
        <v>76.614481409001996</v>
      </c>
      <c r="I1003" s="76" t="str">
        <f t="shared" si="30"/>
        <v>No</v>
      </c>
      <c r="J1003" s="49" t="str">
        <f t="shared" si="31"/>
        <v>Yes</v>
      </c>
      <c r="K1003" s="47">
        <v>8.6977682485510993E-2</v>
      </c>
      <c r="L1003" s="50">
        <v>17.912657290895599</v>
      </c>
      <c r="M1003" s="47">
        <v>0.116848850298769</v>
      </c>
      <c r="N1003" s="50">
        <v>17.612524461839499</v>
      </c>
    </row>
    <row r="1004" spans="1:14" x14ac:dyDescent="0.2">
      <c r="A1004" s="57" t="s">
        <v>2296</v>
      </c>
      <c r="B1004" s="44" t="s">
        <v>2297</v>
      </c>
      <c r="C1004" s="45">
        <v>61</v>
      </c>
      <c r="D1004" s="46" t="s">
        <v>355</v>
      </c>
      <c r="E1004" s="47">
        <v>0.73096790803259304</v>
      </c>
      <c r="F1004" s="48">
        <v>61.954108068097703</v>
      </c>
      <c r="G1004" s="47">
        <v>0.83001726401329001</v>
      </c>
      <c r="H1004" s="50">
        <v>97.25</v>
      </c>
      <c r="I1004" s="76" t="str">
        <f t="shared" si="30"/>
        <v>No</v>
      </c>
      <c r="J1004" s="49" t="str">
        <f t="shared" si="31"/>
        <v>No</v>
      </c>
      <c r="K1004" s="47">
        <v>9.2926866812027095E-2</v>
      </c>
      <c r="L1004" s="50">
        <v>27.609178386380499</v>
      </c>
      <c r="M1004" s="47">
        <v>0.133244128987797</v>
      </c>
      <c r="N1004" s="50">
        <v>26.75</v>
      </c>
    </row>
    <row r="1005" spans="1:14" x14ac:dyDescent="0.2">
      <c r="A1005" s="57" t="s">
        <v>2298</v>
      </c>
      <c r="B1005" s="44" t="s">
        <v>2299</v>
      </c>
      <c r="C1005" s="45">
        <v>61</v>
      </c>
      <c r="D1005" s="46" t="s">
        <v>355</v>
      </c>
      <c r="E1005" s="47">
        <v>0.69467718131856904</v>
      </c>
      <c r="F1005" s="48">
        <v>52.4056254626203</v>
      </c>
      <c r="G1005" s="47">
        <v>0.77868441153675005</v>
      </c>
      <c r="H1005" s="50">
        <v>89.5</v>
      </c>
      <c r="I1005" s="76" t="str">
        <f t="shared" si="30"/>
        <v>No</v>
      </c>
      <c r="J1005" s="49" t="str">
        <f t="shared" si="31"/>
        <v>No</v>
      </c>
      <c r="K1005" s="47">
        <v>9.2998375420353593E-2</v>
      </c>
      <c r="L1005" s="50">
        <v>27.757216876387901</v>
      </c>
      <c r="M1005" s="47">
        <v>0.12954961061644699</v>
      </c>
      <c r="N1005" s="50">
        <v>18.75</v>
      </c>
    </row>
    <row r="1006" spans="1:14" x14ac:dyDescent="0.2">
      <c r="A1006" s="57" t="s">
        <v>2300</v>
      </c>
      <c r="B1006" s="44" t="s">
        <v>2301</v>
      </c>
      <c r="C1006" s="45">
        <v>61</v>
      </c>
      <c r="D1006" s="46" t="s">
        <v>355</v>
      </c>
      <c r="E1006" s="47">
        <v>0.66733142431099501</v>
      </c>
      <c r="F1006" s="48">
        <v>44.6336047372317</v>
      </c>
      <c r="G1006" s="47">
        <v>0.75533869845177204</v>
      </c>
      <c r="H1006" s="50">
        <v>86.25</v>
      </c>
      <c r="I1006" s="76" t="str">
        <f t="shared" si="30"/>
        <v>No</v>
      </c>
      <c r="J1006" s="49" t="str">
        <f t="shared" si="31"/>
        <v>No</v>
      </c>
      <c r="K1006" s="47">
        <v>9.6383619935969903E-2</v>
      </c>
      <c r="L1006" s="50">
        <v>32.272390821613598</v>
      </c>
      <c r="M1006" s="47">
        <v>0.13363489557262101</v>
      </c>
      <c r="N1006" s="50">
        <v>27.75</v>
      </c>
    </row>
    <row r="1007" spans="1:14" x14ac:dyDescent="0.2">
      <c r="A1007" s="57" t="s">
        <v>2302</v>
      </c>
      <c r="B1007" s="44" t="s">
        <v>2303</v>
      </c>
      <c r="C1007" s="45">
        <v>61</v>
      </c>
      <c r="D1007" s="46" t="s">
        <v>355</v>
      </c>
      <c r="E1007" s="47">
        <v>0.67896560501266801</v>
      </c>
      <c r="F1007" s="48">
        <v>47.668393782383397</v>
      </c>
      <c r="G1007" s="47">
        <v>0.74259485948941895</v>
      </c>
      <c r="H1007" s="50">
        <v>82.5</v>
      </c>
      <c r="I1007" s="76" t="str">
        <f t="shared" si="30"/>
        <v>No</v>
      </c>
      <c r="J1007" s="49" t="str">
        <f t="shared" si="31"/>
        <v>No</v>
      </c>
      <c r="K1007" s="47">
        <v>0.101846741707177</v>
      </c>
      <c r="L1007" s="50">
        <v>37.527757216876402</v>
      </c>
      <c r="M1007" s="47">
        <v>0.14767979907564599</v>
      </c>
      <c r="N1007" s="50">
        <v>50.25</v>
      </c>
    </row>
    <row r="1008" spans="1:14" x14ac:dyDescent="0.2">
      <c r="A1008" s="57" t="s">
        <v>2304</v>
      </c>
      <c r="B1008" s="44" t="s">
        <v>2305</v>
      </c>
      <c r="C1008" s="45">
        <v>61</v>
      </c>
      <c r="D1008" s="46" t="s">
        <v>355</v>
      </c>
      <c r="E1008" s="47">
        <v>0.55807743003360299</v>
      </c>
      <c r="F1008" s="48">
        <v>21.0954848260548</v>
      </c>
      <c r="G1008" s="47">
        <v>0.71436419799756101</v>
      </c>
      <c r="H1008" s="50">
        <v>77.5</v>
      </c>
      <c r="I1008" s="76" t="str">
        <f t="shared" si="30"/>
        <v>No</v>
      </c>
      <c r="J1008" s="49" t="str">
        <f t="shared" si="31"/>
        <v>No</v>
      </c>
      <c r="K1008" s="47">
        <v>9.2441117459654498E-2</v>
      </c>
      <c r="L1008" s="50">
        <v>26.8689859363434</v>
      </c>
      <c r="M1008" s="47">
        <v>0.14343622457543001</v>
      </c>
      <c r="N1008" s="50">
        <v>45</v>
      </c>
    </row>
    <row r="1009" spans="1:14" x14ac:dyDescent="0.2">
      <c r="A1009" s="57" t="s">
        <v>2306</v>
      </c>
      <c r="B1009" s="44" t="s">
        <v>2307</v>
      </c>
      <c r="C1009" s="45">
        <v>61</v>
      </c>
      <c r="D1009" s="46" t="s">
        <v>355</v>
      </c>
      <c r="E1009" s="47">
        <v>0.57240549486311798</v>
      </c>
      <c r="F1009" s="48">
        <v>23.538119911176899</v>
      </c>
      <c r="G1009" s="47">
        <v>0.67803038741141197</v>
      </c>
      <c r="H1009" s="50">
        <v>66</v>
      </c>
      <c r="I1009" s="76" t="str">
        <f t="shared" si="30"/>
        <v>No</v>
      </c>
      <c r="J1009" s="49" t="str">
        <f t="shared" si="31"/>
        <v>No</v>
      </c>
      <c r="K1009" s="47">
        <v>8.5325057025502304E-2</v>
      </c>
      <c r="L1009" s="50">
        <v>13.9896373056995</v>
      </c>
      <c r="M1009" s="47">
        <v>0.127923548073865</v>
      </c>
      <c r="N1009" s="50">
        <v>13.75</v>
      </c>
    </row>
    <row r="1010" spans="1:14" x14ac:dyDescent="0.2">
      <c r="A1010" s="57" t="s">
        <v>2308</v>
      </c>
      <c r="B1010" s="44" t="s">
        <v>2309</v>
      </c>
      <c r="C1010" s="45">
        <v>61</v>
      </c>
      <c r="D1010" s="46" t="s">
        <v>355</v>
      </c>
      <c r="E1010" s="47">
        <v>0.54433591529874104</v>
      </c>
      <c r="F1010" s="48">
        <v>18.726868985936299</v>
      </c>
      <c r="G1010" s="47">
        <v>0.69531058707036597</v>
      </c>
      <c r="H1010" s="50">
        <v>72.5</v>
      </c>
      <c r="I1010" s="76" t="str">
        <f t="shared" si="30"/>
        <v>No</v>
      </c>
      <c r="J1010" s="49" t="str">
        <f t="shared" si="31"/>
        <v>No</v>
      </c>
      <c r="K1010" s="47">
        <v>0.107293548621442</v>
      </c>
      <c r="L1010" s="50">
        <v>41.598815692079903</v>
      </c>
      <c r="M1010" s="47">
        <v>0.154607101977314</v>
      </c>
      <c r="N1010" s="50">
        <v>56</v>
      </c>
    </row>
    <row r="1011" spans="1:14" x14ac:dyDescent="0.2">
      <c r="A1011" s="57" t="s">
        <v>2310</v>
      </c>
      <c r="B1011" s="44" t="s">
        <v>2311</v>
      </c>
      <c r="C1011" s="45">
        <v>61</v>
      </c>
      <c r="D1011" s="46" t="s">
        <v>355</v>
      </c>
      <c r="E1011" s="47">
        <v>0.661718119280159</v>
      </c>
      <c r="F1011" s="48">
        <v>43.449296817172502</v>
      </c>
      <c r="G1011" s="47">
        <v>0.78305625124107403</v>
      </c>
      <c r="H1011" s="50">
        <v>90</v>
      </c>
      <c r="I1011" s="76" t="str">
        <f t="shared" si="30"/>
        <v>No</v>
      </c>
      <c r="J1011" s="49" t="str">
        <f t="shared" si="31"/>
        <v>No</v>
      </c>
      <c r="K1011" s="47">
        <v>8.4866578523243599E-2</v>
      </c>
      <c r="L1011" s="50">
        <v>12.879348630643999</v>
      </c>
      <c r="M1011" s="47">
        <v>0.12710752794281599</v>
      </c>
      <c r="N1011" s="50">
        <v>11.5</v>
      </c>
    </row>
    <row r="1012" spans="1:14" x14ac:dyDescent="0.2">
      <c r="A1012" s="57" t="s">
        <v>2312</v>
      </c>
      <c r="B1012" s="44" t="s">
        <v>2313</v>
      </c>
      <c r="C1012" s="45">
        <v>61</v>
      </c>
      <c r="D1012" s="46" t="s">
        <v>355</v>
      </c>
      <c r="E1012" s="47">
        <v>0.69460312606376995</v>
      </c>
      <c r="F1012" s="48">
        <v>52.331606217616603</v>
      </c>
      <c r="G1012" s="47">
        <v>0.76228248044243596</v>
      </c>
      <c r="H1012" s="50">
        <v>87</v>
      </c>
      <c r="I1012" s="76" t="str">
        <f t="shared" si="30"/>
        <v>No</v>
      </c>
      <c r="J1012" s="49" t="str">
        <f t="shared" si="31"/>
        <v>No</v>
      </c>
      <c r="K1012" s="47">
        <v>3.8292104841095201E-2</v>
      </c>
      <c r="L1012" s="50">
        <v>1.1843079200592199</v>
      </c>
      <c r="M1012" s="47">
        <v>7.3611762560893607E-2</v>
      </c>
      <c r="N1012" s="50">
        <v>2.25</v>
      </c>
    </row>
    <row r="1013" spans="1:14" x14ac:dyDescent="0.2">
      <c r="A1013" s="57" t="s">
        <v>2314</v>
      </c>
      <c r="B1013" s="44" t="s">
        <v>2315</v>
      </c>
      <c r="C1013" s="45">
        <v>61</v>
      </c>
      <c r="D1013" s="46" t="s">
        <v>355</v>
      </c>
      <c r="E1013" s="47">
        <v>0.66927993506311501</v>
      </c>
      <c r="F1013" s="48">
        <v>45.0037009622502</v>
      </c>
      <c r="G1013" s="47">
        <v>0.738558494507914</v>
      </c>
      <c r="H1013" s="50">
        <v>82</v>
      </c>
      <c r="I1013" s="76" t="str">
        <f t="shared" si="30"/>
        <v>No</v>
      </c>
      <c r="J1013" s="49" t="str">
        <f t="shared" si="31"/>
        <v>No</v>
      </c>
      <c r="K1013" s="47">
        <v>8.5592514359670496E-2</v>
      </c>
      <c r="L1013" s="50">
        <v>14.877868245743899</v>
      </c>
      <c r="M1013" s="47">
        <v>0.128489406848417</v>
      </c>
      <c r="N1013" s="50">
        <v>15.75</v>
      </c>
    </row>
    <row r="1014" spans="1:14" x14ac:dyDescent="0.2">
      <c r="A1014" s="57" t="s">
        <v>2316</v>
      </c>
      <c r="B1014" s="44" t="s">
        <v>2317</v>
      </c>
      <c r="C1014" s="45">
        <v>61</v>
      </c>
      <c r="D1014" s="46" t="s">
        <v>355</v>
      </c>
      <c r="E1014" s="47">
        <v>0.56168523507920198</v>
      </c>
      <c r="F1014" s="48">
        <v>21.909696521095501</v>
      </c>
      <c r="G1014" s="47">
        <v>0.69470894533754701</v>
      </c>
      <c r="H1014" s="50">
        <v>72</v>
      </c>
      <c r="I1014" s="76" t="str">
        <f t="shared" si="30"/>
        <v>No</v>
      </c>
      <c r="J1014" s="49" t="str">
        <f t="shared" si="31"/>
        <v>No</v>
      </c>
      <c r="K1014" s="47">
        <v>8.5903006784062097E-2</v>
      </c>
      <c r="L1014" s="50">
        <v>15.4700222057735</v>
      </c>
      <c r="M1014" s="47">
        <v>0.12810450951635799</v>
      </c>
      <c r="N1014" s="50">
        <v>14.25</v>
      </c>
    </row>
    <row r="1015" spans="1:14" x14ac:dyDescent="0.2">
      <c r="A1015" s="57" t="s">
        <v>2318</v>
      </c>
      <c r="B1015" s="44" t="s">
        <v>2319</v>
      </c>
      <c r="C1015" s="45">
        <v>61</v>
      </c>
      <c r="D1015" s="46" t="s">
        <v>355</v>
      </c>
      <c r="E1015" s="47">
        <v>0.67405842854701103</v>
      </c>
      <c r="F1015" s="48">
        <v>47.002220577350101</v>
      </c>
      <c r="G1015" s="47">
        <v>0.70642727919667303</v>
      </c>
      <c r="H1015" s="50">
        <v>76</v>
      </c>
      <c r="I1015" s="76" t="str">
        <f t="shared" si="30"/>
        <v>No</v>
      </c>
      <c r="J1015" s="49" t="str">
        <f t="shared" si="31"/>
        <v>No</v>
      </c>
      <c r="K1015" s="47">
        <v>9.1080543265664796E-2</v>
      </c>
      <c r="L1015" s="50">
        <v>24.3523316062176</v>
      </c>
      <c r="M1015" s="47">
        <v>0.13427646191036899</v>
      </c>
      <c r="N1015" s="50">
        <v>28.75</v>
      </c>
    </row>
    <row r="1016" spans="1:14" x14ac:dyDescent="0.2">
      <c r="A1016" s="57" t="s">
        <v>2320</v>
      </c>
      <c r="B1016" s="44" t="s">
        <v>2321</v>
      </c>
      <c r="C1016" s="45">
        <v>61</v>
      </c>
      <c r="D1016" s="46" t="s">
        <v>355</v>
      </c>
      <c r="E1016" s="47">
        <v>0.58311914022816502</v>
      </c>
      <c r="F1016" s="48">
        <v>25.8327165062916</v>
      </c>
      <c r="G1016" s="47">
        <v>0.70431980399053895</v>
      </c>
      <c r="H1016" s="50">
        <v>75</v>
      </c>
      <c r="I1016" s="76" t="str">
        <f t="shared" si="30"/>
        <v>No</v>
      </c>
      <c r="J1016" s="49" t="str">
        <f t="shared" si="31"/>
        <v>No</v>
      </c>
      <c r="K1016" s="47">
        <v>9.22585072617991E-2</v>
      </c>
      <c r="L1016" s="50">
        <v>26.646928201332301</v>
      </c>
      <c r="M1016" s="47">
        <v>0.137536794781384</v>
      </c>
      <c r="N1016" s="50">
        <v>34.75</v>
      </c>
    </row>
    <row r="1017" spans="1:14" x14ac:dyDescent="0.2">
      <c r="A1017" s="57" t="s">
        <v>2322</v>
      </c>
      <c r="B1017" s="44" t="s">
        <v>2323</v>
      </c>
      <c r="C1017" s="45">
        <v>61</v>
      </c>
      <c r="D1017" s="46" t="s">
        <v>355</v>
      </c>
      <c r="E1017" s="47">
        <v>0.60511081408056899</v>
      </c>
      <c r="F1017" s="48">
        <v>30.199851961509999</v>
      </c>
      <c r="G1017" s="47">
        <v>0.71953064589867499</v>
      </c>
      <c r="H1017" s="50">
        <v>78.5</v>
      </c>
      <c r="I1017" s="76" t="str">
        <f t="shared" si="30"/>
        <v>No</v>
      </c>
      <c r="J1017" s="49" t="str">
        <f t="shared" si="31"/>
        <v>No</v>
      </c>
      <c r="K1017" s="47">
        <v>8.8176345533731104E-2</v>
      </c>
      <c r="L1017" s="50">
        <v>19.319022945966001</v>
      </c>
      <c r="M1017" s="47">
        <v>0.132899585942577</v>
      </c>
      <c r="N1017" s="50">
        <v>26.25</v>
      </c>
    </row>
    <row r="1018" spans="1:14" x14ac:dyDescent="0.2">
      <c r="A1018" s="57" t="s">
        <v>2324</v>
      </c>
      <c r="B1018" s="44" t="s">
        <v>2325</v>
      </c>
      <c r="C1018" s="45">
        <v>61</v>
      </c>
      <c r="D1018" s="46" t="s">
        <v>355</v>
      </c>
      <c r="E1018" s="47">
        <v>0.63422017829202904</v>
      </c>
      <c r="F1018" s="48">
        <v>35.751295336787599</v>
      </c>
      <c r="G1018" s="47">
        <v>0.68155133723946604</v>
      </c>
      <c r="H1018" s="50">
        <v>67.25</v>
      </c>
      <c r="I1018" s="76" t="str">
        <f t="shared" si="30"/>
        <v>No</v>
      </c>
      <c r="J1018" s="49" t="str">
        <f t="shared" si="31"/>
        <v>No</v>
      </c>
      <c r="K1018" s="47">
        <v>8.7156551332513099E-2</v>
      </c>
      <c r="L1018" s="50">
        <v>18.208734270910401</v>
      </c>
      <c r="M1018" s="47">
        <v>0.12967228109172199</v>
      </c>
      <c r="N1018" s="50">
        <v>19.25</v>
      </c>
    </row>
    <row r="1019" spans="1:14" x14ac:dyDescent="0.2">
      <c r="A1019" s="147" t="s">
        <v>2326</v>
      </c>
      <c r="B1019" s="44" t="s">
        <v>2327</v>
      </c>
      <c r="C1019" s="45">
        <v>61</v>
      </c>
      <c r="D1019" s="46" t="s">
        <v>355</v>
      </c>
      <c r="E1019" s="47">
        <v>0.78030947601691603</v>
      </c>
      <c r="F1019" s="48">
        <v>75.277572168763896</v>
      </c>
      <c r="G1019" s="47">
        <v>0.86373602684026596</v>
      </c>
      <c r="H1019" s="50">
        <v>98.75</v>
      </c>
      <c r="I1019" s="76" t="str">
        <f t="shared" si="30"/>
        <v>No</v>
      </c>
      <c r="J1019" s="49" t="str">
        <f t="shared" si="31"/>
        <v>Yes</v>
      </c>
      <c r="K1019" s="47">
        <v>8.5568422314552806E-2</v>
      </c>
      <c r="L1019" s="50">
        <v>14.7298297557365</v>
      </c>
      <c r="M1019" s="47">
        <v>0.12652639472715899</v>
      </c>
      <c r="N1019" s="50">
        <v>9.75</v>
      </c>
    </row>
    <row r="1020" spans="1:14" x14ac:dyDescent="0.2">
      <c r="A1020" s="57" t="s">
        <v>2328</v>
      </c>
      <c r="B1020" s="44" t="s">
        <v>2329</v>
      </c>
      <c r="C1020" s="45">
        <v>61</v>
      </c>
      <c r="D1020" s="46" t="s">
        <v>355</v>
      </c>
      <c r="E1020" s="47">
        <v>0.75332853642627096</v>
      </c>
      <c r="F1020" s="48">
        <v>68.763878608438205</v>
      </c>
      <c r="G1020" s="47">
        <v>0.81673950559972597</v>
      </c>
      <c r="H1020" s="50">
        <v>95.75</v>
      </c>
      <c r="I1020" s="76" t="str">
        <f t="shared" si="30"/>
        <v>No</v>
      </c>
      <c r="J1020" s="49" t="str">
        <f t="shared" si="31"/>
        <v>No</v>
      </c>
      <c r="K1020" s="47">
        <v>8.4845861482680196E-2</v>
      </c>
      <c r="L1020" s="50">
        <v>12.657290895632901</v>
      </c>
      <c r="M1020" s="47">
        <v>0.12707681035965901</v>
      </c>
      <c r="N1020" s="50">
        <v>11.25</v>
      </c>
    </row>
    <row r="1021" spans="1:14" x14ac:dyDescent="0.2">
      <c r="A1021" s="57" t="s">
        <v>2330</v>
      </c>
      <c r="B1021" s="44" t="s">
        <v>2331</v>
      </c>
      <c r="C1021" s="45">
        <v>61</v>
      </c>
      <c r="D1021" s="46" t="s">
        <v>355</v>
      </c>
      <c r="E1021" s="47">
        <v>0.70900682161231898</v>
      </c>
      <c r="F1021" s="48">
        <v>56.328645447816399</v>
      </c>
      <c r="G1021" s="47">
        <v>0.80602428783689395</v>
      </c>
      <c r="H1021" s="50">
        <v>94.25</v>
      </c>
      <c r="I1021" s="76" t="str">
        <f t="shared" si="30"/>
        <v>No</v>
      </c>
      <c r="J1021" s="49" t="str">
        <f t="shared" si="31"/>
        <v>No</v>
      </c>
      <c r="K1021" s="47">
        <v>8.40394048545441E-2</v>
      </c>
      <c r="L1021" s="50">
        <v>10.5107327905255</v>
      </c>
      <c r="M1021" s="47">
        <v>0.12553953903835999</v>
      </c>
      <c r="N1021" s="50">
        <v>8.5</v>
      </c>
    </row>
    <row r="1022" spans="1:14" x14ac:dyDescent="0.2">
      <c r="A1022" s="57" t="s">
        <v>2332</v>
      </c>
      <c r="B1022" s="44" t="s">
        <v>2333</v>
      </c>
      <c r="C1022" s="45">
        <v>61</v>
      </c>
      <c r="D1022" s="46" t="s">
        <v>355</v>
      </c>
      <c r="E1022" s="47">
        <v>0.73762260948852498</v>
      </c>
      <c r="F1022" s="48">
        <v>64.248704663212393</v>
      </c>
      <c r="G1022" s="47">
        <v>0.78437583594291704</v>
      </c>
      <c r="H1022" s="50">
        <v>90.25</v>
      </c>
      <c r="I1022" s="76" t="str">
        <f t="shared" si="30"/>
        <v>No</v>
      </c>
      <c r="J1022" s="49" t="str">
        <f t="shared" si="31"/>
        <v>No</v>
      </c>
      <c r="K1022" s="47">
        <v>8.6296702851275303E-2</v>
      </c>
      <c r="L1022" s="50">
        <v>16.580310880829</v>
      </c>
      <c r="M1022" s="47">
        <v>0.12837121027114501</v>
      </c>
      <c r="N1022" s="50">
        <v>15.5</v>
      </c>
    </row>
    <row r="1023" spans="1:14" x14ac:dyDescent="0.2">
      <c r="A1023" s="57" t="s">
        <v>2328</v>
      </c>
      <c r="B1023" s="44" t="s">
        <v>2334</v>
      </c>
      <c r="C1023" s="45">
        <v>62</v>
      </c>
      <c r="D1023" s="46" t="s">
        <v>355</v>
      </c>
      <c r="E1023" s="47">
        <v>0.78560707470764601</v>
      </c>
      <c r="F1023" s="48">
        <v>76.313841598815699</v>
      </c>
      <c r="G1023" s="47">
        <v>0.64007882892135504</v>
      </c>
      <c r="H1023" s="50">
        <v>34.5161290322581</v>
      </c>
      <c r="I1023" s="76" t="str">
        <f t="shared" si="30"/>
        <v>No</v>
      </c>
      <c r="J1023" s="49" t="str">
        <f t="shared" si="31"/>
        <v>No</v>
      </c>
      <c r="K1023" s="47">
        <v>8.4004590786790803E-2</v>
      </c>
      <c r="L1023" s="50">
        <v>10.214655810510701</v>
      </c>
      <c r="M1023" s="47">
        <v>0.13607475412631601</v>
      </c>
      <c r="N1023" s="50">
        <v>39.0322580645161</v>
      </c>
    </row>
    <row r="1024" spans="1:14" x14ac:dyDescent="0.2">
      <c r="A1024" s="57" t="s">
        <v>2335</v>
      </c>
      <c r="B1024" s="44" t="s">
        <v>2336</v>
      </c>
      <c r="C1024" s="45">
        <v>61</v>
      </c>
      <c r="D1024" s="46" t="s">
        <v>355</v>
      </c>
      <c r="E1024" s="47">
        <v>0.61876942327402096</v>
      </c>
      <c r="F1024" s="48">
        <v>32.642487046632098</v>
      </c>
      <c r="G1024" s="47">
        <v>0.77411484096065797</v>
      </c>
      <c r="H1024" s="50">
        <v>88.75</v>
      </c>
      <c r="I1024" s="76" t="str">
        <f t="shared" si="30"/>
        <v>No</v>
      </c>
      <c r="J1024" s="49" t="str">
        <f t="shared" si="31"/>
        <v>No</v>
      </c>
      <c r="K1024" s="47">
        <v>2.30046041231101E-2</v>
      </c>
      <c r="L1024" s="50">
        <v>0.88823094004441105</v>
      </c>
      <c r="M1024" s="47">
        <v>5.5478434228630497E-2</v>
      </c>
      <c r="N1024" s="50">
        <v>1.75</v>
      </c>
    </row>
    <row r="1025" spans="1:14" x14ac:dyDescent="0.2">
      <c r="A1025" s="57" t="s">
        <v>2337</v>
      </c>
      <c r="B1025" s="44" t="s">
        <v>2338</v>
      </c>
      <c r="C1025" s="45">
        <v>61</v>
      </c>
      <c r="D1025" s="46" t="s">
        <v>355</v>
      </c>
      <c r="E1025" s="47">
        <v>0.75637256204517</v>
      </c>
      <c r="F1025" s="48">
        <v>69.578090303478902</v>
      </c>
      <c r="G1025" s="47">
        <v>0.81325394660787897</v>
      </c>
      <c r="H1025" s="50">
        <v>95.25</v>
      </c>
      <c r="I1025" s="76" t="str">
        <f t="shared" si="30"/>
        <v>No</v>
      </c>
      <c r="J1025" s="49" t="str">
        <f t="shared" si="31"/>
        <v>No</v>
      </c>
      <c r="K1025" s="47">
        <v>8.7357023002783807E-2</v>
      </c>
      <c r="L1025" s="50">
        <v>18.4307920059215</v>
      </c>
      <c r="M1025" s="47">
        <v>0.130715227383849</v>
      </c>
      <c r="N1025" s="50">
        <v>21.5</v>
      </c>
    </row>
    <row r="1026" spans="1:14" x14ac:dyDescent="0.2">
      <c r="A1026" s="57" t="s">
        <v>2339</v>
      </c>
      <c r="B1026" s="44" t="s">
        <v>2340</v>
      </c>
      <c r="C1026" s="45">
        <v>61</v>
      </c>
      <c r="D1026" s="46" t="s">
        <v>355</v>
      </c>
      <c r="E1026" s="47">
        <v>0.60255189800002096</v>
      </c>
      <c r="F1026" s="48">
        <v>29.607698001480401</v>
      </c>
      <c r="G1026" s="47">
        <v>0.69550983329710803</v>
      </c>
      <c r="H1026" s="50">
        <v>72.75</v>
      </c>
      <c r="I1026" s="76" t="str">
        <f t="shared" si="30"/>
        <v>No</v>
      </c>
      <c r="J1026" s="49" t="str">
        <f t="shared" si="31"/>
        <v>No</v>
      </c>
      <c r="K1026" s="47">
        <v>8.4171474820131403E-2</v>
      </c>
      <c r="L1026" s="50">
        <v>10.954848260547699</v>
      </c>
      <c r="M1026" s="47">
        <v>0.13076651474205001</v>
      </c>
      <c r="N1026" s="50">
        <v>22.25</v>
      </c>
    </row>
    <row r="1027" spans="1:14" x14ac:dyDescent="0.2">
      <c r="A1027" s="57" t="s">
        <v>2341</v>
      </c>
      <c r="B1027" s="44" t="s">
        <v>2342</v>
      </c>
      <c r="C1027" s="45">
        <v>61</v>
      </c>
      <c r="D1027" s="46" t="s">
        <v>355</v>
      </c>
      <c r="E1027" s="47">
        <v>0.64249637620177502</v>
      </c>
      <c r="F1027" s="48">
        <v>37.897853441894902</v>
      </c>
      <c r="G1027" s="47">
        <v>0.69989459610006299</v>
      </c>
      <c r="H1027" s="50">
        <v>73.75</v>
      </c>
      <c r="I1027" s="76" t="str">
        <f t="shared" si="30"/>
        <v>No</v>
      </c>
      <c r="J1027" s="49" t="str">
        <f t="shared" si="31"/>
        <v>No</v>
      </c>
      <c r="K1027" s="47">
        <v>8.92248503875296E-2</v>
      </c>
      <c r="L1027" s="50">
        <v>20.577350111028899</v>
      </c>
      <c r="M1027" s="47">
        <v>0.13433332816584201</v>
      </c>
      <c r="N1027" s="50">
        <v>29</v>
      </c>
    </row>
    <row r="1028" spans="1:14" x14ac:dyDescent="0.2">
      <c r="A1028" s="57" t="s">
        <v>2343</v>
      </c>
      <c r="B1028" s="44" t="s">
        <v>2344</v>
      </c>
      <c r="C1028" s="45">
        <v>61</v>
      </c>
      <c r="D1028" s="46" t="s">
        <v>355</v>
      </c>
      <c r="E1028" s="47">
        <v>0.51203876236245804</v>
      </c>
      <c r="F1028" s="48">
        <v>14.655810510732801</v>
      </c>
      <c r="G1028" s="47">
        <v>0.65304651905386502</v>
      </c>
      <c r="H1028" s="50">
        <v>58.75</v>
      </c>
      <c r="I1028" s="76" t="str">
        <f t="shared" si="30"/>
        <v>No</v>
      </c>
      <c r="J1028" s="49" t="str">
        <f t="shared" si="31"/>
        <v>No</v>
      </c>
      <c r="K1028" s="47">
        <v>9.8138956669684599E-2</v>
      </c>
      <c r="L1028" s="50">
        <v>34.2709104367135</v>
      </c>
      <c r="M1028" s="47">
        <v>0.14942266875749999</v>
      </c>
      <c r="N1028" s="50">
        <v>52.25</v>
      </c>
    </row>
    <row r="1029" spans="1:14" x14ac:dyDescent="0.2">
      <c r="A1029" s="57" t="s">
        <v>2345</v>
      </c>
      <c r="B1029" s="44" t="s">
        <v>2346</v>
      </c>
      <c r="C1029" s="45">
        <v>61</v>
      </c>
      <c r="D1029" s="46" t="s">
        <v>355</v>
      </c>
      <c r="E1029" s="47">
        <v>0.57981375949156699</v>
      </c>
      <c r="F1029" s="48">
        <v>25.018504811250899</v>
      </c>
      <c r="G1029" s="47">
        <v>0.67351567305389004</v>
      </c>
      <c r="H1029" s="50">
        <v>64.75</v>
      </c>
      <c r="I1029" s="76" t="str">
        <f t="shared" si="30"/>
        <v>No</v>
      </c>
      <c r="J1029" s="49" t="str">
        <f t="shared" si="31"/>
        <v>No</v>
      </c>
      <c r="K1029" s="47">
        <v>8.8508799501834198E-2</v>
      </c>
      <c r="L1029" s="50">
        <v>19.763138415988202</v>
      </c>
      <c r="M1029" s="47">
        <v>0.13399252056522901</v>
      </c>
      <c r="N1029" s="50">
        <v>28.25</v>
      </c>
    </row>
    <row r="1030" spans="1:14" x14ac:dyDescent="0.2">
      <c r="A1030" s="57" t="s">
        <v>2347</v>
      </c>
      <c r="B1030" s="44" t="s">
        <v>2348</v>
      </c>
      <c r="C1030" s="45">
        <v>61</v>
      </c>
      <c r="D1030" s="46" t="s">
        <v>355</v>
      </c>
      <c r="E1030" s="47">
        <v>0.68338779606509303</v>
      </c>
      <c r="F1030" s="48">
        <v>48.630643967431503</v>
      </c>
      <c r="G1030" s="47">
        <v>0.73868009936130896</v>
      </c>
      <c r="H1030" s="50">
        <v>82.25</v>
      </c>
      <c r="I1030" s="76" t="str">
        <f t="shared" si="30"/>
        <v>No</v>
      </c>
      <c r="J1030" s="49" t="str">
        <f t="shared" si="31"/>
        <v>No</v>
      </c>
      <c r="K1030" s="47">
        <v>5.2680456461804498E-2</v>
      </c>
      <c r="L1030" s="50">
        <v>1.99851961509993</v>
      </c>
      <c r="M1030" s="47">
        <v>9.1727158797973801E-2</v>
      </c>
      <c r="N1030" s="50">
        <v>2.75</v>
      </c>
    </row>
    <row r="1031" spans="1:14" x14ac:dyDescent="0.2">
      <c r="A1031" s="57" t="s">
        <v>2349</v>
      </c>
      <c r="B1031" s="44" t="s">
        <v>2350</v>
      </c>
      <c r="C1031" s="45">
        <v>61</v>
      </c>
      <c r="D1031" s="46" t="s">
        <v>355</v>
      </c>
      <c r="E1031" s="47">
        <v>0.52208124376860598</v>
      </c>
      <c r="F1031" s="48">
        <v>16.2102146558105</v>
      </c>
      <c r="G1031" s="47">
        <v>0.64346701296108999</v>
      </c>
      <c r="H1031" s="50">
        <v>56</v>
      </c>
      <c r="I1031" s="76" t="str">
        <f t="shared" ref="I1031:I1094" si="32">IF(AND(F1031&gt;=90,H1031&gt;=90),"Yes","No")</f>
        <v>No</v>
      </c>
      <c r="J1031" s="49" t="str">
        <f t="shared" ref="J1031:J1094" si="33">IF(AND(F1031&gt;=75,H1031&gt;=75),"Yes","No")</f>
        <v>No</v>
      </c>
      <c r="K1031" s="47">
        <v>0.111155896535857</v>
      </c>
      <c r="L1031" s="50">
        <v>44.189489267209503</v>
      </c>
      <c r="M1031" s="47">
        <v>0.17477526620882899</v>
      </c>
      <c r="N1031" s="50">
        <v>65.75</v>
      </c>
    </row>
    <row r="1032" spans="1:14" x14ac:dyDescent="0.2">
      <c r="A1032" s="57" t="s">
        <v>2351</v>
      </c>
      <c r="B1032" s="44" t="s">
        <v>2352</v>
      </c>
      <c r="C1032" s="45">
        <v>61</v>
      </c>
      <c r="D1032" s="46" t="s">
        <v>355</v>
      </c>
      <c r="E1032" s="47">
        <v>0.57016424980336899</v>
      </c>
      <c r="F1032" s="48">
        <v>23.2420429311621</v>
      </c>
      <c r="G1032" s="47">
        <v>0.70535775127445299</v>
      </c>
      <c r="H1032" s="50">
        <v>75.5</v>
      </c>
      <c r="I1032" s="76" t="str">
        <f t="shared" si="32"/>
        <v>No</v>
      </c>
      <c r="J1032" s="49" t="str">
        <f t="shared" si="33"/>
        <v>No</v>
      </c>
      <c r="K1032" s="47">
        <v>8.7042598541035604E-2</v>
      </c>
      <c r="L1032" s="50">
        <v>18.060695780903</v>
      </c>
      <c r="M1032" s="47">
        <v>0.131277893050083</v>
      </c>
      <c r="N1032" s="50">
        <v>23.25</v>
      </c>
    </row>
    <row r="1033" spans="1:14" x14ac:dyDescent="0.2">
      <c r="A1033" s="57" t="s">
        <v>2353</v>
      </c>
      <c r="B1033" s="44" t="s">
        <v>2354</v>
      </c>
      <c r="C1033" s="45">
        <v>61</v>
      </c>
      <c r="D1033" s="46" t="s">
        <v>355</v>
      </c>
      <c r="E1033" s="47">
        <v>0.71077053725093498</v>
      </c>
      <c r="F1033" s="48">
        <v>56.772760917838603</v>
      </c>
      <c r="G1033" s="47">
        <v>0.75366504389672895</v>
      </c>
      <c r="H1033" s="50">
        <v>86</v>
      </c>
      <c r="I1033" s="76" t="str">
        <f t="shared" si="32"/>
        <v>No</v>
      </c>
      <c r="J1033" s="49" t="str">
        <f t="shared" si="33"/>
        <v>No</v>
      </c>
      <c r="K1033" s="47">
        <v>8.5394676003919603E-2</v>
      </c>
      <c r="L1033" s="50">
        <v>14.359733530718</v>
      </c>
      <c r="M1033" s="47">
        <v>0.127451038036833</v>
      </c>
      <c r="N1033" s="50">
        <v>12.5</v>
      </c>
    </row>
    <row r="1034" spans="1:14" x14ac:dyDescent="0.2">
      <c r="A1034" s="57" t="s">
        <v>2355</v>
      </c>
      <c r="B1034" s="44" t="s">
        <v>2356</v>
      </c>
      <c r="C1034" s="45">
        <v>61</v>
      </c>
      <c r="D1034" s="46" t="s">
        <v>355</v>
      </c>
      <c r="E1034" s="47">
        <v>0.70323394508727</v>
      </c>
      <c r="F1034" s="48">
        <v>54.922279792746103</v>
      </c>
      <c r="G1034" s="47">
        <v>0.76328098586176796</v>
      </c>
      <c r="H1034" s="50">
        <v>87.25</v>
      </c>
      <c r="I1034" s="76" t="str">
        <f t="shared" si="32"/>
        <v>No</v>
      </c>
      <c r="J1034" s="49" t="str">
        <f t="shared" si="33"/>
        <v>No</v>
      </c>
      <c r="K1034" s="47">
        <v>9.4683929729304395E-2</v>
      </c>
      <c r="L1034" s="50">
        <v>30.2738712065137</v>
      </c>
      <c r="M1034" s="47">
        <v>0.14543515709339799</v>
      </c>
      <c r="N1034" s="50">
        <v>47.5</v>
      </c>
    </row>
    <row r="1035" spans="1:14" x14ac:dyDescent="0.2">
      <c r="A1035" s="57" t="s">
        <v>2357</v>
      </c>
      <c r="B1035" s="44" t="s">
        <v>2358</v>
      </c>
      <c r="C1035" s="45">
        <v>62</v>
      </c>
      <c r="D1035" s="46" t="s">
        <v>355</v>
      </c>
      <c r="E1035" s="47">
        <v>0.82319427153701097</v>
      </c>
      <c r="F1035" s="48">
        <v>85.788304959289405</v>
      </c>
      <c r="G1035" s="47">
        <v>0.76989605711806997</v>
      </c>
      <c r="H1035" s="50">
        <v>71.290322580645196</v>
      </c>
      <c r="I1035" s="76" t="str">
        <f t="shared" si="32"/>
        <v>No</v>
      </c>
      <c r="J1035" s="49" t="str">
        <f t="shared" si="33"/>
        <v>No</v>
      </c>
      <c r="K1035" s="47">
        <v>6.1405225143656997E-2</v>
      </c>
      <c r="L1035" s="50">
        <v>2.3686158401184301</v>
      </c>
      <c r="M1035" s="47">
        <v>0.13142176446731499</v>
      </c>
      <c r="N1035" s="50">
        <v>32.258064516128997</v>
      </c>
    </row>
    <row r="1036" spans="1:14" x14ac:dyDescent="0.2">
      <c r="A1036" s="57" t="s">
        <v>2359</v>
      </c>
      <c r="B1036" s="44" t="s">
        <v>2360</v>
      </c>
      <c r="C1036" s="45">
        <v>62</v>
      </c>
      <c r="D1036" s="46" t="s">
        <v>355</v>
      </c>
      <c r="E1036" s="47">
        <v>0.81104227666425599</v>
      </c>
      <c r="F1036" s="48">
        <v>82.975573649148799</v>
      </c>
      <c r="G1036" s="47">
        <v>0.71594413930800105</v>
      </c>
      <c r="H1036" s="50">
        <v>57.741935483871003</v>
      </c>
      <c r="I1036" s="76" t="str">
        <f t="shared" si="32"/>
        <v>No</v>
      </c>
      <c r="J1036" s="49" t="str">
        <f t="shared" si="33"/>
        <v>No</v>
      </c>
      <c r="K1036" s="47">
        <v>8.5146255930326806E-2</v>
      </c>
      <c r="L1036" s="50">
        <v>13.3234641006662</v>
      </c>
      <c r="M1036" s="47">
        <v>0.19751672275188301</v>
      </c>
      <c r="N1036" s="50">
        <v>72.903225806451601</v>
      </c>
    </row>
    <row r="1037" spans="1:14" x14ac:dyDescent="0.2">
      <c r="A1037" s="57" t="s">
        <v>2361</v>
      </c>
      <c r="B1037" s="44" t="s">
        <v>2362</v>
      </c>
      <c r="C1037" s="45">
        <v>62</v>
      </c>
      <c r="D1037" s="46" t="s">
        <v>355</v>
      </c>
      <c r="E1037" s="47">
        <v>0.85385703960275205</v>
      </c>
      <c r="F1037" s="48">
        <v>91.339748334567005</v>
      </c>
      <c r="G1037" s="47">
        <v>0.72343600430139898</v>
      </c>
      <c r="H1037" s="50">
        <v>59.677419354838698</v>
      </c>
      <c r="I1037" s="76" t="str">
        <f t="shared" si="32"/>
        <v>No</v>
      </c>
      <c r="J1037" s="49" t="str">
        <f t="shared" si="33"/>
        <v>No</v>
      </c>
      <c r="K1037" s="47">
        <v>0.103776869610582</v>
      </c>
      <c r="L1037" s="50">
        <v>38.7120651369356</v>
      </c>
      <c r="M1037" s="47">
        <v>0.19171835555386901</v>
      </c>
      <c r="N1037" s="50">
        <v>71.612903225806505</v>
      </c>
    </row>
    <row r="1038" spans="1:14" x14ac:dyDescent="0.2">
      <c r="A1038" s="147" t="s">
        <v>2363</v>
      </c>
      <c r="B1038" s="44" t="s">
        <v>2364</v>
      </c>
      <c r="C1038" s="45">
        <v>62</v>
      </c>
      <c r="D1038" s="46" t="s">
        <v>355</v>
      </c>
      <c r="E1038" s="47">
        <v>0.88011381481126805</v>
      </c>
      <c r="F1038" s="48">
        <v>94.966691339748294</v>
      </c>
      <c r="G1038" s="47">
        <v>0.78247320871246995</v>
      </c>
      <c r="H1038" s="50">
        <v>75.483870967741893</v>
      </c>
      <c r="I1038" s="76" t="str">
        <f t="shared" si="32"/>
        <v>No</v>
      </c>
      <c r="J1038" s="49" t="str">
        <f t="shared" si="33"/>
        <v>Yes</v>
      </c>
      <c r="K1038" s="47">
        <v>8.6167188437412806E-2</v>
      </c>
      <c r="L1038" s="50">
        <v>16.358253145817901</v>
      </c>
      <c r="M1038" s="47">
        <v>0.176531247846928</v>
      </c>
      <c r="N1038" s="50">
        <v>65.483870967741893</v>
      </c>
    </row>
    <row r="1039" spans="1:14" x14ac:dyDescent="0.2">
      <c r="A1039" s="57" t="s">
        <v>2365</v>
      </c>
      <c r="B1039" s="44" t="s">
        <v>2366</v>
      </c>
      <c r="C1039" s="45">
        <v>62</v>
      </c>
      <c r="D1039" s="46" t="s">
        <v>355</v>
      </c>
      <c r="E1039" s="47">
        <v>0.82549071360111603</v>
      </c>
      <c r="F1039" s="48">
        <v>86.232420429311603</v>
      </c>
      <c r="G1039" s="47">
        <v>0.69113730621575398</v>
      </c>
      <c r="H1039" s="50">
        <v>48.387096774193601</v>
      </c>
      <c r="I1039" s="76" t="str">
        <f t="shared" si="32"/>
        <v>No</v>
      </c>
      <c r="J1039" s="49" t="str">
        <f t="shared" si="33"/>
        <v>No</v>
      </c>
      <c r="K1039" s="47">
        <v>0.113990060608871</v>
      </c>
      <c r="L1039" s="50">
        <v>46.410066617320503</v>
      </c>
      <c r="M1039" s="47">
        <v>0.375193671891771</v>
      </c>
      <c r="N1039" s="50">
        <v>93.225806451612897</v>
      </c>
    </row>
    <row r="1040" spans="1:14" x14ac:dyDescent="0.2">
      <c r="A1040" s="57" t="s">
        <v>2367</v>
      </c>
      <c r="B1040" s="44" t="s">
        <v>2368</v>
      </c>
      <c r="C1040" s="45">
        <v>62</v>
      </c>
      <c r="D1040" s="46" t="s">
        <v>355</v>
      </c>
      <c r="E1040" s="47">
        <v>0.59755272770467405</v>
      </c>
      <c r="F1040" s="48">
        <v>28.7934863064397</v>
      </c>
      <c r="G1040" s="47">
        <v>0.264581043118363</v>
      </c>
      <c r="H1040" s="50">
        <v>0.32258064516128998</v>
      </c>
      <c r="I1040" s="76" t="str">
        <f t="shared" si="32"/>
        <v>No</v>
      </c>
      <c r="J1040" s="49" t="str">
        <f t="shared" si="33"/>
        <v>No</v>
      </c>
      <c r="K1040" s="47">
        <v>0.15716962500683301</v>
      </c>
      <c r="L1040" s="50">
        <v>65.210954848260599</v>
      </c>
      <c r="M1040" s="47">
        <v>0.60661582116539903</v>
      </c>
      <c r="N1040" s="50">
        <v>99.0322580645161</v>
      </c>
    </row>
    <row r="1041" spans="1:14" x14ac:dyDescent="0.2">
      <c r="A1041" s="57" t="s">
        <v>2369</v>
      </c>
      <c r="B1041" s="44" t="s">
        <v>2370</v>
      </c>
      <c r="C1041" s="45">
        <v>62</v>
      </c>
      <c r="D1041" s="46" t="s">
        <v>355</v>
      </c>
      <c r="E1041" s="47">
        <v>0.62595942912568603</v>
      </c>
      <c r="F1041" s="48">
        <v>33.752775721687598</v>
      </c>
      <c r="G1041" s="47">
        <v>0.456649125658042</v>
      </c>
      <c r="H1041" s="50">
        <v>4.1935483870967696</v>
      </c>
      <c r="I1041" s="76" t="str">
        <f t="shared" si="32"/>
        <v>No</v>
      </c>
      <c r="J1041" s="49" t="str">
        <f t="shared" si="33"/>
        <v>No</v>
      </c>
      <c r="K1041" s="47">
        <v>0.110773607997462</v>
      </c>
      <c r="L1041" s="50">
        <v>43.745373797187298</v>
      </c>
      <c r="M1041" s="47">
        <v>0.44116611662451399</v>
      </c>
      <c r="N1041" s="50">
        <v>96.451612903225794</v>
      </c>
    </row>
    <row r="1042" spans="1:14" x14ac:dyDescent="0.2">
      <c r="A1042" s="57" t="s">
        <v>2371</v>
      </c>
      <c r="B1042" s="44" t="s">
        <v>2372</v>
      </c>
      <c r="C1042" s="45">
        <v>62</v>
      </c>
      <c r="D1042" s="46" t="s">
        <v>355</v>
      </c>
      <c r="E1042" s="47">
        <v>0.66064300096248696</v>
      </c>
      <c r="F1042" s="48">
        <v>43.1532198371577</v>
      </c>
      <c r="G1042" s="47">
        <v>0.496720832745422</v>
      </c>
      <c r="H1042" s="50">
        <v>7.7419354838709697</v>
      </c>
      <c r="I1042" s="76" t="str">
        <f t="shared" si="32"/>
        <v>No</v>
      </c>
      <c r="J1042" s="49" t="str">
        <f t="shared" si="33"/>
        <v>No</v>
      </c>
      <c r="K1042" s="47">
        <v>9.2990103101710506E-2</v>
      </c>
      <c r="L1042" s="50">
        <v>27.6831976313842</v>
      </c>
      <c r="M1042" s="47">
        <v>0.17697830698536901</v>
      </c>
      <c r="N1042" s="50">
        <v>66.129032258064498</v>
      </c>
    </row>
    <row r="1043" spans="1:14" x14ac:dyDescent="0.2">
      <c r="A1043" s="57" t="s">
        <v>2373</v>
      </c>
      <c r="B1043" s="44" t="s">
        <v>2374</v>
      </c>
      <c r="C1043" s="45">
        <v>62</v>
      </c>
      <c r="D1043" s="46" t="s">
        <v>355</v>
      </c>
      <c r="E1043" s="47">
        <v>0.64102747567785501</v>
      </c>
      <c r="F1043" s="48">
        <v>37.527757216876402</v>
      </c>
      <c r="G1043" s="47">
        <v>0.47811773049977102</v>
      </c>
      <c r="H1043" s="50">
        <v>6.1290322580645196</v>
      </c>
      <c r="I1043" s="76" t="str">
        <f t="shared" si="32"/>
        <v>No</v>
      </c>
      <c r="J1043" s="49" t="str">
        <f t="shared" si="33"/>
        <v>No</v>
      </c>
      <c r="K1043" s="47">
        <v>0.114432245890401</v>
      </c>
      <c r="L1043" s="50">
        <v>46.706143597335299</v>
      </c>
      <c r="M1043" s="47">
        <v>0.24020715057063699</v>
      </c>
      <c r="N1043" s="50">
        <v>80.645161290322605</v>
      </c>
    </row>
    <row r="1044" spans="1:14" x14ac:dyDescent="0.2">
      <c r="A1044" s="57" t="s">
        <v>2375</v>
      </c>
      <c r="B1044" s="44" t="s">
        <v>2376</v>
      </c>
      <c r="C1044" s="45">
        <v>62</v>
      </c>
      <c r="D1044" s="46" t="s">
        <v>355</v>
      </c>
      <c r="E1044" s="47">
        <v>0.75355073600431799</v>
      </c>
      <c r="F1044" s="48">
        <v>68.837897853441902</v>
      </c>
      <c r="G1044" s="47">
        <v>0.63086961187673796</v>
      </c>
      <c r="H1044" s="50">
        <v>32.258064516128997</v>
      </c>
      <c r="I1044" s="76" t="str">
        <f t="shared" si="32"/>
        <v>No</v>
      </c>
      <c r="J1044" s="49" t="str">
        <f t="shared" si="33"/>
        <v>No</v>
      </c>
      <c r="K1044" s="47">
        <v>0.202564743025031</v>
      </c>
      <c r="L1044" s="50">
        <v>78.978534418948897</v>
      </c>
      <c r="M1044" s="47">
        <v>0.45892112072445501</v>
      </c>
      <c r="N1044" s="50">
        <v>96.774193548387103</v>
      </c>
    </row>
    <row r="1045" spans="1:14" x14ac:dyDescent="0.2">
      <c r="A1045" s="57" t="s">
        <v>2377</v>
      </c>
      <c r="B1045" s="44" t="s">
        <v>2378</v>
      </c>
      <c r="C1045" s="45">
        <v>70</v>
      </c>
      <c r="D1045" s="46" t="s">
        <v>355</v>
      </c>
      <c r="E1045" s="47">
        <v>0.68894585712095902</v>
      </c>
      <c r="F1045" s="48">
        <v>50.037009622501799</v>
      </c>
      <c r="G1045" s="47">
        <v>0.76146930568924298</v>
      </c>
      <c r="H1045" s="50">
        <v>56.849315068493198</v>
      </c>
      <c r="I1045" s="76" t="str">
        <f t="shared" si="32"/>
        <v>No</v>
      </c>
      <c r="J1045" s="49" t="str">
        <f t="shared" si="33"/>
        <v>No</v>
      </c>
      <c r="K1045" s="47">
        <v>0.21412128602254199</v>
      </c>
      <c r="L1045" s="50">
        <v>81.939304219096996</v>
      </c>
      <c r="M1045" s="47">
        <v>0.137952760139814</v>
      </c>
      <c r="N1045" s="50">
        <v>45.6947162426614</v>
      </c>
    </row>
    <row r="1046" spans="1:14" x14ac:dyDescent="0.2">
      <c r="A1046" s="57" t="s">
        <v>2379</v>
      </c>
      <c r="B1046" s="44" t="s">
        <v>2380</v>
      </c>
      <c r="C1046" s="45">
        <v>62</v>
      </c>
      <c r="D1046" s="46" t="s">
        <v>355</v>
      </c>
      <c r="E1046" s="47">
        <v>0.69422435629408596</v>
      </c>
      <c r="F1046" s="48">
        <v>52.0355292376018</v>
      </c>
      <c r="G1046" s="47">
        <v>0.58783874957073701</v>
      </c>
      <c r="H1046" s="50">
        <v>21.935483870967701</v>
      </c>
      <c r="I1046" s="76" t="str">
        <f t="shared" si="32"/>
        <v>No</v>
      </c>
      <c r="J1046" s="49" t="str">
        <f t="shared" si="33"/>
        <v>No</v>
      </c>
      <c r="K1046" s="47">
        <v>9.9878618860964094E-2</v>
      </c>
      <c r="L1046" s="50">
        <v>36.047372316802402</v>
      </c>
      <c r="M1046" s="47">
        <v>0.172930494636236</v>
      </c>
      <c r="N1046" s="50">
        <v>63.225806451612897</v>
      </c>
    </row>
    <row r="1047" spans="1:14" x14ac:dyDescent="0.2">
      <c r="A1047" s="147" t="s">
        <v>2381</v>
      </c>
      <c r="B1047" s="44" t="s">
        <v>2382</v>
      </c>
      <c r="C1047" s="45">
        <v>62</v>
      </c>
      <c r="D1047" s="46" t="s">
        <v>355</v>
      </c>
      <c r="E1047" s="47">
        <v>0.92029359425714097</v>
      </c>
      <c r="F1047" s="48">
        <v>98.519615099926</v>
      </c>
      <c r="G1047" s="47">
        <v>0.86634629494827597</v>
      </c>
      <c r="H1047" s="50">
        <v>95.161290322580697</v>
      </c>
      <c r="I1047" s="76" t="str">
        <f t="shared" si="32"/>
        <v>Yes</v>
      </c>
      <c r="J1047" s="49" t="str">
        <f t="shared" si="33"/>
        <v>Yes</v>
      </c>
      <c r="K1047" s="47">
        <v>8.4463898491812003E-2</v>
      </c>
      <c r="L1047" s="50">
        <v>11.6950407105848</v>
      </c>
      <c r="M1047" s="47">
        <v>0.14188540601323499</v>
      </c>
      <c r="N1047" s="50">
        <v>44.5161290322581</v>
      </c>
    </row>
    <row r="1048" spans="1:14" x14ac:dyDescent="0.2">
      <c r="A1048" s="147" t="s">
        <v>2383</v>
      </c>
      <c r="B1048" s="44" t="s">
        <v>2384</v>
      </c>
      <c r="C1048" s="45">
        <v>62</v>
      </c>
      <c r="D1048" s="46" t="s">
        <v>355</v>
      </c>
      <c r="E1048" s="47">
        <v>0.90438031956889897</v>
      </c>
      <c r="F1048" s="48">
        <v>97.261287934863105</v>
      </c>
      <c r="G1048" s="47">
        <v>0.84947255665584398</v>
      </c>
      <c r="H1048" s="50">
        <v>90.645161290322605</v>
      </c>
      <c r="I1048" s="76" t="str">
        <f t="shared" si="32"/>
        <v>Yes</v>
      </c>
      <c r="J1048" s="49" t="str">
        <f t="shared" si="33"/>
        <v>Yes</v>
      </c>
      <c r="K1048" s="47">
        <v>8.4746946250501998E-2</v>
      </c>
      <c r="L1048" s="50">
        <v>12.435233160621801</v>
      </c>
      <c r="M1048" s="47">
        <v>0.13525583252714901</v>
      </c>
      <c r="N1048" s="50">
        <v>38.387096774193502</v>
      </c>
    </row>
    <row r="1049" spans="1:14" x14ac:dyDescent="0.2">
      <c r="A1049" s="57" t="s">
        <v>2385</v>
      </c>
      <c r="B1049" s="44" t="s">
        <v>2386</v>
      </c>
      <c r="C1049" s="45">
        <v>62</v>
      </c>
      <c r="D1049" s="46" t="s">
        <v>355</v>
      </c>
      <c r="E1049" s="47">
        <v>0.79434431309098397</v>
      </c>
      <c r="F1049" s="48">
        <v>78.682457438934094</v>
      </c>
      <c r="G1049" s="47">
        <v>0.64799377414983494</v>
      </c>
      <c r="H1049" s="50">
        <v>35.806451612903203</v>
      </c>
      <c r="I1049" s="76" t="str">
        <f t="shared" si="32"/>
        <v>No</v>
      </c>
      <c r="J1049" s="49" t="str">
        <f t="shared" si="33"/>
        <v>No</v>
      </c>
      <c r="K1049" s="47">
        <v>0.13029067479845499</v>
      </c>
      <c r="L1049" s="50">
        <v>55.070318282753497</v>
      </c>
      <c r="M1049" s="47">
        <v>0.409592312891495</v>
      </c>
      <c r="N1049" s="50">
        <v>95.483870967741893</v>
      </c>
    </row>
    <row r="1050" spans="1:14" x14ac:dyDescent="0.2">
      <c r="A1050" s="147" t="s">
        <v>2387</v>
      </c>
      <c r="B1050" s="44" t="s">
        <v>2388</v>
      </c>
      <c r="C1050" s="45">
        <v>62</v>
      </c>
      <c r="D1050" s="46" t="s">
        <v>355</v>
      </c>
      <c r="E1050" s="47">
        <v>0.88392293074496597</v>
      </c>
      <c r="F1050" s="48">
        <v>95.114729829755703</v>
      </c>
      <c r="G1050" s="47">
        <v>0.81618737029719801</v>
      </c>
      <c r="H1050" s="50">
        <v>84.838709677419402</v>
      </c>
      <c r="I1050" s="76" t="str">
        <f t="shared" si="32"/>
        <v>No</v>
      </c>
      <c r="J1050" s="49" t="str">
        <f t="shared" si="33"/>
        <v>Yes</v>
      </c>
      <c r="K1050" s="47">
        <v>9.4237747855402898E-2</v>
      </c>
      <c r="L1050" s="50">
        <v>29.5336787564767</v>
      </c>
      <c r="M1050" s="47">
        <v>0.18454359195891601</v>
      </c>
      <c r="N1050" s="50">
        <v>68.709677419354804</v>
      </c>
    </row>
    <row r="1051" spans="1:14" x14ac:dyDescent="0.2">
      <c r="A1051" s="147" t="s">
        <v>502</v>
      </c>
      <c r="B1051" s="44" t="s">
        <v>2389</v>
      </c>
      <c r="C1051" s="45">
        <v>62</v>
      </c>
      <c r="D1051" s="46" t="s">
        <v>355</v>
      </c>
      <c r="E1051" s="47">
        <v>0.89560769159786702</v>
      </c>
      <c r="F1051" s="48">
        <v>96.373056994818697</v>
      </c>
      <c r="G1051" s="47">
        <v>0.84759639919150498</v>
      </c>
      <c r="H1051" s="50">
        <v>90</v>
      </c>
      <c r="I1051" s="76" t="str">
        <f t="shared" si="32"/>
        <v>Yes</v>
      </c>
      <c r="J1051" s="49" t="str">
        <f t="shared" si="33"/>
        <v>Yes</v>
      </c>
      <c r="K1051" s="47">
        <v>8.3400786689665204E-2</v>
      </c>
      <c r="L1051" s="50">
        <v>7.6239822353811997</v>
      </c>
      <c r="M1051" s="47">
        <v>0.126184907044156</v>
      </c>
      <c r="N1051" s="50">
        <v>17.096774193548399</v>
      </c>
    </row>
    <row r="1052" spans="1:14" x14ac:dyDescent="0.2">
      <c r="A1052" s="57" t="s">
        <v>2390</v>
      </c>
      <c r="B1052" s="44" t="s">
        <v>2391</v>
      </c>
      <c r="C1052" s="45">
        <v>62</v>
      </c>
      <c r="D1052" s="46" t="s">
        <v>355</v>
      </c>
      <c r="E1052" s="47">
        <v>0.84257726772743002</v>
      </c>
      <c r="F1052" s="48">
        <v>89.785344189489294</v>
      </c>
      <c r="G1052" s="47">
        <v>0.73359713149153105</v>
      </c>
      <c r="H1052" s="50">
        <v>61.935483870967701</v>
      </c>
      <c r="I1052" s="76" t="str">
        <f t="shared" si="32"/>
        <v>No</v>
      </c>
      <c r="J1052" s="49" t="str">
        <f t="shared" si="33"/>
        <v>No</v>
      </c>
      <c r="K1052" s="47">
        <v>9.6729469140398497E-2</v>
      </c>
      <c r="L1052" s="50">
        <v>32.7905255366395</v>
      </c>
      <c r="M1052" s="47">
        <v>0.35302303344826103</v>
      </c>
      <c r="N1052" s="50">
        <v>91.612903225806406</v>
      </c>
    </row>
    <row r="1053" spans="1:14" x14ac:dyDescent="0.2">
      <c r="A1053" s="147" t="s">
        <v>2392</v>
      </c>
      <c r="B1053" s="44" t="s">
        <v>2393</v>
      </c>
      <c r="C1053" s="45">
        <v>62</v>
      </c>
      <c r="D1053" s="46" t="s">
        <v>355</v>
      </c>
      <c r="E1053" s="47">
        <v>0.87539219768582999</v>
      </c>
      <c r="F1053" s="48">
        <v>94.4485566247224</v>
      </c>
      <c r="G1053" s="47">
        <v>0.80228937222339902</v>
      </c>
      <c r="H1053" s="50">
        <v>80</v>
      </c>
      <c r="I1053" s="76" t="str">
        <f t="shared" si="32"/>
        <v>No</v>
      </c>
      <c r="J1053" s="49" t="str">
        <f t="shared" si="33"/>
        <v>Yes</v>
      </c>
      <c r="K1053" s="47">
        <v>8.3477705988985504E-2</v>
      </c>
      <c r="L1053" s="50">
        <v>8.2901554404145106</v>
      </c>
      <c r="M1053" s="47">
        <v>0.12743630901321401</v>
      </c>
      <c r="N1053" s="50">
        <v>22.258064516129</v>
      </c>
    </row>
    <row r="1054" spans="1:14" x14ac:dyDescent="0.2">
      <c r="A1054" s="57" t="s">
        <v>2394</v>
      </c>
      <c r="B1054" s="44" t="s">
        <v>2395</v>
      </c>
      <c r="C1054" s="45">
        <v>62</v>
      </c>
      <c r="D1054" s="46" t="s">
        <v>355</v>
      </c>
      <c r="E1054" s="47">
        <v>0.83943613724703103</v>
      </c>
      <c r="F1054" s="48">
        <v>88.675055514433794</v>
      </c>
      <c r="G1054" s="47">
        <v>0.75539034630428004</v>
      </c>
      <c r="H1054" s="50">
        <v>67.741935483871003</v>
      </c>
      <c r="I1054" s="76" t="str">
        <f t="shared" si="32"/>
        <v>No</v>
      </c>
      <c r="J1054" s="49" t="str">
        <f t="shared" si="33"/>
        <v>No</v>
      </c>
      <c r="K1054" s="47">
        <v>9.7261547452035593E-2</v>
      </c>
      <c r="L1054" s="50">
        <v>33.5307179866765</v>
      </c>
      <c r="M1054" s="47">
        <v>0.217062790993439</v>
      </c>
      <c r="N1054" s="50">
        <v>76.129032258064498</v>
      </c>
    </row>
    <row r="1055" spans="1:14" x14ac:dyDescent="0.2">
      <c r="A1055" s="57" t="s">
        <v>2396</v>
      </c>
      <c r="B1055" s="44" t="s">
        <v>2397</v>
      </c>
      <c r="C1055" s="45">
        <v>62</v>
      </c>
      <c r="D1055" s="46" t="s">
        <v>355</v>
      </c>
      <c r="E1055" s="47">
        <v>0.81608540766222404</v>
      </c>
      <c r="F1055" s="48">
        <v>84.233900814211694</v>
      </c>
      <c r="G1055" s="47">
        <v>0.75930807568318504</v>
      </c>
      <c r="H1055" s="50">
        <v>68.387096774193594</v>
      </c>
      <c r="I1055" s="76" t="str">
        <f t="shared" si="32"/>
        <v>No</v>
      </c>
      <c r="J1055" s="49" t="str">
        <f t="shared" si="33"/>
        <v>No</v>
      </c>
      <c r="K1055" s="47">
        <v>8.5024089988219295E-2</v>
      </c>
      <c r="L1055" s="50">
        <v>13.1014063656551</v>
      </c>
      <c r="M1055" s="47">
        <v>0.130277216089868</v>
      </c>
      <c r="N1055" s="50">
        <v>29.677419354838701</v>
      </c>
    </row>
    <row r="1056" spans="1:14" x14ac:dyDescent="0.2">
      <c r="A1056" s="57" t="s">
        <v>2398</v>
      </c>
      <c r="B1056" s="44" t="s">
        <v>2399</v>
      </c>
      <c r="C1056" s="45">
        <v>62</v>
      </c>
      <c r="D1056" s="46" t="s">
        <v>355</v>
      </c>
      <c r="E1056" s="47">
        <v>0.86183990321230297</v>
      </c>
      <c r="F1056" s="48">
        <v>92.524056254626203</v>
      </c>
      <c r="G1056" s="47">
        <v>0.76966731165525304</v>
      </c>
      <c r="H1056" s="50">
        <v>70.9677419354839</v>
      </c>
      <c r="I1056" s="76" t="str">
        <f t="shared" si="32"/>
        <v>No</v>
      </c>
      <c r="J1056" s="49" t="str">
        <f t="shared" si="33"/>
        <v>No</v>
      </c>
      <c r="K1056" s="47">
        <v>8.1662203053321905E-2</v>
      </c>
      <c r="L1056" s="50">
        <v>6.2176165803108798</v>
      </c>
      <c r="M1056" s="47">
        <v>0.12841401843158001</v>
      </c>
      <c r="N1056" s="50">
        <v>25.161290322580601</v>
      </c>
    </row>
    <row r="1057" spans="1:14" x14ac:dyDescent="0.2">
      <c r="A1057" s="57" t="s">
        <v>2400</v>
      </c>
      <c r="B1057" s="44" t="s">
        <v>2401</v>
      </c>
      <c r="C1057" s="45">
        <v>62</v>
      </c>
      <c r="D1057" s="46" t="s">
        <v>355</v>
      </c>
      <c r="E1057" s="47">
        <v>0.827071722262957</v>
      </c>
      <c r="F1057" s="48">
        <v>86.6765358993338</v>
      </c>
      <c r="G1057" s="47">
        <v>0.73683943271678198</v>
      </c>
      <c r="H1057" s="50">
        <v>62.903225806451601</v>
      </c>
      <c r="I1057" s="76" t="str">
        <f t="shared" si="32"/>
        <v>No</v>
      </c>
      <c r="J1057" s="49" t="str">
        <f t="shared" si="33"/>
        <v>No</v>
      </c>
      <c r="K1057" s="47">
        <v>1.44327788660103E-3</v>
      </c>
      <c r="L1057" s="50">
        <v>0.14803849000740199</v>
      </c>
      <c r="M1057" s="47">
        <v>2.6127832227164801E-2</v>
      </c>
      <c r="N1057" s="50">
        <v>0.967741935483871</v>
      </c>
    </row>
    <row r="1058" spans="1:14" x14ac:dyDescent="0.2">
      <c r="A1058" s="57" t="s">
        <v>2402</v>
      </c>
      <c r="B1058" s="44" t="s">
        <v>2403</v>
      </c>
      <c r="C1058" s="45">
        <v>62</v>
      </c>
      <c r="D1058" s="46" t="s">
        <v>355</v>
      </c>
      <c r="E1058" s="47">
        <v>0.86319226019829698</v>
      </c>
      <c r="F1058" s="48">
        <v>92.820133234641006</v>
      </c>
      <c r="G1058" s="47">
        <v>0.77669218720440203</v>
      </c>
      <c r="H1058" s="50">
        <v>73.870967741935502</v>
      </c>
      <c r="I1058" s="76" t="str">
        <f t="shared" si="32"/>
        <v>No</v>
      </c>
      <c r="J1058" s="49" t="str">
        <f t="shared" si="33"/>
        <v>No</v>
      </c>
      <c r="K1058" s="47">
        <v>8.3815202205759901E-2</v>
      </c>
      <c r="L1058" s="50">
        <v>9.6225018504811306</v>
      </c>
      <c r="M1058" s="47">
        <v>0.13292837090909501</v>
      </c>
      <c r="N1058" s="50">
        <v>35.806451612903203</v>
      </c>
    </row>
    <row r="1059" spans="1:14" x14ac:dyDescent="0.2">
      <c r="A1059" s="57" t="s">
        <v>651</v>
      </c>
      <c r="B1059" s="44" t="s">
        <v>2404</v>
      </c>
      <c r="C1059" s="45">
        <v>62</v>
      </c>
      <c r="D1059" s="46" t="s">
        <v>355</v>
      </c>
      <c r="E1059" s="47">
        <v>0.65696785665236501</v>
      </c>
      <c r="F1059" s="48">
        <v>41.894892672094699</v>
      </c>
      <c r="G1059" s="47">
        <v>0.51517014967627905</v>
      </c>
      <c r="H1059" s="50">
        <v>11.6129032258065</v>
      </c>
      <c r="I1059" s="76" t="str">
        <f t="shared" si="32"/>
        <v>No</v>
      </c>
      <c r="J1059" s="49" t="str">
        <f t="shared" si="33"/>
        <v>No</v>
      </c>
      <c r="K1059" s="47">
        <v>9.1048889881459802E-2</v>
      </c>
      <c r="L1059" s="50">
        <v>24.204293116210199</v>
      </c>
      <c r="M1059" s="47">
        <v>0.17208714486985699</v>
      </c>
      <c r="N1059" s="50">
        <v>61.935483870967701</v>
      </c>
    </row>
    <row r="1060" spans="1:14" x14ac:dyDescent="0.2">
      <c r="A1060" s="57" t="s">
        <v>1007</v>
      </c>
      <c r="B1060" s="44" t="s">
        <v>2405</v>
      </c>
      <c r="C1060" s="45">
        <v>62</v>
      </c>
      <c r="D1060" s="46" t="s">
        <v>355</v>
      </c>
      <c r="E1060" s="47">
        <v>0.70583213168932701</v>
      </c>
      <c r="F1060" s="48">
        <v>55.514433752775702</v>
      </c>
      <c r="G1060" s="47">
        <v>0.56526847475235997</v>
      </c>
      <c r="H1060" s="50">
        <v>17.419354838709701</v>
      </c>
      <c r="I1060" s="76" t="str">
        <f t="shared" si="32"/>
        <v>No</v>
      </c>
      <c r="J1060" s="49" t="str">
        <f t="shared" si="33"/>
        <v>No</v>
      </c>
      <c r="K1060" s="47">
        <v>8.6817630530066497E-2</v>
      </c>
      <c r="L1060" s="50">
        <v>17.616580310880799</v>
      </c>
      <c r="M1060" s="47">
        <v>0.15526891539250401</v>
      </c>
      <c r="N1060" s="50">
        <v>55.806451612903203</v>
      </c>
    </row>
    <row r="1061" spans="1:14" x14ac:dyDescent="0.2">
      <c r="A1061" s="57" t="s">
        <v>2406</v>
      </c>
      <c r="B1061" s="44" t="s">
        <v>2407</v>
      </c>
      <c r="C1061" s="45">
        <v>70</v>
      </c>
      <c r="D1061" s="46" t="s">
        <v>355</v>
      </c>
      <c r="E1061" s="47">
        <v>0.73448455979732197</v>
      </c>
      <c r="F1061" s="48">
        <v>63.064396743153203</v>
      </c>
      <c r="G1061" s="47">
        <v>0.84926681727808595</v>
      </c>
      <c r="H1061" s="50">
        <v>91.487279843444199</v>
      </c>
      <c r="I1061" s="76" t="str">
        <f t="shared" si="32"/>
        <v>No</v>
      </c>
      <c r="J1061" s="49" t="str">
        <f t="shared" si="33"/>
        <v>No</v>
      </c>
      <c r="K1061" s="47">
        <v>0.10050627598006399</v>
      </c>
      <c r="L1061" s="50">
        <v>36.713545521835698</v>
      </c>
      <c r="M1061" s="47">
        <v>0.14180926939230701</v>
      </c>
      <c r="N1061" s="50">
        <v>48.727984344422701</v>
      </c>
    </row>
    <row r="1062" spans="1:14" x14ac:dyDescent="0.2">
      <c r="A1062" s="57" t="s">
        <v>2408</v>
      </c>
      <c r="B1062" s="44" t="s">
        <v>2409</v>
      </c>
      <c r="C1062" s="45">
        <v>70</v>
      </c>
      <c r="D1062" s="46" t="s">
        <v>355</v>
      </c>
      <c r="E1062" s="47">
        <v>0.68124386198682496</v>
      </c>
      <c r="F1062" s="48">
        <v>48.112509252405602</v>
      </c>
      <c r="G1062" s="47">
        <v>0.73156069630656795</v>
      </c>
      <c r="H1062" s="50">
        <v>44.324853228962802</v>
      </c>
      <c r="I1062" s="76" t="str">
        <f t="shared" si="32"/>
        <v>No</v>
      </c>
      <c r="J1062" s="49" t="str">
        <f t="shared" si="33"/>
        <v>No</v>
      </c>
      <c r="K1062" s="47">
        <v>8.6167367267860895E-2</v>
      </c>
      <c r="L1062" s="50">
        <v>16.432272390821598</v>
      </c>
      <c r="M1062" s="47">
        <v>0.115603003798718</v>
      </c>
      <c r="N1062" s="50">
        <v>15.362035225048899</v>
      </c>
    </row>
    <row r="1063" spans="1:14" x14ac:dyDescent="0.2">
      <c r="A1063" s="57" t="s">
        <v>2410</v>
      </c>
      <c r="B1063" s="44" t="s">
        <v>2411</v>
      </c>
      <c r="C1063" s="45">
        <v>70</v>
      </c>
      <c r="D1063" s="46" t="s">
        <v>355</v>
      </c>
      <c r="E1063" s="47">
        <v>0.65805356777741497</v>
      </c>
      <c r="F1063" s="48">
        <v>42.4130273871206</v>
      </c>
      <c r="G1063" s="47">
        <v>0.79259159909496801</v>
      </c>
      <c r="H1063" s="50">
        <v>70.547945205479493</v>
      </c>
      <c r="I1063" s="76" t="str">
        <f t="shared" si="32"/>
        <v>No</v>
      </c>
      <c r="J1063" s="49" t="str">
        <f t="shared" si="33"/>
        <v>No</v>
      </c>
      <c r="K1063" s="47">
        <v>9.9073277438396501E-2</v>
      </c>
      <c r="L1063" s="50">
        <v>35.381199111769099</v>
      </c>
      <c r="M1063" s="47">
        <v>0.13416564440004</v>
      </c>
      <c r="N1063" s="50">
        <v>43.737769080234798</v>
      </c>
    </row>
    <row r="1064" spans="1:14" x14ac:dyDescent="0.2">
      <c r="A1064" s="57" t="s">
        <v>2033</v>
      </c>
      <c r="B1064" s="44" t="s">
        <v>2412</v>
      </c>
      <c r="C1064" s="45">
        <v>70</v>
      </c>
      <c r="D1064" s="46" t="s">
        <v>355</v>
      </c>
      <c r="E1064" s="47">
        <v>0.65736393532686399</v>
      </c>
      <c r="F1064" s="48">
        <v>42.116950407105797</v>
      </c>
      <c r="G1064" s="47">
        <v>0.83540851544844796</v>
      </c>
      <c r="H1064" s="50">
        <v>86.986301369863</v>
      </c>
      <c r="I1064" s="76" t="str">
        <f t="shared" si="32"/>
        <v>No</v>
      </c>
      <c r="J1064" s="49" t="str">
        <f t="shared" si="33"/>
        <v>No</v>
      </c>
      <c r="K1064" s="47">
        <v>8.4663279674548994E-2</v>
      </c>
      <c r="L1064" s="50">
        <v>12.3612139156181</v>
      </c>
      <c r="M1064" s="47">
        <v>0.11367836517449501</v>
      </c>
      <c r="N1064" s="50">
        <v>11.0567514677104</v>
      </c>
    </row>
    <row r="1065" spans="1:14" x14ac:dyDescent="0.2">
      <c r="A1065" s="57" t="s">
        <v>2413</v>
      </c>
      <c r="B1065" s="44" t="s">
        <v>2414</v>
      </c>
      <c r="C1065" s="45">
        <v>70</v>
      </c>
      <c r="D1065" s="46" t="s">
        <v>355</v>
      </c>
      <c r="E1065" s="47">
        <v>0.64233680865152099</v>
      </c>
      <c r="F1065" s="48">
        <v>37.675795706883797</v>
      </c>
      <c r="G1065" s="47">
        <v>0.81221084375074204</v>
      </c>
      <c r="H1065" s="50">
        <v>78.473581213307199</v>
      </c>
      <c r="I1065" s="76" t="str">
        <f t="shared" si="32"/>
        <v>No</v>
      </c>
      <c r="J1065" s="49" t="str">
        <f t="shared" si="33"/>
        <v>No</v>
      </c>
      <c r="K1065" s="47">
        <v>8.6461319511026605E-2</v>
      </c>
      <c r="L1065" s="50">
        <v>17.024426350851201</v>
      </c>
      <c r="M1065" s="47">
        <v>0.116490925462522</v>
      </c>
      <c r="N1065" s="50">
        <v>16.9275929549902</v>
      </c>
    </row>
    <row r="1066" spans="1:14" x14ac:dyDescent="0.2">
      <c r="A1066" s="57" t="s">
        <v>2415</v>
      </c>
      <c r="B1066" s="44" t="s">
        <v>2416</v>
      </c>
      <c r="C1066" s="45">
        <v>70</v>
      </c>
      <c r="D1066" s="46" t="s">
        <v>355</v>
      </c>
      <c r="E1066" s="47">
        <v>0.67102146828130005</v>
      </c>
      <c r="F1066" s="48">
        <v>45.447816432272397</v>
      </c>
      <c r="G1066" s="47">
        <v>0.85691076358908502</v>
      </c>
      <c r="H1066" s="50">
        <v>93.052837573385503</v>
      </c>
      <c r="I1066" s="76" t="str">
        <f t="shared" si="32"/>
        <v>No</v>
      </c>
      <c r="J1066" s="49" t="str">
        <f t="shared" si="33"/>
        <v>No</v>
      </c>
      <c r="K1066" s="47">
        <v>8.6330235828233098E-2</v>
      </c>
      <c r="L1066" s="50">
        <v>16.654330125832701</v>
      </c>
      <c r="M1066" s="47">
        <v>0.116408385085912</v>
      </c>
      <c r="N1066" s="50">
        <v>16.731898238747601</v>
      </c>
    </row>
    <row r="1067" spans="1:14" x14ac:dyDescent="0.2">
      <c r="A1067" s="57" t="s">
        <v>1578</v>
      </c>
      <c r="B1067" s="44" t="s">
        <v>2417</v>
      </c>
      <c r="C1067" s="45">
        <v>70</v>
      </c>
      <c r="D1067" s="46" t="s">
        <v>355</v>
      </c>
      <c r="E1067" s="47">
        <v>0.68487676042548795</v>
      </c>
      <c r="F1067" s="48">
        <v>49.0747594374537</v>
      </c>
      <c r="G1067" s="47">
        <v>0.73376237973004399</v>
      </c>
      <c r="H1067" s="50">
        <v>45.890410958904098</v>
      </c>
      <c r="I1067" s="76" t="str">
        <f t="shared" si="32"/>
        <v>No</v>
      </c>
      <c r="J1067" s="49" t="str">
        <f t="shared" si="33"/>
        <v>No</v>
      </c>
      <c r="K1067" s="47">
        <v>8.7761159557126101E-2</v>
      </c>
      <c r="L1067" s="50">
        <v>18.948926720947401</v>
      </c>
      <c r="M1067" s="47">
        <v>0.11864132454937</v>
      </c>
      <c r="N1067" s="50">
        <v>21.2328767123288</v>
      </c>
    </row>
    <row r="1068" spans="1:14" x14ac:dyDescent="0.2">
      <c r="A1068" s="57" t="s">
        <v>1659</v>
      </c>
      <c r="B1068" s="44" t="s">
        <v>2418</v>
      </c>
      <c r="C1068" s="45">
        <v>70</v>
      </c>
      <c r="D1068" s="46" t="s">
        <v>355</v>
      </c>
      <c r="E1068" s="47">
        <v>0.78223749363920003</v>
      </c>
      <c r="F1068" s="48">
        <v>75.795706883789805</v>
      </c>
      <c r="G1068" s="47">
        <v>0.77711797014559902</v>
      </c>
      <c r="H1068" s="50">
        <v>63.209393346379599</v>
      </c>
      <c r="I1068" s="76" t="str">
        <f t="shared" si="32"/>
        <v>No</v>
      </c>
      <c r="J1068" s="49" t="str">
        <f t="shared" si="33"/>
        <v>No</v>
      </c>
      <c r="K1068" s="47">
        <v>5.2187040165269302E-2</v>
      </c>
      <c r="L1068" s="50">
        <v>1.7764618800888199</v>
      </c>
      <c r="M1068" s="47">
        <v>8.1656834035433903E-2</v>
      </c>
      <c r="N1068" s="50">
        <v>2.93542074363992</v>
      </c>
    </row>
    <row r="1069" spans="1:14" x14ac:dyDescent="0.2">
      <c r="A1069" s="57" t="s">
        <v>2419</v>
      </c>
      <c r="B1069" s="44" t="s">
        <v>2420</v>
      </c>
      <c r="C1069" s="45">
        <v>70</v>
      </c>
      <c r="D1069" s="46" t="s">
        <v>355</v>
      </c>
      <c r="E1069" s="47">
        <v>0.62769076460444695</v>
      </c>
      <c r="F1069" s="48">
        <v>34.122871946706098</v>
      </c>
      <c r="G1069" s="47">
        <v>0.79466399156521395</v>
      </c>
      <c r="H1069" s="50">
        <v>71.330724070450103</v>
      </c>
      <c r="I1069" s="76" t="str">
        <f t="shared" si="32"/>
        <v>No</v>
      </c>
      <c r="J1069" s="49" t="str">
        <f t="shared" si="33"/>
        <v>No</v>
      </c>
      <c r="K1069" s="47">
        <v>0.106896930930901</v>
      </c>
      <c r="L1069" s="50">
        <v>41.376757957068797</v>
      </c>
      <c r="M1069" s="47">
        <v>0.14324052159335299</v>
      </c>
      <c r="N1069" s="50">
        <v>49.706457925636002</v>
      </c>
    </row>
    <row r="1070" spans="1:14" x14ac:dyDescent="0.2">
      <c r="A1070" s="57" t="s">
        <v>2033</v>
      </c>
      <c r="B1070" s="44" t="s">
        <v>2421</v>
      </c>
      <c r="C1070" s="45">
        <v>70</v>
      </c>
      <c r="D1070" s="46" t="s">
        <v>355</v>
      </c>
      <c r="E1070" s="47">
        <v>0.59307839868632894</v>
      </c>
      <c r="F1070" s="48">
        <v>27.535159141376798</v>
      </c>
      <c r="G1070" s="47">
        <v>0.74284018730880697</v>
      </c>
      <c r="H1070" s="50">
        <v>49.119373776907999</v>
      </c>
      <c r="I1070" s="76" t="str">
        <f t="shared" si="32"/>
        <v>No</v>
      </c>
      <c r="J1070" s="49" t="str">
        <f t="shared" si="33"/>
        <v>No</v>
      </c>
      <c r="K1070" s="47">
        <v>8.9054963571438203E-2</v>
      </c>
      <c r="L1070" s="50">
        <v>20.2812731310141</v>
      </c>
      <c r="M1070" s="47">
        <v>0.120652484173776</v>
      </c>
      <c r="N1070" s="50">
        <v>25.048923679060699</v>
      </c>
    </row>
    <row r="1071" spans="1:14" x14ac:dyDescent="0.2">
      <c r="A1071" s="57" t="s">
        <v>2422</v>
      </c>
      <c r="B1071" s="44" t="s">
        <v>2423</v>
      </c>
      <c r="C1071" s="45">
        <v>70</v>
      </c>
      <c r="D1071" s="46" t="s">
        <v>355</v>
      </c>
      <c r="E1071" s="47">
        <v>0.74018321076541405</v>
      </c>
      <c r="F1071" s="48">
        <v>64.840858623241999</v>
      </c>
      <c r="G1071" s="47">
        <v>0.834679544464068</v>
      </c>
      <c r="H1071" s="50">
        <v>86.790606653620301</v>
      </c>
      <c r="I1071" s="76" t="str">
        <f t="shared" si="32"/>
        <v>No</v>
      </c>
      <c r="J1071" s="49" t="str">
        <f t="shared" si="33"/>
        <v>No</v>
      </c>
      <c r="K1071" s="47">
        <v>9.3333486301216198E-2</v>
      </c>
      <c r="L1071" s="50">
        <v>28.497409326424901</v>
      </c>
      <c r="M1071" s="47">
        <v>0.124783059459393</v>
      </c>
      <c r="N1071" s="50">
        <v>30.9197651663405</v>
      </c>
    </row>
    <row r="1072" spans="1:14" x14ac:dyDescent="0.2">
      <c r="A1072" s="57" t="s">
        <v>2424</v>
      </c>
      <c r="B1072" s="44" t="s">
        <v>2425</v>
      </c>
      <c r="C1072" s="45">
        <v>70</v>
      </c>
      <c r="D1072" s="46" t="s">
        <v>355</v>
      </c>
      <c r="E1072" s="47">
        <v>0.71944915566645296</v>
      </c>
      <c r="F1072" s="48">
        <v>58.771280532938597</v>
      </c>
      <c r="G1072" s="47">
        <v>0.92227415362110599</v>
      </c>
      <c r="H1072" s="50">
        <v>99.804305283757301</v>
      </c>
      <c r="I1072" s="76" t="str">
        <f t="shared" si="32"/>
        <v>No</v>
      </c>
      <c r="J1072" s="49" t="str">
        <f t="shared" si="33"/>
        <v>No</v>
      </c>
      <c r="K1072" s="47">
        <v>0.12952662713340701</v>
      </c>
      <c r="L1072" s="50">
        <v>54.404145077720202</v>
      </c>
      <c r="M1072" s="47">
        <v>0.17190922417985099</v>
      </c>
      <c r="N1072" s="50">
        <v>63.796477495107602</v>
      </c>
    </row>
    <row r="1073" spans="1:14" x14ac:dyDescent="0.2">
      <c r="A1073" s="147" t="s">
        <v>2426</v>
      </c>
      <c r="B1073" s="44" t="s">
        <v>2427</v>
      </c>
      <c r="C1073" s="45">
        <v>70</v>
      </c>
      <c r="D1073" s="46" t="s">
        <v>355</v>
      </c>
      <c r="E1073" s="47">
        <v>0.81571817521930701</v>
      </c>
      <c r="F1073" s="48">
        <v>84.011843079200602</v>
      </c>
      <c r="G1073" s="47">
        <v>0.84152707350980904</v>
      </c>
      <c r="H1073" s="50">
        <v>88.943248532289601</v>
      </c>
      <c r="I1073" s="76" t="str">
        <f t="shared" si="32"/>
        <v>No</v>
      </c>
      <c r="J1073" s="49" t="str">
        <f t="shared" si="33"/>
        <v>Yes</v>
      </c>
      <c r="K1073" s="47">
        <v>0.104391026311243</v>
      </c>
      <c r="L1073" s="50">
        <v>39.4522575869726</v>
      </c>
      <c r="M1073" s="47">
        <v>0.14050717724658801</v>
      </c>
      <c r="N1073" s="50">
        <v>47.7495107632094</v>
      </c>
    </row>
    <row r="1074" spans="1:14" x14ac:dyDescent="0.2">
      <c r="A1074" s="57" t="s">
        <v>2428</v>
      </c>
      <c r="B1074" s="44" t="s">
        <v>2429</v>
      </c>
      <c r="C1074" s="45">
        <v>62</v>
      </c>
      <c r="D1074" s="46" t="s">
        <v>355</v>
      </c>
      <c r="E1074" s="47">
        <v>0.82093141600024699</v>
      </c>
      <c r="F1074" s="48">
        <v>85.1961509992598</v>
      </c>
      <c r="G1074" s="47">
        <v>0.708762383823616</v>
      </c>
      <c r="H1074" s="50">
        <v>55.4838709677419</v>
      </c>
      <c r="I1074" s="76" t="str">
        <f t="shared" si="32"/>
        <v>No</v>
      </c>
      <c r="J1074" s="49" t="str">
        <f t="shared" si="33"/>
        <v>No</v>
      </c>
      <c r="K1074" s="47">
        <v>0.10475047808303301</v>
      </c>
      <c r="L1074" s="50">
        <v>39.896373056994797</v>
      </c>
      <c r="M1074" s="47">
        <v>0.141506634253004</v>
      </c>
      <c r="N1074" s="50">
        <v>43.548387096774199</v>
      </c>
    </row>
    <row r="1075" spans="1:14" x14ac:dyDescent="0.2">
      <c r="A1075" s="57" t="s">
        <v>2430</v>
      </c>
      <c r="B1075" s="44" t="s">
        <v>2431</v>
      </c>
      <c r="C1075" s="45">
        <v>62</v>
      </c>
      <c r="D1075" s="46" t="s">
        <v>355</v>
      </c>
      <c r="E1075" s="47">
        <v>0.80063853781348504</v>
      </c>
      <c r="F1075" s="48">
        <v>80.384900074019299</v>
      </c>
      <c r="G1075" s="47">
        <v>0.66595097839083395</v>
      </c>
      <c r="H1075" s="50">
        <v>41.612903225806498</v>
      </c>
      <c r="I1075" s="76" t="str">
        <f t="shared" si="32"/>
        <v>No</v>
      </c>
      <c r="J1075" s="49" t="str">
        <f t="shared" si="33"/>
        <v>No</v>
      </c>
      <c r="K1075" s="47">
        <v>9.5027982650254805E-2</v>
      </c>
      <c r="L1075" s="50">
        <v>30.717986676535901</v>
      </c>
      <c r="M1075" s="47">
        <v>0.17553439901808801</v>
      </c>
      <c r="N1075" s="50">
        <v>65.161290322580598</v>
      </c>
    </row>
    <row r="1076" spans="1:14" x14ac:dyDescent="0.2">
      <c r="A1076" s="57" t="s">
        <v>2432</v>
      </c>
      <c r="B1076" s="44" t="s">
        <v>2433</v>
      </c>
      <c r="C1076" s="45">
        <v>70</v>
      </c>
      <c r="D1076" s="46" t="s">
        <v>355</v>
      </c>
      <c r="E1076" s="47">
        <v>0.59272768901781103</v>
      </c>
      <c r="F1076" s="48">
        <v>27.461139896373101</v>
      </c>
      <c r="G1076" s="47">
        <v>0.73851466057419901</v>
      </c>
      <c r="H1076" s="50">
        <v>47.651663405088101</v>
      </c>
      <c r="I1076" s="76" t="str">
        <f t="shared" si="32"/>
        <v>No</v>
      </c>
      <c r="J1076" s="49" t="str">
        <f t="shared" si="33"/>
        <v>No</v>
      </c>
      <c r="K1076" s="47">
        <v>0.21940478147687401</v>
      </c>
      <c r="L1076" s="50">
        <v>82.901554404145102</v>
      </c>
      <c r="M1076" s="47">
        <v>0.16854827583265999</v>
      </c>
      <c r="N1076" s="50">
        <v>61.9373776908024</v>
      </c>
    </row>
    <row r="1077" spans="1:14" x14ac:dyDescent="0.2">
      <c r="A1077" s="57" t="s">
        <v>1447</v>
      </c>
      <c r="B1077" s="44" t="s">
        <v>2434</v>
      </c>
      <c r="C1077" s="45">
        <v>70</v>
      </c>
      <c r="D1077" s="46" t="s">
        <v>355</v>
      </c>
      <c r="E1077" s="47">
        <v>0.61927409614030804</v>
      </c>
      <c r="F1077" s="48">
        <v>32.7905255366395</v>
      </c>
      <c r="G1077" s="47">
        <v>0.62938914513097499</v>
      </c>
      <c r="H1077" s="50">
        <v>15.4598825831703</v>
      </c>
      <c r="I1077" s="76" t="str">
        <f t="shared" si="32"/>
        <v>No</v>
      </c>
      <c r="J1077" s="49" t="str">
        <f t="shared" si="33"/>
        <v>No</v>
      </c>
      <c r="K1077" s="47">
        <v>0.170418523177916</v>
      </c>
      <c r="L1077" s="50">
        <v>70.170244263508494</v>
      </c>
      <c r="M1077" s="47">
        <v>0.158193692697842</v>
      </c>
      <c r="N1077" s="50">
        <v>58.219178082191803</v>
      </c>
    </row>
    <row r="1078" spans="1:14" x14ac:dyDescent="0.2">
      <c r="A1078" s="57" t="s">
        <v>2435</v>
      </c>
      <c r="B1078" s="44" t="s">
        <v>2436</v>
      </c>
      <c r="C1078" s="45">
        <v>62</v>
      </c>
      <c r="D1078" s="46" t="s">
        <v>355</v>
      </c>
      <c r="E1078" s="47">
        <v>0.63377935863400603</v>
      </c>
      <c r="F1078" s="48">
        <v>35.603256846780198</v>
      </c>
      <c r="G1078" s="47">
        <v>0.32515760146135603</v>
      </c>
      <c r="H1078" s="50">
        <v>0.967741935483871</v>
      </c>
      <c r="I1078" s="76" t="str">
        <f t="shared" si="32"/>
        <v>No</v>
      </c>
      <c r="J1078" s="49" t="str">
        <f t="shared" si="33"/>
        <v>No</v>
      </c>
      <c r="K1078" s="47">
        <v>0.235525297069304</v>
      </c>
      <c r="L1078" s="50">
        <v>85.344189489267194</v>
      </c>
      <c r="M1078" s="47">
        <v>0.71731035020072997</v>
      </c>
      <c r="N1078" s="50">
        <v>99.677419354838705</v>
      </c>
    </row>
    <row r="1079" spans="1:14" x14ac:dyDescent="0.2">
      <c r="A1079" s="57" t="s">
        <v>651</v>
      </c>
      <c r="B1079" s="44" t="s">
        <v>2437</v>
      </c>
      <c r="C1079" s="45">
        <v>70</v>
      </c>
      <c r="D1079" s="46" t="s">
        <v>355</v>
      </c>
      <c r="E1079" s="47">
        <v>0.76884325110941198</v>
      </c>
      <c r="F1079" s="48">
        <v>73.056994818652896</v>
      </c>
      <c r="G1079" s="47">
        <v>0.744857210469412</v>
      </c>
      <c r="H1079" s="50">
        <v>49.804305283757301</v>
      </c>
      <c r="I1079" s="76" t="str">
        <f t="shared" si="32"/>
        <v>No</v>
      </c>
      <c r="J1079" s="49" t="str">
        <f t="shared" si="33"/>
        <v>No</v>
      </c>
      <c r="K1079" s="47">
        <v>0.13188804950057501</v>
      </c>
      <c r="L1079" s="50">
        <v>55.810510732790497</v>
      </c>
      <c r="M1079" s="47">
        <v>0.14598598494312701</v>
      </c>
      <c r="N1079" s="50">
        <v>52.2504892367906</v>
      </c>
    </row>
    <row r="1080" spans="1:14" x14ac:dyDescent="0.2">
      <c r="A1080" s="57" t="s">
        <v>2438</v>
      </c>
      <c r="B1080" s="44" t="s">
        <v>2439</v>
      </c>
      <c r="C1080" s="45">
        <v>70</v>
      </c>
      <c r="D1080" s="46" t="s">
        <v>355</v>
      </c>
      <c r="E1080" s="47">
        <v>0.74922918080932499</v>
      </c>
      <c r="F1080" s="48">
        <v>67.431532198371599</v>
      </c>
      <c r="G1080" s="47">
        <v>0.74081139026944398</v>
      </c>
      <c r="H1080" s="50">
        <v>48.532289628180003</v>
      </c>
      <c r="I1080" s="76" t="str">
        <f t="shared" si="32"/>
        <v>No</v>
      </c>
      <c r="J1080" s="49" t="str">
        <f t="shared" si="33"/>
        <v>No</v>
      </c>
      <c r="K1080" s="47">
        <v>0.11117901236458599</v>
      </c>
      <c r="L1080" s="50">
        <v>44.2635085122132</v>
      </c>
      <c r="M1080" s="47">
        <v>0.140834606183766</v>
      </c>
      <c r="N1080" s="50">
        <v>48.140900195694698</v>
      </c>
    </row>
    <row r="1081" spans="1:14" x14ac:dyDescent="0.2">
      <c r="A1081" s="57" t="s">
        <v>2440</v>
      </c>
      <c r="B1081" s="44" t="s">
        <v>2441</v>
      </c>
      <c r="C1081" s="45">
        <v>70</v>
      </c>
      <c r="D1081" s="46" t="s">
        <v>355</v>
      </c>
      <c r="E1081" s="47">
        <v>0.68328042525912402</v>
      </c>
      <c r="F1081" s="48">
        <v>48.482605477424102</v>
      </c>
      <c r="G1081" s="47">
        <v>0.70944020332433999</v>
      </c>
      <c r="H1081" s="50">
        <v>35.714285714285701</v>
      </c>
      <c r="I1081" s="76" t="str">
        <f t="shared" si="32"/>
        <v>No</v>
      </c>
      <c r="J1081" s="49" t="str">
        <f t="shared" si="33"/>
        <v>No</v>
      </c>
      <c r="K1081" s="47">
        <v>0.12631182479008901</v>
      </c>
      <c r="L1081" s="50">
        <v>52.701702442635103</v>
      </c>
      <c r="M1081" s="47">
        <v>0.14412952986310701</v>
      </c>
      <c r="N1081" s="50">
        <v>50.684931506849303</v>
      </c>
    </row>
    <row r="1082" spans="1:14" x14ac:dyDescent="0.2">
      <c r="A1082" s="57" t="s">
        <v>1304</v>
      </c>
      <c r="B1082" s="44" t="s">
        <v>2442</v>
      </c>
      <c r="C1082" s="45">
        <v>70</v>
      </c>
      <c r="D1082" s="46" t="s">
        <v>355</v>
      </c>
      <c r="E1082" s="47">
        <v>0.76232800441945203</v>
      </c>
      <c r="F1082" s="48">
        <v>71.428571428571402</v>
      </c>
      <c r="G1082" s="47">
        <v>0.75999229866608198</v>
      </c>
      <c r="H1082" s="50">
        <v>55.772994129158498</v>
      </c>
      <c r="I1082" s="76" t="str">
        <f t="shared" si="32"/>
        <v>No</v>
      </c>
      <c r="J1082" s="49" t="str">
        <f t="shared" si="33"/>
        <v>No</v>
      </c>
      <c r="K1082" s="47">
        <v>0.14217173524244101</v>
      </c>
      <c r="L1082" s="50">
        <v>60.399703923019999</v>
      </c>
      <c r="M1082" s="47">
        <v>0.14317935026885101</v>
      </c>
      <c r="N1082" s="50">
        <v>49.608610567514702</v>
      </c>
    </row>
    <row r="1083" spans="1:14" x14ac:dyDescent="0.2">
      <c r="A1083" s="57" t="s">
        <v>2443</v>
      </c>
      <c r="B1083" s="44" t="s">
        <v>2444</v>
      </c>
      <c r="C1083" s="45">
        <v>70</v>
      </c>
      <c r="D1083" s="46" t="s">
        <v>355</v>
      </c>
      <c r="E1083" s="47">
        <v>0.79156867047105295</v>
      </c>
      <c r="F1083" s="48">
        <v>77.868245743893397</v>
      </c>
      <c r="G1083" s="47">
        <v>0.79863427755184002</v>
      </c>
      <c r="H1083" s="50">
        <v>72.994129158512706</v>
      </c>
      <c r="I1083" s="76" t="str">
        <f t="shared" si="32"/>
        <v>No</v>
      </c>
      <c r="J1083" s="49" t="str">
        <f t="shared" si="33"/>
        <v>No</v>
      </c>
      <c r="K1083" s="47">
        <v>0.11889311332817</v>
      </c>
      <c r="L1083" s="50">
        <v>49.000740192450003</v>
      </c>
      <c r="M1083" s="47">
        <v>0.15035821262094801</v>
      </c>
      <c r="N1083" s="50">
        <v>54.500978473581199</v>
      </c>
    </row>
    <row r="1084" spans="1:14" x14ac:dyDescent="0.2">
      <c r="A1084" s="57" t="s">
        <v>2445</v>
      </c>
      <c r="B1084" s="44" t="s">
        <v>2446</v>
      </c>
      <c r="C1084" s="45">
        <v>70</v>
      </c>
      <c r="D1084" s="46" t="s">
        <v>355</v>
      </c>
      <c r="E1084" s="47">
        <v>0.69873835310247601</v>
      </c>
      <c r="F1084" s="48">
        <v>53.071798667653603</v>
      </c>
      <c r="G1084" s="47">
        <v>0.78131486799419503</v>
      </c>
      <c r="H1084" s="50">
        <v>65.068493150684901</v>
      </c>
      <c r="I1084" s="76" t="str">
        <f t="shared" si="32"/>
        <v>No</v>
      </c>
      <c r="J1084" s="49" t="str">
        <f t="shared" si="33"/>
        <v>No</v>
      </c>
      <c r="K1084" s="47">
        <v>9.6963712172925404E-2</v>
      </c>
      <c r="L1084" s="50">
        <v>33.086602516654303</v>
      </c>
      <c r="M1084" s="47">
        <v>0.124971238257597</v>
      </c>
      <c r="N1084" s="50">
        <v>31.6046966731898</v>
      </c>
    </row>
    <row r="1085" spans="1:14" x14ac:dyDescent="0.2">
      <c r="A1085" s="57" t="s">
        <v>2447</v>
      </c>
      <c r="B1085" s="44" t="s">
        <v>2448</v>
      </c>
      <c r="C1085" s="45">
        <v>70</v>
      </c>
      <c r="D1085" s="46" t="s">
        <v>355</v>
      </c>
      <c r="E1085" s="47">
        <v>0.71377224494905001</v>
      </c>
      <c r="F1085" s="48">
        <v>57.438934122871899</v>
      </c>
      <c r="G1085" s="47">
        <v>0.77180292459577404</v>
      </c>
      <c r="H1085" s="50">
        <v>61.252446183952998</v>
      </c>
      <c r="I1085" s="76" t="str">
        <f t="shared" si="32"/>
        <v>No</v>
      </c>
      <c r="J1085" s="49" t="str">
        <f t="shared" si="33"/>
        <v>No</v>
      </c>
      <c r="K1085" s="47">
        <v>9.5072735240099099E-2</v>
      </c>
      <c r="L1085" s="50">
        <v>30.792005921539602</v>
      </c>
      <c r="M1085" s="47">
        <v>0.13048492747394499</v>
      </c>
      <c r="N1085" s="50">
        <v>39.334637964774899</v>
      </c>
    </row>
    <row r="1086" spans="1:14" x14ac:dyDescent="0.2">
      <c r="A1086" s="57" t="s">
        <v>2449</v>
      </c>
      <c r="B1086" s="44" t="s">
        <v>2450</v>
      </c>
      <c r="C1086" s="45">
        <v>70</v>
      </c>
      <c r="D1086" s="46" t="s">
        <v>355</v>
      </c>
      <c r="E1086" s="47">
        <v>0.61214410574816003</v>
      </c>
      <c r="F1086" s="48">
        <v>31.458179126572901</v>
      </c>
      <c r="G1086" s="47">
        <v>0.72834933199764496</v>
      </c>
      <c r="H1086" s="50">
        <v>42.4657534246575</v>
      </c>
      <c r="I1086" s="76" t="str">
        <f t="shared" si="32"/>
        <v>No</v>
      </c>
      <c r="J1086" s="49" t="str">
        <f t="shared" si="33"/>
        <v>No</v>
      </c>
      <c r="K1086" s="47">
        <v>8.5154001377057295E-2</v>
      </c>
      <c r="L1086" s="50">
        <v>13.397483345669899</v>
      </c>
      <c r="M1086" s="47">
        <v>0.11318946143851299</v>
      </c>
      <c r="N1086" s="50">
        <v>10.5675146771037</v>
      </c>
    </row>
    <row r="1087" spans="1:14" x14ac:dyDescent="0.2">
      <c r="A1087" s="57" t="s">
        <v>2451</v>
      </c>
      <c r="B1087" s="44" t="s">
        <v>2452</v>
      </c>
      <c r="C1087" s="45">
        <v>70</v>
      </c>
      <c r="D1087" s="46" t="s">
        <v>355</v>
      </c>
      <c r="E1087" s="47">
        <v>0.73214654159279202</v>
      </c>
      <c r="F1087" s="48">
        <v>62.324204293116203</v>
      </c>
      <c r="G1087" s="47">
        <v>0.8466274823669</v>
      </c>
      <c r="H1087" s="50">
        <v>90.802348336594903</v>
      </c>
      <c r="I1087" s="76" t="str">
        <f t="shared" si="32"/>
        <v>No</v>
      </c>
      <c r="J1087" s="49" t="str">
        <f t="shared" si="33"/>
        <v>No</v>
      </c>
      <c r="K1087" s="47">
        <v>8.5272812304475504E-2</v>
      </c>
      <c r="L1087" s="50">
        <v>13.767579570688399</v>
      </c>
      <c r="M1087" s="47">
        <v>0.115026683859707</v>
      </c>
      <c r="N1087" s="50">
        <v>14.4814090019569</v>
      </c>
    </row>
    <row r="1088" spans="1:14" x14ac:dyDescent="0.2">
      <c r="A1088" s="57" t="s">
        <v>2453</v>
      </c>
      <c r="B1088" s="44" t="s">
        <v>2454</v>
      </c>
      <c r="C1088" s="45">
        <v>69</v>
      </c>
      <c r="D1088" s="46" t="s">
        <v>355</v>
      </c>
      <c r="E1088" s="47">
        <v>0.81852798359124901</v>
      </c>
      <c r="F1088" s="48">
        <v>84.8260547742413</v>
      </c>
      <c r="G1088" s="47">
        <v>0.70839692006935695</v>
      </c>
      <c r="H1088" s="50">
        <v>62.538226299694202</v>
      </c>
      <c r="I1088" s="76" t="str">
        <f t="shared" si="32"/>
        <v>No</v>
      </c>
      <c r="J1088" s="49" t="str">
        <f t="shared" si="33"/>
        <v>No</v>
      </c>
      <c r="K1088" s="47">
        <v>0.101695670407752</v>
      </c>
      <c r="L1088" s="50">
        <v>37.453737971872698</v>
      </c>
      <c r="M1088" s="47">
        <v>0.114629906657587</v>
      </c>
      <c r="N1088" s="50">
        <v>28.593272171253801</v>
      </c>
    </row>
    <row r="1089" spans="1:14" x14ac:dyDescent="0.2">
      <c r="A1089" s="57" t="s">
        <v>2455</v>
      </c>
      <c r="B1089" s="44" t="s">
        <v>2456</v>
      </c>
      <c r="C1089" s="45">
        <v>70</v>
      </c>
      <c r="D1089" s="46" t="s">
        <v>355</v>
      </c>
      <c r="E1089" s="47">
        <v>0.76129344343928196</v>
      </c>
      <c r="F1089" s="48">
        <v>70.910436713545494</v>
      </c>
      <c r="G1089" s="47">
        <v>0.78728352137637103</v>
      </c>
      <c r="H1089" s="50">
        <v>67.318982387475501</v>
      </c>
      <c r="I1089" s="76" t="str">
        <f t="shared" si="32"/>
        <v>No</v>
      </c>
      <c r="J1089" s="49" t="str">
        <f t="shared" si="33"/>
        <v>No</v>
      </c>
      <c r="K1089" s="47">
        <v>0.102812086303393</v>
      </c>
      <c r="L1089" s="50">
        <v>38.119911176906001</v>
      </c>
      <c r="M1089" s="47">
        <v>0.13472991241693999</v>
      </c>
      <c r="N1089" s="50">
        <v>43.835616438356197</v>
      </c>
    </row>
    <row r="1090" spans="1:14" x14ac:dyDescent="0.2">
      <c r="A1090" s="57" t="s">
        <v>2457</v>
      </c>
      <c r="B1090" s="44" t="s">
        <v>2458</v>
      </c>
      <c r="C1090" s="45">
        <v>70</v>
      </c>
      <c r="D1090" s="46" t="s">
        <v>355</v>
      </c>
      <c r="E1090" s="47">
        <v>0.58741488052096302</v>
      </c>
      <c r="F1090" s="48">
        <v>26.794966691339699</v>
      </c>
      <c r="G1090" s="47">
        <v>0.72334641330485305</v>
      </c>
      <c r="H1090" s="50">
        <v>40.2152641878669</v>
      </c>
      <c r="I1090" s="76" t="str">
        <f t="shared" si="32"/>
        <v>No</v>
      </c>
      <c r="J1090" s="49" t="str">
        <f t="shared" si="33"/>
        <v>No</v>
      </c>
      <c r="K1090" s="47">
        <v>0.16323840970367701</v>
      </c>
      <c r="L1090" s="50">
        <v>67.801628423390099</v>
      </c>
      <c r="M1090" s="47">
        <v>0.13388446977401999</v>
      </c>
      <c r="N1090" s="50">
        <v>43.4442270058708</v>
      </c>
    </row>
    <row r="1091" spans="1:14" x14ac:dyDescent="0.2">
      <c r="A1091" s="57" t="s">
        <v>2459</v>
      </c>
      <c r="B1091" s="44" t="s">
        <v>2460</v>
      </c>
      <c r="C1091" s="45">
        <v>69</v>
      </c>
      <c r="D1091" s="46" t="s">
        <v>355</v>
      </c>
      <c r="E1091" s="47">
        <v>0.66111963978537303</v>
      </c>
      <c r="F1091" s="48">
        <v>43.227239082161397</v>
      </c>
      <c r="G1091" s="47">
        <v>0.71856981327732805</v>
      </c>
      <c r="H1091" s="50">
        <v>66.207951070336406</v>
      </c>
      <c r="I1091" s="76" t="str">
        <f t="shared" si="32"/>
        <v>No</v>
      </c>
      <c r="J1091" s="49" t="str">
        <f t="shared" si="33"/>
        <v>No</v>
      </c>
      <c r="K1091" s="47">
        <v>0.197220872082913</v>
      </c>
      <c r="L1091" s="50">
        <v>77.498149518874897</v>
      </c>
      <c r="M1091" s="47">
        <v>0.135035898716928</v>
      </c>
      <c r="N1091" s="50">
        <v>39.296636085626901</v>
      </c>
    </row>
    <row r="1092" spans="1:14" x14ac:dyDescent="0.2">
      <c r="A1092" s="57" t="s">
        <v>1304</v>
      </c>
      <c r="B1092" s="44" t="s">
        <v>2461</v>
      </c>
      <c r="C1092" s="45">
        <v>70</v>
      </c>
      <c r="D1092" s="46" t="s">
        <v>355</v>
      </c>
      <c r="E1092" s="47">
        <v>0.77652919123491904</v>
      </c>
      <c r="F1092" s="48">
        <v>74.611398963730593</v>
      </c>
      <c r="G1092" s="47">
        <v>0.76242039222396396</v>
      </c>
      <c r="H1092" s="50">
        <v>57.142857142857103</v>
      </c>
      <c r="I1092" s="76" t="str">
        <f t="shared" si="32"/>
        <v>No</v>
      </c>
      <c r="J1092" s="49" t="str">
        <f t="shared" si="33"/>
        <v>No</v>
      </c>
      <c r="K1092" s="47">
        <v>0.14555983324791399</v>
      </c>
      <c r="L1092" s="50">
        <v>61.6580310880829</v>
      </c>
      <c r="M1092" s="47">
        <v>0.12487026599960099</v>
      </c>
      <c r="N1092" s="50">
        <v>31.213307240704498</v>
      </c>
    </row>
    <row r="1093" spans="1:14" x14ac:dyDescent="0.2">
      <c r="A1093" s="57" t="s">
        <v>1578</v>
      </c>
      <c r="B1093" s="44" t="s">
        <v>2462</v>
      </c>
      <c r="C1093" s="45">
        <v>70</v>
      </c>
      <c r="D1093" s="46" t="s">
        <v>355</v>
      </c>
      <c r="E1093" s="47">
        <v>0.75095809032382599</v>
      </c>
      <c r="F1093" s="48">
        <v>68.023686158401205</v>
      </c>
      <c r="G1093" s="47">
        <v>0.73271644081432796</v>
      </c>
      <c r="H1093" s="50">
        <v>45.107632093933503</v>
      </c>
      <c r="I1093" s="76" t="str">
        <f t="shared" si="32"/>
        <v>No</v>
      </c>
      <c r="J1093" s="49" t="str">
        <f t="shared" si="33"/>
        <v>No</v>
      </c>
      <c r="K1093" s="47">
        <v>0.102816470238083</v>
      </c>
      <c r="L1093" s="50">
        <v>38.267949666913402</v>
      </c>
      <c r="M1093" s="47">
        <v>0.12895360842506301</v>
      </c>
      <c r="N1093" s="50">
        <v>37.181996086105698</v>
      </c>
    </row>
    <row r="1094" spans="1:14" x14ac:dyDescent="0.2">
      <c r="A1094" s="57" t="s">
        <v>844</v>
      </c>
      <c r="B1094" s="44" t="s">
        <v>2463</v>
      </c>
      <c r="C1094" s="45">
        <v>70</v>
      </c>
      <c r="D1094" s="46" t="s">
        <v>355</v>
      </c>
      <c r="E1094" s="47">
        <v>0.67232201833913197</v>
      </c>
      <c r="F1094" s="48">
        <v>46.336047372316798</v>
      </c>
      <c r="G1094" s="47">
        <v>0.680737454732814</v>
      </c>
      <c r="H1094" s="50">
        <v>27.592954990215301</v>
      </c>
      <c r="I1094" s="76" t="str">
        <f t="shared" si="32"/>
        <v>No</v>
      </c>
      <c r="J1094" s="49" t="str">
        <f t="shared" si="33"/>
        <v>No</v>
      </c>
      <c r="K1094" s="47">
        <v>0.185231350756631</v>
      </c>
      <c r="L1094" s="50">
        <v>74.833456698741699</v>
      </c>
      <c r="M1094" s="47">
        <v>0.201578891840516</v>
      </c>
      <c r="N1094" s="50">
        <v>73.189823874755405</v>
      </c>
    </row>
    <row r="1095" spans="1:14" x14ac:dyDescent="0.2">
      <c r="A1095" s="57" t="s">
        <v>2464</v>
      </c>
      <c r="B1095" s="44" t="s">
        <v>2465</v>
      </c>
      <c r="C1095" s="45">
        <v>70</v>
      </c>
      <c r="D1095" s="46" t="s">
        <v>355</v>
      </c>
      <c r="E1095" s="47">
        <v>0.70052530485557196</v>
      </c>
      <c r="F1095" s="48">
        <v>53.960029607697997</v>
      </c>
      <c r="G1095" s="47">
        <v>0.71566326060811802</v>
      </c>
      <c r="H1095" s="50">
        <v>37.573385518591003</v>
      </c>
      <c r="I1095" s="76" t="str">
        <f t="shared" ref="I1095:I1158" si="34">IF(AND(F1095&gt;=90,H1095&gt;=90),"Yes","No")</f>
        <v>No</v>
      </c>
      <c r="J1095" s="49" t="str">
        <f t="shared" ref="J1095:J1158" si="35">IF(AND(F1095&gt;=75,H1095&gt;=75),"Yes","No")</f>
        <v>No</v>
      </c>
      <c r="K1095" s="47">
        <v>0.16306441048856399</v>
      </c>
      <c r="L1095" s="50">
        <v>67.653589933382705</v>
      </c>
      <c r="M1095" s="47">
        <v>0.186454606717538</v>
      </c>
      <c r="N1095" s="50">
        <v>68.884540117416805</v>
      </c>
    </row>
    <row r="1096" spans="1:14" x14ac:dyDescent="0.2">
      <c r="A1096" s="57" t="s">
        <v>2466</v>
      </c>
      <c r="B1096" s="44" t="s">
        <v>2467</v>
      </c>
      <c r="C1096" s="45">
        <v>70</v>
      </c>
      <c r="D1096" s="46" t="s">
        <v>355</v>
      </c>
      <c r="E1096" s="47">
        <v>0.777499618493391</v>
      </c>
      <c r="F1096" s="48">
        <v>74.833456698741699</v>
      </c>
      <c r="G1096" s="47">
        <v>0.80997346663190495</v>
      </c>
      <c r="H1096" s="50">
        <v>77.592954990215304</v>
      </c>
      <c r="I1096" s="76" t="str">
        <f t="shared" si="34"/>
        <v>No</v>
      </c>
      <c r="J1096" s="49" t="str">
        <f t="shared" si="35"/>
        <v>No</v>
      </c>
      <c r="K1096" s="47">
        <v>7.0054774096594497E-2</v>
      </c>
      <c r="L1096" s="50">
        <v>3.3308660251665398</v>
      </c>
      <c r="M1096" s="47">
        <v>0.106479505233268</v>
      </c>
      <c r="N1096" s="50">
        <v>5.4794520547945202</v>
      </c>
    </row>
    <row r="1097" spans="1:14" x14ac:dyDescent="0.2">
      <c r="A1097" s="57" t="s">
        <v>2269</v>
      </c>
      <c r="B1097" s="44" t="s">
        <v>2468</v>
      </c>
      <c r="C1097" s="45">
        <v>70</v>
      </c>
      <c r="D1097" s="46" t="s">
        <v>355</v>
      </c>
      <c r="E1097" s="47">
        <v>0.61755199702477903</v>
      </c>
      <c r="F1097" s="48">
        <v>32.346410066617302</v>
      </c>
      <c r="G1097" s="47">
        <v>0.77650886595064295</v>
      </c>
      <c r="H1097" s="50">
        <v>62.720156555773002</v>
      </c>
      <c r="I1097" s="76" t="str">
        <f t="shared" si="34"/>
        <v>No</v>
      </c>
      <c r="J1097" s="49" t="str">
        <f t="shared" si="35"/>
        <v>No</v>
      </c>
      <c r="K1097" s="47">
        <v>0.116051118123407</v>
      </c>
      <c r="L1097" s="50">
        <v>47.372316802368601</v>
      </c>
      <c r="M1097" s="47">
        <v>0.147330499458313</v>
      </c>
      <c r="N1097" s="50">
        <v>53.033268101761301</v>
      </c>
    </row>
    <row r="1098" spans="1:14" x14ac:dyDescent="0.2">
      <c r="A1098" s="147" t="s">
        <v>2469</v>
      </c>
      <c r="B1098" s="44" t="s">
        <v>2470</v>
      </c>
      <c r="C1098" s="45">
        <v>70</v>
      </c>
      <c r="D1098" s="46" t="s">
        <v>355</v>
      </c>
      <c r="E1098" s="47">
        <v>0.79609206601111804</v>
      </c>
      <c r="F1098" s="48">
        <v>79.126572908956305</v>
      </c>
      <c r="G1098" s="47">
        <v>0.82473420537422804</v>
      </c>
      <c r="H1098" s="50">
        <v>82.5831702544031</v>
      </c>
      <c r="I1098" s="76" t="str">
        <f t="shared" si="34"/>
        <v>No</v>
      </c>
      <c r="J1098" s="49" t="str">
        <f t="shared" si="35"/>
        <v>Yes</v>
      </c>
      <c r="K1098" s="47">
        <v>0.106876787301645</v>
      </c>
      <c r="L1098" s="50">
        <v>41.3027387120651</v>
      </c>
      <c r="M1098" s="47">
        <v>0.14341817457943101</v>
      </c>
      <c r="N1098" s="50">
        <v>49.9021526418787</v>
      </c>
    </row>
    <row r="1099" spans="1:14" x14ac:dyDescent="0.2">
      <c r="A1099" s="57" t="s">
        <v>2471</v>
      </c>
      <c r="B1099" s="44" t="s">
        <v>2472</v>
      </c>
      <c r="C1099" s="45">
        <v>70</v>
      </c>
      <c r="D1099" s="46" t="s">
        <v>355</v>
      </c>
      <c r="E1099" s="47">
        <v>0.73452944506636098</v>
      </c>
      <c r="F1099" s="48">
        <v>63.1384159881569</v>
      </c>
      <c r="G1099" s="47">
        <v>0.71989216676442502</v>
      </c>
      <c r="H1099" s="50">
        <v>39.236790606653599</v>
      </c>
      <c r="I1099" s="76" t="str">
        <f t="shared" si="34"/>
        <v>No</v>
      </c>
      <c r="J1099" s="49" t="str">
        <f t="shared" si="35"/>
        <v>No</v>
      </c>
      <c r="K1099" s="47">
        <v>9.2854883375445202E-2</v>
      </c>
      <c r="L1099" s="50">
        <v>27.3131014063657</v>
      </c>
      <c r="M1099" s="47">
        <v>0.12606479489395001</v>
      </c>
      <c r="N1099" s="50">
        <v>33.7573385518591</v>
      </c>
    </row>
    <row r="1100" spans="1:14" x14ac:dyDescent="0.2">
      <c r="A1100" s="57" t="s">
        <v>2473</v>
      </c>
      <c r="B1100" s="44" t="s">
        <v>2474</v>
      </c>
      <c r="C1100" s="45">
        <v>70</v>
      </c>
      <c r="D1100" s="46" t="s">
        <v>355</v>
      </c>
      <c r="E1100" s="47">
        <v>0.74372614538846704</v>
      </c>
      <c r="F1100" s="48">
        <v>66.099185788304993</v>
      </c>
      <c r="G1100" s="47">
        <v>0.79221233149992398</v>
      </c>
      <c r="H1100" s="50">
        <v>70.450097847358094</v>
      </c>
      <c r="I1100" s="76" t="str">
        <f t="shared" si="34"/>
        <v>No</v>
      </c>
      <c r="J1100" s="49" t="str">
        <f t="shared" si="35"/>
        <v>No</v>
      </c>
      <c r="K1100" s="47">
        <v>0.110349486409342</v>
      </c>
      <c r="L1100" s="50">
        <v>43.1532198371577</v>
      </c>
      <c r="M1100" s="47">
        <v>0.14777720171628</v>
      </c>
      <c r="N1100" s="50">
        <v>53.424657534246599</v>
      </c>
    </row>
    <row r="1101" spans="1:14" x14ac:dyDescent="0.2">
      <c r="A1101" s="57" t="s">
        <v>2475</v>
      </c>
      <c r="B1101" s="44" t="s">
        <v>2476</v>
      </c>
      <c r="C1101" s="45">
        <v>70</v>
      </c>
      <c r="D1101" s="46" t="s">
        <v>355</v>
      </c>
      <c r="E1101" s="47">
        <v>0.61688419445687703</v>
      </c>
      <c r="F1101" s="48">
        <v>32.198371576609901</v>
      </c>
      <c r="G1101" s="47">
        <v>0.77521389380883599</v>
      </c>
      <c r="H1101" s="50">
        <v>62.328767123287697</v>
      </c>
      <c r="I1101" s="76" t="str">
        <f t="shared" si="34"/>
        <v>No</v>
      </c>
      <c r="J1101" s="49" t="str">
        <f t="shared" si="35"/>
        <v>No</v>
      </c>
      <c r="K1101" s="47">
        <v>0.13380262858060599</v>
      </c>
      <c r="L1101" s="50">
        <v>56.994818652849702</v>
      </c>
      <c r="M1101" s="47">
        <v>0.17674856325435001</v>
      </c>
      <c r="N1101" s="50">
        <v>65.557729941291598</v>
      </c>
    </row>
    <row r="1102" spans="1:14" x14ac:dyDescent="0.2">
      <c r="A1102" s="57" t="s">
        <v>2477</v>
      </c>
      <c r="B1102" s="44" t="s">
        <v>2478</v>
      </c>
      <c r="C1102" s="45">
        <v>70</v>
      </c>
      <c r="D1102" s="46" t="s">
        <v>355</v>
      </c>
      <c r="E1102" s="47">
        <v>0.66694324687533701</v>
      </c>
      <c r="F1102" s="48">
        <v>44.559585492228003</v>
      </c>
      <c r="G1102" s="47">
        <v>0.72804291354686201</v>
      </c>
      <c r="H1102" s="50">
        <v>42.270058708414901</v>
      </c>
      <c r="I1102" s="76" t="str">
        <f t="shared" si="34"/>
        <v>No</v>
      </c>
      <c r="J1102" s="49" t="str">
        <f t="shared" si="35"/>
        <v>No</v>
      </c>
      <c r="K1102" s="47">
        <v>8.8251478639636199E-2</v>
      </c>
      <c r="L1102" s="50">
        <v>19.467061435973399</v>
      </c>
      <c r="M1102" s="47">
        <v>0.118520240979129</v>
      </c>
      <c r="N1102" s="50">
        <v>20.841487279843399</v>
      </c>
    </row>
    <row r="1103" spans="1:14" x14ac:dyDescent="0.2">
      <c r="A1103" s="57" t="s">
        <v>2479</v>
      </c>
      <c r="B1103" s="44" t="s">
        <v>2480</v>
      </c>
      <c r="C1103" s="45">
        <v>70</v>
      </c>
      <c r="D1103" s="46" t="s">
        <v>355</v>
      </c>
      <c r="E1103" s="47">
        <v>0.58864684190345895</v>
      </c>
      <c r="F1103" s="48">
        <v>26.9430051813472</v>
      </c>
      <c r="G1103" s="47">
        <v>0.72949243942203101</v>
      </c>
      <c r="H1103" s="50">
        <v>43.346379647749501</v>
      </c>
      <c r="I1103" s="76" t="str">
        <f t="shared" si="34"/>
        <v>No</v>
      </c>
      <c r="J1103" s="49" t="str">
        <f t="shared" si="35"/>
        <v>No</v>
      </c>
      <c r="K1103" s="47">
        <v>0.11272402585503701</v>
      </c>
      <c r="L1103" s="50">
        <v>45.595854922279798</v>
      </c>
      <c r="M1103" s="47">
        <v>0.14835749048103999</v>
      </c>
      <c r="N1103" s="50">
        <v>53.718199608610597</v>
      </c>
    </row>
    <row r="1104" spans="1:14" x14ac:dyDescent="0.2">
      <c r="A1104" s="57" t="s">
        <v>2481</v>
      </c>
      <c r="B1104" s="44" t="s">
        <v>2482</v>
      </c>
      <c r="C1104" s="45">
        <v>70</v>
      </c>
      <c r="D1104" s="46" t="s">
        <v>355</v>
      </c>
      <c r="E1104" s="47">
        <v>0.59008092485244501</v>
      </c>
      <c r="F1104" s="48">
        <v>27.165062916358298</v>
      </c>
      <c r="G1104" s="47">
        <v>0.75024276078087904</v>
      </c>
      <c r="H1104" s="50">
        <v>52.544031311154598</v>
      </c>
      <c r="I1104" s="76" t="str">
        <f t="shared" si="34"/>
        <v>No</v>
      </c>
      <c r="J1104" s="49" t="str">
        <f t="shared" si="35"/>
        <v>No</v>
      </c>
      <c r="K1104" s="47">
        <v>0.11331331589713201</v>
      </c>
      <c r="L1104" s="50">
        <v>46.188008882309397</v>
      </c>
      <c r="M1104" s="47">
        <v>0.14407187380300501</v>
      </c>
      <c r="N1104" s="50">
        <v>50.587084148728003</v>
      </c>
    </row>
    <row r="1105" spans="1:14" x14ac:dyDescent="0.2">
      <c r="A1105" s="57" t="s">
        <v>2483</v>
      </c>
      <c r="B1105" s="44" t="s">
        <v>2484</v>
      </c>
      <c r="C1105" s="45">
        <v>70</v>
      </c>
      <c r="D1105" s="46" t="s">
        <v>355</v>
      </c>
      <c r="E1105" s="47">
        <v>0.59354062257162699</v>
      </c>
      <c r="F1105" s="48">
        <v>27.609178386380499</v>
      </c>
      <c r="G1105" s="47">
        <v>0.74074342363046097</v>
      </c>
      <c r="H1105" s="50">
        <v>48.434442270058703</v>
      </c>
      <c r="I1105" s="76" t="str">
        <f t="shared" si="34"/>
        <v>No</v>
      </c>
      <c r="J1105" s="49" t="str">
        <f t="shared" si="35"/>
        <v>No</v>
      </c>
      <c r="K1105" s="47">
        <v>0.10481616407064499</v>
      </c>
      <c r="L1105" s="50">
        <v>39.970392301998501</v>
      </c>
      <c r="M1105" s="47">
        <v>0.14474288468775101</v>
      </c>
      <c r="N1105" s="50">
        <v>51.272015655577299</v>
      </c>
    </row>
    <row r="1106" spans="1:14" x14ac:dyDescent="0.2">
      <c r="A1106" s="57" t="s">
        <v>2485</v>
      </c>
      <c r="B1106" s="44" t="s">
        <v>2486</v>
      </c>
      <c r="C1106" s="45">
        <v>70</v>
      </c>
      <c r="D1106" s="46" t="s">
        <v>355</v>
      </c>
      <c r="E1106" s="47">
        <v>0.61376846729505297</v>
      </c>
      <c r="F1106" s="48">
        <v>31.606217616580299</v>
      </c>
      <c r="G1106" s="47">
        <v>0.72449609627328204</v>
      </c>
      <c r="H1106" s="50">
        <v>40.900195694716203</v>
      </c>
      <c r="I1106" s="76" t="str">
        <f t="shared" si="34"/>
        <v>No</v>
      </c>
      <c r="J1106" s="49" t="str">
        <f t="shared" si="35"/>
        <v>No</v>
      </c>
      <c r="K1106" s="47">
        <v>0.136724283092796</v>
      </c>
      <c r="L1106" s="50">
        <v>58.179126572908999</v>
      </c>
      <c r="M1106" s="47">
        <v>0.1812516284937</v>
      </c>
      <c r="N1106" s="50">
        <v>67.025440313111503</v>
      </c>
    </row>
    <row r="1107" spans="1:14" x14ac:dyDescent="0.2">
      <c r="A1107" s="147" t="s">
        <v>2419</v>
      </c>
      <c r="B1107" s="44" t="s">
        <v>2487</v>
      </c>
      <c r="C1107" s="45">
        <v>70</v>
      </c>
      <c r="D1107" s="46" t="s">
        <v>355</v>
      </c>
      <c r="E1107" s="47">
        <v>0.79976037079537599</v>
      </c>
      <c r="F1107" s="48">
        <v>80.162842339008193</v>
      </c>
      <c r="G1107" s="47">
        <v>0.81036618703548702</v>
      </c>
      <c r="H1107" s="50">
        <v>77.690802348336604</v>
      </c>
      <c r="I1107" s="76" t="str">
        <f t="shared" si="34"/>
        <v>No</v>
      </c>
      <c r="J1107" s="49" t="str">
        <f t="shared" si="35"/>
        <v>Yes</v>
      </c>
      <c r="K1107" s="47">
        <v>9.6303410746634302E-2</v>
      </c>
      <c r="L1107" s="50">
        <v>32.198371576609901</v>
      </c>
      <c r="M1107" s="47">
        <v>0.13085122609504801</v>
      </c>
      <c r="N1107" s="50">
        <v>40.117416829745601</v>
      </c>
    </row>
    <row r="1108" spans="1:14" x14ac:dyDescent="0.2">
      <c r="A1108" s="57" t="s">
        <v>2488</v>
      </c>
      <c r="B1108" s="44" t="s">
        <v>2489</v>
      </c>
      <c r="C1108" s="45">
        <v>70</v>
      </c>
      <c r="D1108" s="46" t="s">
        <v>355</v>
      </c>
      <c r="E1108" s="47">
        <v>0.78775579504438198</v>
      </c>
      <c r="F1108" s="48">
        <v>76.905995558845305</v>
      </c>
      <c r="G1108" s="47">
        <v>0.80007805765538997</v>
      </c>
      <c r="H1108" s="50">
        <v>73.483365949119403</v>
      </c>
      <c r="I1108" s="76" t="str">
        <f t="shared" si="34"/>
        <v>No</v>
      </c>
      <c r="J1108" s="49" t="str">
        <f t="shared" si="35"/>
        <v>No</v>
      </c>
      <c r="K1108" s="47">
        <v>7.9566838301486004E-2</v>
      </c>
      <c r="L1108" s="50">
        <v>5.5514433752775698</v>
      </c>
      <c r="M1108" s="47">
        <v>0.119157211137395</v>
      </c>
      <c r="N1108" s="50">
        <v>22.113502935420701</v>
      </c>
    </row>
    <row r="1109" spans="1:14" x14ac:dyDescent="0.2">
      <c r="A1109" s="57" t="s">
        <v>2490</v>
      </c>
      <c r="B1109" s="44" t="s">
        <v>2491</v>
      </c>
      <c r="C1109" s="45">
        <v>70</v>
      </c>
      <c r="D1109" s="46" t="s">
        <v>355</v>
      </c>
      <c r="E1109" s="47">
        <v>0.75523539660257799</v>
      </c>
      <c r="F1109" s="48">
        <v>69.282013323464099</v>
      </c>
      <c r="G1109" s="47">
        <v>0.78028803652788503</v>
      </c>
      <c r="H1109" s="50">
        <v>64.677103718199604</v>
      </c>
      <c r="I1109" s="76" t="str">
        <f t="shared" si="34"/>
        <v>No</v>
      </c>
      <c r="J1109" s="49" t="str">
        <f t="shared" si="35"/>
        <v>No</v>
      </c>
      <c r="K1109" s="47">
        <v>8.7779764808614102E-2</v>
      </c>
      <c r="L1109" s="50">
        <v>19.022945965951099</v>
      </c>
      <c r="M1109" s="47">
        <v>0.117456114276</v>
      </c>
      <c r="N1109" s="50">
        <v>19.178082191780799</v>
      </c>
    </row>
    <row r="1110" spans="1:14" x14ac:dyDescent="0.2">
      <c r="A1110" s="147" t="s">
        <v>2492</v>
      </c>
      <c r="B1110" s="44" t="s">
        <v>2493</v>
      </c>
      <c r="C1110" s="45">
        <v>70</v>
      </c>
      <c r="D1110" s="46" t="s">
        <v>355</v>
      </c>
      <c r="E1110" s="47">
        <v>0.79384906359573604</v>
      </c>
      <c r="F1110" s="48">
        <v>78.460399703923002</v>
      </c>
      <c r="G1110" s="47">
        <v>0.83052884631005097</v>
      </c>
      <c r="H1110" s="50">
        <v>85.029354207436398</v>
      </c>
      <c r="I1110" s="76" t="str">
        <f t="shared" si="34"/>
        <v>No</v>
      </c>
      <c r="J1110" s="49" t="str">
        <f t="shared" si="35"/>
        <v>Yes</v>
      </c>
      <c r="K1110" s="47">
        <v>9.3593056778731698E-2</v>
      </c>
      <c r="L1110" s="50">
        <v>28.719467061435999</v>
      </c>
      <c r="M1110" s="47">
        <v>0.12611222663581201</v>
      </c>
      <c r="N1110" s="50">
        <v>33.855185909980399</v>
      </c>
    </row>
    <row r="1111" spans="1:14" x14ac:dyDescent="0.2">
      <c r="A1111" s="57" t="s">
        <v>2494</v>
      </c>
      <c r="B1111" s="44" t="s">
        <v>2495</v>
      </c>
      <c r="C1111" s="45">
        <v>70</v>
      </c>
      <c r="D1111" s="46" t="s">
        <v>355</v>
      </c>
      <c r="E1111" s="47">
        <v>0.77082538032248704</v>
      </c>
      <c r="F1111" s="48">
        <v>73.353071798667699</v>
      </c>
      <c r="G1111" s="47">
        <v>0.79736925215277399</v>
      </c>
      <c r="H1111" s="50">
        <v>72.504892367906095</v>
      </c>
      <c r="I1111" s="76" t="str">
        <f t="shared" si="34"/>
        <v>No</v>
      </c>
      <c r="J1111" s="49" t="str">
        <f t="shared" si="35"/>
        <v>No</v>
      </c>
      <c r="K1111" s="47">
        <v>9.1604302492929696E-2</v>
      </c>
      <c r="L1111" s="50">
        <v>25.240562546262002</v>
      </c>
      <c r="M1111" s="47">
        <v>0.122567970094909</v>
      </c>
      <c r="N1111" s="50">
        <v>27.495107632093902</v>
      </c>
    </row>
    <row r="1112" spans="1:14" x14ac:dyDescent="0.2">
      <c r="A1112" s="57" t="s">
        <v>2496</v>
      </c>
      <c r="B1112" s="44" t="s">
        <v>2497</v>
      </c>
      <c r="C1112" s="45">
        <v>70</v>
      </c>
      <c r="D1112" s="46" t="s">
        <v>355</v>
      </c>
      <c r="E1112" s="47">
        <v>0.78625886800910205</v>
      </c>
      <c r="F1112" s="48">
        <v>76.535899333826805</v>
      </c>
      <c r="G1112" s="47">
        <v>0.78646966918018402</v>
      </c>
      <c r="H1112" s="50">
        <v>66.927592954990203</v>
      </c>
      <c r="I1112" s="76" t="str">
        <f t="shared" si="34"/>
        <v>No</v>
      </c>
      <c r="J1112" s="49" t="str">
        <f t="shared" si="35"/>
        <v>No</v>
      </c>
      <c r="K1112" s="47">
        <v>0.109884196768576</v>
      </c>
      <c r="L1112" s="50">
        <v>42.857142857142897</v>
      </c>
      <c r="M1112" s="47">
        <v>0.14650753759194299</v>
      </c>
      <c r="N1112" s="50">
        <v>52.446183953033298</v>
      </c>
    </row>
    <row r="1113" spans="1:14" x14ac:dyDescent="0.2">
      <c r="A1113" s="57" t="s">
        <v>2498</v>
      </c>
      <c r="B1113" s="44" t="s">
        <v>2499</v>
      </c>
      <c r="C1113" s="45">
        <v>70</v>
      </c>
      <c r="D1113" s="46" t="s">
        <v>355</v>
      </c>
      <c r="E1113" s="47">
        <v>0.76706756614508398</v>
      </c>
      <c r="F1113" s="48">
        <v>72.538860103626902</v>
      </c>
      <c r="G1113" s="47">
        <v>0.83547469961326204</v>
      </c>
      <c r="H1113" s="50">
        <v>87.084148727984299</v>
      </c>
      <c r="I1113" s="76" t="str">
        <f t="shared" si="34"/>
        <v>No</v>
      </c>
      <c r="J1113" s="49" t="str">
        <f t="shared" si="35"/>
        <v>No</v>
      </c>
      <c r="K1113" s="47">
        <v>9.5579376293100607E-2</v>
      </c>
      <c r="L1113" s="50">
        <v>31.3841598815692</v>
      </c>
      <c r="M1113" s="47">
        <v>0.130131127097148</v>
      </c>
      <c r="N1113" s="50">
        <v>38.845401174168302</v>
      </c>
    </row>
    <row r="1114" spans="1:14" x14ac:dyDescent="0.2">
      <c r="A1114" s="57" t="s">
        <v>2500</v>
      </c>
      <c r="B1114" s="44" t="s">
        <v>2501</v>
      </c>
      <c r="C1114" s="45">
        <v>70</v>
      </c>
      <c r="D1114" s="46" t="s">
        <v>355</v>
      </c>
      <c r="E1114" s="47">
        <v>0.736601405021583</v>
      </c>
      <c r="F1114" s="48">
        <v>63.952627683197598</v>
      </c>
      <c r="G1114" s="47">
        <v>0.71697891957258397</v>
      </c>
      <c r="H1114" s="50">
        <v>38.356164383561598</v>
      </c>
      <c r="I1114" s="76" t="str">
        <f t="shared" si="34"/>
        <v>No</v>
      </c>
      <c r="J1114" s="49" t="str">
        <f t="shared" si="35"/>
        <v>No</v>
      </c>
      <c r="K1114" s="47">
        <v>0.100319905693718</v>
      </c>
      <c r="L1114" s="50">
        <v>36.565507031828297</v>
      </c>
      <c r="M1114" s="47">
        <v>0.13691101922010501</v>
      </c>
      <c r="N1114" s="50">
        <v>45.499021526418801</v>
      </c>
    </row>
    <row r="1115" spans="1:14" x14ac:dyDescent="0.2">
      <c r="A1115" s="57" t="s">
        <v>2502</v>
      </c>
      <c r="B1115" s="44" t="s">
        <v>2503</v>
      </c>
      <c r="C1115" s="45">
        <v>70</v>
      </c>
      <c r="D1115" s="46" t="s">
        <v>355</v>
      </c>
      <c r="E1115" s="47">
        <v>0.65654937565563898</v>
      </c>
      <c r="F1115" s="48">
        <v>41.598815692079903</v>
      </c>
      <c r="G1115" s="47">
        <v>0.675676150327849</v>
      </c>
      <c r="H1115" s="50">
        <v>25.342465753424701</v>
      </c>
      <c r="I1115" s="76" t="str">
        <f t="shared" si="34"/>
        <v>No</v>
      </c>
      <c r="J1115" s="49" t="str">
        <f t="shared" si="35"/>
        <v>No</v>
      </c>
      <c r="K1115" s="47">
        <v>0.14237756447452499</v>
      </c>
      <c r="L1115" s="50">
        <v>60.621761658031097</v>
      </c>
      <c r="M1115" s="47">
        <v>0.206557606944022</v>
      </c>
      <c r="N1115" s="50">
        <v>74.559686888453996</v>
      </c>
    </row>
    <row r="1116" spans="1:14" x14ac:dyDescent="0.2">
      <c r="A1116" s="57" t="s">
        <v>2504</v>
      </c>
      <c r="B1116" s="44" t="s">
        <v>2505</v>
      </c>
      <c r="C1116" s="45">
        <v>69</v>
      </c>
      <c r="D1116" s="46" t="s">
        <v>355</v>
      </c>
      <c r="E1116" s="47">
        <v>0.717471370086747</v>
      </c>
      <c r="F1116" s="48">
        <v>58.401184307920097</v>
      </c>
      <c r="G1116" s="47">
        <v>0.62592648159467701</v>
      </c>
      <c r="H1116" s="50">
        <v>37.614678899082598</v>
      </c>
      <c r="I1116" s="76" t="str">
        <f t="shared" si="34"/>
        <v>No</v>
      </c>
      <c r="J1116" s="49" t="str">
        <f t="shared" si="35"/>
        <v>No</v>
      </c>
      <c r="K1116" s="47">
        <v>8.6392833119649501E-2</v>
      </c>
      <c r="L1116" s="50">
        <v>16.802368615840098</v>
      </c>
      <c r="M1116" s="47">
        <v>0.12536596642783901</v>
      </c>
      <c r="N1116" s="50">
        <v>34.403669724770602</v>
      </c>
    </row>
    <row r="1117" spans="1:14" x14ac:dyDescent="0.2">
      <c r="A1117" s="57" t="s">
        <v>2506</v>
      </c>
      <c r="B1117" s="44" t="s">
        <v>2507</v>
      </c>
      <c r="C1117" s="45">
        <v>69</v>
      </c>
      <c r="D1117" s="46" t="s">
        <v>355</v>
      </c>
      <c r="E1117" s="47">
        <v>0.61808832969782201</v>
      </c>
      <c r="F1117" s="48">
        <v>32.420429311621</v>
      </c>
      <c r="G1117" s="47">
        <v>0.42670558725139102</v>
      </c>
      <c r="H1117" s="50">
        <v>3.21100917431193</v>
      </c>
      <c r="I1117" s="76" t="str">
        <f t="shared" si="34"/>
        <v>No</v>
      </c>
      <c r="J1117" s="49" t="str">
        <f t="shared" si="35"/>
        <v>No</v>
      </c>
      <c r="K1117" s="47">
        <v>0.10161790772228201</v>
      </c>
      <c r="L1117" s="50">
        <v>37.379718726869001</v>
      </c>
      <c r="M1117" s="47">
        <v>0.232207410845469</v>
      </c>
      <c r="N1117" s="50">
        <v>68.654434250764496</v>
      </c>
    </row>
    <row r="1118" spans="1:14" x14ac:dyDescent="0.2">
      <c r="A1118" s="57" t="s">
        <v>2508</v>
      </c>
      <c r="B1118" s="44" t="s">
        <v>2509</v>
      </c>
      <c r="C1118" s="45">
        <v>69</v>
      </c>
      <c r="D1118" s="46" t="s">
        <v>355</v>
      </c>
      <c r="E1118" s="47">
        <v>0.56311045263168802</v>
      </c>
      <c r="F1118" s="48">
        <v>22.1317542561066</v>
      </c>
      <c r="G1118" s="47">
        <v>0.51208426899091397</v>
      </c>
      <c r="H1118" s="50">
        <v>11.4678899082569</v>
      </c>
      <c r="I1118" s="76" t="str">
        <f t="shared" si="34"/>
        <v>No</v>
      </c>
      <c r="J1118" s="49" t="str">
        <f t="shared" si="35"/>
        <v>No</v>
      </c>
      <c r="K1118" s="47">
        <v>0.100046204729419</v>
      </c>
      <c r="L1118" s="50">
        <v>36.343449296817198</v>
      </c>
      <c r="M1118" s="47">
        <v>0.204835664927771</v>
      </c>
      <c r="N1118" s="50">
        <v>61.926605504587201</v>
      </c>
    </row>
    <row r="1119" spans="1:14" x14ac:dyDescent="0.2">
      <c r="A1119" s="57" t="s">
        <v>2510</v>
      </c>
      <c r="B1119" s="44" t="s">
        <v>2511</v>
      </c>
      <c r="C1119" s="45">
        <v>69</v>
      </c>
      <c r="D1119" s="46" t="s">
        <v>355</v>
      </c>
      <c r="E1119" s="47">
        <v>0.70134378851493695</v>
      </c>
      <c r="F1119" s="48">
        <v>54.2561065877128</v>
      </c>
      <c r="G1119" s="47">
        <v>0.77771505577002498</v>
      </c>
      <c r="H1119" s="50">
        <v>83.792048929663594</v>
      </c>
      <c r="I1119" s="76" t="str">
        <f t="shared" si="34"/>
        <v>No</v>
      </c>
      <c r="J1119" s="49" t="str">
        <f t="shared" si="35"/>
        <v>No</v>
      </c>
      <c r="K1119" s="47">
        <v>0.10458273980723</v>
      </c>
      <c r="L1119" s="50">
        <v>39.748334566987403</v>
      </c>
      <c r="M1119" s="47">
        <v>0.11384264724460701</v>
      </c>
      <c r="N1119" s="50">
        <v>28.134556574923501</v>
      </c>
    </row>
    <row r="1120" spans="1:14" x14ac:dyDescent="0.2">
      <c r="A1120" s="57" t="s">
        <v>2512</v>
      </c>
      <c r="B1120" s="44" t="s">
        <v>2513</v>
      </c>
      <c r="C1120" s="45">
        <v>69</v>
      </c>
      <c r="D1120" s="46" t="s">
        <v>355</v>
      </c>
      <c r="E1120" s="47">
        <v>0.76001238271951099</v>
      </c>
      <c r="F1120" s="48">
        <v>70.466321243523296</v>
      </c>
      <c r="G1120" s="47">
        <v>0.92230704862651902</v>
      </c>
      <c r="H1120" s="50">
        <v>100</v>
      </c>
      <c r="I1120" s="76" t="str">
        <f t="shared" si="34"/>
        <v>No</v>
      </c>
      <c r="J1120" s="49" t="str">
        <f t="shared" si="35"/>
        <v>No</v>
      </c>
      <c r="K1120" s="47">
        <v>8.6384334891542403E-2</v>
      </c>
      <c r="L1120" s="50">
        <v>16.728349370836401</v>
      </c>
      <c r="M1120" s="47">
        <v>8.7066634089259104E-2</v>
      </c>
      <c r="N1120" s="50">
        <v>7.0336391437308903</v>
      </c>
    </row>
    <row r="1121" spans="1:14" x14ac:dyDescent="0.2">
      <c r="A1121" s="57" t="s">
        <v>2514</v>
      </c>
      <c r="B1121" s="44" t="s">
        <v>2515</v>
      </c>
      <c r="C1121" s="45">
        <v>69</v>
      </c>
      <c r="D1121" s="46" t="s">
        <v>355</v>
      </c>
      <c r="E1121" s="47">
        <v>0.69877525814794395</v>
      </c>
      <c r="F1121" s="48">
        <v>53.1458179126573</v>
      </c>
      <c r="G1121" s="47">
        <v>0.78056369293393801</v>
      </c>
      <c r="H1121" s="50">
        <v>84.097859327217094</v>
      </c>
      <c r="I1121" s="76" t="str">
        <f t="shared" si="34"/>
        <v>No</v>
      </c>
      <c r="J1121" s="49" t="str">
        <f t="shared" si="35"/>
        <v>No</v>
      </c>
      <c r="K1121" s="47">
        <v>9.9060859238139898E-2</v>
      </c>
      <c r="L1121" s="50">
        <v>35.307179866765402</v>
      </c>
      <c r="M1121" s="47">
        <v>9.9752016505094104E-2</v>
      </c>
      <c r="N1121" s="50">
        <v>17.431192660550501</v>
      </c>
    </row>
    <row r="1122" spans="1:14" x14ac:dyDescent="0.2">
      <c r="A1122" s="57" t="s">
        <v>2516</v>
      </c>
      <c r="B1122" s="44" t="s">
        <v>2517</v>
      </c>
      <c r="C1122" s="45">
        <v>69</v>
      </c>
      <c r="D1122" s="46" t="s">
        <v>355</v>
      </c>
      <c r="E1122" s="47">
        <v>0.71077827389697101</v>
      </c>
      <c r="F1122" s="48">
        <v>56.8467801628423</v>
      </c>
      <c r="G1122" s="47">
        <v>0.62287677359108196</v>
      </c>
      <c r="H1122" s="50">
        <v>36.850152905198797</v>
      </c>
      <c r="I1122" s="76" t="str">
        <f t="shared" si="34"/>
        <v>No</v>
      </c>
      <c r="J1122" s="49" t="str">
        <f t="shared" si="35"/>
        <v>No</v>
      </c>
      <c r="K1122" s="47">
        <v>9.3943429671901599E-2</v>
      </c>
      <c r="L1122" s="50">
        <v>29.089563286454499</v>
      </c>
      <c r="M1122" s="47">
        <v>9.67783758031657E-2</v>
      </c>
      <c r="N1122" s="50">
        <v>14.525993883791999</v>
      </c>
    </row>
    <row r="1123" spans="1:14" x14ac:dyDescent="0.2">
      <c r="A1123" s="57" t="s">
        <v>2518</v>
      </c>
      <c r="B1123" s="44" t="s">
        <v>2519</v>
      </c>
      <c r="C1123" s="45">
        <v>69</v>
      </c>
      <c r="D1123" s="46" t="s">
        <v>355</v>
      </c>
      <c r="E1123" s="47">
        <v>0.58157486752533905</v>
      </c>
      <c r="F1123" s="48">
        <v>25.4626202812731</v>
      </c>
      <c r="G1123" s="47">
        <v>0.49931414354989201</v>
      </c>
      <c r="H1123" s="50">
        <v>9.4801223241590193</v>
      </c>
      <c r="I1123" s="76" t="str">
        <f t="shared" si="34"/>
        <v>No</v>
      </c>
      <c r="J1123" s="49" t="str">
        <f t="shared" si="35"/>
        <v>No</v>
      </c>
      <c r="K1123" s="47">
        <v>0.116540632112626</v>
      </c>
      <c r="L1123" s="50">
        <v>47.668393782383397</v>
      </c>
      <c r="M1123" s="47">
        <v>0.22157766625546399</v>
      </c>
      <c r="N1123" s="50">
        <v>66.055045871559599</v>
      </c>
    </row>
    <row r="1124" spans="1:14" x14ac:dyDescent="0.2">
      <c r="A1124" s="57" t="s">
        <v>2520</v>
      </c>
      <c r="B1124" s="44" t="s">
        <v>2521</v>
      </c>
      <c r="C1124" s="45">
        <v>69</v>
      </c>
      <c r="D1124" s="46" t="s">
        <v>355</v>
      </c>
      <c r="E1124" s="47">
        <v>0.56668440906462803</v>
      </c>
      <c r="F1124" s="48">
        <v>22.797927461139899</v>
      </c>
      <c r="G1124" s="47">
        <v>0.47219595950082499</v>
      </c>
      <c r="H1124" s="50">
        <v>6.7278287461773703</v>
      </c>
      <c r="I1124" s="76" t="str">
        <f t="shared" si="34"/>
        <v>No</v>
      </c>
      <c r="J1124" s="49" t="str">
        <f t="shared" si="35"/>
        <v>No</v>
      </c>
      <c r="K1124" s="47">
        <v>0.16990199277283</v>
      </c>
      <c r="L1124" s="50">
        <v>70.022205773501099</v>
      </c>
      <c r="M1124" s="47">
        <v>0.164976051392213</v>
      </c>
      <c r="N1124" s="50">
        <v>51.529051987767602</v>
      </c>
    </row>
    <row r="1125" spans="1:14" x14ac:dyDescent="0.2">
      <c r="A1125" s="57" t="s">
        <v>1562</v>
      </c>
      <c r="B1125" s="44" t="s">
        <v>2522</v>
      </c>
      <c r="C1125" s="45">
        <v>69</v>
      </c>
      <c r="D1125" s="46" t="s">
        <v>355</v>
      </c>
      <c r="E1125" s="47">
        <v>0.585208879000777</v>
      </c>
      <c r="F1125" s="48">
        <v>26.424870466321199</v>
      </c>
      <c r="G1125" s="47">
        <v>0.52213414210309195</v>
      </c>
      <c r="H1125" s="50">
        <v>13.4556574923547</v>
      </c>
      <c r="I1125" s="76" t="str">
        <f t="shared" si="34"/>
        <v>No</v>
      </c>
      <c r="J1125" s="49" t="str">
        <f t="shared" si="35"/>
        <v>No</v>
      </c>
      <c r="K1125" s="47">
        <v>9.1103990484870098E-2</v>
      </c>
      <c r="L1125" s="50">
        <v>24.426350851221301</v>
      </c>
      <c r="M1125" s="47">
        <v>9.2389930688662206E-2</v>
      </c>
      <c r="N1125" s="50">
        <v>10.550458715596299</v>
      </c>
    </row>
    <row r="1126" spans="1:14" x14ac:dyDescent="0.2">
      <c r="A1126" s="57" t="s">
        <v>2523</v>
      </c>
      <c r="B1126" s="44" t="s">
        <v>2524</v>
      </c>
      <c r="C1126" s="45">
        <v>69</v>
      </c>
      <c r="D1126" s="46" t="s">
        <v>355</v>
      </c>
      <c r="E1126" s="47">
        <v>0.65104272694271403</v>
      </c>
      <c r="F1126" s="48">
        <v>39.674315321983698</v>
      </c>
      <c r="G1126" s="47">
        <v>0.68233684748173695</v>
      </c>
      <c r="H1126" s="50">
        <v>53.211009174311897</v>
      </c>
      <c r="I1126" s="76" t="str">
        <f t="shared" si="34"/>
        <v>No</v>
      </c>
      <c r="J1126" s="49" t="str">
        <f t="shared" si="35"/>
        <v>No</v>
      </c>
      <c r="K1126" s="47">
        <v>7.8813232374824196E-2</v>
      </c>
      <c r="L1126" s="50">
        <v>5.2553663952627696</v>
      </c>
      <c r="M1126" s="47">
        <v>0.123540923791188</v>
      </c>
      <c r="N1126" s="50">
        <v>33.3333333333333</v>
      </c>
    </row>
    <row r="1127" spans="1:14" x14ac:dyDescent="0.2">
      <c r="A1127" s="57" t="s">
        <v>2525</v>
      </c>
      <c r="B1127" s="44" t="s">
        <v>2526</v>
      </c>
      <c r="C1127" s="45">
        <v>69</v>
      </c>
      <c r="D1127" s="46" t="s">
        <v>355</v>
      </c>
      <c r="E1127" s="47">
        <v>0.64944137101330301</v>
      </c>
      <c r="F1127" s="48">
        <v>39.230199851961501</v>
      </c>
      <c r="G1127" s="47">
        <v>0.68671810850826098</v>
      </c>
      <c r="H1127" s="50">
        <v>54.892966360856299</v>
      </c>
      <c r="I1127" s="76" t="str">
        <f t="shared" si="34"/>
        <v>No</v>
      </c>
      <c r="J1127" s="49" t="str">
        <f t="shared" si="35"/>
        <v>No</v>
      </c>
      <c r="K1127" s="47">
        <v>0.133452890885394</v>
      </c>
      <c r="L1127" s="50">
        <v>56.8467801628423</v>
      </c>
      <c r="M1127" s="47">
        <v>0.164612934544828</v>
      </c>
      <c r="N1127" s="50">
        <v>51.223241590214101</v>
      </c>
    </row>
    <row r="1128" spans="1:14" x14ac:dyDescent="0.2">
      <c r="A1128" s="57" t="s">
        <v>2413</v>
      </c>
      <c r="B1128" s="44" t="s">
        <v>2527</v>
      </c>
      <c r="C1128" s="45">
        <v>69</v>
      </c>
      <c r="D1128" s="46" t="s">
        <v>355</v>
      </c>
      <c r="E1128" s="47">
        <v>0.58057939329975605</v>
      </c>
      <c r="F1128" s="48">
        <v>25.314581791265699</v>
      </c>
      <c r="G1128" s="47">
        <v>0.50399184519112294</v>
      </c>
      <c r="H1128" s="50">
        <v>10.244648318042801</v>
      </c>
      <c r="I1128" s="76" t="str">
        <f t="shared" si="34"/>
        <v>No</v>
      </c>
      <c r="J1128" s="49" t="str">
        <f t="shared" si="35"/>
        <v>No</v>
      </c>
      <c r="K1128" s="47">
        <v>0.120209924359096</v>
      </c>
      <c r="L1128" s="50">
        <v>49.740932642487003</v>
      </c>
      <c r="M1128" s="47">
        <v>0.19506132476021601</v>
      </c>
      <c r="N1128" s="50">
        <v>59.480122324158998</v>
      </c>
    </row>
    <row r="1129" spans="1:14" x14ac:dyDescent="0.2">
      <c r="A1129" s="57" t="s">
        <v>2528</v>
      </c>
      <c r="B1129" s="44" t="s">
        <v>2529</v>
      </c>
      <c r="C1129" s="45">
        <v>69</v>
      </c>
      <c r="D1129" s="46" t="s">
        <v>355</v>
      </c>
      <c r="E1129" s="47">
        <v>0.65499182049094395</v>
      </c>
      <c r="F1129" s="48">
        <v>40.784603997039198</v>
      </c>
      <c r="G1129" s="47">
        <v>0.68315213635805005</v>
      </c>
      <c r="H1129" s="50">
        <v>53.822629969418998</v>
      </c>
      <c r="I1129" s="76" t="str">
        <f t="shared" si="34"/>
        <v>No</v>
      </c>
      <c r="J1129" s="49" t="str">
        <f t="shared" si="35"/>
        <v>No</v>
      </c>
      <c r="K1129" s="47">
        <v>7.4923270179844806E-2</v>
      </c>
      <c r="L1129" s="50">
        <v>4.14507772020725</v>
      </c>
      <c r="M1129" s="47">
        <v>0.104838704409127</v>
      </c>
      <c r="N1129" s="50">
        <v>21.712538226299699</v>
      </c>
    </row>
    <row r="1130" spans="1:14" x14ac:dyDescent="0.2">
      <c r="A1130" s="57" t="s">
        <v>2530</v>
      </c>
      <c r="B1130" s="44" t="s">
        <v>2531</v>
      </c>
      <c r="C1130" s="45">
        <v>69</v>
      </c>
      <c r="D1130" s="46" t="s">
        <v>355</v>
      </c>
      <c r="E1130" s="47">
        <v>0.72425349808905104</v>
      </c>
      <c r="F1130" s="48">
        <v>60.251665433012597</v>
      </c>
      <c r="G1130" s="47">
        <v>0.66981556467676195</v>
      </c>
      <c r="H1130" s="50">
        <v>49.235474006116199</v>
      </c>
      <c r="I1130" s="76" t="str">
        <f t="shared" si="34"/>
        <v>No</v>
      </c>
      <c r="J1130" s="49" t="str">
        <f t="shared" si="35"/>
        <v>No</v>
      </c>
      <c r="K1130" s="47">
        <v>7.9143563858572505E-2</v>
      </c>
      <c r="L1130" s="50">
        <v>5.4034048852701702</v>
      </c>
      <c r="M1130" s="47">
        <v>0.106430601208638</v>
      </c>
      <c r="N1130" s="50">
        <v>22.935779816513801</v>
      </c>
    </row>
    <row r="1131" spans="1:14" x14ac:dyDescent="0.2">
      <c r="A1131" s="57" t="s">
        <v>2532</v>
      </c>
      <c r="B1131" s="44" t="s">
        <v>2533</v>
      </c>
      <c r="C1131" s="45">
        <v>69</v>
      </c>
      <c r="D1131" s="46" t="s">
        <v>355</v>
      </c>
      <c r="E1131" s="47">
        <v>0.42373284038846898</v>
      </c>
      <c r="F1131" s="48">
        <v>6.2916358253145797</v>
      </c>
      <c r="G1131" s="47">
        <v>0.21226461723090401</v>
      </c>
      <c r="H1131" s="50">
        <v>0.45871559633027498</v>
      </c>
      <c r="I1131" s="76" t="str">
        <f t="shared" si="34"/>
        <v>No</v>
      </c>
      <c r="J1131" s="49" t="str">
        <f t="shared" si="35"/>
        <v>No</v>
      </c>
      <c r="K1131" s="47">
        <v>0.17337826317375399</v>
      </c>
      <c r="L1131" s="50">
        <v>71.428571428571402</v>
      </c>
      <c r="M1131" s="47">
        <v>0.280597745184198</v>
      </c>
      <c r="N1131" s="50">
        <v>78.899082568807302</v>
      </c>
    </row>
    <row r="1132" spans="1:14" x14ac:dyDescent="0.2">
      <c r="A1132" s="57" t="s">
        <v>2534</v>
      </c>
      <c r="B1132" s="44" t="s">
        <v>2535</v>
      </c>
      <c r="C1132" s="45">
        <v>69</v>
      </c>
      <c r="D1132" s="46" t="s">
        <v>355</v>
      </c>
      <c r="E1132" s="47">
        <v>0.75478687833121305</v>
      </c>
      <c r="F1132" s="48">
        <v>69.133974833456705</v>
      </c>
      <c r="G1132" s="47">
        <v>0.74247931237285303</v>
      </c>
      <c r="H1132" s="50">
        <v>73.700305810397595</v>
      </c>
      <c r="I1132" s="76" t="str">
        <f t="shared" si="34"/>
        <v>No</v>
      </c>
      <c r="J1132" s="49" t="str">
        <f t="shared" si="35"/>
        <v>No</v>
      </c>
      <c r="K1132" s="47">
        <v>8.8066375738705002E-2</v>
      </c>
      <c r="L1132" s="50">
        <v>19.1709844559585</v>
      </c>
      <c r="M1132" s="47">
        <v>9.4083216903450007E-2</v>
      </c>
      <c r="N1132" s="50">
        <v>11.926605504587201</v>
      </c>
    </row>
    <row r="1133" spans="1:14" x14ac:dyDescent="0.2">
      <c r="A1133" s="57" t="s">
        <v>2536</v>
      </c>
      <c r="B1133" s="44" t="s">
        <v>2537</v>
      </c>
      <c r="C1133" s="45">
        <v>69</v>
      </c>
      <c r="D1133" s="46" t="s">
        <v>355</v>
      </c>
      <c r="E1133" s="47">
        <v>0.59155797952645095</v>
      </c>
      <c r="F1133" s="48">
        <v>27.3131014063657</v>
      </c>
      <c r="G1133" s="47">
        <v>0.568373314438678</v>
      </c>
      <c r="H1133" s="50">
        <v>22.629969418960201</v>
      </c>
      <c r="I1133" s="76" t="str">
        <f t="shared" si="34"/>
        <v>No</v>
      </c>
      <c r="J1133" s="49" t="str">
        <f t="shared" si="35"/>
        <v>No</v>
      </c>
      <c r="K1133" s="47">
        <v>9.2595930886078107E-2</v>
      </c>
      <c r="L1133" s="50">
        <v>27.017024426350901</v>
      </c>
      <c r="M1133" s="47">
        <v>0.124950076505118</v>
      </c>
      <c r="N1133" s="50">
        <v>33.792048929663601</v>
      </c>
    </row>
    <row r="1134" spans="1:14" x14ac:dyDescent="0.2">
      <c r="A1134" s="57" t="s">
        <v>2538</v>
      </c>
      <c r="B1134" s="44" t="s">
        <v>2539</v>
      </c>
      <c r="C1134" s="45">
        <v>69</v>
      </c>
      <c r="D1134" s="46" t="s">
        <v>355</v>
      </c>
      <c r="E1134" s="47">
        <v>0.58359933065455805</v>
      </c>
      <c r="F1134" s="48">
        <v>25.980754996299002</v>
      </c>
      <c r="G1134" s="47">
        <v>0.505249647856026</v>
      </c>
      <c r="H1134" s="50">
        <v>10.397553516819601</v>
      </c>
      <c r="I1134" s="76" t="str">
        <f t="shared" si="34"/>
        <v>No</v>
      </c>
      <c r="J1134" s="49" t="str">
        <f t="shared" si="35"/>
        <v>No</v>
      </c>
      <c r="K1134" s="47">
        <v>0.112925389352678</v>
      </c>
      <c r="L1134" s="50">
        <v>45.965951147298298</v>
      </c>
      <c r="M1134" s="47">
        <v>0.13221045030003001</v>
      </c>
      <c r="N1134" s="50">
        <v>37.614678899082598</v>
      </c>
    </row>
    <row r="1135" spans="1:14" x14ac:dyDescent="0.2">
      <c r="A1135" s="57" t="s">
        <v>2540</v>
      </c>
      <c r="B1135" s="44" t="s">
        <v>2541</v>
      </c>
      <c r="C1135" s="45">
        <v>69</v>
      </c>
      <c r="D1135" s="46" t="s">
        <v>355</v>
      </c>
      <c r="E1135" s="47">
        <v>0.61110622096782596</v>
      </c>
      <c r="F1135" s="48">
        <v>31.236121391561799</v>
      </c>
      <c r="G1135" s="47">
        <v>0.58247485881972005</v>
      </c>
      <c r="H1135" s="50">
        <v>26.452599388379198</v>
      </c>
      <c r="I1135" s="76" t="str">
        <f t="shared" si="34"/>
        <v>No</v>
      </c>
      <c r="J1135" s="49" t="str">
        <f t="shared" si="35"/>
        <v>No</v>
      </c>
      <c r="K1135" s="47">
        <v>0.12804407603151999</v>
      </c>
      <c r="L1135" s="50">
        <v>53.589933382679497</v>
      </c>
      <c r="M1135" s="47">
        <v>0.18112370866368999</v>
      </c>
      <c r="N1135" s="50">
        <v>56.116207951070301</v>
      </c>
    </row>
    <row r="1136" spans="1:14" x14ac:dyDescent="0.2">
      <c r="A1136" s="57" t="s">
        <v>2542</v>
      </c>
      <c r="B1136" s="44" t="s">
        <v>2543</v>
      </c>
      <c r="C1136" s="45">
        <v>69</v>
      </c>
      <c r="D1136" s="46" t="s">
        <v>355</v>
      </c>
      <c r="E1136" s="47">
        <v>0.66227113986258901</v>
      </c>
      <c r="F1136" s="48">
        <v>43.745373797187298</v>
      </c>
      <c r="G1136" s="47">
        <v>0.52569517127629595</v>
      </c>
      <c r="H1136" s="50">
        <v>13.914373088685</v>
      </c>
      <c r="I1136" s="76" t="str">
        <f t="shared" si="34"/>
        <v>No</v>
      </c>
      <c r="J1136" s="49" t="str">
        <f t="shared" si="35"/>
        <v>No</v>
      </c>
      <c r="K1136" s="47">
        <v>0.11127742450064899</v>
      </c>
      <c r="L1136" s="50">
        <v>44.411547002220601</v>
      </c>
      <c r="M1136" s="47">
        <v>0.15713212650380601</v>
      </c>
      <c r="N1136" s="50">
        <v>49.388379204892999</v>
      </c>
    </row>
    <row r="1137" spans="1:14" x14ac:dyDescent="0.2">
      <c r="A1137" s="57" t="s">
        <v>1424</v>
      </c>
      <c r="B1137" s="44" t="s">
        <v>2544</v>
      </c>
      <c r="C1137" s="45">
        <v>69</v>
      </c>
      <c r="D1137" s="46" t="s">
        <v>355</v>
      </c>
      <c r="E1137" s="47">
        <v>0.66164604506303903</v>
      </c>
      <c r="F1137" s="48">
        <v>43.375277572168798</v>
      </c>
      <c r="G1137" s="47">
        <v>0.70820988068634605</v>
      </c>
      <c r="H1137" s="50">
        <v>62.385321100917402</v>
      </c>
      <c r="I1137" s="76" t="str">
        <f t="shared" si="34"/>
        <v>No</v>
      </c>
      <c r="J1137" s="49" t="str">
        <f t="shared" si="35"/>
        <v>No</v>
      </c>
      <c r="K1137" s="47">
        <v>8.8675651436986594E-2</v>
      </c>
      <c r="L1137" s="50">
        <v>19.9111769059956</v>
      </c>
      <c r="M1137" s="47">
        <v>9.7793413785854405E-2</v>
      </c>
      <c r="N1137" s="50">
        <v>15.2905198776758</v>
      </c>
    </row>
    <row r="1138" spans="1:14" x14ac:dyDescent="0.2">
      <c r="A1138" s="57" t="s">
        <v>2545</v>
      </c>
      <c r="B1138" s="44" t="s">
        <v>2546</v>
      </c>
      <c r="C1138" s="45">
        <v>69</v>
      </c>
      <c r="D1138" s="46" t="s">
        <v>355</v>
      </c>
      <c r="E1138" s="47">
        <v>0.72813802878412204</v>
      </c>
      <c r="F1138" s="48">
        <v>61.213915618060703</v>
      </c>
      <c r="G1138" s="47">
        <v>0.65693013600862105</v>
      </c>
      <c r="H1138" s="50">
        <v>45.412844036697201</v>
      </c>
      <c r="I1138" s="76" t="str">
        <f t="shared" si="34"/>
        <v>No</v>
      </c>
      <c r="J1138" s="49" t="str">
        <f t="shared" si="35"/>
        <v>No</v>
      </c>
      <c r="K1138" s="47">
        <v>0.104109887698747</v>
      </c>
      <c r="L1138" s="50">
        <v>39.304219096965198</v>
      </c>
      <c r="M1138" s="47">
        <v>0.109391503772251</v>
      </c>
      <c r="N1138" s="50">
        <v>25.2293577981651</v>
      </c>
    </row>
    <row r="1139" spans="1:14" x14ac:dyDescent="0.2">
      <c r="A1139" s="57" t="s">
        <v>2547</v>
      </c>
      <c r="B1139" s="44" t="s">
        <v>2548</v>
      </c>
      <c r="C1139" s="45">
        <v>69</v>
      </c>
      <c r="D1139" s="46" t="s">
        <v>355</v>
      </c>
      <c r="E1139" s="47">
        <v>0.74466761359371803</v>
      </c>
      <c r="F1139" s="48">
        <v>66.173205033308705</v>
      </c>
      <c r="G1139" s="47">
        <v>0.73354647821985397</v>
      </c>
      <c r="H1139" s="50">
        <v>71.253822629969406</v>
      </c>
      <c r="I1139" s="76" t="str">
        <f t="shared" si="34"/>
        <v>No</v>
      </c>
      <c r="J1139" s="49" t="str">
        <f t="shared" si="35"/>
        <v>No</v>
      </c>
      <c r="K1139" s="47">
        <v>0.10157372002835301</v>
      </c>
      <c r="L1139" s="50">
        <v>37.305699481865297</v>
      </c>
      <c r="M1139" s="47">
        <v>0.104386902648542</v>
      </c>
      <c r="N1139" s="50">
        <v>20.948012232415898</v>
      </c>
    </row>
    <row r="1140" spans="1:14" x14ac:dyDescent="0.2">
      <c r="A1140" s="57" t="s">
        <v>2549</v>
      </c>
      <c r="B1140" s="44" t="s">
        <v>2550</v>
      </c>
      <c r="C1140" s="45">
        <v>69</v>
      </c>
      <c r="D1140" s="46" t="s">
        <v>355</v>
      </c>
      <c r="E1140" s="47">
        <v>0.66935870362469596</v>
      </c>
      <c r="F1140" s="48">
        <v>45.077720207253897</v>
      </c>
      <c r="G1140" s="47">
        <v>0.59030793225431599</v>
      </c>
      <c r="H1140" s="50">
        <v>28.746177370030601</v>
      </c>
      <c r="I1140" s="76" t="str">
        <f t="shared" si="34"/>
        <v>No</v>
      </c>
      <c r="J1140" s="49" t="str">
        <f t="shared" si="35"/>
        <v>No</v>
      </c>
      <c r="K1140" s="47">
        <v>8.4213159454955097E-2</v>
      </c>
      <c r="L1140" s="50">
        <v>11.0288675055514</v>
      </c>
      <c r="M1140" s="47">
        <v>0.11848273546512</v>
      </c>
      <c r="N1140" s="50">
        <v>30.8868501529052</v>
      </c>
    </row>
    <row r="1141" spans="1:14" x14ac:dyDescent="0.2">
      <c r="A1141" s="57" t="s">
        <v>2551</v>
      </c>
      <c r="B1141" s="44" t="s">
        <v>2552</v>
      </c>
      <c r="C1141" s="45">
        <v>69</v>
      </c>
      <c r="D1141" s="46" t="s">
        <v>355</v>
      </c>
      <c r="E1141" s="47">
        <v>0.63677819241162503</v>
      </c>
      <c r="F1141" s="48">
        <v>36.491487786824599</v>
      </c>
      <c r="G1141" s="47">
        <v>0.64763438380248395</v>
      </c>
      <c r="H1141" s="50">
        <v>42.660550458715598</v>
      </c>
      <c r="I1141" s="76" t="str">
        <f t="shared" si="34"/>
        <v>No</v>
      </c>
      <c r="J1141" s="49" t="str">
        <f t="shared" si="35"/>
        <v>No</v>
      </c>
      <c r="K1141" s="47">
        <v>9.5189635492847299E-2</v>
      </c>
      <c r="L1141" s="50">
        <v>30.940044411546999</v>
      </c>
      <c r="M1141" s="47">
        <v>9.9687926726728104E-2</v>
      </c>
      <c r="N1141" s="50">
        <v>16.9724770642202</v>
      </c>
    </row>
    <row r="1142" spans="1:14" x14ac:dyDescent="0.2">
      <c r="A1142" s="57" t="s">
        <v>2553</v>
      </c>
      <c r="B1142" s="44" t="s">
        <v>2554</v>
      </c>
      <c r="C1142" s="45">
        <v>70</v>
      </c>
      <c r="D1142" s="46" t="s">
        <v>355</v>
      </c>
      <c r="E1142" s="47">
        <v>0.565229475236385</v>
      </c>
      <c r="F1142" s="48">
        <v>22.427831236121399</v>
      </c>
      <c r="G1142" s="47">
        <v>0.70607694548609301</v>
      </c>
      <c r="H1142" s="50">
        <v>34.540117416829702</v>
      </c>
      <c r="I1142" s="76" t="str">
        <f t="shared" si="34"/>
        <v>No</v>
      </c>
      <c r="J1142" s="49" t="str">
        <f t="shared" si="35"/>
        <v>No</v>
      </c>
      <c r="K1142" s="47">
        <v>0.12800769172937701</v>
      </c>
      <c r="L1142" s="50">
        <v>53.5159141376758</v>
      </c>
      <c r="M1142" s="47">
        <v>0.16225995817963099</v>
      </c>
      <c r="N1142" s="50">
        <v>59.686888454011701</v>
      </c>
    </row>
    <row r="1143" spans="1:14" x14ac:dyDescent="0.2">
      <c r="A1143" s="57" t="s">
        <v>2419</v>
      </c>
      <c r="B1143" s="44" t="s">
        <v>2555</v>
      </c>
      <c r="C1143" s="45">
        <v>70</v>
      </c>
      <c r="D1143" s="46" t="s">
        <v>355</v>
      </c>
      <c r="E1143" s="47">
        <v>0.48518514621931302</v>
      </c>
      <c r="F1143" s="48">
        <v>11.5470022205773</v>
      </c>
      <c r="G1143" s="47">
        <v>0.57064584487024705</v>
      </c>
      <c r="H1143" s="50">
        <v>8.3170254403131096</v>
      </c>
      <c r="I1143" s="76" t="str">
        <f t="shared" si="34"/>
        <v>No</v>
      </c>
      <c r="J1143" s="49" t="str">
        <f t="shared" si="35"/>
        <v>No</v>
      </c>
      <c r="K1143" s="47">
        <v>0.13887454348973299</v>
      </c>
      <c r="L1143" s="50">
        <v>58.993338267949703</v>
      </c>
      <c r="M1143" s="47">
        <v>0.172400456223711</v>
      </c>
      <c r="N1143" s="50">
        <v>64.187866927592907</v>
      </c>
    </row>
    <row r="1144" spans="1:14" x14ac:dyDescent="0.2">
      <c r="A1144" s="57" t="s">
        <v>2556</v>
      </c>
      <c r="B1144" s="44" t="s">
        <v>2557</v>
      </c>
      <c r="C1144" s="45">
        <v>70</v>
      </c>
      <c r="D1144" s="46" t="s">
        <v>355</v>
      </c>
      <c r="E1144" s="47">
        <v>0.48954776354333801</v>
      </c>
      <c r="F1144" s="48">
        <v>12.0651369356033</v>
      </c>
      <c r="G1144" s="47">
        <v>0.60119679515094604</v>
      </c>
      <c r="H1144" s="50">
        <v>11.4481409001957</v>
      </c>
      <c r="I1144" s="76" t="str">
        <f t="shared" si="34"/>
        <v>No</v>
      </c>
      <c r="J1144" s="49" t="str">
        <f t="shared" si="35"/>
        <v>No</v>
      </c>
      <c r="K1144" s="47">
        <v>0.21618218520833801</v>
      </c>
      <c r="L1144" s="50">
        <v>82.383419689119194</v>
      </c>
      <c r="M1144" s="47">
        <v>0.28450731946302998</v>
      </c>
      <c r="N1144" s="50">
        <v>88.062622309197593</v>
      </c>
    </row>
    <row r="1145" spans="1:14" x14ac:dyDescent="0.2">
      <c r="A1145" s="57" t="s">
        <v>2558</v>
      </c>
      <c r="B1145" s="44" t="s">
        <v>2559</v>
      </c>
      <c r="C1145" s="45">
        <v>69</v>
      </c>
      <c r="D1145" s="46" t="s">
        <v>355</v>
      </c>
      <c r="E1145" s="47">
        <v>0.59407901033271304</v>
      </c>
      <c r="F1145" s="48">
        <v>27.979274611398999</v>
      </c>
      <c r="G1145" s="47">
        <v>0.56148927591289099</v>
      </c>
      <c r="H1145" s="50">
        <v>20.642201834862401</v>
      </c>
      <c r="I1145" s="76" t="str">
        <f t="shared" si="34"/>
        <v>No</v>
      </c>
      <c r="J1145" s="49" t="str">
        <f t="shared" si="35"/>
        <v>No</v>
      </c>
      <c r="K1145" s="47">
        <v>0.118388246975203</v>
      </c>
      <c r="L1145" s="50">
        <v>48.630643967431503</v>
      </c>
      <c r="M1145" s="47">
        <v>0.14379821574879401</v>
      </c>
      <c r="N1145" s="50">
        <v>43.883792048929699</v>
      </c>
    </row>
    <row r="1146" spans="1:14" x14ac:dyDescent="0.2">
      <c r="A1146" s="57" t="s">
        <v>2560</v>
      </c>
      <c r="B1146" s="44" t="s">
        <v>2561</v>
      </c>
      <c r="C1146" s="45">
        <v>69</v>
      </c>
      <c r="D1146" s="46" t="s">
        <v>355</v>
      </c>
      <c r="E1146" s="47">
        <v>0.655900089297765</v>
      </c>
      <c r="F1146" s="48">
        <v>41.228719467061403</v>
      </c>
      <c r="G1146" s="47">
        <v>0.72222457477423097</v>
      </c>
      <c r="H1146" s="50">
        <v>67.584097859327201</v>
      </c>
      <c r="I1146" s="76" t="str">
        <f t="shared" si="34"/>
        <v>No</v>
      </c>
      <c r="J1146" s="49" t="str">
        <f t="shared" si="35"/>
        <v>No</v>
      </c>
      <c r="K1146" s="47">
        <v>0.11218605434666901</v>
      </c>
      <c r="L1146" s="50">
        <v>45.299777942265003</v>
      </c>
      <c r="M1146" s="47">
        <v>0.14033529115701199</v>
      </c>
      <c r="N1146" s="50">
        <v>42.201834862385297</v>
      </c>
    </row>
    <row r="1147" spans="1:14" x14ac:dyDescent="0.2">
      <c r="A1147" s="57" t="s">
        <v>1991</v>
      </c>
      <c r="B1147" s="44" t="s">
        <v>2562</v>
      </c>
      <c r="C1147" s="45">
        <v>69</v>
      </c>
      <c r="D1147" s="46" t="s">
        <v>355</v>
      </c>
      <c r="E1147" s="47">
        <v>0.57433565602141301</v>
      </c>
      <c r="F1147" s="48">
        <v>23.834196891191699</v>
      </c>
      <c r="G1147" s="47">
        <v>0.53398489525815096</v>
      </c>
      <c r="H1147" s="50">
        <v>15.5963302752294</v>
      </c>
      <c r="I1147" s="76" t="str">
        <f t="shared" si="34"/>
        <v>No</v>
      </c>
      <c r="J1147" s="49" t="str">
        <f t="shared" si="35"/>
        <v>No</v>
      </c>
      <c r="K1147" s="47">
        <v>9.4950901640409105E-2</v>
      </c>
      <c r="L1147" s="50">
        <v>30.495928941524799</v>
      </c>
      <c r="M1147" s="47">
        <v>0.101541171701083</v>
      </c>
      <c r="N1147" s="50">
        <v>19.1131498470948</v>
      </c>
    </row>
    <row r="1148" spans="1:14" x14ac:dyDescent="0.2">
      <c r="A1148" s="57" t="s">
        <v>2563</v>
      </c>
      <c r="B1148" s="44" t="s">
        <v>2564</v>
      </c>
      <c r="C1148" s="45">
        <v>70</v>
      </c>
      <c r="D1148" s="46" t="s">
        <v>355</v>
      </c>
      <c r="E1148" s="47">
        <v>0.57854226960630795</v>
      </c>
      <c r="F1148" s="48">
        <v>24.796447076239801</v>
      </c>
      <c r="G1148" s="47">
        <v>0.75196774527881605</v>
      </c>
      <c r="H1148" s="50">
        <v>53.2289628180039</v>
      </c>
      <c r="I1148" s="76" t="str">
        <f t="shared" si="34"/>
        <v>No</v>
      </c>
      <c r="J1148" s="49" t="str">
        <f t="shared" si="35"/>
        <v>No</v>
      </c>
      <c r="K1148" s="47">
        <v>8.2767599558316404E-2</v>
      </c>
      <c r="L1148" s="50">
        <v>6.4396743153219802</v>
      </c>
      <c r="M1148" s="47">
        <v>0.110149572476601</v>
      </c>
      <c r="N1148" s="50">
        <v>7.04500978473581</v>
      </c>
    </row>
    <row r="1149" spans="1:14" x14ac:dyDescent="0.2">
      <c r="A1149" s="57" t="s">
        <v>2565</v>
      </c>
      <c r="B1149" s="44" t="s">
        <v>2566</v>
      </c>
      <c r="C1149" s="45">
        <v>69</v>
      </c>
      <c r="D1149" s="46" t="s">
        <v>355</v>
      </c>
      <c r="E1149" s="47">
        <v>0.70019978191169296</v>
      </c>
      <c r="F1149" s="48">
        <v>53.811991117690603</v>
      </c>
      <c r="G1149" s="47">
        <v>0.56395014444108704</v>
      </c>
      <c r="H1149" s="50">
        <v>21.406727828746199</v>
      </c>
      <c r="I1149" s="76" t="str">
        <f t="shared" si="34"/>
        <v>No</v>
      </c>
      <c r="J1149" s="49" t="str">
        <f t="shared" si="35"/>
        <v>No</v>
      </c>
      <c r="K1149" s="47">
        <v>7.3432550288432999E-2</v>
      </c>
      <c r="L1149" s="50">
        <v>4.0710584752035501</v>
      </c>
      <c r="M1149" s="47">
        <v>0.18422586330943699</v>
      </c>
      <c r="N1149" s="50">
        <v>56.574923547400601</v>
      </c>
    </row>
    <row r="1150" spans="1:14" x14ac:dyDescent="0.2">
      <c r="A1150" s="57" t="s">
        <v>2567</v>
      </c>
      <c r="B1150" s="44" t="s">
        <v>2568</v>
      </c>
      <c r="C1150" s="45">
        <v>69</v>
      </c>
      <c r="D1150" s="46" t="s">
        <v>355</v>
      </c>
      <c r="E1150" s="47">
        <v>0.72465622530944895</v>
      </c>
      <c r="F1150" s="48">
        <v>60.5477424130274</v>
      </c>
      <c r="G1150" s="47">
        <v>0.67599333849217003</v>
      </c>
      <c r="H1150" s="50">
        <v>51.681957186544302</v>
      </c>
      <c r="I1150" s="76" t="str">
        <f t="shared" si="34"/>
        <v>No</v>
      </c>
      <c r="J1150" s="49" t="str">
        <f t="shared" si="35"/>
        <v>No</v>
      </c>
      <c r="K1150" s="47">
        <v>6.4107487874397698E-2</v>
      </c>
      <c r="L1150" s="50">
        <v>2.59067357512953</v>
      </c>
      <c r="M1150" s="47">
        <v>0.131634866226507</v>
      </c>
      <c r="N1150" s="50">
        <v>37.155963302752298</v>
      </c>
    </row>
    <row r="1151" spans="1:14" x14ac:dyDescent="0.2">
      <c r="A1151" s="57" t="s">
        <v>2569</v>
      </c>
      <c r="B1151" s="44" t="s">
        <v>2570</v>
      </c>
      <c r="C1151" s="45">
        <v>69</v>
      </c>
      <c r="D1151" s="46" t="s">
        <v>355</v>
      </c>
      <c r="E1151" s="47">
        <v>0.62760766326473905</v>
      </c>
      <c r="F1151" s="48">
        <v>33.974833456698697</v>
      </c>
      <c r="G1151" s="47">
        <v>0.661563923012218</v>
      </c>
      <c r="H1151" s="50">
        <v>47.094801223241603</v>
      </c>
      <c r="I1151" s="76" t="str">
        <f t="shared" si="34"/>
        <v>No</v>
      </c>
      <c r="J1151" s="49" t="str">
        <f t="shared" si="35"/>
        <v>No</v>
      </c>
      <c r="K1151" s="47">
        <v>8.6931857066043602E-2</v>
      </c>
      <c r="L1151" s="50">
        <v>17.764618800888201</v>
      </c>
      <c r="M1151" s="47">
        <v>9.1492705313085204E-2</v>
      </c>
      <c r="N1151" s="50">
        <v>10.244648318042801</v>
      </c>
    </row>
    <row r="1152" spans="1:14" x14ac:dyDescent="0.2">
      <c r="A1152" s="57" t="s">
        <v>2571</v>
      </c>
      <c r="B1152" s="44" t="s">
        <v>2572</v>
      </c>
      <c r="C1152" s="45">
        <v>69</v>
      </c>
      <c r="D1152" s="46" t="s">
        <v>355</v>
      </c>
      <c r="E1152" s="47">
        <v>0.72633982491230298</v>
      </c>
      <c r="F1152" s="48">
        <v>60.695780903034802</v>
      </c>
      <c r="G1152" s="47">
        <v>0.70701495139697901</v>
      </c>
      <c r="H1152" s="50">
        <v>61.620795107033601</v>
      </c>
      <c r="I1152" s="76" t="str">
        <f t="shared" si="34"/>
        <v>No</v>
      </c>
      <c r="J1152" s="49" t="str">
        <f t="shared" si="35"/>
        <v>No</v>
      </c>
      <c r="K1152" s="47">
        <v>8.4614835099834598E-2</v>
      </c>
      <c r="L1152" s="50">
        <v>12.139156180606999</v>
      </c>
      <c r="M1152" s="47">
        <v>9.3370968629885295E-2</v>
      </c>
      <c r="N1152" s="50">
        <v>11.0091743119266</v>
      </c>
    </row>
    <row r="1153" spans="1:14" x14ac:dyDescent="0.2">
      <c r="A1153" s="57" t="s">
        <v>2573</v>
      </c>
      <c r="B1153" s="44" t="s">
        <v>2574</v>
      </c>
      <c r="C1153" s="45">
        <v>69</v>
      </c>
      <c r="D1153" s="46" t="s">
        <v>355</v>
      </c>
      <c r="E1153" s="47">
        <v>0.64628370633208099</v>
      </c>
      <c r="F1153" s="48">
        <v>38.638045891931903</v>
      </c>
      <c r="G1153" s="47">
        <v>0.69124316352494397</v>
      </c>
      <c r="H1153" s="50">
        <v>56.422018348623901</v>
      </c>
      <c r="I1153" s="76" t="str">
        <f t="shared" si="34"/>
        <v>No</v>
      </c>
      <c r="J1153" s="49" t="str">
        <f t="shared" si="35"/>
        <v>No</v>
      </c>
      <c r="K1153" s="47">
        <v>0.12169102927896699</v>
      </c>
      <c r="L1153" s="50">
        <v>50.851221317542603</v>
      </c>
      <c r="M1153" s="47">
        <v>0.152557959530423</v>
      </c>
      <c r="N1153" s="50">
        <v>47.400611620795097</v>
      </c>
    </row>
    <row r="1154" spans="1:14" x14ac:dyDescent="0.2">
      <c r="A1154" s="57" t="s">
        <v>2575</v>
      </c>
      <c r="B1154" s="44" t="s">
        <v>2576</v>
      </c>
      <c r="C1154" s="45">
        <v>69</v>
      </c>
      <c r="D1154" s="46" t="s">
        <v>355</v>
      </c>
      <c r="E1154" s="47">
        <v>0.62278136088603697</v>
      </c>
      <c r="F1154" s="48">
        <v>33.160621761658</v>
      </c>
      <c r="G1154" s="47">
        <v>0.42110487226124999</v>
      </c>
      <c r="H1154" s="50">
        <v>3.05810397553517</v>
      </c>
      <c r="I1154" s="76" t="str">
        <f t="shared" si="34"/>
        <v>No</v>
      </c>
      <c r="J1154" s="49" t="str">
        <f t="shared" si="35"/>
        <v>No</v>
      </c>
      <c r="K1154" s="47">
        <v>0.10203486361044201</v>
      </c>
      <c r="L1154" s="50">
        <v>37.6017764618801</v>
      </c>
      <c r="M1154" s="47">
        <v>0.156114173915923</v>
      </c>
      <c r="N1154" s="50">
        <v>49.082568807339399</v>
      </c>
    </row>
    <row r="1155" spans="1:14" x14ac:dyDescent="0.2">
      <c r="A1155" s="57" t="s">
        <v>2577</v>
      </c>
      <c r="B1155" s="44" t="s">
        <v>2578</v>
      </c>
      <c r="C1155" s="45">
        <v>70</v>
      </c>
      <c r="D1155" s="46" t="s">
        <v>355</v>
      </c>
      <c r="E1155" s="47">
        <v>0.517084393327636</v>
      </c>
      <c r="F1155" s="48">
        <v>15.4700222057735</v>
      </c>
      <c r="G1155" s="47">
        <v>0.63508408793435001</v>
      </c>
      <c r="H1155" s="50">
        <v>16.9275929549902</v>
      </c>
      <c r="I1155" s="76" t="str">
        <f t="shared" si="34"/>
        <v>No</v>
      </c>
      <c r="J1155" s="49" t="str">
        <f t="shared" si="35"/>
        <v>No</v>
      </c>
      <c r="K1155" s="47">
        <v>0.12981563747771099</v>
      </c>
      <c r="L1155" s="50">
        <v>54.774241302738702</v>
      </c>
      <c r="M1155" s="47">
        <v>0.17461242946723601</v>
      </c>
      <c r="N1155" s="50">
        <v>64.970645792563602</v>
      </c>
    </row>
    <row r="1156" spans="1:14" x14ac:dyDescent="0.2">
      <c r="A1156" s="57" t="s">
        <v>2579</v>
      </c>
      <c r="B1156" s="44" t="s">
        <v>2580</v>
      </c>
      <c r="C1156" s="45">
        <v>70</v>
      </c>
      <c r="D1156" s="46" t="s">
        <v>355</v>
      </c>
      <c r="E1156" s="47">
        <v>0.58896869483352898</v>
      </c>
      <c r="F1156" s="48">
        <v>27.017024426350901</v>
      </c>
      <c r="G1156" s="47">
        <v>0.72636295782897298</v>
      </c>
      <c r="H1156" s="50">
        <v>41.780821917808197</v>
      </c>
      <c r="I1156" s="76" t="str">
        <f t="shared" si="34"/>
        <v>No</v>
      </c>
      <c r="J1156" s="49" t="str">
        <f t="shared" si="35"/>
        <v>No</v>
      </c>
      <c r="K1156" s="47">
        <v>0.106076944276096</v>
      </c>
      <c r="L1156" s="50">
        <v>40.9326424870466</v>
      </c>
      <c r="M1156" s="47">
        <v>0.14491819118011501</v>
      </c>
      <c r="N1156" s="50">
        <v>51.369863013698598</v>
      </c>
    </row>
    <row r="1157" spans="1:14" x14ac:dyDescent="0.2">
      <c r="A1157" s="57" t="s">
        <v>2581</v>
      </c>
      <c r="B1157" s="44" t="s">
        <v>2582</v>
      </c>
      <c r="C1157" s="45">
        <v>69</v>
      </c>
      <c r="D1157" s="46" t="s">
        <v>355</v>
      </c>
      <c r="E1157" s="47">
        <v>0.69041056387828303</v>
      </c>
      <c r="F1157" s="48">
        <v>50.407105847520299</v>
      </c>
      <c r="G1157" s="47">
        <v>0.78998627120053999</v>
      </c>
      <c r="H1157" s="50">
        <v>86.085626911315003</v>
      </c>
      <c r="I1157" s="76" t="str">
        <f t="shared" si="34"/>
        <v>No</v>
      </c>
      <c r="J1157" s="49" t="str">
        <f t="shared" si="35"/>
        <v>No</v>
      </c>
      <c r="K1157" s="47">
        <v>7.0121433591923799E-2</v>
      </c>
      <c r="L1157" s="50">
        <v>3.4048852701702401</v>
      </c>
      <c r="M1157" s="47">
        <v>8.50713298337855E-2</v>
      </c>
      <c r="N1157" s="50">
        <v>6.11620795107034</v>
      </c>
    </row>
    <row r="1158" spans="1:14" x14ac:dyDescent="0.2">
      <c r="A1158" s="57" t="s">
        <v>651</v>
      </c>
      <c r="B1158" s="44" t="s">
        <v>2583</v>
      </c>
      <c r="C1158" s="45">
        <v>69</v>
      </c>
      <c r="D1158" s="46" t="s">
        <v>355</v>
      </c>
      <c r="E1158" s="47">
        <v>0.576046087644567</v>
      </c>
      <c r="F1158" s="48">
        <v>24.204293116210199</v>
      </c>
      <c r="G1158" s="47">
        <v>0.55836540516301103</v>
      </c>
      <c r="H1158" s="50">
        <v>19.4189602446483</v>
      </c>
      <c r="I1158" s="76" t="str">
        <f t="shared" si="34"/>
        <v>No</v>
      </c>
      <c r="J1158" s="49" t="str">
        <f t="shared" si="35"/>
        <v>No</v>
      </c>
      <c r="K1158" s="47">
        <v>7.7502775855830999E-2</v>
      </c>
      <c r="L1158" s="50">
        <v>5.0333086602516701</v>
      </c>
      <c r="M1158" s="47">
        <v>0.106064932430742</v>
      </c>
      <c r="N1158" s="50">
        <v>22.782874617737001</v>
      </c>
    </row>
    <row r="1159" spans="1:14" x14ac:dyDescent="0.2">
      <c r="A1159" s="57" t="s">
        <v>2231</v>
      </c>
      <c r="B1159" s="44" t="s">
        <v>2584</v>
      </c>
      <c r="C1159" s="45">
        <v>69</v>
      </c>
      <c r="D1159" s="46" t="s">
        <v>355</v>
      </c>
      <c r="E1159" s="47">
        <v>0.60005719270843505</v>
      </c>
      <c r="F1159" s="48">
        <v>29.237601776461901</v>
      </c>
      <c r="G1159" s="47">
        <v>0.59537043634998099</v>
      </c>
      <c r="H1159" s="50">
        <v>30.5810397553517</v>
      </c>
      <c r="I1159" s="76" t="str">
        <f t="shared" ref="I1159:I1222" si="36">IF(AND(F1159&gt;=90,H1159&gt;=90),"Yes","No")</f>
        <v>No</v>
      </c>
      <c r="J1159" s="49" t="str">
        <f t="shared" ref="J1159:J1222" si="37">IF(AND(F1159&gt;=75,H1159&gt;=75),"Yes","No")</f>
        <v>No</v>
      </c>
      <c r="K1159" s="47">
        <v>9.1242085122185707E-2</v>
      </c>
      <c r="L1159" s="50">
        <v>24.944485566247199</v>
      </c>
      <c r="M1159" s="47">
        <v>0.10381039042496699</v>
      </c>
      <c r="N1159" s="50">
        <v>20.183486238532101</v>
      </c>
    </row>
    <row r="1160" spans="1:14" x14ac:dyDescent="0.2">
      <c r="A1160" s="57" t="s">
        <v>2585</v>
      </c>
      <c r="B1160" s="44" t="s">
        <v>2586</v>
      </c>
      <c r="C1160" s="45">
        <v>69</v>
      </c>
      <c r="D1160" s="46" t="s">
        <v>355</v>
      </c>
      <c r="E1160" s="47">
        <v>0.67820937792177804</v>
      </c>
      <c r="F1160" s="48">
        <v>47.520355292376003</v>
      </c>
      <c r="G1160" s="47">
        <v>0.59866386526511095</v>
      </c>
      <c r="H1160" s="50">
        <v>30.7339449541284</v>
      </c>
      <c r="I1160" s="76" t="str">
        <f t="shared" si="36"/>
        <v>No</v>
      </c>
      <c r="J1160" s="49" t="str">
        <f t="shared" si="37"/>
        <v>No</v>
      </c>
      <c r="K1160" s="47">
        <v>9.4880472641607094E-2</v>
      </c>
      <c r="L1160" s="50">
        <v>30.421909696521102</v>
      </c>
      <c r="M1160" s="47">
        <v>0.109146963413221</v>
      </c>
      <c r="N1160" s="50">
        <v>24.7706422018349</v>
      </c>
    </row>
    <row r="1161" spans="1:14" x14ac:dyDescent="0.2">
      <c r="A1161" s="57" t="s">
        <v>1334</v>
      </c>
      <c r="B1161" s="44" t="s">
        <v>2587</v>
      </c>
      <c r="C1161" s="45">
        <v>69</v>
      </c>
      <c r="D1161" s="46" t="s">
        <v>355</v>
      </c>
      <c r="E1161" s="47">
        <v>0.519759509173083</v>
      </c>
      <c r="F1161" s="48">
        <v>15.6920799407846</v>
      </c>
      <c r="G1161" s="47">
        <v>0.38413123304872598</v>
      </c>
      <c r="H1161" s="50">
        <v>2.1406727828746202</v>
      </c>
      <c r="I1161" s="76" t="str">
        <f t="shared" si="36"/>
        <v>No</v>
      </c>
      <c r="J1161" s="49" t="str">
        <f t="shared" si="37"/>
        <v>No</v>
      </c>
      <c r="K1161" s="47">
        <v>0.112171134949909</v>
      </c>
      <c r="L1161" s="50">
        <v>45.225758697261298</v>
      </c>
      <c r="M1161" s="47">
        <v>0.13504407203111801</v>
      </c>
      <c r="N1161" s="50">
        <v>39.449541284403701</v>
      </c>
    </row>
    <row r="1162" spans="1:14" x14ac:dyDescent="0.2">
      <c r="A1162" s="57" t="s">
        <v>2588</v>
      </c>
      <c r="B1162" s="44" t="s">
        <v>2589</v>
      </c>
      <c r="C1162" s="45">
        <v>70</v>
      </c>
      <c r="D1162" s="46" t="s">
        <v>355</v>
      </c>
      <c r="E1162" s="47">
        <v>0.57794545120028396</v>
      </c>
      <c r="F1162" s="48">
        <v>24.648408586232399</v>
      </c>
      <c r="G1162" s="47">
        <v>0.58392658483194404</v>
      </c>
      <c r="H1162" s="50">
        <v>9.3933463796477508</v>
      </c>
      <c r="I1162" s="76" t="str">
        <f t="shared" si="36"/>
        <v>No</v>
      </c>
      <c r="J1162" s="49" t="str">
        <f t="shared" si="37"/>
        <v>No</v>
      </c>
      <c r="K1162" s="47">
        <v>0.15884056303661001</v>
      </c>
      <c r="L1162" s="50">
        <v>66.321243523316099</v>
      </c>
      <c r="M1162" s="47">
        <v>0.23998340167990401</v>
      </c>
      <c r="N1162" s="50">
        <v>81.213307240704495</v>
      </c>
    </row>
    <row r="1163" spans="1:14" x14ac:dyDescent="0.2">
      <c r="A1163" s="57" t="s">
        <v>2590</v>
      </c>
      <c r="B1163" s="44" t="s">
        <v>2591</v>
      </c>
      <c r="C1163" s="45">
        <v>70</v>
      </c>
      <c r="D1163" s="46" t="s">
        <v>355</v>
      </c>
      <c r="E1163" s="47">
        <v>0.57866167446230998</v>
      </c>
      <c r="F1163" s="48">
        <v>24.870466321243502</v>
      </c>
      <c r="G1163" s="47">
        <v>0.58737098240846097</v>
      </c>
      <c r="H1163" s="50">
        <v>9.7847358121330696</v>
      </c>
      <c r="I1163" s="76" t="str">
        <f t="shared" si="36"/>
        <v>No</v>
      </c>
      <c r="J1163" s="49" t="str">
        <f t="shared" si="37"/>
        <v>No</v>
      </c>
      <c r="K1163" s="47">
        <v>8.0935847166935998E-2</v>
      </c>
      <c r="L1163" s="50">
        <v>5.9955588452997803</v>
      </c>
      <c r="M1163" s="47">
        <v>0.11867047750396199</v>
      </c>
      <c r="N1163" s="50">
        <v>21.330724070450099</v>
      </c>
    </row>
    <row r="1164" spans="1:14" x14ac:dyDescent="0.2">
      <c r="A1164" s="57" t="s">
        <v>2592</v>
      </c>
      <c r="B1164" s="44" t="s">
        <v>2593</v>
      </c>
      <c r="C1164" s="45">
        <v>70</v>
      </c>
      <c r="D1164" s="46" t="s">
        <v>355</v>
      </c>
      <c r="E1164" s="47">
        <v>0.60767942473234104</v>
      </c>
      <c r="F1164" s="48">
        <v>30.421909696521102</v>
      </c>
      <c r="G1164" s="47">
        <v>0.77151422457562402</v>
      </c>
      <c r="H1164" s="50">
        <v>61.154598825831698</v>
      </c>
      <c r="I1164" s="76" t="str">
        <f t="shared" si="36"/>
        <v>No</v>
      </c>
      <c r="J1164" s="49" t="str">
        <f t="shared" si="37"/>
        <v>No</v>
      </c>
      <c r="K1164" s="47">
        <v>7.2775217293413894E-2</v>
      </c>
      <c r="L1164" s="50">
        <v>3.8490007401924502</v>
      </c>
      <c r="M1164" s="47">
        <v>0.10913555691465</v>
      </c>
      <c r="N1164" s="50">
        <v>6.5557729941291596</v>
      </c>
    </row>
    <row r="1165" spans="1:14" x14ac:dyDescent="0.2">
      <c r="A1165" s="57" t="s">
        <v>2594</v>
      </c>
      <c r="B1165" s="44" t="s">
        <v>2595</v>
      </c>
      <c r="C1165" s="45">
        <v>70</v>
      </c>
      <c r="D1165" s="46" t="s">
        <v>355</v>
      </c>
      <c r="E1165" s="47">
        <v>0.65280151737707703</v>
      </c>
      <c r="F1165" s="48">
        <v>40.340488527017001</v>
      </c>
      <c r="G1165" s="47">
        <v>0.73890450062034996</v>
      </c>
      <c r="H1165" s="50">
        <v>47.8473581213307</v>
      </c>
      <c r="I1165" s="76" t="str">
        <f t="shared" si="36"/>
        <v>No</v>
      </c>
      <c r="J1165" s="49" t="str">
        <f t="shared" si="37"/>
        <v>No</v>
      </c>
      <c r="K1165" s="47">
        <v>0.10899526798944199</v>
      </c>
      <c r="L1165" s="50">
        <v>42.487046632124397</v>
      </c>
      <c r="M1165" s="47">
        <v>0.14496463926835099</v>
      </c>
      <c r="N1165" s="50">
        <v>51.467710371819997</v>
      </c>
    </row>
    <row r="1166" spans="1:14" x14ac:dyDescent="0.2">
      <c r="A1166" s="57" t="s">
        <v>2596</v>
      </c>
      <c r="B1166" s="44" t="s">
        <v>2597</v>
      </c>
      <c r="C1166" s="45">
        <v>70</v>
      </c>
      <c r="D1166" s="46" t="s">
        <v>355</v>
      </c>
      <c r="E1166" s="47">
        <v>0.57288771541250905</v>
      </c>
      <c r="F1166" s="48">
        <v>23.686158401184301</v>
      </c>
      <c r="G1166" s="47">
        <v>0.72570027940856696</v>
      </c>
      <c r="H1166" s="50">
        <v>41.585127201565598</v>
      </c>
      <c r="I1166" s="76" t="str">
        <f t="shared" si="36"/>
        <v>No</v>
      </c>
      <c r="J1166" s="49" t="str">
        <f t="shared" si="37"/>
        <v>No</v>
      </c>
      <c r="K1166" s="47">
        <v>0.104369856437321</v>
      </c>
      <c r="L1166" s="50">
        <v>39.378238341968903</v>
      </c>
      <c r="M1166" s="47">
        <v>0.14521942647010799</v>
      </c>
      <c r="N1166" s="50">
        <v>51.859099804305302</v>
      </c>
    </row>
    <row r="1167" spans="1:14" x14ac:dyDescent="0.2">
      <c r="A1167" s="57" t="s">
        <v>2598</v>
      </c>
      <c r="B1167" s="44" t="s">
        <v>2599</v>
      </c>
      <c r="C1167" s="45">
        <v>70</v>
      </c>
      <c r="D1167" s="46" t="s">
        <v>355</v>
      </c>
      <c r="E1167" s="47">
        <v>0.50416877585363296</v>
      </c>
      <c r="F1167" s="48">
        <v>13.915618060695801</v>
      </c>
      <c r="G1167" s="47">
        <v>0.60693261115278396</v>
      </c>
      <c r="H1167" s="50">
        <v>11.9373776908023</v>
      </c>
      <c r="I1167" s="76" t="str">
        <f t="shared" si="36"/>
        <v>No</v>
      </c>
      <c r="J1167" s="49" t="str">
        <f t="shared" si="37"/>
        <v>No</v>
      </c>
      <c r="K1167" s="47">
        <v>0.117717842175075</v>
      </c>
      <c r="L1167" s="50">
        <v>48.3345669874167</v>
      </c>
      <c r="M1167" s="47">
        <v>0.16524869460577599</v>
      </c>
      <c r="N1167" s="50">
        <v>60.958904109589</v>
      </c>
    </row>
    <row r="1168" spans="1:14" x14ac:dyDescent="0.2">
      <c r="A1168" s="57" t="s">
        <v>2269</v>
      </c>
      <c r="B1168" s="44" t="s">
        <v>2600</v>
      </c>
      <c r="C1168" s="45">
        <v>70</v>
      </c>
      <c r="D1168" s="46" t="s">
        <v>355</v>
      </c>
      <c r="E1168" s="47">
        <v>0.50918703545705601</v>
      </c>
      <c r="F1168" s="48">
        <v>14.2116950407106</v>
      </c>
      <c r="G1168" s="47">
        <v>0.60053514155104804</v>
      </c>
      <c r="H1168" s="50">
        <v>11.3502935420744</v>
      </c>
      <c r="I1168" s="76" t="str">
        <f t="shared" si="36"/>
        <v>No</v>
      </c>
      <c r="J1168" s="49" t="str">
        <f t="shared" si="37"/>
        <v>No</v>
      </c>
      <c r="K1168" s="47">
        <v>0.13728462684185599</v>
      </c>
      <c r="L1168" s="50">
        <v>58.253145817912703</v>
      </c>
      <c r="M1168" s="47">
        <v>0.19233248174349399</v>
      </c>
      <c r="N1168" s="50">
        <v>70.352250489236795</v>
      </c>
    </row>
    <row r="1169" spans="1:14" x14ac:dyDescent="0.2">
      <c r="A1169" s="57" t="s">
        <v>2601</v>
      </c>
      <c r="B1169" s="44" t="s">
        <v>2602</v>
      </c>
      <c r="C1169" s="45">
        <v>70</v>
      </c>
      <c r="D1169" s="46" t="s">
        <v>355</v>
      </c>
      <c r="E1169" s="47">
        <v>0.54761663306902797</v>
      </c>
      <c r="F1169" s="48">
        <v>19.467061435973399</v>
      </c>
      <c r="G1169" s="47">
        <v>0.66810361505159399</v>
      </c>
      <c r="H1169" s="50">
        <v>22.994129158512699</v>
      </c>
      <c r="I1169" s="76" t="str">
        <f t="shared" si="36"/>
        <v>No</v>
      </c>
      <c r="J1169" s="49" t="str">
        <f t="shared" si="37"/>
        <v>No</v>
      </c>
      <c r="K1169" s="47">
        <v>0.14522235824667801</v>
      </c>
      <c r="L1169" s="50">
        <v>61.361954108068097</v>
      </c>
      <c r="M1169" s="47">
        <v>0.21189959933210101</v>
      </c>
      <c r="N1169" s="50">
        <v>75.831702544031302</v>
      </c>
    </row>
    <row r="1170" spans="1:14" x14ac:dyDescent="0.2">
      <c r="A1170" s="147" t="s">
        <v>2603</v>
      </c>
      <c r="B1170" s="44" t="s">
        <v>2604</v>
      </c>
      <c r="C1170" s="45">
        <v>70</v>
      </c>
      <c r="D1170" s="46" t="s">
        <v>355</v>
      </c>
      <c r="E1170" s="47">
        <v>0.78522681311376497</v>
      </c>
      <c r="F1170" s="48">
        <v>76.239822353812002</v>
      </c>
      <c r="G1170" s="47">
        <v>0.847481420202716</v>
      </c>
      <c r="H1170" s="50">
        <v>90.900195694716203</v>
      </c>
      <c r="I1170" s="76" t="str">
        <f t="shared" si="36"/>
        <v>No</v>
      </c>
      <c r="J1170" s="49" t="str">
        <f t="shared" si="37"/>
        <v>Yes</v>
      </c>
      <c r="K1170" s="47">
        <v>0.107142394245217</v>
      </c>
      <c r="L1170" s="50">
        <v>41.524796447076199</v>
      </c>
      <c r="M1170" s="47">
        <v>0.14345768887263999</v>
      </c>
      <c r="N1170" s="50">
        <v>50.0978473581213</v>
      </c>
    </row>
    <row r="1171" spans="1:14" x14ac:dyDescent="0.2">
      <c r="A1171" s="57" t="s">
        <v>2605</v>
      </c>
      <c r="B1171" s="44" t="s">
        <v>2606</v>
      </c>
      <c r="C1171" s="45">
        <v>70</v>
      </c>
      <c r="D1171" s="46" t="s">
        <v>355</v>
      </c>
      <c r="E1171" s="47">
        <v>0.77349512448204605</v>
      </c>
      <c r="F1171" s="48">
        <v>73.945225758697305</v>
      </c>
      <c r="G1171" s="47">
        <v>0.82501331959438595</v>
      </c>
      <c r="H1171" s="50">
        <v>82.778864970645799</v>
      </c>
      <c r="I1171" s="76" t="str">
        <f t="shared" si="36"/>
        <v>No</v>
      </c>
      <c r="J1171" s="49" t="str">
        <f t="shared" si="37"/>
        <v>No</v>
      </c>
      <c r="K1171" s="47">
        <v>9.8665822800202405E-2</v>
      </c>
      <c r="L1171" s="50">
        <v>34.863064396743198</v>
      </c>
      <c r="M1171" s="47">
        <v>0.133396695670044</v>
      </c>
      <c r="N1171" s="50">
        <v>43.052837573385503</v>
      </c>
    </row>
    <row r="1172" spans="1:14" x14ac:dyDescent="0.2">
      <c r="A1172" s="57" t="s">
        <v>2607</v>
      </c>
      <c r="B1172" s="44" t="s">
        <v>2608</v>
      </c>
      <c r="C1172" s="45">
        <v>70</v>
      </c>
      <c r="D1172" s="46" t="s">
        <v>355</v>
      </c>
      <c r="E1172" s="47">
        <v>0.750750864457147</v>
      </c>
      <c r="F1172" s="48">
        <v>67.875647668393796</v>
      </c>
      <c r="G1172" s="47">
        <v>0.74301527119449096</v>
      </c>
      <c r="H1172" s="50">
        <v>49.315068493150697</v>
      </c>
      <c r="I1172" s="76" t="str">
        <f t="shared" si="36"/>
        <v>No</v>
      </c>
      <c r="J1172" s="49" t="str">
        <f t="shared" si="37"/>
        <v>No</v>
      </c>
      <c r="K1172" s="47">
        <v>9.9951512423391106E-2</v>
      </c>
      <c r="L1172" s="50">
        <v>36.121391561806099</v>
      </c>
      <c r="M1172" s="47">
        <v>0.13204658088346299</v>
      </c>
      <c r="N1172" s="50">
        <v>41.976516634050903</v>
      </c>
    </row>
    <row r="1173" spans="1:14" x14ac:dyDescent="0.2">
      <c r="A1173" s="57" t="s">
        <v>1466</v>
      </c>
      <c r="B1173" s="44" t="s">
        <v>2609</v>
      </c>
      <c r="C1173" s="45">
        <v>70</v>
      </c>
      <c r="D1173" s="46" t="s">
        <v>355</v>
      </c>
      <c r="E1173" s="47">
        <v>0.57790437022260699</v>
      </c>
      <c r="F1173" s="48">
        <v>24.574389341228699</v>
      </c>
      <c r="G1173" s="47">
        <v>0.60374219288168596</v>
      </c>
      <c r="H1173" s="50">
        <v>11.6438356164384</v>
      </c>
      <c r="I1173" s="76" t="str">
        <f t="shared" si="36"/>
        <v>No</v>
      </c>
      <c r="J1173" s="49" t="str">
        <f t="shared" si="37"/>
        <v>No</v>
      </c>
      <c r="K1173" s="47">
        <v>0.14234602981231001</v>
      </c>
      <c r="L1173" s="50">
        <v>60.5477424130274</v>
      </c>
      <c r="M1173" s="47">
        <v>0.194950479481072</v>
      </c>
      <c r="N1173" s="50">
        <v>71.232876712328803</v>
      </c>
    </row>
    <row r="1174" spans="1:14" x14ac:dyDescent="0.2">
      <c r="A1174" s="57" t="s">
        <v>2610</v>
      </c>
      <c r="B1174" s="44" t="s">
        <v>2611</v>
      </c>
      <c r="C1174" s="45">
        <v>70</v>
      </c>
      <c r="D1174" s="46" t="s">
        <v>355</v>
      </c>
      <c r="E1174" s="47">
        <v>0.65197364503942501</v>
      </c>
      <c r="F1174" s="48">
        <v>39.748334566987403</v>
      </c>
      <c r="G1174" s="47">
        <v>0.70831843440896602</v>
      </c>
      <c r="H1174" s="50">
        <v>35.420743639921703</v>
      </c>
      <c r="I1174" s="76" t="str">
        <f t="shared" si="36"/>
        <v>No</v>
      </c>
      <c r="J1174" s="49" t="str">
        <f t="shared" si="37"/>
        <v>No</v>
      </c>
      <c r="K1174" s="47">
        <v>9.0781366831551705E-2</v>
      </c>
      <c r="L1174" s="50">
        <v>23.686158401184301</v>
      </c>
      <c r="M1174" s="47">
        <v>0.126144194688632</v>
      </c>
      <c r="N1174" s="50">
        <v>33.953033268101798</v>
      </c>
    </row>
    <row r="1175" spans="1:14" x14ac:dyDescent="0.2">
      <c r="A1175" s="57" t="s">
        <v>2612</v>
      </c>
      <c r="B1175" s="44" t="s">
        <v>2613</v>
      </c>
      <c r="C1175" s="45">
        <v>70</v>
      </c>
      <c r="D1175" s="46" t="s">
        <v>355</v>
      </c>
      <c r="E1175" s="47">
        <v>0.31756860917949697</v>
      </c>
      <c r="F1175" s="48">
        <v>2.0725388601036299</v>
      </c>
      <c r="G1175" s="47">
        <v>0.31792507562225097</v>
      </c>
      <c r="H1175" s="50">
        <v>1.2720156555772999</v>
      </c>
      <c r="I1175" s="76" t="str">
        <f t="shared" si="36"/>
        <v>No</v>
      </c>
      <c r="J1175" s="49" t="str">
        <f t="shared" si="37"/>
        <v>No</v>
      </c>
      <c r="K1175" s="47">
        <v>0.24728731652469699</v>
      </c>
      <c r="L1175" s="50">
        <v>87.860843819392997</v>
      </c>
      <c r="M1175" s="47">
        <v>0.32624472804432297</v>
      </c>
      <c r="N1175" s="50">
        <v>92.074363992172195</v>
      </c>
    </row>
    <row r="1176" spans="1:14" x14ac:dyDescent="0.2">
      <c r="A1176" s="57" t="s">
        <v>1374</v>
      </c>
      <c r="B1176" s="44" t="s">
        <v>2614</v>
      </c>
      <c r="C1176" s="45">
        <v>70</v>
      </c>
      <c r="D1176" s="46" t="s">
        <v>355</v>
      </c>
      <c r="E1176" s="47">
        <v>0.31126492242027598</v>
      </c>
      <c r="F1176" s="48">
        <v>1.8504811250925199</v>
      </c>
      <c r="G1176" s="47">
        <v>0.33460832028215798</v>
      </c>
      <c r="H1176" s="50">
        <v>1.5655577299412899</v>
      </c>
      <c r="I1176" s="76" t="str">
        <f t="shared" si="36"/>
        <v>No</v>
      </c>
      <c r="J1176" s="49" t="str">
        <f t="shared" si="37"/>
        <v>No</v>
      </c>
      <c r="K1176" s="47">
        <v>0.27478785774035602</v>
      </c>
      <c r="L1176" s="50">
        <v>90.525536639526294</v>
      </c>
      <c r="M1176" s="47">
        <v>0.31511797942784903</v>
      </c>
      <c r="N1176" s="50">
        <v>91.2915851272016</v>
      </c>
    </row>
    <row r="1177" spans="1:14" x14ac:dyDescent="0.2">
      <c r="A1177" s="57" t="s">
        <v>2615</v>
      </c>
      <c r="B1177" s="44" t="s">
        <v>2616</v>
      </c>
      <c r="C1177" s="45">
        <v>70</v>
      </c>
      <c r="D1177" s="46" t="s">
        <v>355</v>
      </c>
      <c r="E1177" s="47">
        <v>0.65202698351243105</v>
      </c>
      <c r="F1177" s="48">
        <v>39.896373056994797</v>
      </c>
      <c r="G1177" s="47">
        <v>0.60978418478090701</v>
      </c>
      <c r="H1177" s="50">
        <v>12.2309197651663</v>
      </c>
      <c r="I1177" s="76" t="str">
        <f t="shared" si="36"/>
        <v>No</v>
      </c>
      <c r="J1177" s="49" t="str">
        <f t="shared" si="37"/>
        <v>No</v>
      </c>
      <c r="K1177" s="47">
        <v>0.14218107479401701</v>
      </c>
      <c r="L1177" s="50">
        <v>60.473723168023703</v>
      </c>
      <c r="M1177" s="47">
        <v>0.17981272747271801</v>
      </c>
      <c r="N1177" s="50">
        <v>66.536203522504906</v>
      </c>
    </row>
    <row r="1178" spans="1:14" x14ac:dyDescent="0.2">
      <c r="A1178" s="57" t="s">
        <v>2617</v>
      </c>
      <c r="B1178" s="44" t="s">
        <v>2618</v>
      </c>
      <c r="C1178" s="45">
        <v>70</v>
      </c>
      <c r="D1178" s="46" t="s">
        <v>355</v>
      </c>
      <c r="E1178" s="47">
        <v>0.62705165256703699</v>
      </c>
      <c r="F1178" s="48">
        <v>33.900814211695</v>
      </c>
      <c r="G1178" s="47">
        <v>0.56148687330331004</v>
      </c>
      <c r="H1178" s="50">
        <v>7.8277886497064602</v>
      </c>
      <c r="I1178" s="76" t="str">
        <f t="shared" si="36"/>
        <v>No</v>
      </c>
      <c r="J1178" s="49" t="str">
        <f t="shared" si="37"/>
        <v>No</v>
      </c>
      <c r="K1178" s="47">
        <v>0.15983494502401499</v>
      </c>
      <c r="L1178" s="50">
        <v>66.839378238341993</v>
      </c>
      <c r="M1178" s="47">
        <v>0.22967703943873799</v>
      </c>
      <c r="N1178" s="50">
        <v>79.256360078277893</v>
      </c>
    </row>
    <row r="1179" spans="1:14" x14ac:dyDescent="0.2">
      <c r="A1179" s="57" t="s">
        <v>1161</v>
      </c>
      <c r="B1179" s="44" t="s">
        <v>2619</v>
      </c>
      <c r="C1179" s="45">
        <v>70</v>
      </c>
      <c r="D1179" s="46" t="s">
        <v>355</v>
      </c>
      <c r="E1179" s="47">
        <v>0.49551304003444202</v>
      </c>
      <c r="F1179" s="48">
        <v>12.805329385640301</v>
      </c>
      <c r="G1179" s="47">
        <v>0.51518082146716804</v>
      </c>
      <c r="H1179" s="50">
        <v>5.4794520547945202</v>
      </c>
      <c r="I1179" s="76" t="str">
        <f t="shared" si="36"/>
        <v>No</v>
      </c>
      <c r="J1179" s="49" t="str">
        <f t="shared" si="37"/>
        <v>No</v>
      </c>
      <c r="K1179" s="47">
        <v>0.243845328420047</v>
      </c>
      <c r="L1179" s="50">
        <v>87.564766839378194</v>
      </c>
      <c r="M1179" s="47">
        <v>0.30378584308398998</v>
      </c>
      <c r="N1179" s="50">
        <v>89.628180039138897</v>
      </c>
    </row>
    <row r="1180" spans="1:14" x14ac:dyDescent="0.2">
      <c r="A1180" s="57" t="s">
        <v>2620</v>
      </c>
      <c r="B1180" s="44" t="s">
        <v>2621</v>
      </c>
      <c r="C1180" s="45">
        <v>70</v>
      </c>
      <c r="D1180" s="46" t="s">
        <v>355</v>
      </c>
      <c r="E1180" s="47">
        <v>0.52963755421103098</v>
      </c>
      <c r="F1180" s="48">
        <v>17.394522575869701</v>
      </c>
      <c r="G1180" s="47">
        <v>0.44681563867643898</v>
      </c>
      <c r="H1180" s="50">
        <v>2.8375733855185898</v>
      </c>
      <c r="I1180" s="76" t="str">
        <f t="shared" si="36"/>
        <v>No</v>
      </c>
      <c r="J1180" s="49" t="str">
        <f t="shared" si="37"/>
        <v>No</v>
      </c>
      <c r="K1180" s="47">
        <v>0.28253880572180601</v>
      </c>
      <c r="L1180" s="50">
        <v>91.709844559585505</v>
      </c>
      <c r="M1180" s="47">
        <v>0.36175942963450503</v>
      </c>
      <c r="N1180" s="50">
        <v>94.911937377690805</v>
      </c>
    </row>
    <row r="1181" spans="1:14" x14ac:dyDescent="0.2">
      <c r="A1181" s="57" t="s">
        <v>1566</v>
      </c>
      <c r="B1181" s="44" t="s">
        <v>2622</v>
      </c>
      <c r="C1181" s="45">
        <v>70</v>
      </c>
      <c r="D1181" s="46" t="s">
        <v>355</v>
      </c>
      <c r="E1181" s="47">
        <v>0.33675551779828</v>
      </c>
      <c r="F1181" s="48">
        <v>2.9607698001480398</v>
      </c>
      <c r="G1181" s="47">
        <v>0.370114128412879</v>
      </c>
      <c r="H1181" s="50">
        <v>2.15264187866928</v>
      </c>
      <c r="I1181" s="76" t="str">
        <f t="shared" si="36"/>
        <v>No</v>
      </c>
      <c r="J1181" s="49" t="str">
        <f t="shared" si="37"/>
        <v>No</v>
      </c>
      <c r="K1181" s="47">
        <v>0.19689447837548901</v>
      </c>
      <c r="L1181" s="50">
        <v>77.424130273871199</v>
      </c>
      <c r="M1181" s="47">
        <v>0.25995262040030498</v>
      </c>
      <c r="N1181" s="50">
        <v>84.246575342465803</v>
      </c>
    </row>
    <row r="1182" spans="1:14" x14ac:dyDescent="0.2">
      <c r="A1182" s="57" t="s">
        <v>2623</v>
      </c>
      <c r="B1182" s="44" t="s">
        <v>2624</v>
      </c>
      <c r="C1182" s="45">
        <v>70</v>
      </c>
      <c r="D1182" s="46" t="s">
        <v>355</v>
      </c>
      <c r="E1182" s="47">
        <v>0.47889772855788498</v>
      </c>
      <c r="F1182" s="48">
        <v>10.6587712805329</v>
      </c>
      <c r="G1182" s="47">
        <v>0.34141853881662398</v>
      </c>
      <c r="H1182" s="50">
        <v>1.76125244618395</v>
      </c>
      <c r="I1182" s="76" t="str">
        <f t="shared" si="36"/>
        <v>No</v>
      </c>
      <c r="J1182" s="49" t="str">
        <f t="shared" si="37"/>
        <v>No</v>
      </c>
      <c r="K1182" s="47">
        <v>0.112228830984949</v>
      </c>
      <c r="L1182" s="50">
        <v>45.3737971872687</v>
      </c>
      <c r="M1182" s="47">
        <v>0.13095377715953599</v>
      </c>
      <c r="N1182" s="50">
        <v>40.313111545988299</v>
      </c>
    </row>
    <row r="1183" spans="1:14" x14ac:dyDescent="0.2">
      <c r="A1183" s="57" t="s">
        <v>2625</v>
      </c>
      <c r="B1183" s="44" t="s">
        <v>2626</v>
      </c>
      <c r="C1183" s="45">
        <v>70</v>
      </c>
      <c r="D1183" s="46" t="s">
        <v>355</v>
      </c>
      <c r="E1183" s="47">
        <v>0.25975349354467703</v>
      </c>
      <c r="F1183" s="48">
        <v>0.88823094004441105</v>
      </c>
      <c r="G1183" s="47">
        <v>0.29101479184782197</v>
      </c>
      <c r="H1183" s="50">
        <v>0.78277886497064597</v>
      </c>
      <c r="I1183" s="76" t="str">
        <f t="shared" si="36"/>
        <v>No</v>
      </c>
      <c r="J1183" s="49" t="str">
        <f t="shared" si="37"/>
        <v>No</v>
      </c>
      <c r="K1183" s="47">
        <v>0.27647507955619199</v>
      </c>
      <c r="L1183" s="50">
        <v>90.599555884530005</v>
      </c>
      <c r="M1183" s="47">
        <v>0.33657175758541502</v>
      </c>
      <c r="N1183" s="50">
        <v>93.052837573385503</v>
      </c>
    </row>
    <row r="1184" spans="1:14" x14ac:dyDescent="0.2">
      <c r="A1184" s="57" t="s">
        <v>2627</v>
      </c>
      <c r="B1184" s="44" t="s">
        <v>2628</v>
      </c>
      <c r="C1184" s="45">
        <v>70</v>
      </c>
      <c r="D1184" s="46" t="s">
        <v>355</v>
      </c>
      <c r="E1184" s="47">
        <v>0.28383398745196298</v>
      </c>
      <c r="F1184" s="48">
        <v>1.1843079200592199</v>
      </c>
      <c r="G1184" s="47">
        <v>0.29500185429479903</v>
      </c>
      <c r="H1184" s="50">
        <v>0.97847358121330696</v>
      </c>
      <c r="I1184" s="76" t="str">
        <f t="shared" si="36"/>
        <v>No</v>
      </c>
      <c r="J1184" s="49" t="str">
        <f t="shared" si="37"/>
        <v>No</v>
      </c>
      <c r="K1184" s="47">
        <v>0.30776100115355298</v>
      </c>
      <c r="L1184" s="50">
        <v>93.856402664692794</v>
      </c>
      <c r="M1184" s="47">
        <v>0.34112317163445499</v>
      </c>
      <c r="N1184" s="50">
        <v>93.542074363992199</v>
      </c>
    </row>
    <row r="1185" spans="1:14" x14ac:dyDescent="0.2">
      <c r="A1185" s="57" t="s">
        <v>2629</v>
      </c>
      <c r="B1185" s="44" t="s">
        <v>2630</v>
      </c>
      <c r="C1185" s="45">
        <v>69</v>
      </c>
      <c r="D1185" s="46" t="s">
        <v>355</v>
      </c>
      <c r="E1185" s="47">
        <v>0.80908455758855702</v>
      </c>
      <c r="F1185" s="48">
        <v>82.531458179126602</v>
      </c>
      <c r="G1185" s="47">
        <v>0.68510144299096498</v>
      </c>
      <c r="H1185" s="50">
        <v>54.281345565749199</v>
      </c>
      <c r="I1185" s="76" t="str">
        <f t="shared" si="36"/>
        <v>No</v>
      </c>
      <c r="J1185" s="49" t="str">
        <f t="shared" si="37"/>
        <v>No</v>
      </c>
      <c r="K1185" s="47">
        <v>0.1218401119629</v>
      </c>
      <c r="L1185" s="50">
        <v>50.9252405625463</v>
      </c>
      <c r="M1185" s="47">
        <v>0.107073947069987</v>
      </c>
      <c r="N1185" s="50">
        <v>23.088685015290501</v>
      </c>
    </row>
    <row r="1186" spans="1:14" x14ac:dyDescent="0.2">
      <c r="A1186" s="147" t="s">
        <v>2631</v>
      </c>
      <c r="B1186" s="44" t="s">
        <v>2632</v>
      </c>
      <c r="C1186" s="45">
        <v>69</v>
      </c>
      <c r="D1186" s="46" t="s">
        <v>355</v>
      </c>
      <c r="E1186" s="47">
        <v>0.85958400530188495</v>
      </c>
      <c r="F1186" s="48">
        <v>92.2279792746114</v>
      </c>
      <c r="G1186" s="47">
        <v>0.80621481862171895</v>
      </c>
      <c r="H1186" s="50">
        <v>88.837920489296593</v>
      </c>
      <c r="I1186" s="76" t="str">
        <f t="shared" si="36"/>
        <v>No</v>
      </c>
      <c r="J1186" s="49" t="str">
        <f t="shared" si="37"/>
        <v>Yes</v>
      </c>
      <c r="K1186" s="47">
        <v>0.130482753582813</v>
      </c>
      <c r="L1186" s="50">
        <v>55.144337527757202</v>
      </c>
      <c r="M1186" s="47">
        <v>0.13484715254995699</v>
      </c>
      <c r="N1186" s="50">
        <v>38.8379204892966</v>
      </c>
    </row>
    <row r="1187" spans="1:14" x14ac:dyDescent="0.2">
      <c r="A1187" s="57" t="s">
        <v>2633</v>
      </c>
      <c r="B1187" s="44" t="s">
        <v>2634</v>
      </c>
      <c r="C1187" s="45">
        <v>70</v>
      </c>
      <c r="D1187" s="46" t="s">
        <v>355</v>
      </c>
      <c r="E1187" s="47">
        <v>0.65618477111606799</v>
      </c>
      <c r="F1187" s="48">
        <v>41.376757957068797</v>
      </c>
      <c r="G1187" s="47">
        <v>0.84859728838640702</v>
      </c>
      <c r="H1187" s="50">
        <v>91.193737769080201</v>
      </c>
      <c r="I1187" s="76" t="str">
        <f t="shared" si="36"/>
        <v>No</v>
      </c>
      <c r="J1187" s="49" t="str">
        <f t="shared" si="37"/>
        <v>No</v>
      </c>
      <c r="K1187" s="47">
        <v>0.11717773651456501</v>
      </c>
      <c r="L1187" s="50">
        <v>48.038490007401897</v>
      </c>
      <c r="M1187" s="47">
        <v>0.12991187276521199</v>
      </c>
      <c r="N1187" s="50">
        <v>38.747553816047002</v>
      </c>
    </row>
    <row r="1188" spans="1:14" x14ac:dyDescent="0.2">
      <c r="A1188" s="57" t="s">
        <v>2635</v>
      </c>
      <c r="B1188" s="44" t="s">
        <v>2636</v>
      </c>
      <c r="C1188" s="45">
        <v>70</v>
      </c>
      <c r="D1188" s="46" t="s">
        <v>355</v>
      </c>
      <c r="E1188" s="47">
        <v>0.68013187027949895</v>
      </c>
      <c r="F1188" s="48">
        <v>47.742413027387101</v>
      </c>
      <c r="G1188" s="47">
        <v>0.86753556573936796</v>
      </c>
      <c r="H1188" s="50">
        <v>94.814090019569505</v>
      </c>
      <c r="I1188" s="76" t="str">
        <f t="shared" si="36"/>
        <v>No</v>
      </c>
      <c r="J1188" s="49" t="str">
        <f t="shared" si="37"/>
        <v>No</v>
      </c>
      <c r="K1188" s="47">
        <v>9.4353750386562699E-2</v>
      </c>
      <c r="L1188" s="50">
        <v>29.9037749814952</v>
      </c>
      <c r="M1188" s="47">
        <v>0.114171030964514</v>
      </c>
      <c r="N1188" s="50">
        <v>12.5244618395303</v>
      </c>
    </row>
    <row r="1189" spans="1:14" x14ac:dyDescent="0.2">
      <c r="A1189" s="57" t="s">
        <v>2637</v>
      </c>
      <c r="B1189" s="44" t="s">
        <v>2638</v>
      </c>
      <c r="C1189" s="45">
        <v>70</v>
      </c>
      <c r="D1189" s="46" t="s">
        <v>355</v>
      </c>
      <c r="E1189" s="47">
        <v>0.64537350890241896</v>
      </c>
      <c r="F1189" s="48">
        <v>38.415988156920797</v>
      </c>
      <c r="G1189" s="47">
        <v>0.83623476940520902</v>
      </c>
      <c r="H1189" s="50">
        <v>87.377690802348297</v>
      </c>
      <c r="I1189" s="76" t="str">
        <f t="shared" si="36"/>
        <v>No</v>
      </c>
      <c r="J1189" s="49" t="str">
        <f t="shared" si="37"/>
        <v>No</v>
      </c>
      <c r="K1189" s="47">
        <v>0.10237407111317399</v>
      </c>
      <c r="L1189" s="50">
        <v>37.9718726868986</v>
      </c>
      <c r="M1189" s="47">
        <v>0.12100253323995</v>
      </c>
      <c r="N1189" s="50">
        <v>25.6360078277886</v>
      </c>
    </row>
    <row r="1190" spans="1:14" x14ac:dyDescent="0.2">
      <c r="A1190" s="57" t="s">
        <v>2639</v>
      </c>
      <c r="B1190" s="44" t="s">
        <v>2640</v>
      </c>
      <c r="C1190" s="45">
        <v>70</v>
      </c>
      <c r="D1190" s="46" t="s">
        <v>355</v>
      </c>
      <c r="E1190" s="47">
        <v>0.58645246458141498</v>
      </c>
      <c r="F1190" s="48">
        <v>26.646928201332301</v>
      </c>
      <c r="G1190" s="47">
        <v>0.73031179082511999</v>
      </c>
      <c r="H1190" s="50">
        <v>43.933463796477497</v>
      </c>
      <c r="I1190" s="76" t="str">
        <f t="shared" si="36"/>
        <v>No</v>
      </c>
      <c r="J1190" s="49" t="str">
        <f t="shared" si="37"/>
        <v>No</v>
      </c>
      <c r="K1190" s="47">
        <v>9.9829837044105404E-2</v>
      </c>
      <c r="L1190" s="50">
        <v>35.973353071798698</v>
      </c>
      <c r="M1190" s="47">
        <v>0.118846431601647</v>
      </c>
      <c r="N1190" s="50">
        <v>21.7221135029354</v>
      </c>
    </row>
    <row r="1191" spans="1:14" x14ac:dyDescent="0.2">
      <c r="A1191" s="57" t="s">
        <v>2641</v>
      </c>
      <c r="B1191" s="44" t="s">
        <v>2642</v>
      </c>
      <c r="C1191" s="45">
        <v>70</v>
      </c>
      <c r="D1191" s="46" t="s">
        <v>355</v>
      </c>
      <c r="E1191" s="47">
        <v>0.54966846524314505</v>
      </c>
      <c r="F1191" s="48">
        <v>19.9851961509993</v>
      </c>
      <c r="G1191" s="47">
        <v>0.71094486196122897</v>
      </c>
      <c r="H1191" s="50">
        <v>36.105675146770999</v>
      </c>
      <c r="I1191" s="76" t="str">
        <f t="shared" si="36"/>
        <v>No</v>
      </c>
      <c r="J1191" s="49" t="str">
        <f t="shared" si="37"/>
        <v>No</v>
      </c>
      <c r="K1191" s="47">
        <v>0.17478381224272199</v>
      </c>
      <c r="L1191" s="50">
        <v>71.724648408586205</v>
      </c>
      <c r="M1191" s="47">
        <v>0.197136725009011</v>
      </c>
      <c r="N1191" s="50">
        <v>71.917808219178099</v>
      </c>
    </row>
    <row r="1192" spans="1:14" x14ac:dyDescent="0.2">
      <c r="A1192" s="57" t="s">
        <v>1806</v>
      </c>
      <c r="B1192" s="44" t="s">
        <v>2643</v>
      </c>
      <c r="C1192" s="45">
        <v>69</v>
      </c>
      <c r="D1192" s="46" t="s">
        <v>355</v>
      </c>
      <c r="E1192" s="47">
        <v>0.79048019473768905</v>
      </c>
      <c r="F1192" s="48">
        <v>77.646188008882305</v>
      </c>
      <c r="G1192" s="47">
        <v>0.63073308405418105</v>
      </c>
      <c r="H1192" s="50">
        <v>38.8379204892966</v>
      </c>
      <c r="I1192" s="76" t="str">
        <f t="shared" si="36"/>
        <v>No</v>
      </c>
      <c r="J1192" s="49" t="str">
        <f t="shared" si="37"/>
        <v>No</v>
      </c>
      <c r="K1192" s="47">
        <v>0.13811222741802201</v>
      </c>
      <c r="L1192" s="50">
        <v>58.549222797927499</v>
      </c>
      <c r="M1192" s="47">
        <v>0.20890554933584399</v>
      </c>
      <c r="N1192" s="50">
        <v>62.996941896024502</v>
      </c>
    </row>
    <row r="1193" spans="1:14" x14ac:dyDescent="0.2">
      <c r="A1193" s="57" t="s">
        <v>2644</v>
      </c>
      <c r="B1193" s="44" t="s">
        <v>2645</v>
      </c>
      <c r="C1193" s="45">
        <v>70</v>
      </c>
      <c r="D1193" s="46" t="s">
        <v>355</v>
      </c>
      <c r="E1193" s="47">
        <v>0.54182614468102197</v>
      </c>
      <c r="F1193" s="48">
        <v>18.356772760917799</v>
      </c>
      <c r="G1193" s="47">
        <v>0.65793051619416099</v>
      </c>
      <c r="H1193" s="50">
        <v>21.624266144814101</v>
      </c>
      <c r="I1193" s="76" t="str">
        <f t="shared" si="36"/>
        <v>No</v>
      </c>
      <c r="J1193" s="49" t="str">
        <f t="shared" si="37"/>
        <v>No</v>
      </c>
      <c r="K1193" s="47">
        <v>0.18072329109079099</v>
      </c>
      <c r="L1193" s="50">
        <v>73.797187268689896</v>
      </c>
      <c r="M1193" s="47">
        <v>0.158843180798133</v>
      </c>
      <c r="N1193" s="50">
        <v>58.512720156555801</v>
      </c>
    </row>
    <row r="1194" spans="1:14" x14ac:dyDescent="0.2">
      <c r="A1194" s="57" t="s">
        <v>2646</v>
      </c>
      <c r="B1194" s="44" t="s">
        <v>2647</v>
      </c>
      <c r="C1194" s="45">
        <v>70</v>
      </c>
      <c r="D1194" s="46" t="s">
        <v>355</v>
      </c>
      <c r="E1194" s="47">
        <v>0.65721096763095699</v>
      </c>
      <c r="F1194" s="48">
        <v>42.0429311621021</v>
      </c>
      <c r="G1194" s="47">
        <v>0.65374143775161997</v>
      </c>
      <c r="H1194" s="50">
        <v>20.939334637964802</v>
      </c>
      <c r="I1194" s="76" t="str">
        <f t="shared" si="36"/>
        <v>No</v>
      </c>
      <c r="J1194" s="49" t="str">
        <f t="shared" si="37"/>
        <v>No</v>
      </c>
      <c r="K1194" s="47">
        <v>0.18375496667789801</v>
      </c>
      <c r="L1194" s="50">
        <v>74.241302738712093</v>
      </c>
      <c r="M1194" s="47">
        <v>0.17003140465857799</v>
      </c>
      <c r="N1194" s="50">
        <v>62.818003913894302</v>
      </c>
    </row>
    <row r="1195" spans="1:14" x14ac:dyDescent="0.2">
      <c r="A1195" s="147" t="s">
        <v>2648</v>
      </c>
      <c r="B1195" s="44" t="s">
        <v>2649</v>
      </c>
      <c r="C1195" s="45">
        <v>70</v>
      </c>
      <c r="D1195" s="46" t="s">
        <v>355</v>
      </c>
      <c r="E1195" s="47">
        <v>0.80120246146026897</v>
      </c>
      <c r="F1195" s="48">
        <v>80.458919319022996</v>
      </c>
      <c r="G1195" s="47">
        <v>0.82441029913146002</v>
      </c>
      <c r="H1195" s="50">
        <v>82.191780821917803</v>
      </c>
      <c r="I1195" s="76" t="str">
        <f t="shared" si="36"/>
        <v>No</v>
      </c>
      <c r="J1195" s="49" t="str">
        <f t="shared" si="37"/>
        <v>Yes</v>
      </c>
      <c r="K1195" s="47">
        <v>8.7999171805882501E-2</v>
      </c>
      <c r="L1195" s="50">
        <v>19.096965210954799</v>
      </c>
      <c r="M1195" s="47">
        <v>0.114400451047608</v>
      </c>
      <c r="N1195" s="50">
        <v>13.307240704501</v>
      </c>
    </row>
    <row r="1196" spans="1:14" x14ac:dyDescent="0.2">
      <c r="A1196" s="57" t="s">
        <v>2650</v>
      </c>
      <c r="B1196" s="44" t="s">
        <v>2651</v>
      </c>
      <c r="C1196" s="45">
        <v>70</v>
      </c>
      <c r="D1196" s="46" t="s">
        <v>355</v>
      </c>
      <c r="E1196" s="47">
        <v>0.79145674624589701</v>
      </c>
      <c r="F1196" s="48">
        <v>77.794226498889699</v>
      </c>
      <c r="G1196" s="47">
        <v>0.79408462781467704</v>
      </c>
      <c r="H1196" s="50">
        <v>71.037181996086105</v>
      </c>
      <c r="I1196" s="76" t="str">
        <f t="shared" si="36"/>
        <v>No</v>
      </c>
      <c r="J1196" s="49" t="str">
        <f t="shared" si="37"/>
        <v>No</v>
      </c>
      <c r="K1196" s="47">
        <v>0.10736969998800899</v>
      </c>
      <c r="L1196" s="50">
        <v>41.6728349370836</v>
      </c>
      <c r="M1196" s="47">
        <v>0.138946302568143</v>
      </c>
      <c r="N1196" s="50">
        <v>46.6731898238748</v>
      </c>
    </row>
    <row r="1197" spans="1:14" x14ac:dyDescent="0.2">
      <c r="A1197" s="147" t="s">
        <v>2652</v>
      </c>
      <c r="B1197" s="44" t="s">
        <v>2653</v>
      </c>
      <c r="C1197" s="45">
        <v>70</v>
      </c>
      <c r="D1197" s="46" t="s">
        <v>355</v>
      </c>
      <c r="E1197" s="47">
        <v>0.79393908789600698</v>
      </c>
      <c r="F1197" s="48">
        <v>78.534418948926699</v>
      </c>
      <c r="G1197" s="47">
        <v>0.81267419688625797</v>
      </c>
      <c r="H1197" s="50">
        <v>78.864970645792596</v>
      </c>
      <c r="I1197" s="76" t="str">
        <f t="shared" si="36"/>
        <v>No</v>
      </c>
      <c r="J1197" s="49" t="str">
        <f t="shared" si="37"/>
        <v>Yes</v>
      </c>
      <c r="K1197" s="47">
        <v>0.10635318569589999</v>
      </c>
      <c r="L1197" s="50">
        <v>41.080680977054001</v>
      </c>
      <c r="M1197" s="47">
        <v>0.13479432862708299</v>
      </c>
      <c r="N1197" s="50">
        <v>43.933463796477497</v>
      </c>
    </row>
    <row r="1198" spans="1:14" x14ac:dyDescent="0.2">
      <c r="A1198" s="57" t="s">
        <v>882</v>
      </c>
      <c r="B1198" s="44" t="s">
        <v>2654</v>
      </c>
      <c r="C1198" s="45">
        <v>70</v>
      </c>
      <c r="D1198" s="46" t="s">
        <v>355</v>
      </c>
      <c r="E1198" s="47">
        <v>0.77406348241271805</v>
      </c>
      <c r="F1198" s="48">
        <v>74.019245003701002</v>
      </c>
      <c r="G1198" s="47">
        <v>0.79152599158025005</v>
      </c>
      <c r="H1198" s="50">
        <v>69.863013698630098</v>
      </c>
      <c r="I1198" s="76" t="str">
        <f t="shared" si="36"/>
        <v>No</v>
      </c>
      <c r="J1198" s="49" t="str">
        <f t="shared" si="37"/>
        <v>No</v>
      </c>
      <c r="K1198" s="47">
        <v>9.6658973144227306E-2</v>
      </c>
      <c r="L1198" s="50">
        <v>32.568467801628401</v>
      </c>
      <c r="M1198" s="47">
        <v>0.12669022732847199</v>
      </c>
      <c r="N1198" s="50">
        <v>35.029354207436398</v>
      </c>
    </row>
    <row r="1199" spans="1:14" x14ac:dyDescent="0.2">
      <c r="A1199" s="57" t="s">
        <v>2655</v>
      </c>
      <c r="B1199" s="44" t="s">
        <v>2656</v>
      </c>
      <c r="C1199" s="45">
        <v>70</v>
      </c>
      <c r="D1199" s="46" t="s">
        <v>355</v>
      </c>
      <c r="E1199" s="47">
        <v>0.69163262316863605</v>
      </c>
      <c r="F1199" s="48">
        <v>51.147298297557398</v>
      </c>
      <c r="G1199" s="47">
        <v>0.68016547250044201</v>
      </c>
      <c r="H1199" s="50">
        <v>27.005870841487301</v>
      </c>
      <c r="I1199" s="76" t="str">
        <f t="shared" si="36"/>
        <v>No</v>
      </c>
      <c r="J1199" s="49" t="str">
        <f t="shared" si="37"/>
        <v>No</v>
      </c>
      <c r="K1199" s="47">
        <v>0.210279552147353</v>
      </c>
      <c r="L1199" s="50">
        <v>81.125092524056299</v>
      </c>
      <c r="M1199" s="47">
        <v>0.264576807862895</v>
      </c>
      <c r="N1199" s="50">
        <v>84.931506849315099</v>
      </c>
    </row>
    <row r="1200" spans="1:14" x14ac:dyDescent="0.2">
      <c r="A1200" s="57" t="s">
        <v>2657</v>
      </c>
      <c r="B1200" s="44" t="s">
        <v>2658</v>
      </c>
      <c r="C1200" s="45">
        <v>70</v>
      </c>
      <c r="D1200" s="46" t="s">
        <v>355</v>
      </c>
      <c r="E1200" s="47">
        <v>0.700322343834761</v>
      </c>
      <c r="F1200" s="48">
        <v>53.8860103626943</v>
      </c>
      <c r="G1200" s="47">
        <v>0.67700736384481697</v>
      </c>
      <c r="H1200" s="50">
        <v>25.929549902152601</v>
      </c>
      <c r="I1200" s="76" t="str">
        <f t="shared" si="36"/>
        <v>No</v>
      </c>
      <c r="J1200" s="49" t="str">
        <f t="shared" si="37"/>
        <v>No</v>
      </c>
      <c r="K1200" s="47">
        <v>9.8204199827586394E-2</v>
      </c>
      <c r="L1200" s="50">
        <v>34.344929681717197</v>
      </c>
      <c r="M1200" s="47">
        <v>0.12937329395677</v>
      </c>
      <c r="N1200" s="50">
        <v>37.475538160469704</v>
      </c>
    </row>
    <row r="1201" spans="1:14" x14ac:dyDescent="0.2">
      <c r="A1201" s="57" t="s">
        <v>2659</v>
      </c>
      <c r="B1201" s="44" t="s">
        <v>2660</v>
      </c>
      <c r="C1201" s="45">
        <v>70</v>
      </c>
      <c r="D1201" s="46" t="s">
        <v>355</v>
      </c>
      <c r="E1201" s="47">
        <v>0.70085540746257202</v>
      </c>
      <c r="F1201" s="48">
        <v>54.034048852701702</v>
      </c>
      <c r="G1201" s="47">
        <v>0.69513500909082504</v>
      </c>
      <c r="H1201" s="50">
        <v>31.6046966731898</v>
      </c>
      <c r="I1201" s="76" t="str">
        <f t="shared" si="36"/>
        <v>No</v>
      </c>
      <c r="J1201" s="49" t="str">
        <f t="shared" si="37"/>
        <v>No</v>
      </c>
      <c r="K1201" s="47">
        <v>0.108621080778511</v>
      </c>
      <c r="L1201" s="50">
        <v>42.339008142117002</v>
      </c>
      <c r="M1201" s="47">
        <v>0.13930290576078599</v>
      </c>
      <c r="N1201" s="50">
        <v>47.064579256360098</v>
      </c>
    </row>
    <row r="1202" spans="1:14" x14ac:dyDescent="0.2">
      <c r="A1202" s="57" t="s">
        <v>2661</v>
      </c>
      <c r="B1202" s="44" t="s">
        <v>2662</v>
      </c>
      <c r="C1202" s="45">
        <v>70</v>
      </c>
      <c r="D1202" s="46" t="s">
        <v>355</v>
      </c>
      <c r="E1202" s="47">
        <v>0.76259729906668505</v>
      </c>
      <c r="F1202" s="48">
        <v>71.650629163582494</v>
      </c>
      <c r="G1202" s="47">
        <v>0.76132342217536197</v>
      </c>
      <c r="H1202" s="50">
        <v>56.751467710371799</v>
      </c>
      <c r="I1202" s="76" t="str">
        <f t="shared" si="36"/>
        <v>No</v>
      </c>
      <c r="J1202" s="49" t="str">
        <f t="shared" si="37"/>
        <v>No</v>
      </c>
      <c r="K1202" s="47">
        <v>9.9274469840412494E-2</v>
      </c>
      <c r="L1202" s="50">
        <v>35.751295336787599</v>
      </c>
      <c r="M1202" s="47">
        <v>0.132470836230454</v>
      </c>
      <c r="N1202" s="50">
        <v>42.563600782778899</v>
      </c>
    </row>
    <row r="1203" spans="1:14" x14ac:dyDescent="0.2">
      <c r="A1203" s="57" t="s">
        <v>2663</v>
      </c>
      <c r="B1203" s="44" t="s">
        <v>2664</v>
      </c>
      <c r="C1203" s="45">
        <v>70</v>
      </c>
      <c r="D1203" s="46" t="s">
        <v>355</v>
      </c>
      <c r="E1203" s="47">
        <v>0.76212834855858402</v>
      </c>
      <c r="F1203" s="48">
        <v>71.280532938563994</v>
      </c>
      <c r="G1203" s="47">
        <v>0.77893683599378505</v>
      </c>
      <c r="H1203" s="50">
        <v>63.796477495107602</v>
      </c>
      <c r="I1203" s="76" t="str">
        <f t="shared" si="36"/>
        <v>No</v>
      </c>
      <c r="J1203" s="49" t="str">
        <f t="shared" si="37"/>
        <v>No</v>
      </c>
      <c r="K1203" s="47">
        <v>0.106654644105859</v>
      </c>
      <c r="L1203" s="50">
        <v>41.228719467061403</v>
      </c>
      <c r="M1203" s="47">
        <v>0.14180331339393101</v>
      </c>
      <c r="N1203" s="50">
        <v>48.630136986301402</v>
      </c>
    </row>
    <row r="1204" spans="1:14" x14ac:dyDescent="0.2">
      <c r="A1204" s="57" t="s">
        <v>2665</v>
      </c>
      <c r="B1204" s="44" t="s">
        <v>2666</v>
      </c>
      <c r="C1204" s="45">
        <v>70</v>
      </c>
      <c r="D1204" s="46" t="s">
        <v>355</v>
      </c>
      <c r="E1204" s="47">
        <v>0.72813746721156203</v>
      </c>
      <c r="F1204" s="48">
        <v>61.139896373056999</v>
      </c>
      <c r="G1204" s="47">
        <v>0.72659051335809499</v>
      </c>
      <c r="H1204" s="50">
        <v>41.878669275929497</v>
      </c>
      <c r="I1204" s="76" t="str">
        <f t="shared" si="36"/>
        <v>No</v>
      </c>
      <c r="J1204" s="49" t="str">
        <f t="shared" si="37"/>
        <v>No</v>
      </c>
      <c r="K1204" s="47">
        <v>0.11507426275931</v>
      </c>
      <c r="L1204" s="50">
        <v>47.002220577350101</v>
      </c>
      <c r="M1204" s="47">
        <v>0.15469151739199899</v>
      </c>
      <c r="N1204" s="50">
        <v>56.653620352250499</v>
      </c>
    </row>
    <row r="1205" spans="1:14" x14ac:dyDescent="0.2">
      <c r="A1205" s="57" t="s">
        <v>2667</v>
      </c>
      <c r="B1205" s="44" t="s">
        <v>2668</v>
      </c>
      <c r="C1205" s="45">
        <v>70</v>
      </c>
      <c r="D1205" s="46" t="s">
        <v>355</v>
      </c>
      <c r="E1205" s="47">
        <v>0.76019596030985104</v>
      </c>
      <c r="F1205" s="48">
        <v>70.540340488526994</v>
      </c>
      <c r="G1205" s="47">
        <v>0.75377404307004503</v>
      </c>
      <c r="H1205" s="50">
        <v>53.718199608610597</v>
      </c>
      <c r="I1205" s="76" t="str">
        <f t="shared" si="36"/>
        <v>No</v>
      </c>
      <c r="J1205" s="49" t="str">
        <f t="shared" si="37"/>
        <v>No</v>
      </c>
      <c r="K1205" s="47">
        <v>0.104540949080051</v>
      </c>
      <c r="L1205" s="50">
        <v>39.674315321983698</v>
      </c>
      <c r="M1205" s="47">
        <v>0.138464846621981</v>
      </c>
      <c r="N1205" s="50">
        <v>46.281800391389403</v>
      </c>
    </row>
    <row r="1206" spans="1:14" x14ac:dyDescent="0.2">
      <c r="A1206" s="57" t="s">
        <v>2669</v>
      </c>
      <c r="B1206" s="44" t="s">
        <v>2670</v>
      </c>
      <c r="C1206" s="45">
        <v>70</v>
      </c>
      <c r="D1206" s="46" t="s">
        <v>355</v>
      </c>
      <c r="E1206" s="47">
        <v>0.70970902134561298</v>
      </c>
      <c r="F1206" s="48">
        <v>56.624722427831202</v>
      </c>
      <c r="G1206" s="47">
        <v>0.71874832874356498</v>
      </c>
      <c r="H1206" s="50">
        <v>38.845401174168302</v>
      </c>
      <c r="I1206" s="76" t="str">
        <f t="shared" si="36"/>
        <v>No</v>
      </c>
      <c r="J1206" s="49" t="str">
        <f t="shared" si="37"/>
        <v>No</v>
      </c>
      <c r="K1206" s="47">
        <v>0.106940205553806</v>
      </c>
      <c r="L1206" s="50">
        <v>41.450777202072501</v>
      </c>
      <c r="M1206" s="47">
        <v>0.14469985925227299</v>
      </c>
      <c r="N1206" s="50">
        <v>51.174168297455999</v>
      </c>
    </row>
    <row r="1207" spans="1:14" x14ac:dyDescent="0.2">
      <c r="A1207" s="57" t="s">
        <v>2671</v>
      </c>
      <c r="B1207" s="44" t="s">
        <v>2672</v>
      </c>
      <c r="C1207" s="45">
        <v>70</v>
      </c>
      <c r="D1207" s="46" t="s">
        <v>355</v>
      </c>
      <c r="E1207" s="47">
        <v>0.61191944818445299</v>
      </c>
      <c r="F1207" s="48">
        <v>31.3841598815692</v>
      </c>
      <c r="G1207" s="47">
        <v>0.74884898671130395</v>
      </c>
      <c r="H1207" s="50">
        <v>51.956947162426601</v>
      </c>
      <c r="I1207" s="76" t="str">
        <f t="shared" si="36"/>
        <v>No</v>
      </c>
      <c r="J1207" s="49" t="str">
        <f t="shared" si="37"/>
        <v>No</v>
      </c>
      <c r="K1207" s="47">
        <v>0.121451572771459</v>
      </c>
      <c r="L1207" s="50">
        <v>50.5551443375278</v>
      </c>
      <c r="M1207" s="47">
        <v>0.143435091222815</v>
      </c>
      <c r="N1207" s="50">
        <v>50</v>
      </c>
    </row>
    <row r="1208" spans="1:14" x14ac:dyDescent="0.2">
      <c r="A1208" s="57" t="s">
        <v>2193</v>
      </c>
      <c r="B1208" s="44" t="s">
        <v>2673</v>
      </c>
      <c r="C1208" s="45">
        <v>70</v>
      </c>
      <c r="D1208" s="46" t="s">
        <v>355</v>
      </c>
      <c r="E1208" s="47">
        <v>0.578397828632227</v>
      </c>
      <c r="F1208" s="48">
        <v>24.7224278312361</v>
      </c>
      <c r="G1208" s="47">
        <v>0.644653947332535</v>
      </c>
      <c r="H1208" s="50">
        <v>18.590998043052799</v>
      </c>
      <c r="I1208" s="76" t="str">
        <f t="shared" si="36"/>
        <v>No</v>
      </c>
      <c r="J1208" s="49" t="str">
        <f t="shared" si="37"/>
        <v>No</v>
      </c>
      <c r="K1208" s="47">
        <v>0.17394915498072</v>
      </c>
      <c r="L1208" s="50">
        <v>71.576609918578797</v>
      </c>
      <c r="M1208" s="47">
        <v>0.13675514374439801</v>
      </c>
      <c r="N1208" s="50">
        <v>45.401174168297501</v>
      </c>
    </row>
    <row r="1209" spans="1:14" x14ac:dyDescent="0.2">
      <c r="A1209" s="57" t="s">
        <v>2674</v>
      </c>
      <c r="B1209" s="44" t="s">
        <v>2675</v>
      </c>
      <c r="C1209" s="45">
        <v>70</v>
      </c>
      <c r="D1209" s="46" t="s">
        <v>355</v>
      </c>
      <c r="E1209" s="47">
        <v>0.61637591665774105</v>
      </c>
      <c r="F1209" s="48">
        <v>32.124352331606197</v>
      </c>
      <c r="G1209" s="47">
        <v>0.69225045655853901</v>
      </c>
      <c r="H1209" s="50">
        <v>30.039138943248499</v>
      </c>
      <c r="I1209" s="76" t="str">
        <f t="shared" si="36"/>
        <v>No</v>
      </c>
      <c r="J1209" s="49" t="str">
        <f t="shared" si="37"/>
        <v>No</v>
      </c>
      <c r="K1209" s="47">
        <v>0.19484028141290599</v>
      </c>
      <c r="L1209" s="50">
        <v>76.980014803849002</v>
      </c>
      <c r="M1209" s="47">
        <v>0.19242826775135999</v>
      </c>
      <c r="N1209" s="50">
        <v>70.450097847358094</v>
      </c>
    </row>
    <row r="1210" spans="1:14" x14ac:dyDescent="0.2">
      <c r="A1210" s="57" t="s">
        <v>1931</v>
      </c>
      <c r="B1210" s="44" t="s">
        <v>2676</v>
      </c>
      <c r="C1210" s="45">
        <v>70</v>
      </c>
      <c r="D1210" s="46" t="s">
        <v>355</v>
      </c>
      <c r="E1210" s="47">
        <v>0.69041879574602405</v>
      </c>
      <c r="F1210" s="48">
        <v>50.481125092524103</v>
      </c>
      <c r="G1210" s="47">
        <v>0.65964738614587304</v>
      </c>
      <c r="H1210" s="50">
        <v>21.917808219178099</v>
      </c>
      <c r="I1210" s="76" t="str">
        <f t="shared" si="36"/>
        <v>No</v>
      </c>
      <c r="J1210" s="49" t="str">
        <f t="shared" si="37"/>
        <v>No</v>
      </c>
      <c r="K1210" s="47">
        <v>0.12957727124323101</v>
      </c>
      <c r="L1210" s="50">
        <v>54.478164322723899</v>
      </c>
      <c r="M1210" s="47">
        <v>0.144530896269318</v>
      </c>
      <c r="N1210" s="50">
        <v>50.880626223092001</v>
      </c>
    </row>
    <row r="1211" spans="1:14" x14ac:dyDescent="0.2">
      <c r="A1211" s="57" t="s">
        <v>2677</v>
      </c>
      <c r="B1211" s="44" t="s">
        <v>2678</v>
      </c>
      <c r="C1211" s="45">
        <v>70</v>
      </c>
      <c r="D1211" s="46" t="s">
        <v>355</v>
      </c>
      <c r="E1211" s="47">
        <v>0.48705202378409501</v>
      </c>
      <c r="F1211" s="48">
        <v>11.6210214655811</v>
      </c>
      <c r="G1211" s="47">
        <v>0.62101080425899702</v>
      </c>
      <c r="H1211" s="50">
        <v>13.992172211350301</v>
      </c>
      <c r="I1211" s="76" t="str">
        <f t="shared" si="36"/>
        <v>No</v>
      </c>
      <c r="J1211" s="49" t="str">
        <f t="shared" si="37"/>
        <v>No</v>
      </c>
      <c r="K1211" s="47">
        <v>8.2796804416599895E-2</v>
      </c>
      <c r="L1211" s="50">
        <v>6.51369356032568</v>
      </c>
      <c r="M1211" s="47">
        <v>0.10882315284154601</v>
      </c>
      <c r="N1211" s="50">
        <v>6.4579256360078299</v>
      </c>
    </row>
    <row r="1212" spans="1:14" x14ac:dyDescent="0.2">
      <c r="A1212" s="57" t="s">
        <v>2679</v>
      </c>
      <c r="B1212" s="44" t="s">
        <v>2680</v>
      </c>
      <c r="C1212" s="45">
        <v>70</v>
      </c>
      <c r="D1212" s="46" t="s">
        <v>355</v>
      </c>
      <c r="E1212" s="47">
        <v>0.57274512207205497</v>
      </c>
      <c r="F1212" s="48">
        <v>23.6121391561806</v>
      </c>
      <c r="G1212" s="47">
        <v>0.55713282857077295</v>
      </c>
      <c r="H1212" s="50">
        <v>7.4363992172211404</v>
      </c>
      <c r="I1212" s="76" t="str">
        <f t="shared" si="36"/>
        <v>No</v>
      </c>
      <c r="J1212" s="49" t="str">
        <f t="shared" si="37"/>
        <v>No</v>
      </c>
      <c r="K1212" s="47">
        <v>0.17190452891017199</v>
      </c>
      <c r="L1212" s="50">
        <v>70.984455958549205</v>
      </c>
      <c r="M1212" s="47">
        <v>0.205415148974088</v>
      </c>
      <c r="N1212" s="50">
        <v>74.168297455968698</v>
      </c>
    </row>
    <row r="1213" spans="1:14" x14ac:dyDescent="0.2">
      <c r="A1213" s="57" t="s">
        <v>2681</v>
      </c>
      <c r="B1213" s="44" t="s">
        <v>2682</v>
      </c>
      <c r="C1213" s="45">
        <v>70</v>
      </c>
      <c r="D1213" s="46" t="s">
        <v>355</v>
      </c>
      <c r="E1213" s="47">
        <v>0.62905267294548795</v>
      </c>
      <c r="F1213" s="48">
        <v>34.418948926721001</v>
      </c>
      <c r="G1213" s="47">
        <v>0.64613737540014204</v>
      </c>
      <c r="H1213" s="50">
        <v>19.0802348336595</v>
      </c>
      <c r="I1213" s="76" t="str">
        <f t="shared" si="36"/>
        <v>No</v>
      </c>
      <c r="J1213" s="49" t="str">
        <f t="shared" si="37"/>
        <v>No</v>
      </c>
      <c r="K1213" s="47">
        <v>0.152812514364013</v>
      </c>
      <c r="L1213" s="50">
        <v>64.322723908216105</v>
      </c>
      <c r="M1213" s="47">
        <v>0.204755238919855</v>
      </c>
      <c r="N1213" s="50">
        <v>73.776908023483401</v>
      </c>
    </row>
    <row r="1214" spans="1:14" x14ac:dyDescent="0.2">
      <c r="A1214" s="57" t="s">
        <v>2683</v>
      </c>
      <c r="B1214" s="44" t="s">
        <v>2684</v>
      </c>
      <c r="C1214" s="45">
        <v>70</v>
      </c>
      <c r="D1214" s="46" t="s">
        <v>355</v>
      </c>
      <c r="E1214" s="47">
        <v>0.49003678626964498</v>
      </c>
      <c r="F1214" s="48">
        <v>12.2131754256107</v>
      </c>
      <c r="G1214" s="47">
        <v>0.57746989521443204</v>
      </c>
      <c r="H1214" s="50">
        <v>9.0019569471624301</v>
      </c>
      <c r="I1214" s="76" t="str">
        <f t="shared" si="36"/>
        <v>No</v>
      </c>
      <c r="J1214" s="49" t="str">
        <f t="shared" si="37"/>
        <v>No</v>
      </c>
      <c r="K1214" s="47">
        <v>0.26691624156784299</v>
      </c>
      <c r="L1214" s="50">
        <v>89.785344189489294</v>
      </c>
      <c r="M1214" s="47">
        <v>0.30440836471851601</v>
      </c>
      <c r="N1214" s="50">
        <v>89.921722113502895</v>
      </c>
    </row>
    <row r="1215" spans="1:14" x14ac:dyDescent="0.2">
      <c r="A1215" s="57" t="s">
        <v>2685</v>
      </c>
      <c r="B1215" s="44" t="s">
        <v>2686</v>
      </c>
      <c r="C1215" s="45">
        <v>70</v>
      </c>
      <c r="D1215" s="46" t="s">
        <v>355</v>
      </c>
      <c r="E1215" s="47">
        <v>0.52306868412001795</v>
      </c>
      <c r="F1215" s="48">
        <v>16.432272390821598</v>
      </c>
      <c r="G1215" s="47">
        <v>0.63293106173227598</v>
      </c>
      <c r="H1215" s="50">
        <v>16.144814090019601</v>
      </c>
      <c r="I1215" s="76" t="str">
        <f t="shared" si="36"/>
        <v>No</v>
      </c>
      <c r="J1215" s="49" t="str">
        <f t="shared" si="37"/>
        <v>No</v>
      </c>
      <c r="K1215" s="47">
        <v>0.14022220250720399</v>
      </c>
      <c r="L1215" s="50">
        <v>59.511472982975597</v>
      </c>
      <c r="M1215" s="47">
        <v>0.18102217060003101</v>
      </c>
      <c r="N1215" s="50">
        <v>66.927592954990203</v>
      </c>
    </row>
    <row r="1216" spans="1:14" x14ac:dyDescent="0.2">
      <c r="A1216" s="57" t="s">
        <v>2687</v>
      </c>
      <c r="B1216" s="44" t="s">
        <v>2688</v>
      </c>
      <c r="C1216" s="45">
        <v>70</v>
      </c>
      <c r="D1216" s="46" t="s">
        <v>355</v>
      </c>
      <c r="E1216" s="47">
        <v>0.40676602758386099</v>
      </c>
      <c r="F1216" s="48">
        <v>5.1073279052553699</v>
      </c>
      <c r="G1216" s="47">
        <v>0.45316560760636398</v>
      </c>
      <c r="H1216" s="50">
        <v>3.1311154598825799</v>
      </c>
      <c r="I1216" s="76" t="str">
        <f t="shared" si="36"/>
        <v>No</v>
      </c>
      <c r="J1216" s="49" t="str">
        <f t="shared" si="37"/>
        <v>No</v>
      </c>
      <c r="K1216" s="47">
        <v>0.224689578158703</v>
      </c>
      <c r="L1216" s="50">
        <v>83.937823834196905</v>
      </c>
      <c r="M1216" s="47">
        <v>0.30997467509600501</v>
      </c>
      <c r="N1216" s="50">
        <v>90.410958904109606</v>
      </c>
    </row>
    <row r="1217" spans="1:14" x14ac:dyDescent="0.2">
      <c r="A1217" s="57" t="s">
        <v>1991</v>
      </c>
      <c r="B1217" s="44" t="s">
        <v>2689</v>
      </c>
      <c r="C1217" s="45">
        <v>70</v>
      </c>
      <c r="D1217" s="46" t="s">
        <v>355</v>
      </c>
      <c r="E1217" s="47">
        <v>0.37604618777438198</v>
      </c>
      <c r="F1217" s="48">
        <v>4.2190969652109596</v>
      </c>
      <c r="G1217" s="47">
        <v>0.404067222011609</v>
      </c>
      <c r="H1217" s="50">
        <v>2.3483365949119399</v>
      </c>
      <c r="I1217" s="76" t="str">
        <f t="shared" si="36"/>
        <v>No</v>
      </c>
      <c r="J1217" s="49" t="str">
        <f t="shared" si="37"/>
        <v>No</v>
      </c>
      <c r="K1217" s="47">
        <v>0.269185644060011</v>
      </c>
      <c r="L1217" s="50">
        <v>90.081421169504097</v>
      </c>
      <c r="M1217" s="47">
        <v>0.39349740713231002</v>
      </c>
      <c r="N1217" s="50">
        <v>96.477495107632095</v>
      </c>
    </row>
    <row r="1218" spans="1:14" x14ac:dyDescent="0.2">
      <c r="A1218" s="57" t="s">
        <v>2690</v>
      </c>
      <c r="B1218" s="44" t="s">
        <v>2691</v>
      </c>
      <c r="C1218" s="45">
        <v>70</v>
      </c>
      <c r="D1218" s="46" t="s">
        <v>355</v>
      </c>
      <c r="E1218" s="47">
        <v>0.212287561148684</v>
      </c>
      <c r="F1218" s="48">
        <v>0.22205773501110301</v>
      </c>
      <c r="G1218" s="47">
        <v>0.22489056652268499</v>
      </c>
      <c r="H1218" s="50">
        <v>9.7847358121330705E-2</v>
      </c>
      <c r="I1218" s="76" t="str">
        <f t="shared" si="36"/>
        <v>No</v>
      </c>
      <c r="J1218" s="49" t="str">
        <f t="shared" si="37"/>
        <v>No</v>
      </c>
      <c r="K1218" s="47">
        <v>0.23026100295016599</v>
      </c>
      <c r="L1218" s="50">
        <v>84.752035529237602</v>
      </c>
      <c r="M1218" s="47">
        <v>0.29135178528390498</v>
      </c>
      <c r="N1218" s="50">
        <v>88.649706457925603</v>
      </c>
    </row>
    <row r="1219" spans="1:14" x14ac:dyDescent="0.2">
      <c r="A1219" s="57" t="s">
        <v>2692</v>
      </c>
      <c r="B1219" s="44" t="s">
        <v>2693</v>
      </c>
      <c r="C1219" s="45">
        <v>70</v>
      </c>
      <c r="D1219" s="46" t="s">
        <v>355</v>
      </c>
      <c r="E1219" s="47">
        <v>0.221767528218004</v>
      </c>
      <c r="F1219" s="48">
        <v>0.44411547002220603</v>
      </c>
      <c r="G1219" s="47">
        <v>0.248825422304261</v>
      </c>
      <c r="H1219" s="50">
        <v>0.19569471624266099</v>
      </c>
      <c r="I1219" s="76" t="str">
        <f t="shared" si="36"/>
        <v>No</v>
      </c>
      <c r="J1219" s="49" t="str">
        <f t="shared" si="37"/>
        <v>No</v>
      </c>
      <c r="K1219" s="47">
        <v>0.231236063866675</v>
      </c>
      <c r="L1219" s="50">
        <v>84.900074019244997</v>
      </c>
      <c r="M1219" s="47">
        <v>0.29558076406214401</v>
      </c>
      <c r="N1219" s="50">
        <v>89.236790606653599</v>
      </c>
    </row>
    <row r="1220" spans="1:14" x14ac:dyDescent="0.2">
      <c r="A1220" s="57" t="s">
        <v>2694</v>
      </c>
      <c r="B1220" s="44" t="s">
        <v>2695</v>
      </c>
      <c r="C1220" s="45">
        <v>70</v>
      </c>
      <c r="D1220" s="46" t="s">
        <v>355</v>
      </c>
      <c r="E1220" s="47">
        <v>0.67293839130657296</v>
      </c>
      <c r="F1220" s="48">
        <v>46.4840858623242</v>
      </c>
      <c r="G1220" s="47">
        <v>0.63942746651437399</v>
      </c>
      <c r="H1220" s="50">
        <v>17.4168297455969</v>
      </c>
      <c r="I1220" s="76" t="str">
        <f t="shared" si="36"/>
        <v>No</v>
      </c>
      <c r="J1220" s="49" t="str">
        <f t="shared" si="37"/>
        <v>No</v>
      </c>
      <c r="K1220" s="47">
        <v>9.555251490194E-2</v>
      </c>
      <c r="L1220" s="50">
        <v>31.3101406365655</v>
      </c>
      <c r="M1220" s="47">
        <v>0.128683859684048</v>
      </c>
      <c r="N1220" s="50">
        <v>36.986301369863</v>
      </c>
    </row>
    <row r="1221" spans="1:14" x14ac:dyDescent="0.2">
      <c r="A1221" s="57" t="s">
        <v>2696</v>
      </c>
      <c r="B1221" s="44" t="s">
        <v>2697</v>
      </c>
      <c r="C1221" s="45">
        <v>70</v>
      </c>
      <c r="D1221" s="46" t="s">
        <v>355</v>
      </c>
      <c r="E1221" s="47">
        <v>0.49287794665745799</v>
      </c>
      <c r="F1221" s="48">
        <v>12.5832716506292</v>
      </c>
      <c r="G1221" s="47">
        <v>0.52856881546663903</v>
      </c>
      <c r="H1221" s="50">
        <v>5.9686888454011697</v>
      </c>
      <c r="I1221" s="76" t="str">
        <f t="shared" si="36"/>
        <v>No</v>
      </c>
      <c r="J1221" s="49" t="str">
        <f t="shared" si="37"/>
        <v>No</v>
      </c>
      <c r="K1221" s="47">
        <v>0.157175666833995</v>
      </c>
      <c r="L1221" s="50">
        <v>65.284974093264296</v>
      </c>
      <c r="M1221" s="47">
        <v>0.200253341685252</v>
      </c>
      <c r="N1221" s="50">
        <v>72.504892367906095</v>
      </c>
    </row>
    <row r="1222" spans="1:14" x14ac:dyDescent="0.2">
      <c r="A1222" s="57" t="s">
        <v>2698</v>
      </c>
      <c r="B1222" s="44" t="s">
        <v>2699</v>
      </c>
      <c r="C1222" s="45">
        <v>70</v>
      </c>
      <c r="D1222" s="46" t="s">
        <v>355</v>
      </c>
      <c r="E1222" s="47">
        <v>0.464296001601883</v>
      </c>
      <c r="F1222" s="48">
        <v>9.1783863804589192</v>
      </c>
      <c r="G1222" s="47">
        <v>0.47186059030451399</v>
      </c>
      <c r="H1222" s="50">
        <v>4.0117416829745602</v>
      </c>
      <c r="I1222" s="76" t="str">
        <f t="shared" si="36"/>
        <v>No</v>
      </c>
      <c r="J1222" s="49" t="str">
        <f t="shared" si="37"/>
        <v>No</v>
      </c>
      <c r="K1222" s="47">
        <v>0.129886478528869</v>
      </c>
      <c r="L1222" s="50">
        <v>54.848260547742399</v>
      </c>
      <c r="M1222" s="47">
        <v>0.18276128570059699</v>
      </c>
      <c r="N1222" s="50">
        <v>67.710371819960898</v>
      </c>
    </row>
    <row r="1223" spans="1:14" x14ac:dyDescent="0.2">
      <c r="A1223" s="57" t="s">
        <v>721</v>
      </c>
      <c r="B1223" s="44" t="s">
        <v>2700</v>
      </c>
      <c r="C1223" s="45">
        <v>70</v>
      </c>
      <c r="D1223" s="46" t="s">
        <v>355</v>
      </c>
      <c r="E1223" s="47">
        <v>0.61753919686875802</v>
      </c>
      <c r="F1223" s="48">
        <v>32.272390821613598</v>
      </c>
      <c r="G1223" s="47">
        <v>0.552738580605588</v>
      </c>
      <c r="H1223" s="50">
        <v>7.2407045009784703</v>
      </c>
      <c r="I1223" s="76" t="str">
        <f t="shared" ref="I1223:I1286" si="38">IF(AND(F1223&gt;=90,H1223&gt;=90),"Yes","No")</f>
        <v>No</v>
      </c>
      <c r="J1223" s="49" t="str">
        <f t="shared" ref="J1223:J1286" si="39">IF(AND(F1223&gt;=75,H1223&gt;=75),"Yes","No")</f>
        <v>No</v>
      </c>
      <c r="K1223" s="47">
        <v>0.15733538249290599</v>
      </c>
      <c r="L1223" s="50">
        <v>65.358993338267993</v>
      </c>
      <c r="M1223" s="47">
        <v>0.214776664547458</v>
      </c>
      <c r="N1223" s="50">
        <v>76.418786692759298</v>
      </c>
    </row>
    <row r="1224" spans="1:14" x14ac:dyDescent="0.2">
      <c r="A1224" s="57" t="s">
        <v>2701</v>
      </c>
      <c r="B1224" s="44" t="s">
        <v>2702</v>
      </c>
      <c r="C1224" s="45">
        <v>70</v>
      </c>
      <c r="D1224" s="46" t="s">
        <v>355</v>
      </c>
      <c r="E1224" s="47">
        <v>0.741605174172977</v>
      </c>
      <c r="F1224" s="48">
        <v>65.210954848260599</v>
      </c>
      <c r="G1224" s="47">
        <v>0.71913557017855101</v>
      </c>
      <c r="H1224" s="50">
        <v>39.1389432485323</v>
      </c>
      <c r="I1224" s="76" t="str">
        <f t="shared" si="38"/>
        <v>No</v>
      </c>
      <c r="J1224" s="49" t="str">
        <f t="shared" si="39"/>
        <v>No</v>
      </c>
      <c r="K1224" s="47">
        <v>6.9045550994469698E-2</v>
      </c>
      <c r="L1224" s="50">
        <v>3.1828275351591402</v>
      </c>
      <c r="M1224" s="47">
        <v>0.10615576689937101</v>
      </c>
      <c r="N1224" s="50">
        <v>5.1859099804305302</v>
      </c>
    </row>
    <row r="1225" spans="1:14" x14ac:dyDescent="0.2">
      <c r="A1225" s="57" t="s">
        <v>2703</v>
      </c>
      <c r="B1225" s="44" t="s">
        <v>2704</v>
      </c>
      <c r="C1225" s="45">
        <v>70</v>
      </c>
      <c r="D1225" s="46" t="s">
        <v>355</v>
      </c>
      <c r="E1225" s="47">
        <v>0.33329214643776101</v>
      </c>
      <c r="F1225" s="48">
        <v>2.8127313101406402</v>
      </c>
      <c r="G1225" s="47">
        <v>0.33531613560012102</v>
      </c>
      <c r="H1225" s="50">
        <v>1.6634050880626201</v>
      </c>
      <c r="I1225" s="76" t="str">
        <f t="shared" si="38"/>
        <v>No</v>
      </c>
      <c r="J1225" s="49" t="str">
        <f t="shared" si="39"/>
        <v>No</v>
      </c>
      <c r="K1225" s="47">
        <v>0.37619890026348801</v>
      </c>
      <c r="L1225" s="50">
        <v>97.113249444855697</v>
      </c>
      <c r="M1225" s="47">
        <v>0.42098130064730299</v>
      </c>
      <c r="N1225" s="50">
        <v>97.8473581213307</v>
      </c>
    </row>
    <row r="1226" spans="1:14" x14ac:dyDescent="0.2">
      <c r="A1226" s="57" t="s">
        <v>2705</v>
      </c>
      <c r="B1226" s="44" t="s">
        <v>2706</v>
      </c>
      <c r="C1226" s="45">
        <v>70</v>
      </c>
      <c r="D1226" s="46" t="s">
        <v>355</v>
      </c>
      <c r="E1226" s="47">
        <v>0.44135071300276002</v>
      </c>
      <c r="F1226" s="48">
        <v>7.4759437453738</v>
      </c>
      <c r="G1226" s="47">
        <v>0.44907446702790099</v>
      </c>
      <c r="H1226" s="50">
        <v>3.0332681017612502</v>
      </c>
      <c r="I1226" s="76" t="str">
        <f t="shared" si="38"/>
        <v>No</v>
      </c>
      <c r="J1226" s="49" t="str">
        <f t="shared" si="39"/>
        <v>No</v>
      </c>
      <c r="K1226" s="47">
        <v>0.186797818393931</v>
      </c>
      <c r="L1226" s="50">
        <v>75.573649148778699</v>
      </c>
      <c r="M1226" s="47">
        <v>0.23418893400329599</v>
      </c>
      <c r="N1226" s="50">
        <v>80.4305283757339</v>
      </c>
    </row>
    <row r="1227" spans="1:14" x14ac:dyDescent="0.2">
      <c r="A1227" s="57" t="s">
        <v>2707</v>
      </c>
      <c r="B1227" s="44" t="s">
        <v>2708</v>
      </c>
      <c r="C1227" s="45">
        <v>70</v>
      </c>
      <c r="D1227" s="46" t="s">
        <v>355</v>
      </c>
      <c r="E1227" s="47">
        <v>0.25081675725048802</v>
      </c>
      <c r="F1227" s="48">
        <v>0.74019245003700995</v>
      </c>
      <c r="G1227" s="47">
        <v>0.280718936175676</v>
      </c>
      <c r="H1227" s="50">
        <v>0.68493150684931503</v>
      </c>
      <c r="I1227" s="76" t="str">
        <f t="shared" si="38"/>
        <v>No</v>
      </c>
      <c r="J1227" s="49" t="str">
        <f t="shared" si="39"/>
        <v>No</v>
      </c>
      <c r="K1227" s="47">
        <v>0.33439976168923602</v>
      </c>
      <c r="L1227" s="50">
        <v>95.336787564766794</v>
      </c>
      <c r="M1227" s="47">
        <v>0.37695871463348002</v>
      </c>
      <c r="N1227" s="50">
        <v>95.5968688845401</v>
      </c>
    </row>
    <row r="1228" spans="1:14" x14ac:dyDescent="0.2">
      <c r="A1228" s="57" t="s">
        <v>2709</v>
      </c>
      <c r="B1228" s="44" t="s">
        <v>2710</v>
      </c>
      <c r="C1228" s="45">
        <v>69</v>
      </c>
      <c r="D1228" s="46" t="s">
        <v>355</v>
      </c>
      <c r="E1228" s="47">
        <v>0.69360004255489105</v>
      </c>
      <c r="F1228" s="48">
        <v>51.739452257586997</v>
      </c>
      <c r="G1228" s="47">
        <v>0.63705805238214996</v>
      </c>
      <c r="H1228" s="50">
        <v>40.214067278287501</v>
      </c>
      <c r="I1228" s="76" t="str">
        <f t="shared" si="38"/>
        <v>No</v>
      </c>
      <c r="J1228" s="49" t="str">
        <f t="shared" si="39"/>
        <v>No</v>
      </c>
      <c r="K1228" s="47">
        <v>5.26152507338873E-2</v>
      </c>
      <c r="L1228" s="50">
        <v>1.8504811250925199</v>
      </c>
      <c r="M1228" s="47">
        <v>0.123629932192486</v>
      </c>
      <c r="N1228" s="50">
        <v>33.4862385321101</v>
      </c>
    </row>
    <row r="1229" spans="1:14" x14ac:dyDescent="0.2">
      <c r="A1229" s="57" t="s">
        <v>2711</v>
      </c>
      <c r="B1229" s="44" t="s">
        <v>2712</v>
      </c>
      <c r="C1229" s="45">
        <v>69</v>
      </c>
      <c r="D1229" s="46" t="s">
        <v>355</v>
      </c>
      <c r="E1229" s="47">
        <v>0.83226063259274097</v>
      </c>
      <c r="F1229" s="48">
        <v>87.7868245743893</v>
      </c>
      <c r="G1229" s="47">
        <v>0.69229956256431602</v>
      </c>
      <c r="H1229" s="50">
        <v>56.574923547400601</v>
      </c>
      <c r="I1229" s="76" t="str">
        <f t="shared" si="38"/>
        <v>No</v>
      </c>
      <c r="J1229" s="49" t="str">
        <f t="shared" si="39"/>
        <v>No</v>
      </c>
      <c r="K1229" s="47">
        <v>0.104731905759018</v>
      </c>
      <c r="L1229" s="50">
        <v>39.8223538119911</v>
      </c>
      <c r="M1229" s="47">
        <v>9.4310754541125599E-2</v>
      </c>
      <c r="N1229" s="50">
        <v>12.5382262996942</v>
      </c>
    </row>
    <row r="1230" spans="1:14" x14ac:dyDescent="0.2">
      <c r="A1230" s="57" t="s">
        <v>2713</v>
      </c>
      <c r="B1230" s="44" t="s">
        <v>2714</v>
      </c>
      <c r="C1230" s="45">
        <v>69</v>
      </c>
      <c r="D1230" s="46" t="s">
        <v>355</v>
      </c>
      <c r="E1230" s="47">
        <v>0.80462904802231405</v>
      </c>
      <c r="F1230" s="48">
        <v>81.347150259067405</v>
      </c>
      <c r="G1230" s="47">
        <v>0.66266374948871498</v>
      </c>
      <c r="H1230" s="50">
        <v>47.553516819571897</v>
      </c>
      <c r="I1230" s="76" t="str">
        <f t="shared" si="38"/>
        <v>No</v>
      </c>
      <c r="J1230" s="49" t="str">
        <f t="shared" si="39"/>
        <v>No</v>
      </c>
      <c r="K1230" s="47">
        <v>0.13194134282714701</v>
      </c>
      <c r="L1230" s="50">
        <v>55.884529977794202</v>
      </c>
      <c r="M1230" s="47">
        <v>0.12758335435238999</v>
      </c>
      <c r="N1230" s="50">
        <v>35.168195718654403</v>
      </c>
    </row>
    <row r="1231" spans="1:14" x14ac:dyDescent="0.2">
      <c r="A1231" s="57" t="s">
        <v>2715</v>
      </c>
      <c r="B1231" s="44" t="s">
        <v>2716</v>
      </c>
      <c r="C1231" s="45">
        <v>69</v>
      </c>
      <c r="D1231" s="46" t="s">
        <v>355</v>
      </c>
      <c r="E1231" s="47">
        <v>0.60858035761290596</v>
      </c>
      <c r="F1231" s="48">
        <v>30.6439674315322</v>
      </c>
      <c r="G1231" s="47">
        <v>0.51721261783092098</v>
      </c>
      <c r="H1231" s="50">
        <v>12.3853211009174</v>
      </c>
      <c r="I1231" s="76" t="str">
        <f t="shared" si="38"/>
        <v>No</v>
      </c>
      <c r="J1231" s="49" t="str">
        <f t="shared" si="39"/>
        <v>No</v>
      </c>
      <c r="K1231" s="47">
        <v>0.12931930868379601</v>
      </c>
      <c r="L1231" s="50">
        <v>54.2561065877128</v>
      </c>
      <c r="M1231" s="47">
        <v>0.11983791228011199</v>
      </c>
      <c r="N1231" s="50">
        <v>31.192660550458701</v>
      </c>
    </row>
    <row r="1232" spans="1:14" x14ac:dyDescent="0.2">
      <c r="A1232" s="57" t="s">
        <v>2717</v>
      </c>
      <c r="B1232" s="44" t="s">
        <v>2718</v>
      </c>
      <c r="C1232" s="45">
        <v>69</v>
      </c>
      <c r="D1232" s="46" t="s">
        <v>355</v>
      </c>
      <c r="E1232" s="47">
        <v>0.51004657832513101</v>
      </c>
      <c r="F1232" s="48">
        <v>14.285714285714301</v>
      </c>
      <c r="G1232" s="47">
        <v>0.30735487439603498</v>
      </c>
      <c r="H1232" s="50">
        <v>0.76452599388379205</v>
      </c>
      <c r="I1232" s="76" t="str">
        <f t="shared" si="38"/>
        <v>No</v>
      </c>
      <c r="J1232" s="49" t="str">
        <f t="shared" si="39"/>
        <v>No</v>
      </c>
      <c r="K1232" s="47">
        <v>0.11808094120693299</v>
      </c>
      <c r="L1232" s="50">
        <v>48.482605477424102</v>
      </c>
      <c r="M1232" s="47">
        <v>0.17967275913799</v>
      </c>
      <c r="N1232" s="50">
        <v>55.6574923547401</v>
      </c>
    </row>
    <row r="1233" spans="1:14" x14ac:dyDescent="0.2">
      <c r="A1233" s="57" t="s">
        <v>2719</v>
      </c>
      <c r="B1233" s="44" t="s">
        <v>2720</v>
      </c>
      <c r="C1233" s="45">
        <v>69</v>
      </c>
      <c r="D1233" s="46" t="s">
        <v>355</v>
      </c>
      <c r="E1233" s="47">
        <v>0.584371136333945</v>
      </c>
      <c r="F1233" s="48">
        <v>26.276831976313801</v>
      </c>
      <c r="G1233" s="47">
        <v>0.53111518053041296</v>
      </c>
      <c r="H1233" s="50">
        <v>15.1376146788991</v>
      </c>
      <c r="I1233" s="76" t="str">
        <f t="shared" si="38"/>
        <v>No</v>
      </c>
      <c r="J1233" s="49" t="str">
        <f t="shared" si="39"/>
        <v>No</v>
      </c>
      <c r="K1233" s="47">
        <v>8.7637461759084601E-2</v>
      </c>
      <c r="L1233" s="50">
        <v>18.80088823094</v>
      </c>
      <c r="M1233" s="47">
        <v>0.10119621767183901</v>
      </c>
      <c r="N1233" s="50">
        <v>18.654434250764499</v>
      </c>
    </row>
    <row r="1234" spans="1:14" x14ac:dyDescent="0.2">
      <c r="A1234" s="57" t="s">
        <v>2721</v>
      </c>
      <c r="B1234" s="44" t="s">
        <v>2722</v>
      </c>
      <c r="C1234" s="45">
        <v>69</v>
      </c>
      <c r="D1234" s="46" t="s">
        <v>355</v>
      </c>
      <c r="E1234" s="47">
        <v>0.68482420855996395</v>
      </c>
      <c r="F1234" s="48">
        <v>49.000740192450003</v>
      </c>
      <c r="G1234" s="47">
        <v>0.57033581451781501</v>
      </c>
      <c r="H1234" s="50">
        <v>23.241590214067301</v>
      </c>
      <c r="I1234" s="76" t="str">
        <f t="shared" si="38"/>
        <v>No</v>
      </c>
      <c r="J1234" s="49" t="str">
        <f t="shared" si="39"/>
        <v>No</v>
      </c>
      <c r="K1234" s="47">
        <v>4.8355921318916299E-2</v>
      </c>
      <c r="L1234" s="50">
        <v>1.62842339008142</v>
      </c>
      <c r="M1234" s="47">
        <v>8.0246646590881807E-2</v>
      </c>
      <c r="N1234" s="50">
        <v>4.4342507645259897</v>
      </c>
    </row>
    <row r="1235" spans="1:14" x14ac:dyDescent="0.2">
      <c r="A1235" s="57" t="s">
        <v>2723</v>
      </c>
      <c r="B1235" s="44" t="s">
        <v>2724</v>
      </c>
      <c r="C1235" s="45">
        <v>69</v>
      </c>
      <c r="D1235" s="46" t="s">
        <v>355</v>
      </c>
      <c r="E1235" s="47">
        <v>0.75792506800943305</v>
      </c>
      <c r="F1235" s="48">
        <v>69.948186528497402</v>
      </c>
      <c r="G1235" s="47">
        <v>0.75358492800208998</v>
      </c>
      <c r="H1235" s="50">
        <v>76.605504587156005</v>
      </c>
      <c r="I1235" s="76" t="str">
        <f t="shared" si="38"/>
        <v>No</v>
      </c>
      <c r="J1235" s="49" t="str">
        <f t="shared" si="39"/>
        <v>No</v>
      </c>
      <c r="K1235" s="47">
        <v>7.09666315883066E-2</v>
      </c>
      <c r="L1235" s="50">
        <v>3.55292376017765</v>
      </c>
      <c r="M1235" s="47">
        <v>8.8500575396936704E-2</v>
      </c>
      <c r="N1235" s="50">
        <v>8.2568807339449606</v>
      </c>
    </row>
    <row r="1236" spans="1:14" x14ac:dyDescent="0.2">
      <c r="A1236" s="57" t="s">
        <v>2725</v>
      </c>
      <c r="B1236" s="44" t="s">
        <v>2726</v>
      </c>
      <c r="C1236" s="45">
        <v>69</v>
      </c>
      <c r="D1236" s="46" t="s">
        <v>355</v>
      </c>
      <c r="E1236" s="47">
        <v>0.76509622823629897</v>
      </c>
      <c r="F1236" s="48">
        <v>72.242783123612099</v>
      </c>
      <c r="G1236" s="47">
        <v>0.75469106967753397</v>
      </c>
      <c r="H1236" s="50">
        <v>77.064220183486199</v>
      </c>
      <c r="I1236" s="76" t="str">
        <f t="shared" si="38"/>
        <v>No</v>
      </c>
      <c r="J1236" s="49" t="str">
        <f t="shared" si="39"/>
        <v>No</v>
      </c>
      <c r="K1236" s="47">
        <v>6.0147500240064801E-2</v>
      </c>
      <c r="L1236" s="50">
        <v>2.2945965951147298</v>
      </c>
      <c r="M1236" s="47">
        <v>7.8272406951968201E-2</v>
      </c>
      <c r="N1236" s="50">
        <v>3.8226299694189598</v>
      </c>
    </row>
    <row r="1237" spans="1:14" x14ac:dyDescent="0.2">
      <c r="A1237" s="57" t="s">
        <v>2727</v>
      </c>
      <c r="B1237" s="44" t="s">
        <v>2728</v>
      </c>
      <c r="C1237" s="45">
        <v>67</v>
      </c>
      <c r="D1237" s="46" t="s">
        <v>355</v>
      </c>
      <c r="E1237" s="47">
        <v>0.79210964621680902</v>
      </c>
      <c r="F1237" s="48">
        <v>77.942264988897094</v>
      </c>
      <c r="G1237" s="47">
        <v>0.73825789586023405</v>
      </c>
      <c r="H1237" s="50">
        <v>59.893048128342201</v>
      </c>
      <c r="I1237" s="76" t="str">
        <f t="shared" si="38"/>
        <v>No</v>
      </c>
      <c r="J1237" s="49" t="str">
        <f t="shared" si="39"/>
        <v>No</v>
      </c>
      <c r="K1237" s="47">
        <v>9.43710960468499E-2</v>
      </c>
      <c r="L1237" s="50">
        <v>29.977794226498901</v>
      </c>
      <c r="M1237" s="47">
        <v>8.9071298899519702E-2</v>
      </c>
      <c r="N1237" s="50">
        <v>15.508021390374299</v>
      </c>
    </row>
    <row r="1238" spans="1:14" x14ac:dyDescent="0.2">
      <c r="A1238" s="57" t="s">
        <v>2729</v>
      </c>
      <c r="B1238" s="44" t="s">
        <v>2730</v>
      </c>
      <c r="C1238" s="45">
        <v>69</v>
      </c>
      <c r="D1238" s="46" t="s">
        <v>355</v>
      </c>
      <c r="E1238" s="47">
        <v>0.79431801998239104</v>
      </c>
      <c r="F1238" s="48">
        <v>78.608438193930397</v>
      </c>
      <c r="G1238" s="47">
        <v>0.64423947572342399</v>
      </c>
      <c r="H1238" s="50">
        <v>41.743119266054997</v>
      </c>
      <c r="I1238" s="76" t="str">
        <f t="shared" si="38"/>
        <v>No</v>
      </c>
      <c r="J1238" s="49" t="str">
        <f t="shared" si="39"/>
        <v>No</v>
      </c>
      <c r="K1238" s="47">
        <v>8.9430385676010193E-2</v>
      </c>
      <c r="L1238" s="50">
        <v>20.873427091043698</v>
      </c>
      <c r="M1238" s="47">
        <v>9.0931570348078097E-2</v>
      </c>
      <c r="N1238" s="50">
        <v>9.7859327217125394</v>
      </c>
    </row>
    <row r="1239" spans="1:14" x14ac:dyDescent="0.2">
      <c r="A1239" s="57" t="s">
        <v>2731</v>
      </c>
      <c r="B1239" s="44" t="s">
        <v>2732</v>
      </c>
      <c r="C1239" s="45">
        <v>69</v>
      </c>
      <c r="D1239" s="46" t="s">
        <v>355</v>
      </c>
      <c r="E1239" s="47">
        <v>0.62217239703323901</v>
      </c>
      <c r="F1239" s="48">
        <v>33.086602516654303</v>
      </c>
      <c r="G1239" s="47">
        <v>0.60623900865580405</v>
      </c>
      <c r="H1239" s="50">
        <v>32.874617737003099</v>
      </c>
      <c r="I1239" s="76" t="str">
        <f t="shared" si="38"/>
        <v>No</v>
      </c>
      <c r="J1239" s="49" t="str">
        <f t="shared" si="39"/>
        <v>No</v>
      </c>
      <c r="K1239" s="47">
        <v>0.124518574333989</v>
      </c>
      <c r="L1239" s="50">
        <v>51.887490747594398</v>
      </c>
      <c r="M1239" s="47">
        <v>0.15170315569308501</v>
      </c>
      <c r="N1239" s="50">
        <v>46.636085626911303</v>
      </c>
    </row>
    <row r="1240" spans="1:14" x14ac:dyDescent="0.2">
      <c r="A1240" s="57" t="s">
        <v>2733</v>
      </c>
      <c r="B1240" s="44" t="s">
        <v>2734</v>
      </c>
      <c r="C1240" s="45">
        <v>69</v>
      </c>
      <c r="D1240" s="46" t="s">
        <v>355</v>
      </c>
      <c r="E1240" s="47">
        <v>0.77342708958764705</v>
      </c>
      <c r="F1240" s="48">
        <v>73.871206513693593</v>
      </c>
      <c r="G1240" s="47">
        <v>0.67033072787284098</v>
      </c>
      <c r="H1240" s="50">
        <v>49.388379204892999</v>
      </c>
      <c r="I1240" s="76" t="str">
        <f t="shared" si="38"/>
        <v>No</v>
      </c>
      <c r="J1240" s="49" t="str">
        <f t="shared" si="39"/>
        <v>No</v>
      </c>
      <c r="K1240" s="47">
        <v>0.12398365358532901</v>
      </c>
      <c r="L1240" s="50">
        <v>51.591413767579603</v>
      </c>
      <c r="M1240" s="47">
        <v>0.12038516959569</v>
      </c>
      <c r="N1240" s="50">
        <v>31.651376146789001</v>
      </c>
    </row>
    <row r="1241" spans="1:14" x14ac:dyDescent="0.2">
      <c r="A1241" s="57" t="s">
        <v>526</v>
      </c>
      <c r="B1241" s="44" t="s">
        <v>2735</v>
      </c>
      <c r="C1241" s="45">
        <v>69</v>
      </c>
      <c r="D1241" s="46" t="s">
        <v>355</v>
      </c>
      <c r="E1241" s="47">
        <v>0.75841923486844198</v>
      </c>
      <c r="F1241" s="48">
        <v>70.022205773501099</v>
      </c>
      <c r="G1241" s="47">
        <v>0.52585851610079004</v>
      </c>
      <c r="H1241" s="50">
        <v>14.0672782874618</v>
      </c>
      <c r="I1241" s="76" t="str">
        <f t="shared" si="38"/>
        <v>No</v>
      </c>
      <c r="J1241" s="49" t="str">
        <f t="shared" si="39"/>
        <v>No</v>
      </c>
      <c r="K1241" s="47">
        <v>8.6034438539744504E-2</v>
      </c>
      <c r="L1241" s="50">
        <v>16.136195410806799</v>
      </c>
      <c r="M1241" s="47">
        <v>0.15085263104720001</v>
      </c>
      <c r="N1241" s="50">
        <v>45.871559633027502</v>
      </c>
    </row>
    <row r="1242" spans="1:14" x14ac:dyDescent="0.2">
      <c r="A1242" s="57" t="s">
        <v>2736</v>
      </c>
      <c r="B1242" s="44" t="s">
        <v>2737</v>
      </c>
      <c r="C1242" s="45">
        <v>69</v>
      </c>
      <c r="D1242" s="46" t="s">
        <v>355</v>
      </c>
      <c r="E1242" s="47">
        <v>0.70767737266720199</v>
      </c>
      <c r="F1242" s="48">
        <v>55.884529977794202</v>
      </c>
      <c r="G1242" s="47">
        <v>0.49182189802874599</v>
      </c>
      <c r="H1242" s="50">
        <v>7.7981651376146797</v>
      </c>
      <c r="I1242" s="76" t="str">
        <f t="shared" si="38"/>
        <v>No</v>
      </c>
      <c r="J1242" s="49" t="str">
        <f t="shared" si="39"/>
        <v>No</v>
      </c>
      <c r="K1242" s="47">
        <v>8.6099523603138606E-2</v>
      </c>
      <c r="L1242" s="50">
        <v>16.284233900814201</v>
      </c>
      <c r="M1242" s="47">
        <v>0.13278421700679099</v>
      </c>
      <c r="N1242" s="50">
        <v>37.920489296636099</v>
      </c>
    </row>
    <row r="1243" spans="1:14" x14ac:dyDescent="0.2">
      <c r="A1243" s="147" t="s">
        <v>2738</v>
      </c>
      <c r="B1243" s="44" t="s">
        <v>2739</v>
      </c>
      <c r="C1243" s="45">
        <v>69</v>
      </c>
      <c r="D1243" s="46" t="s">
        <v>355</v>
      </c>
      <c r="E1243" s="47">
        <v>0.91670277843976999</v>
      </c>
      <c r="F1243" s="48">
        <v>98.297557364914894</v>
      </c>
      <c r="G1243" s="47">
        <v>0.88623476700125203</v>
      </c>
      <c r="H1243" s="50">
        <v>98.776758409785899</v>
      </c>
      <c r="I1243" s="76" t="str">
        <f t="shared" si="38"/>
        <v>Yes</v>
      </c>
      <c r="J1243" s="49" t="str">
        <f t="shared" si="39"/>
        <v>Yes</v>
      </c>
      <c r="K1243" s="47">
        <v>8.9750503478210203E-2</v>
      </c>
      <c r="L1243" s="50">
        <v>21.243523316062198</v>
      </c>
      <c r="M1243" s="47">
        <v>8.7212586819272603E-2</v>
      </c>
      <c r="N1243" s="50">
        <v>7.1865443425076396</v>
      </c>
    </row>
    <row r="1244" spans="1:14" x14ac:dyDescent="0.2">
      <c r="A1244" s="147" t="s">
        <v>2740</v>
      </c>
      <c r="B1244" s="44" t="s">
        <v>2741</v>
      </c>
      <c r="C1244" s="45">
        <v>69</v>
      </c>
      <c r="D1244" s="46" t="s">
        <v>355</v>
      </c>
      <c r="E1244" s="47">
        <v>0.79571333433393698</v>
      </c>
      <c r="F1244" s="48">
        <v>78.978534418948897</v>
      </c>
      <c r="G1244" s="47">
        <v>0.80687506045691504</v>
      </c>
      <c r="H1244" s="50">
        <v>88.9908256880734</v>
      </c>
      <c r="I1244" s="76" t="str">
        <f t="shared" si="38"/>
        <v>No</v>
      </c>
      <c r="J1244" s="49" t="str">
        <f t="shared" si="39"/>
        <v>Yes</v>
      </c>
      <c r="K1244" s="47">
        <v>8.4828287694964297E-2</v>
      </c>
      <c r="L1244" s="50">
        <v>12.5832716506292</v>
      </c>
      <c r="M1244" s="47">
        <v>8.7726945416224403E-2</v>
      </c>
      <c r="N1244" s="50">
        <v>7.6452599388379197</v>
      </c>
    </row>
    <row r="1245" spans="1:14" x14ac:dyDescent="0.2">
      <c r="A1245" s="147" t="s">
        <v>2742</v>
      </c>
      <c r="B1245" s="44" t="s">
        <v>2743</v>
      </c>
      <c r="C1245" s="45">
        <v>69</v>
      </c>
      <c r="D1245" s="46" t="s">
        <v>355</v>
      </c>
      <c r="E1245" s="47">
        <v>0.82551849770136698</v>
      </c>
      <c r="F1245" s="48">
        <v>86.3064396743153</v>
      </c>
      <c r="G1245" s="47">
        <v>0.78727217370732305</v>
      </c>
      <c r="H1245" s="50">
        <v>85.626911314984696</v>
      </c>
      <c r="I1245" s="76" t="str">
        <f t="shared" si="38"/>
        <v>No</v>
      </c>
      <c r="J1245" s="49" t="str">
        <f t="shared" si="39"/>
        <v>Yes</v>
      </c>
      <c r="K1245" s="47">
        <v>8.5987369903307104E-2</v>
      </c>
      <c r="L1245" s="50">
        <v>15.9141376757957</v>
      </c>
      <c r="M1245" s="47">
        <v>9.0288408725450298E-2</v>
      </c>
      <c r="N1245" s="50">
        <v>9.4801223241590193</v>
      </c>
    </row>
    <row r="1246" spans="1:14" x14ac:dyDescent="0.2">
      <c r="A1246" s="57" t="s">
        <v>2744</v>
      </c>
      <c r="B1246" s="44" t="s">
        <v>2745</v>
      </c>
      <c r="C1246" s="45">
        <v>69</v>
      </c>
      <c r="D1246" s="46" t="s">
        <v>355</v>
      </c>
      <c r="E1246" s="47">
        <v>0.80639748589170701</v>
      </c>
      <c r="F1246" s="48">
        <v>81.939304219096996</v>
      </c>
      <c r="G1246" s="47">
        <v>0.69846177480395599</v>
      </c>
      <c r="H1246" s="50">
        <v>58.562691131498497</v>
      </c>
      <c r="I1246" s="76" t="str">
        <f t="shared" si="38"/>
        <v>No</v>
      </c>
      <c r="J1246" s="49" t="str">
        <f t="shared" si="39"/>
        <v>No</v>
      </c>
      <c r="K1246" s="47">
        <v>8.3099045892377502E-2</v>
      </c>
      <c r="L1246" s="50">
        <v>6.6617320503330903</v>
      </c>
      <c r="M1246" s="47">
        <v>0.104008385534665</v>
      </c>
      <c r="N1246" s="50">
        <v>20.336391437308901</v>
      </c>
    </row>
    <row r="1247" spans="1:14" x14ac:dyDescent="0.2">
      <c r="A1247" s="57" t="s">
        <v>2746</v>
      </c>
      <c r="B1247" s="44" t="s">
        <v>2747</v>
      </c>
      <c r="C1247" s="45">
        <v>69</v>
      </c>
      <c r="D1247" s="46" t="s">
        <v>355</v>
      </c>
      <c r="E1247" s="47">
        <v>0.77223439120334603</v>
      </c>
      <c r="F1247" s="48">
        <v>73.575129533678705</v>
      </c>
      <c r="G1247" s="47">
        <v>0.657855728456609</v>
      </c>
      <c r="H1247" s="50">
        <v>45.871559633027502</v>
      </c>
      <c r="I1247" s="76" t="str">
        <f t="shared" si="38"/>
        <v>No</v>
      </c>
      <c r="J1247" s="49" t="str">
        <f t="shared" si="39"/>
        <v>No</v>
      </c>
      <c r="K1247" s="47">
        <v>0.117544810029567</v>
      </c>
      <c r="L1247" s="50">
        <v>48.260547742413003</v>
      </c>
      <c r="M1247" s="47">
        <v>0.208387773145782</v>
      </c>
      <c r="N1247" s="50">
        <v>62.844036697247702</v>
      </c>
    </row>
    <row r="1248" spans="1:14" x14ac:dyDescent="0.2">
      <c r="A1248" s="57" t="s">
        <v>2748</v>
      </c>
      <c r="B1248" s="44" t="s">
        <v>2749</v>
      </c>
      <c r="C1248" s="45">
        <v>69</v>
      </c>
      <c r="D1248" s="46" t="s">
        <v>355</v>
      </c>
      <c r="E1248" s="47">
        <v>0.836714681797745</v>
      </c>
      <c r="F1248" s="48">
        <v>88.378978534418906</v>
      </c>
      <c r="G1248" s="47">
        <v>0.734582138970994</v>
      </c>
      <c r="H1248" s="50">
        <v>71.712538226299699</v>
      </c>
      <c r="I1248" s="76" t="str">
        <f t="shared" si="38"/>
        <v>No</v>
      </c>
      <c r="J1248" s="49" t="str">
        <f t="shared" si="39"/>
        <v>No</v>
      </c>
      <c r="K1248" s="47">
        <v>0.10248144984175001</v>
      </c>
      <c r="L1248" s="50">
        <v>38.045891931902297</v>
      </c>
      <c r="M1248" s="47">
        <v>0.13085123063269899</v>
      </c>
      <c r="N1248" s="50">
        <v>36.544342507645297</v>
      </c>
    </row>
    <row r="1249" spans="1:14" x14ac:dyDescent="0.2">
      <c r="A1249" s="57" t="s">
        <v>2750</v>
      </c>
      <c r="B1249" s="44" t="s">
        <v>2751</v>
      </c>
      <c r="C1249" s="45">
        <v>69</v>
      </c>
      <c r="D1249" s="46" t="s">
        <v>355</v>
      </c>
      <c r="E1249" s="47">
        <v>0.78647554783703499</v>
      </c>
      <c r="F1249" s="48">
        <v>76.609918578830502</v>
      </c>
      <c r="G1249" s="47">
        <v>0.693610096063212</v>
      </c>
      <c r="H1249" s="50">
        <v>56.880733944954102</v>
      </c>
      <c r="I1249" s="76" t="str">
        <f t="shared" si="38"/>
        <v>No</v>
      </c>
      <c r="J1249" s="49" t="str">
        <f t="shared" si="39"/>
        <v>No</v>
      </c>
      <c r="K1249" s="47">
        <v>8.0151638097213804E-2</v>
      </c>
      <c r="L1249" s="50">
        <v>5.6994818652849704</v>
      </c>
      <c r="M1249" s="47">
        <v>0.12768890635145999</v>
      </c>
      <c r="N1249" s="50">
        <v>35.321100917431203</v>
      </c>
    </row>
    <row r="1250" spans="1:14" x14ac:dyDescent="0.2">
      <c r="A1250" s="147" t="s">
        <v>2752</v>
      </c>
      <c r="B1250" s="44" t="s">
        <v>2753</v>
      </c>
      <c r="C1250" s="45">
        <v>69</v>
      </c>
      <c r="D1250" s="46" t="s">
        <v>355</v>
      </c>
      <c r="E1250" s="47">
        <v>0.88598190130712995</v>
      </c>
      <c r="F1250" s="48">
        <v>95.410806809770506</v>
      </c>
      <c r="G1250" s="47">
        <v>0.85889504626966195</v>
      </c>
      <c r="H1250" s="50">
        <v>95.718654434250794</v>
      </c>
      <c r="I1250" s="76" t="str">
        <f t="shared" si="38"/>
        <v>Yes</v>
      </c>
      <c r="J1250" s="49" t="str">
        <f t="shared" si="39"/>
        <v>Yes</v>
      </c>
      <c r="K1250" s="47">
        <v>9.2867318050390401E-3</v>
      </c>
      <c r="L1250" s="50">
        <v>0.37009622501850498</v>
      </c>
      <c r="M1250" s="47">
        <v>6.09142982197758E-2</v>
      </c>
      <c r="N1250" s="50">
        <v>2.59938837920489</v>
      </c>
    </row>
    <row r="1251" spans="1:14" x14ac:dyDescent="0.2">
      <c r="A1251" s="57" t="s">
        <v>2754</v>
      </c>
      <c r="B1251" s="44" t="s">
        <v>2755</v>
      </c>
      <c r="C1251" s="45">
        <v>69</v>
      </c>
      <c r="D1251" s="46" t="s">
        <v>355</v>
      </c>
      <c r="E1251" s="47">
        <v>0.72879255782945596</v>
      </c>
      <c r="F1251" s="48">
        <v>61.509992598075499</v>
      </c>
      <c r="G1251" s="47">
        <v>0.67904641331854898</v>
      </c>
      <c r="H1251" s="50">
        <v>52.905198776758397</v>
      </c>
      <c r="I1251" s="76" t="str">
        <f t="shared" si="38"/>
        <v>No</v>
      </c>
      <c r="J1251" s="49" t="str">
        <f t="shared" si="39"/>
        <v>No</v>
      </c>
      <c r="K1251" s="47">
        <v>0.111827323226441</v>
      </c>
      <c r="L1251" s="50">
        <v>44.929681717246503</v>
      </c>
      <c r="M1251" s="47">
        <v>0.134642176015697</v>
      </c>
      <c r="N1251" s="50">
        <v>38.6850152905199</v>
      </c>
    </row>
    <row r="1252" spans="1:14" x14ac:dyDescent="0.2">
      <c r="A1252" s="57" t="s">
        <v>2756</v>
      </c>
      <c r="B1252" s="44" t="s">
        <v>2757</v>
      </c>
      <c r="C1252" s="45">
        <v>69</v>
      </c>
      <c r="D1252" s="46" t="s">
        <v>355</v>
      </c>
      <c r="E1252" s="47">
        <v>0.75447780763403705</v>
      </c>
      <c r="F1252" s="48">
        <v>69.059955588452993</v>
      </c>
      <c r="G1252" s="47">
        <v>0.61650478304259004</v>
      </c>
      <c r="H1252" s="50">
        <v>34.862385321100902</v>
      </c>
      <c r="I1252" s="76" t="str">
        <f t="shared" si="38"/>
        <v>No</v>
      </c>
      <c r="J1252" s="49" t="str">
        <f t="shared" si="39"/>
        <v>No</v>
      </c>
      <c r="K1252" s="47">
        <v>8.0259769414347301E-2</v>
      </c>
      <c r="L1252" s="50">
        <v>5.8475203552923798</v>
      </c>
      <c r="M1252" s="47">
        <v>0.226575154410289</v>
      </c>
      <c r="N1252" s="50">
        <v>66.9724770642202</v>
      </c>
    </row>
    <row r="1253" spans="1:14" x14ac:dyDescent="0.2">
      <c r="A1253" s="57" t="s">
        <v>2758</v>
      </c>
      <c r="B1253" s="44" t="s">
        <v>2759</v>
      </c>
      <c r="C1253" s="45">
        <v>69</v>
      </c>
      <c r="D1253" s="46" t="s">
        <v>355</v>
      </c>
      <c r="E1253" s="47">
        <v>0.68543658514323702</v>
      </c>
      <c r="F1253" s="48">
        <v>49.222797927461102</v>
      </c>
      <c r="G1253" s="47">
        <v>0.419187601449035</v>
      </c>
      <c r="H1253" s="50">
        <v>2.90519877675841</v>
      </c>
      <c r="I1253" s="76" t="str">
        <f t="shared" si="38"/>
        <v>No</v>
      </c>
      <c r="J1253" s="49" t="str">
        <f t="shared" si="39"/>
        <v>No</v>
      </c>
      <c r="K1253" s="47">
        <v>0.124303156946254</v>
      </c>
      <c r="L1253" s="50">
        <v>51.739452257586997</v>
      </c>
      <c r="M1253" s="47">
        <v>0.21824359873767901</v>
      </c>
      <c r="N1253" s="50">
        <v>65.443425076452598</v>
      </c>
    </row>
    <row r="1254" spans="1:14" x14ac:dyDescent="0.2">
      <c r="A1254" s="57" t="s">
        <v>2760</v>
      </c>
      <c r="B1254" s="44" t="s">
        <v>2761</v>
      </c>
      <c r="C1254" s="45">
        <v>70</v>
      </c>
      <c r="D1254" s="46" t="s">
        <v>355</v>
      </c>
      <c r="E1254" s="47">
        <v>0.63102788662942899</v>
      </c>
      <c r="F1254" s="48">
        <v>34.863064396743198</v>
      </c>
      <c r="G1254" s="47">
        <v>0.67979175217301202</v>
      </c>
      <c r="H1254" s="50">
        <v>26.614481409002</v>
      </c>
      <c r="I1254" s="76" t="str">
        <f t="shared" si="38"/>
        <v>No</v>
      </c>
      <c r="J1254" s="49" t="str">
        <f t="shared" si="39"/>
        <v>No</v>
      </c>
      <c r="K1254" s="47">
        <v>0.11153811510660699</v>
      </c>
      <c r="L1254" s="50">
        <v>44.707623982235397</v>
      </c>
      <c r="M1254" s="47">
        <v>0.14239723582113101</v>
      </c>
      <c r="N1254" s="50">
        <v>49.021526418786699</v>
      </c>
    </row>
    <row r="1255" spans="1:14" x14ac:dyDescent="0.2">
      <c r="A1255" s="57" t="s">
        <v>2762</v>
      </c>
      <c r="B1255" s="44" t="s">
        <v>2763</v>
      </c>
      <c r="C1255" s="45">
        <v>69</v>
      </c>
      <c r="D1255" s="46" t="s">
        <v>355</v>
      </c>
      <c r="E1255" s="47">
        <v>0.66358393254376502</v>
      </c>
      <c r="F1255" s="48">
        <v>43.967431532198397</v>
      </c>
      <c r="G1255" s="47">
        <v>0.34408349766715901</v>
      </c>
      <c r="H1255" s="50">
        <v>1.2232415902140701</v>
      </c>
      <c r="I1255" s="76" t="str">
        <f t="shared" si="38"/>
        <v>No</v>
      </c>
      <c r="J1255" s="49" t="str">
        <f t="shared" si="39"/>
        <v>No</v>
      </c>
      <c r="K1255" s="47">
        <v>0.12656587628789401</v>
      </c>
      <c r="L1255" s="50">
        <v>53.1458179126573</v>
      </c>
      <c r="M1255" s="47">
        <v>0.37106358977117898</v>
      </c>
      <c r="N1255" s="50">
        <v>93.272171253822606</v>
      </c>
    </row>
    <row r="1256" spans="1:14" x14ac:dyDescent="0.2">
      <c r="A1256" s="57" t="s">
        <v>2764</v>
      </c>
      <c r="B1256" s="44" t="s">
        <v>2765</v>
      </c>
      <c r="C1256" s="45">
        <v>70</v>
      </c>
      <c r="D1256" s="46" t="s">
        <v>355</v>
      </c>
      <c r="E1256" s="47">
        <v>0.67526648020719804</v>
      </c>
      <c r="F1256" s="48">
        <v>47.150259067357503</v>
      </c>
      <c r="G1256" s="47">
        <v>0.68313816132099003</v>
      </c>
      <c r="H1256" s="50">
        <v>28.082191780821901</v>
      </c>
      <c r="I1256" s="76" t="str">
        <f t="shared" si="38"/>
        <v>No</v>
      </c>
      <c r="J1256" s="49" t="str">
        <f t="shared" si="39"/>
        <v>No</v>
      </c>
      <c r="K1256" s="47">
        <v>0.113485704578659</v>
      </c>
      <c r="L1256" s="50">
        <v>46.336047372316798</v>
      </c>
      <c r="M1256" s="47">
        <v>0.15244495279721401</v>
      </c>
      <c r="N1256" s="50">
        <v>55.577299412915799</v>
      </c>
    </row>
    <row r="1257" spans="1:14" x14ac:dyDescent="0.2">
      <c r="A1257" s="57" t="s">
        <v>2766</v>
      </c>
      <c r="B1257" s="44" t="s">
        <v>2767</v>
      </c>
      <c r="C1257" s="45">
        <v>70</v>
      </c>
      <c r="D1257" s="46" t="s">
        <v>355</v>
      </c>
      <c r="E1257" s="47">
        <v>0.28876096450990202</v>
      </c>
      <c r="F1257" s="48">
        <v>1.25832716506292</v>
      </c>
      <c r="G1257" s="47">
        <v>0.275475947052918</v>
      </c>
      <c r="H1257" s="50">
        <v>0.58708414872798398</v>
      </c>
      <c r="I1257" s="76" t="str">
        <f t="shared" si="38"/>
        <v>No</v>
      </c>
      <c r="J1257" s="49" t="str">
        <f t="shared" si="39"/>
        <v>No</v>
      </c>
      <c r="K1257" s="47">
        <v>0.278882032047782</v>
      </c>
      <c r="L1257" s="50">
        <v>91.043671354552203</v>
      </c>
      <c r="M1257" s="47">
        <v>0.40988457054626098</v>
      </c>
      <c r="N1257" s="50">
        <v>97.064579256360105</v>
      </c>
    </row>
    <row r="1258" spans="1:14" x14ac:dyDescent="0.2">
      <c r="A1258" s="57" t="s">
        <v>2768</v>
      </c>
      <c r="B1258" s="44" t="s">
        <v>2769</v>
      </c>
      <c r="C1258" s="45">
        <v>70</v>
      </c>
      <c r="D1258" s="46" t="s">
        <v>355</v>
      </c>
      <c r="E1258" s="47">
        <v>0.49942531695737902</v>
      </c>
      <c r="F1258" s="48">
        <v>13.397483345669899</v>
      </c>
      <c r="G1258" s="47">
        <v>0.58791331938289404</v>
      </c>
      <c r="H1258" s="50">
        <v>9.9804305283757309</v>
      </c>
      <c r="I1258" s="76" t="str">
        <f t="shared" si="38"/>
        <v>No</v>
      </c>
      <c r="J1258" s="49" t="str">
        <f t="shared" si="39"/>
        <v>No</v>
      </c>
      <c r="K1258" s="47">
        <v>0.110660448761671</v>
      </c>
      <c r="L1258" s="50">
        <v>43.5233160621762</v>
      </c>
      <c r="M1258" s="47">
        <v>0.16088010837893499</v>
      </c>
      <c r="N1258" s="50">
        <v>59.393346379647802</v>
      </c>
    </row>
    <row r="1259" spans="1:14" x14ac:dyDescent="0.2">
      <c r="A1259" s="57" t="s">
        <v>2770</v>
      </c>
      <c r="B1259" s="44" t="s">
        <v>2771</v>
      </c>
      <c r="C1259" s="45">
        <v>70</v>
      </c>
      <c r="D1259" s="46" t="s">
        <v>355</v>
      </c>
      <c r="E1259" s="47">
        <v>0.466059442761799</v>
      </c>
      <c r="F1259" s="48">
        <v>9.3264248704663206</v>
      </c>
      <c r="G1259" s="47">
        <v>0.550805495354873</v>
      </c>
      <c r="H1259" s="50">
        <v>6.9471624266144802</v>
      </c>
      <c r="I1259" s="76" t="str">
        <f t="shared" si="38"/>
        <v>No</v>
      </c>
      <c r="J1259" s="49" t="str">
        <f t="shared" si="39"/>
        <v>No</v>
      </c>
      <c r="K1259" s="47">
        <v>0.13486601769467599</v>
      </c>
      <c r="L1259" s="50">
        <v>57.364914877868202</v>
      </c>
      <c r="M1259" s="47">
        <v>0.191644553331762</v>
      </c>
      <c r="N1259" s="50">
        <v>69.863013698630098</v>
      </c>
    </row>
    <row r="1260" spans="1:14" x14ac:dyDescent="0.2">
      <c r="A1260" s="57" t="s">
        <v>2772</v>
      </c>
      <c r="B1260" s="44" t="s">
        <v>2773</v>
      </c>
      <c r="C1260" s="45">
        <v>70</v>
      </c>
      <c r="D1260" s="46" t="s">
        <v>355</v>
      </c>
      <c r="E1260" s="47">
        <v>0.49145654669569699</v>
      </c>
      <c r="F1260" s="48">
        <v>12.435233160621801</v>
      </c>
      <c r="G1260" s="47">
        <v>0.59583142129632405</v>
      </c>
      <c r="H1260" s="50">
        <v>10.958904109589</v>
      </c>
      <c r="I1260" s="76" t="str">
        <f t="shared" si="38"/>
        <v>No</v>
      </c>
      <c r="J1260" s="49" t="str">
        <f t="shared" si="39"/>
        <v>No</v>
      </c>
      <c r="K1260" s="47">
        <v>0.14545020613479601</v>
      </c>
      <c r="L1260" s="50">
        <v>61.435973353071802</v>
      </c>
      <c r="M1260" s="47">
        <v>0.204488374156404</v>
      </c>
      <c r="N1260" s="50">
        <v>73.679060665362002</v>
      </c>
    </row>
    <row r="1261" spans="1:14" x14ac:dyDescent="0.2">
      <c r="A1261" s="57" t="s">
        <v>2774</v>
      </c>
      <c r="B1261" s="44" t="s">
        <v>2775</v>
      </c>
      <c r="C1261" s="45">
        <v>70</v>
      </c>
      <c r="D1261" s="46" t="s">
        <v>355</v>
      </c>
      <c r="E1261" s="47">
        <v>0.59627946931214204</v>
      </c>
      <c r="F1261" s="48">
        <v>28.497409326424901</v>
      </c>
      <c r="G1261" s="47">
        <v>0.57699460537427205</v>
      </c>
      <c r="H1261" s="50">
        <v>8.9041095890411004</v>
      </c>
      <c r="I1261" s="76" t="str">
        <f t="shared" si="38"/>
        <v>No</v>
      </c>
      <c r="J1261" s="49" t="str">
        <f t="shared" si="39"/>
        <v>No</v>
      </c>
      <c r="K1261" s="47">
        <v>0.10783722686262399</v>
      </c>
      <c r="L1261" s="50">
        <v>42.116950407105797</v>
      </c>
      <c r="M1261" s="47">
        <v>0.15398123867027999</v>
      </c>
      <c r="N1261" s="50">
        <v>56.164383561643803</v>
      </c>
    </row>
    <row r="1262" spans="1:14" x14ac:dyDescent="0.2">
      <c r="A1262" s="57" t="s">
        <v>1313</v>
      </c>
      <c r="B1262" s="44" t="s">
        <v>2776</v>
      </c>
      <c r="C1262" s="45">
        <v>70</v>
      </c>
      <c r="D1262" s="46" t="s">
        <v>355</v>
      </c>
      <c r="E1262" s="47">
        <v>0.41781581728948802</v>
      </c>
      <c r="F1262" s="48">
        <v>5.6994818652849704</v>
      </c>
      <c r="G1262" s="47">
        <v>0.30767389846292398</v>
      </c>
      <c r="H1262" s="50">
        <v>1.07632093933464</v>
      </c>
      <c r="I1262" s="76" t="str">
        <f t="shared" si="38"/>
        <v>No</v>
      </c>
      <c r="J1262" s="49" t="str">
        <f t="shared" si="39"/>
        <v>No</v>
      </c>
      <c r="K1262" s="47">
        <v>0.12101813181257801</v>
      </c>
      <c r="L1262" s="50">
        <v>50.481125092524103</v>
      </c>
      <c r="M1262" s="47">
        <v>0.17929673604364099</v>
      </c>
      <c r="N1262" s="50">
        <v>66.144814090019594</v>
      </c>
    </row>
    <row r="1263" spans="1:14" x14ac:dyDescent="0.2">
      <c r="A1263" s="57" t="s">
        <v>2777</v>
      </c>
      <c r="B1263" s="44" t="s">
        <v>2778</v>
      </c>
      <c r="C1263" s="45">
        <v>70</v>
      </c>
      <c r="D1263" s="46" t="s">
        <v>355</v>
      </c>
      <c r="E1263" s="47">
        <v>0.56014263865854497</v>
      </c>
      <c r="F1263" s="48">
        <v>21.317542561065899</v>
      </c>
      <c r="G1263" s="47">
        <v>0.50946219265358506</v>
      </c>
      <c r="H1263" s="50">
        <v>5.3816046966731896</v>
      </c>
      <c r="I1263" s="76" t="str">
        <f t="shared" si="38"/>
        <v>No</v>
      </c>
      <c r="J1263" s="49" t="str">
        <f t="shared" si="39"/>
        <v>No</v>
      </c>
      <c r="K1263" s="47">
        <v>0.147289912466327</v>
      </c>
      <c r="L1263" s="50">
        <v>62.250185048112499</v>
      </c>
      <c r="M1263" s="47">
        <v>0.20538983169041</v>
      </c>
      <c r="N1263" s="50">
        <v>74.070450097847399</v>
      </c>
    </row>
    <row r="1264" spans="1:14" x14ac:dyDescent="0.2">
      <c r="A1264" s="57" t="s">
        <v>2779</v>
      </c>
      <c r="B1264" s="44" t="s">
        <v>2780</v>
      </c>
      <c r="C1264" s="45">
        <v>70</v>
      </c>
      <c r="D1264" s="46" t="s">
        <v>355</v>
      </c>
      <c r="E1264" s="47">
        <v>0.54926197287931999</v>
      </c>
      <c r="F1264" s="48">
        <v>19.837157660991899</v>
      </c>
      <c r="G1264" s="47">
        <v>0.67233242457264697</v>
      </c>
      <c r="H1264" s="50">
        <v>24.657534246575299</v>
      </c>
      <c r="I1264" s="76" t="str">
        <f t="shared" si="38"/>
        <v>No</v>
      </c>
      <c r="J1264" s="49" t="str">
        <f t="shared" si="39"/>
        <v>No</v>
      </c>
      <c r="K1264" s="47">
        <v>0.123088092775272</v>
      </c>
      <c r="L1264" s="50">
        <v>51.369356032568497</v>
      </c>
      <c r="M1264" s="47">
        <v>0.16148385901371601</v>
      </c>
      <c r="N1264" s="50">
        <v>59.589041095890401</v>
      </c>
    </row>
    <row r="1265" spans="1:14" x14ac:dyDescent="0.2">
      <c r="A1265" s="57" t="s">
        <v>2781</v>
      </c>
      <c r="B1265" s="44" t="s">
        <v>2782</v>
      </c>
      <c r="C1265" s="45">
        <v>70</v>
      </c>
      <c r="D1265" s="46" t="s">
        <v>355</v>
      </c>
      <c r="E1265" s="47">
        <v>0.47412060816030199</v>
      </c>
      <c r="F1265" s="48">
        <v>10.2886750555144</v>
      </c>
      <c r="G1265" s="47">
        <v>0.42786655465328999</v>
      </c>
      <c r="H1265" s="50">
        <v>2.4461839530332701</v>
      </c>
      <c r="I1265" s="76" t="str">
        <f t="shared" si="38"/>
        <v>No</v>
      </c>
      <c r="J1265" s="49" t="str">
        <f t="shared" si="39"/>
        <v>No</v>
      </c>
      <c r="K1265" s="47">
        <v>0.28397504377831501</v>
      </c>
      <c r="L1265" s="50">
        <v>92.005921539600294</v>
      </c>
      <c r="M1265" s="47">
        <v>0.38247704620063899</v>
      </c>
      <c r="N1265" s="50">
        <v>95.988258317025398</v>
      </c>
    </row>
    <row r="1266" spans="1:14" x14ac:dyDescent="0.2">
      <c r="A1266" s="57" t="s">
        <v>2783</v>
      </c>
      <c r="B1266" s="44" t="s">
        <v>2784</v>
      </c>
      <c r="C1266" s="45">
        <v>70</v>
      </c>
      <c r="D1266" s="46" t="s">
        <v>355</v>
      </c>
      <c r="E1266" s="47">
        <v>0.49668200185297501</v>
      </c>
      <c r="F1266" s="48">
        <v>13.1014063656551</v>
      </c>
      <c r="G1266" s="47">
        <v>0.58912773004719099</v>
      </c>
      <c r="H1266" s="50">
        <v>10.2739726027397</v>
      </c>
      <c r="I1266" s="76" t="str">
        <f t="shared" si="38"/>
        <v>No</v>
      </c>
      <c r="J1266" s="49" t="str">
        <f t="shared" si="39"/>
        <v>No</v>
      </c>
      <c r="K1266" s="47">
        <v>0.16780614201748201</v>
      </c>
      <c r="L1266" s="50">
        <v>69.430051813471493</v>
      </c>
      <c r="M1266" s="47">
        <v>0.22707619013121799</v>
      </c>
      <c r="N1266" s="50">
        <v>78.669275929549897</v>
      </c>
    </row>
    <row r="1267" spans="1:14" x14ac:dyDescent="0.2">
      <c r="A1267" s="57" t="s">
        <v>2785</v>
      </c>
      <c r="B1267" s="44" t="s">
        <v>2786</v>
      </c>
      <c r="C1267" s="45">
        <v>70</v>
      </c>
      <c r="D1267" s="46" t="s">
        <v>355</v>
      </c>
      <c r="E1267" s="47">
        <v>0.35680928339100998</v>
      </c>
      <c r="F1267" s="48">
        <v>3.7009622501850501</v>
      </c>
      <c r="G1267" s="47">
        <v>0.36407802587939497</v>
      </c>
      <c r="H1267" s="50">
        <v>1.9569471624266099</v>
      </c>
      <c r="I1267" s="76" t="str">
        <f t="shared" si="38"/>
        <v>No</v>
      </c>
      <c r="J1267" s="49" t="str">
        <f t="shared" si="39"/>
        <v>No</v>
      </c>
      <c r="K1267" s="47">
        <v>0.35430793237886898</v>
      </c>
      <c r="L1267" s="50">
        <v>96.225018504811302</v>
      </c>
      <c r="M1267" s="47">
        <v>0.46264529069427701</v>
      </c>
      <c r="N1267" s="50">
        <v>99.315068493150704</v>
      </c>
    </row>
    <row r="1268" spans="1:14" x14ac:dyDescent="0.2">
      <c r="A1268" s="57" t="s">
        <v>1445</v>
      </c>
      <c r="B1268" s="44" t="s">
        <v>2787</v>
      </c>
      <c r="C1268" s="45">
        <v>70</v>
      </c>
      <c r="D1268" s="46" t="s">
        <v>355</v>
      </c>
      <c r="E1268" s="47">
        <v>0.48893519182921602</v>
      </c>
      <c r="F1268" s="48">
        <v>11.9911176905996</v>
      </c>
      <c r="G1268" s="47">
        <v>0.58199189402833396</v>
      </c>
      <c r="H1268" s="50">
        <v>9.2954990215264193</v>
      </c>
      <c r="I1268" s="76" t="str">
        <f t="shared" si="38"/>
        <v>No</v>
      </c>
      <c r="J1268" s="49" t="str">
        <f t="shared" si="39"/>
        <v>No</v>
      </c>
      <c r="K1268" s="47">
        <v>0.207409510782192</v>
      </c>
      <c r="L1268" s="50">
        <v>80.236861584011805</v>
      </c>
      <c r="M1268" s="47">
        <v>0.26882229766420801</v>
      </c>
      <c r="N1268" s="50">
        <v>86.105675146771006</v>
      </c>
    </row>
    <row r="1269" spans="1:14" x14ac:dyDescent="0.2">
      <c r="A1269" s="57" t="s">
        <v>2788</v>
      </c>
      <c r="B1269" s="44" t="s">
        <v>2789</v>
      </c>
      <c r="C1269" s="45">
        <v>70</v>
      </c>
      <c r="D1269" s="46" t="s">
        <v>355</v>
      </c>
      <c r="E1269" s="47">
        <v>0.463956035250015</v>
      </c>
      <c r="F1269" s="48">
        <v>9.1043671354552203</v>
      </c>
      <c r="G1269" s="47">
        <v>0.55057808665194297</v>
      </c>
      <c r="H1269" s="50">
        <v>6.8493150684931496</v>
      </c>
      <c r="I1269" s="76" t="str">
        <f t="shared" si="38"/>
        <v>No</v>
      </c>
      <c r="J1269" s="49" t="str">
        <f t="shared" si="39"/>
        <v>No</v>
      </c>
      <c r="K1269" s="47">
        <v>0.28158087323571401</v>
      </c>
      <c r="L1269" s="50">
        <v>91.4877868245744</v>
      </c>
      <c r="M1269" s="47">
        <v>0.36170452061161801</v>
      </c>
      <c r="N1269" s="50">
        <v>94.814090019569505</v>
      </c>
    </row>
    <row r="1270" spans="1:14" x14ac:dyDescent="0.2">
      <c r="A1270" s="57" t="s">
        <v>2790</v>
      </c>
      <c r="B1270" s="44" t="s">
        <v>2791</v>
      </c>
      <c r="C1270" s="45">
        <v>70</v>
      </c>
      <c r="D1270" s="46" t="s">
        <v>355</v>
      </c>
      <c r="E1270" s="47">
        <v>0.22775456164694499</v>
      </c>
      <c r="F1270" s="48">
        <v>0.51813471502590702</v>
      </c>
      <c r="G1270" s="47">
        <v>0.250848899456596</v>
      </c>
      <c r="H1270" s="50">
        <v>0.29354207436399199</v>
      </c>
      <c r="I1270" s="76" t="str">
        <f t="shared" si="38"/>
        <v>No</v>
      </c>
      <c r="J1270" s="49" t="str">
        <f t="shared" si="39"/>
        <v>No</v>
      </c>
      <c r="K1270" s="47">
        <v>0.46241779237110298</v>
      </c>
      <c r="L1270" s="50">
        <v>98.667653589933394</v>
      </c>
      <c r="M1270" s="47">
        <v>0.52052217947592005</v>
      </c>
      <c r="N1270" s="50">
        <v>100</v>
      </c>
    </row>
    <row r="1271" spans="1:14" x14ac:dyDescent="0.2">
      <c r="A1271" s="57" t="s">
        <v>2792</v>
      </c>
      <c r="B1271" s="44" t="s">
        <v>2793</v>
      </c>
      <c r="C1271" s="45">
        <v>70</v>
      </c>
      <c r="D1271" s="46" t="s">
        <v>355</v>
      </c>
      <c r="E1271" s="47">
        <v>0.52698166939670299</v>
      </c>
      <c r="F1271" s="48">
        <v>16.802368615840098</v>
      </c>
      <c r="G1271" s="47">
        <v>0.63441204727026901</v>
      </c>
      <c r="H1271" s="50">
        <v>16.8297455968689</v>
      </c>
      <c r="I1271" s="76" t="str">
        <f t="shared" si="38"/>
        <v>No</v>
      </c>
      <c r="J1271" s="49" t="str">
        <f t="shared" si="39"/>
        <v>No</v>
      </c>
      <c r="K1271" s="47">
        <v>0.117205270172934</v>
      </c>
      <c r="L1271" s="50">
        <v>48.112509252405602</v>
      </c>
      <c r="M1271" s="47">
        <v>0.15768032512089999</v>
      </c>
      <c r="N1271" s="50">
        <v>58.023483365949097</v>
      </c>
    </row>
    <row r="1272" spans="1:14" x14ac:dyDescent="0.2">
      <c r="A1272" s="57" t="s">
        <v>2794</v>
      </c>
      <c r="B1272" s="44" t="s">
        <v>2795</v>
      </c>
      <c r="C1272" s="45">
        <v>70</v>
      </c>
      <c r="D1272" s="46" t="s">
        <v>355</v>
      </c>
      <c r="E1272" s="47">
        <v>0.56626865738205201</v>
      </c>
      <c r="F1272" s="48">
        <v>22.649888971132501</v>
      </c>
      <c r="G1272" s="47">
        <v>0.69045848908465401</v>
      </c>
      <c r="H1272" s="50">
        <v>29.549902152641899</v>
      </c>
      <c r="I1272" s="76" t="str">
        <f t="shared" si="38"/>
        <v>No</v>
      </c>
      <c r="J1272" s="49" t="str">
        <f t="shared" si="39"/>
        <v>No</v>
      </c>
      <c r="K1272" s="47">
        <v>0.198846227312271</v>
      </c>
      <c r="L1272" s="50">
        <v>77.942264988897094</v>
      </c>
      <c r="M1272" s="47">
        <v>0.26528597089168099</v>
      </c>
      <c r="N1272" s="50">
        <v>85.127201565557698</v>
      </c>
    </row>
    <row r="1273" spans="1:14" x14ac:dyDescent="0.2">
      <c r="A1273" s="57" t="s">
        <v>2796</v>
      </c>
      <c r="B1273" s="44" t="s">
        <v>2797</v>
      </c>
      <c r="C1273" s="45">
        <v>70</v>
      </c>
      <c r="D1273" s="46" t="s">
        <v>355</v>
      </c>
      <c r="E1273" s="47">
        <v>0.57615196201323204</v>
      </c>
      <c r="F1273" s="48">
        <v>24.278312361213899</v>
      </c>
      <c r="G1273" s="47">
        <v>0.71389154774535601</v>
      </c>
      <c r="H1273" s="50">
        <v>36.790606653620401</v>
      </c>
      <c r="I1273" s="76" t="str">
        <f t="shared" si="38"/>
        <v>No</v>
      </c>
      <c r="J1273" s="49" t="str">
        <f t="shared" si="39"/>
        <v>No</v>
      </c>
      <c r="K1273" s="47">
        <v>0.16307561987542199</v>
      </c>
      <c r="L1273" s="50">
        <v>67.727609178386402</v>
      </c>
      <c r="M1273" s="47">
        <v>0.218375455418689</v>
      </c>
      <c r="N1273" s="50">
        <v>77.103718199608593</v>
      </c>
    </row>
    <row r="1274" spans="1:14" x14ac:dyDescent="0.2">
      <c r="A1274" s="57" t="s">
        <v>2798</v>
      </c>
      <c r="B1274" s="44" t="s">
        <v>2799</v>
      </c>
      <c r="C1274" s="45">
        <v>70</v>
      </c>
      <c r="D1274" s="46" t="s">
        <v>355</v>
      </c>
      <c r="E1274" s="47">
        <v>0.65383853007841297</v>
      </c>
      <c r="F1274" s="48">
        <v>40.414507772020698</v>
      </c>
      <c r="G1274" s="47">
        <v>0.829848990048493</v>
      </c>
      <c r="H1274" s="50">
        <v>84.7358121330724</v>
      </c>
      <c r="I1274" s="76" t="str">
        <f t="shared" si="38"/>
        <v>No</v>
      </c>
      <c r="J1274" s="49" t="str">
        <f t="shared" si="39"/>
        <v>No</v>
      </c>
      <c r="K1274" s="47">
        <v>0.10765293968758501</v>
      </c>
      <c r="L1274" s="50">
        <v>41.894892672094699</v>
      </c>
      <c r="M1274" s="47">
        <v>0.16879149976758601</v>
      </c>
      <c r="N1274" s="50">
        <v>62.133072407044999</v>
      </c>
    </row>
    <row r="1275" spans="1:14" x14ac:dyDescent="0.2">
      <c r="A1275" s="57" t="s">
        <v>2800</v>
      </c>
      <c r="B1275" s="44" t="s">
        <v>2801</v>
      </c>
      <c r="C1275" s="45">
        <v>70</v>
      </c>
      <c r="D1275" s="46" t="s">
        <v>355</v>
      </c>
      <c r="E1275" s="47">
        <v>0.72873038844565297</v>
      </c>
      <c r="F1275" s="48">
        <v>61.435973353071802</v>
      </c>
      <c r="G1275" s="47">
        <v>0.81246185210467003</v>
      </c>
      <c r="H1275" s="50">
        <v>78.669275929549897</v>
      </c>
      <c r="I1275" s="76" t="str">
        <f t="shared" si="38"/>
        <v>No</v>
      </c>
      <c r="J1275" s="49" t="str">
        <f t="shared" si="39"/>
        <v>No</v>
      </c>
      <c r="K1275" s="47">
        <v>7.5230647021846397E-3</v>
      </c>
      <c r="L1275" s="50">
        <v>0.29607698001480398</v>
      </c>
      <c r="M1275" s="47">
        <v>5.8401977573440704E-3</v>
      </c>
      <c r="N1275" s="50">
        <v>0.19569471624266099</v>
      </c>
    </row>
    <row r="1276" spans="1:14" x14ac:dyDescent="0.2">
      <c r="A1276" s="57" t="s">
        <v>2802</v>
      </c>
      <c r="B1276" s="44" t="s">
        <v>2803</v>
      </c>
      <c r="C1276" s="45">
        <v>70</v>
      </c>
      <c r="D1276" s="46" t="s">
        <v>355</v>
      </c>
      <c r="E1276" s="47">
        <v>0.60884926754415003</v>
      </c>
      <c r="F1276" s="48">
        <v>30.866025166543299</v>
      </c>
      <c r="G1276" s="47">
        <v>0.76331326890795803</v>
      </c>
      <c r="H1276" s="50">
        <v>57.6320939334638</v>
      </c>
      <c r="I1276" s="76" t="str">
        <f t="shared" si="38"/>
        <v>No</v>
      </c>
      <c r="J1276" s="49" t="str">
        <f t="shared" si="39"/>
        <v>No</v>
      </c>
      <c r="K1276" s="47">
        <v>4.9615179168583802E-2</v>
      </c>
      <c r="L1276" s="50">
        <v>1.7024426350851201</v>
      </c>
      <c r="M1276" s="47">
        <v>7.2762183375225706E-2</v>
      </c>
      <c r="N1276" s="50">
        <v>2.64187866927593</v>
      </c>
    </row>
    <row r="1277" spans="1:14" x14ac:dyDescent="0.2">
      <c r="A1277" s="57" t="s">
        <v>2804</v>
      </c>
      <c r="B1277" s="44" t="s">
        <v>2805</v>
      </c>
      <c r="C1277" s="45">
        <v>70</v>
      </c>
      <c r="D1277" s="46" t="s">
        <v>355</v>
      </c>
      <c r="E1277" s="47">
        <v>0.57173855434091803</v>
      </c>
      <c r="F1277" s="48">
        <v>23.464100666173199</v>
      </c>
      <c r="G1277" s="47">
        <v>0.70261441519270496</v>
      </c>
      <c r="H1277" s="50">
        <v>33.561643835616401</v>
      </c>
      <c r="I1277" s="76" t="str">
        <f t="shared" si="38"/>
        <v>No</v>
      </c>
      <c r="J1277" s="49" t="str">
        <f t="shared" si="39"/>
        <v>No</v>
      </c>
      <c r="K1277" s="47">
        <v>0.24300823756923901</v>
      </c>
      <c r="L1277" s="50">
        <v>87.342709104367103</v>
      </c>
      <c r="M1277" s="47">
        <v>0.243602709457203</v>
      </c>
      <c r="N1277" s="50">
        <v>81.996086105675104</v>
      </c>
    </row>
    <row r="1278" spans="1:14" x14ac:dyDescent="0.2">
      <c r="A1278" s="57" t="s">
        <v>2806</v>
      </c>
      <c r="B1278" s="44" t="s">
        <v>2807</v>
      </c>
      <c r="C1278" s="45">
        <v>70</v>
      </c>
      <c r="D1278" s="46" t="s">
        <v>355</v>
      </c>
      <c r="E1278" s="47">
        <v>0.21680545270468399</v>
      </c>
      <c r="F1278" s="48">
        <v>0.29607698001480398</v>
      </c>
      <c r="G1278" s="47">
        <v>0.25416528532067101</v>
      </c>
      <c r="H1278" s="50">
        <v>0.39138943248532299</v>
      </c>
      <c r="I1278" s="76" t="str">
        <f t="shared" si="38"/>
        <v>No</v>
      </c>
      <c r="J1278" s="49" t="str">
        <f t="shared" si="39"/>
        <v>No</v>
      </c>
      <c r="K1278" s="47">
        <v>0.31501466456308902</v>
      </c>
      <c r="L1278" s="50">
        <v>94.670614359733506</v>
      </c>
      <c r="M1278" s="47">
        <v>0.29493527723268798</v>
      </c>
      <c r="N1278" s="50">
        <v>89.1389432485323</v>
      </c>
    </row>
    <row r="1279" spans="1:14" x14ac:dyDescent="0.2">
      <c r="A1279" s="57" t="s">
        <v>2808</v>
      </c>
      <c r="B1279" s="44" t="s">
        <v>2809</v>
      </c>
      <c r="C1279" s="45">
        <v>70</v>
      </c>
      <c r="D1279" s="46" t="s">
        <v>355</v>
      </c>
      <c r="E1279" s="47">
        <v>0.48190583279468102</v>
      </c>
      <c r="F1279" s="48">
        <v>11.0288675055514</v>
      </c>
      <c r="G1279" s="47">
        <v>0.320269116477927</v>
      </c>
      <c r="H1279" s="50">
        <v>1.3698630136986301</v>
      </c>
      <c r="I1279" s="76" t="str">
        <f t="shared" si="38"/>
        <v>No</v>
      </c>
      <c r="J1279" s="49" t="str">
        <f t="shared" si="39"/>
        <v>No</v>
      </c>
      <c r="K1279" s="47">
        <v>0.29806254501245899</v>
      </c>
      <c r="L1279" s="50">
        <v>93.042190969652097</v>
      </c>
      <c r="M1279" s="47">
        <v>0.38910754798817598</v>
      </c>
      <c r="N1279" s="50">
        <v>96.281800391389396</v>
      </c>
    </row>
    <row r="1280" spans="1:14" x14ac:dyDescent="0.2">
      <c r="A1280" s="57" t="s">
        <v>2810</v>
      </c>
      <c r="B1280" s="44" t="s">
        <v>2811</v>
      </c>
      <c r="C1280" s="45">
        <v>70</v>
      </c>
      <c r="D1280" s="46" t="s">
        <v>355</v>
      </c>
      <c r="E1280" s="47">
        <v>0.32174949108824202</v>
      </c>
      <c r="F1280" s="48">
        <v>2.2945965951147298</v>
      </c>
      <c r="G1280" s="47">
        <v>0.29188272496712298</v>
      </c>
      <c r="H1280" s="50">
        <v>0.88062622309197602</v>
      </c>
      <c r="I1280" s="76" t="str">
        <f t="shared" si="38"/>
        <v>No</v>
      </c>
      <c r="J1280" s="49" t="str">
        <f t="shared" si="39"/>
        <v>No</v>
      </c>
      <c r="K1280" s="47">
        <v>0.34580944078849701</v>
      </c>
      <c r="L1280" s="50">
        <v>95.780903034789006</v>
      </c>
      <c r="M1280" s="47">
        <v>0.38381454421755001</v>
      </c>
      <c r="N1280" s="50">
        <v>96.086105675146797</v>
      </c>
    </row>
    <row r="1281" spans="1:14" x14ac:dyDescent="0.2">
      <c r="A1281" s="57" t="s">
        <v>2812</v>
      </c>
      <c r="B1281" s="44" t="s">
        <v>2813</v>
      </c>
      <c r="C1281" s="45">
        <v>70</v>
      </c>
      <c r="D1281" s="46" t="s">
        <v>355</v>
      </c>
      <c r="E1281" s="47">
        <v>0.35971193190392498</v>
      </c>
      <c r="F1281" s="48">
        <v>3.7749814951887499</v>
      </c>
      <c r="G1281" s="47">
        <v>0.37193182102344302</v>
      </c>
      <c r="H1281" s="50">
        <v>2.2504892367906102</v>
      </c>
      <c r="I1281" s="76" t="str">
        <f t="shared" si="38"/>
        <v>No</v>
      </c>
      <c r="J1281" s="49" t="str">
        <f t="shared" si="39"/>
        <v>No</v>
      </c>
      <c r="K1281" s="47">
        <v>0.34532474566759502</v>
      </c>
      <c r="L1281" s="50">
        <v>95.706883789785394</v>
      </c>
      <c r="M1281" s="47">
        <v>0.41568846865101799</v>
      </c>
      <c r="N1281" s="50">
        <v>97.455968688845402</v>
      </c>
    </row>
    <row r="1282" spans="1:14" x14ac:dyDescent="0.2">
      <c r="A1282" s="57" t="s">
        <v>2770</v>
      </c>
      <c r="B1282" s="44" t="s">
        <v>2814</v>
      </c>
      <c r="C1282" s="45">
        <v>70</v>
      </c>
      <c r="D1282" s="46" t="s">
        <v>355</v>
      </c>
      <c r="E1282" s="47">
        <v>0.51994560109944898</v>
      </c>
      <c r="F1282" s="48">
        <v>15.766099185788301</v>
      </c>
      <c r="G1282" s="47">
        <v>0.63410638438641298</v>
      </c>
      <c r="H1282" s="50">
        <v>16.731898238747601</v>
      </c>
      <c r="I1282" s="76" t="str">
        <f t="shared" si="38"/>
        <v>No</v>
      </c>
      <c r="J1282" s="49" t="str">
        <f t="shared" si="39"/>
        <v>No</v>
      </c>
      <c r="K1282" s="47">
        <v>0.100189973651522</v>
      </c>
      <c r="L1282" s="50">
        <v>36.417468541820902</v>
      </c>
      <c r="M1282" s="47">
        <v>0.135887396688576</v>
      </c>
      <c r="N1282" s="50">
        <v>44.814090019569498</v>
      </c>
    </row>
    <row r="1283" spans="1:14" x14ac:dyDescent="0.2">
      <c r="A1283" s="57" t="s">
        <v>2815</v>
      </c>
      <c r="B1283" s="44" t="s">
        <v>2816</v>
      </c>
      <c r="C1283" s="45">
        <v>70</v>
      </c>
      <c r="D1283" s="46" t="s">
        <v>355</v>
      </c>
      <c r="E1283" s="47">
        <v>0.59723259744430002</v>
      </c>
      <c r="F1283" s="48">
        <v>28.645447816432299</v>
      </c>
      <c r="G1283" s="47">
        <v>0.530193952652383</v>
      </c>
      <c r="H1283" s="50">
        <v>6.0665362035225003</v>
      </c>
      <c r="I1283" s="76" t="str">
        <f t="shared" si="38"/>
        <v>No</v>
      </c>
      <c r="J1283" s="49" t="str">
        <f t="shared" si="39"/>
        <v>No</v>
      </c>
      <c r="K1283" s="47">
        <v>0.22838384689046301</v>
      </c>
      <c r="L1283" s="50">
        <v>84.307920059215405</v>
      </c>
      <c r="M1283" s="47">
        <v>0.28371500108049902</v>
      </c>
      <c r="N1283" s="50">
        <v>87.769080234833694</v>
      </c>
    </row>
    <row r="1284" spans="1:14" x14ac:dyDescent="0.2">
      <c r="A1284" s="57" t="s">
        <v>2817</v>
      </c>
      <c r="B1284" s="44" t="s">
        <v>2818</v>
      </c>
      <c r="C1284" s="45">
        <v>70</v>
      </c>
      <c r="D1284" s="46" t="s">
        <v>355</v>
      </c>
      <c r="E1284" s="47">
        <v>0.40809387706759298</v>
      </c>
      <c r="F1284" s="48">
        <v>5.2553663952627696</v>
      </c>
      <c r="G1284" s="47">
        <v>0.35434889324262903</v>
      </c>
      <c r="H1284" s="50">
        <v>1.85909980430528</v>
      </c>
      <c r="I1284" s="76" t="str">
        <f t="shared" si="38"/>
        <v>No</v>
      </c>
      <c r="J1284" s="49" t="str">
        <f t="shared" si="39"/>
        <v>No</v>
      </c>
      <c r="K1284" s="47">
        <v>0.194928896901646</v>
      </c>
      <c r="L1284" s="50">
        <v>77.054034048852699</v>
      </c>
      <c r="M1284" s="47">
        <v>0.22821473720861801</v>
      </c>
      <c r="N1284" s="50">
        <v>78.962818003913895</v>
      </c>
    </row>
    <row r="1285" spans="1:14" x14ac:dyDescent="0.2">
      <c r="A1285" s="57" t="s">
        <v>2819</v>
      </c>
      <c r="B1285" s="44" t="s">
        <v>2820</v>
      </c>
      <c r="C1285" s="45">
        <v>70</v>
      </c>
      <c r="D1285" s="46" t="s">
        <v>355</v>
      </c>
      <c r="E1285" s="47">
        <v>0.66355391082431503</v>
      </c>
      <c r="F1285" s="48">
        <v>43.8934122871947</v>
      </c>
      <c r="G1285" s="47">
        <v>0.588301663939372</v>
      </c>
      <c r="H1285" s="50">
        <v>10.176125244618399</v>
      </c>
      <c r="I1285" s="76" t="str">
        <f t="shared" si="38"/>
        <v>No</v>
      </c>
      <c r="J1285" s="49" t="str">
        <f t="shared" si="39"/>
        <v>No</v>
      </c>
      <c r="K1285" s="47">
        <v>0.23606670045546599</v>
      </c>
      <c r="L1285" s="50">
        <v>85.5662472242783</v>
      </c>
      <c r="M1285" s="47">
        <v>0.275104612534389</v>
      </c>
      <c r="N1285" s="50">
        <v>86.692759295499002</v>
      </c>
    </row>
    <row r="1286" spans="1:14" x14ac:dyDescent="0.2">
      <c r="A1286" s="57" t="s">
        <v>2821</v>
      </c>
      <c r="B1286" s="44" t="s">
        <v>2822</v>
      </c>
      <c r="C1286" s="45">
        <v>70</v>
      </c>
      <c r="D1286" s="46" t="s">
        <v>355</v>
      </c>
      <c r="E1286" s="47">
        <v>0.52707392862101299</v>
      </c>
      <c r="F1286" s="48">
        <v>16.876387860843799</v>
      </c>
      <c r="G1286" s="47">
        <v>0.43169082563109101</v>
      </c>
      <c r="H1286" s="50">
        <v>2.5440313111545998</v>
      </c>
      <c r="I1286" s="76" t="str">
        <f t="shared" si="38"/>
        <v>No</v>
      </c>
      <c r="J1286" s="49" t="str">
        <f t="shared" si="39"/>
        <v>No</v>
      </c>
      <c r="K1286" s="47">
        <v>0.280084079280985</v>
      </c>
      <c r="L1286" s="50">
        <v>91.191709844559597</v>
      </c>
      <c r="M1286" s="47">
        <v>0.37134154092738503</v>
      </c>
      <c r="N1286" s="50">
        <v>95.499021526418801</v>
      </c>
    </row>
    <row r="1287" spans="1:14" x14ac:dyDescent="0.2">
      <c r="A1287" s="57" t="s">
        <v>2823</v>
      </c>
      <c r="B1287" s="44" t="s">
        <v>2824</v>
      </c>
      <c r="C1287" s="45">
        <v>70</v>
      </c>
      <c r="D1287" s="46" t="s">
        <v>355</v>
      </c>
      <c r="E1287" s="47">
        <v>0.67492201706153898</v>
      </c>
      <c r="F1287" s="48">
        <v>47.076239822353799</v>
      </c>
      <c r="G1287" s="47">
        <v>0.66281439747086801</v>
      </c>
      <c r="H1287" s="50">
        <v>22.407045009784699</v>
      </c>
      <c r="I1287" s="76" t="str">
        <f t="shared" ref="I1287:I1350" si="40">IF(AND(F1287&gt;=90,H1287&gt;=90),"Yes","No")</f>
        <v>No</v>
      </c>
      <c r="J1287" s="49" t="str">
        <f t="shared" ref="J1287:J1350" si="41">IF(AND(F1287&gt;=75,H1287&gt;=75),"Yes","No")</f>
        <v>No</v>
      </c>
      <c r="K1287" s="47">
        <v>0.25539594012449801</v>
      </c>
      <c r="L1287" s="50">
        <v>88.823094004441103</v>
      </c>
      <c r="M1287" s="47">
        <v>0.28886442091787201</v>
      </c>
      <c r="N1287" s="50">
        <v>88.258317025440306</v>
      </c>
    </row>
    <row r="1288" spans="1:14" x14ac:dyDescent="0.2">
      <c r="A1288" s="57" t="s">
        <v>2825</v>
      </c>
      <c r="B1288" s="44" t="s">
        <v>2826</v>
      </c>
      <c r="C1288" s="45">
        <v>61</v>
      </c>
      <c r="D1288" s="46" t="s">
        <v>355</v>
      </c>
      <c r="E1288" s="47">
        <v>0.42533784883168702</v>
      </c>
      <c r="F1288" s="48">
        <v>6.4396743153219802</v>
      </c>
      <c r="G1288" s="47">
        <v>0.60693830490151102</v>
      </c>
      <c r="H1288" s="50">
        <v>43.75</v>
      </c>
      <c r="I1288" s="76" t="str">
        <f t="shared" si="40"/>
        <v>No</v>
      </c>
      <c r="J1288" s="49" t="str">
        <f t="shared" si="41"/>
        <v>No</v>
      </c>
      <c r="K1288" s="47">
        <v>0.14628930495439599</v>
      </c>
      <c r="L1288" s="50">
        <v>61.954108068097703</v>
      </c>
      <c r="M1288" s="47">
        <v>0.19710417552128001</v>
      </c>
      <c r="N1288" s="50">
        <v>72</v>
      </c>
    </row>
    <row r="1289" spans="1:14" x14ac:dyDescent="0.2">
      <c r="A1289" s="57" t="s">
        <v>2827</v>
      </c>
      <c r="B1289" s="44" t="s">
        <v>2828</v>
      </c>
      <c r="C1289" s="45">
        <v>61</v>
      </c>
      <c r="D1289" s="46" t="s">
        <v>355</v>
      </c>
      <c r="E1289" s="47">
        <v>0.63374519239330995</v>
      </c>
      <c r="F1289" s="48">
        <v>35.529237601776501</v>
      </c>
      <c r="G1289" s="47">
        <v>0.75111127620823304</v>
      </c>
      <c r="H1289" s="50">
        <v>85.5</v>
      </c>
      <c r="I1289" s="76" t="str">
        <f t="shared" si="40"/>
        <v>No</v>
      </c>
      <c r="J1289" s="49" t="str">
        <f t="shared" si="41"/>
        <v>No</v>
      </c>
      <c r="K1289" s="47">
        <v>0.221551091973406</v>
      </c>
      <c r="L1289" s="50">
        <v>83.345669874167299</v>
      </c>
      <c r="M1289" s="47">
        <v>0.332409024184394</v>
      </c>
      <c r="N1289" s="50">
        <v>90.75</v>
      </c>
    </row>
    <row r="1290" spans="1:14" x14ac:dyDescent="0.2">
      <c r="A1290" s="57" t="s">
        <v>2829</v>
      </c>
      <c r="B1290" s="44" t="s">
        <v>2830</v>
      </c>
      <c r="C1290" s="45">
        <v>70</v>
      </c>
      <c r="D1290" s="46" t="s">
        <v>355</v>
      </c>
      <c r="E1290" s="47">
        <v>0.67744384696707605</v>
      </c>
      <c r="F1290" s="48">
        <v>47.372316802368601</v>
      </c>
      <c r="G1290" s="47">
        <v>0.87449277758046295</v>
      </c>
      <c r="H1290" s="50">
        <v>95.890410958904098</v>
      </c>
      <c r="I1290" s="76" t="str">
        <f t="shared" si="40"/>
        <v>No</v>
      </c>
      <c r="J1290" s="49" t="str">
        <f t="shared" si="41"/>
        <v>No</v>
      </c>
      <c r="K1290" s="47">
        <v>0.12642606557015601</v>
      </c>
      <c r="L1290" s="50">
        <v>52.923760177646201</v>
      </c>
      <c r="M1290" s="47">
        <v>0.169390319541044</v>
      </c>
      <c r="N1290" s="50">
        <v>62.524461839530296</v>
      </c>
    </row>
    <row r="1291" spans="1:14" x14ac:dyDescent="0.2">
      <c r="A1291" s="57" t="s">
        <v>2831</v>
      </c>
      <c r="B1291" s="44" t="s">
        <v>2832</v>
      </c>
      <c r="C1291" s="45">
        <v>70</v>
      </c>
      <c r="D1291" s="46" t="s">
        <v>355</v>
      </c>
      <c r="E1291" s="47">
        <v>0.74215783434454097</v>
      </c>
      <c r="F1291" s="48">
        <v>65.507031828275402</v>
      </c>
      <c r="G1291" s="47">
        <v>0.82502237482402696</v>
      </c>
      <c r="H1291" s="50">
        <v>82.876712328767098</v>
      </c>
      <c r="I1291" s="76" t="str">
        <f t="shared" si="40"/>
        <v>No</v>
      </c>
      <c r="J1291" s="49" t="str">
        <f t="shared" si="41"/>
        <v>No</v>
      </c>
      <c r="K1291" s="47">
        <v>9.1008557562612294E-2</v>
      </c>
      <c r="L1291" s="50">
        <v>24.130273871206501</v>
      </c>
      <c r="M1291" s="47">
        <v>0.11751040894858</v>
      </c>
      <c r="N1291" s="50">
        <v>19.373776908023501</v>
      </c>
    </row>
    <row r="1292" spans="1:14" x14ac:dyDescent="0.2">
      <c r="A1292" s="57" t="s">
        <v>2833</v>
      </c>
      <c r="B1292" s="44" t="s">
        <v>2834</v>
      </c>
      <c r="C1292" s="45">
        <v>70</v>
      </c>
      <c r="D1292" s="46" t="s">
        <v>355</v>
      </c>
      <c r="E1292" s="47">
        <v>0.74717090176069401</v>
      </c>
      <c r="F1292" s="48">
        <v>66.987416728349402</v>
      </c>
      <c r="G1292" s="47">
        <v>0.72488187304240204</v>
      </c>
      <c r="H1292" s="50">
        <v>41.2915851272016</v>
      </c>
      <c r="I1292" s="76" t="str">
        <f t="shared" si="40"/>
        <v>No</v>
      </c>
      <c r="J1292" s="49" t="str">
        <f t="shared" si="41"/>
        <v>No</v>
      </c>
      <c r="K1292" s="47">
        <v>8.5905831779648598E-2</v>
      </c>
      <c r="L1292" s="50">
        <v>15.5440414507772</v>
      </c>
      <c r="M1292" s="47">
        <v>0.11520009122788499</v>
      </c>
      <c r="N1292" s="50">
        <v>14.7749510763209</v>
      </c>
    </row>
    <row r="1293" spans="1:14" x14ac:dyDescent="0.2">
      <c r="A1293" s="57" t="s">
        <v>2835</v>
      </c>
      <c r="B1293" s="44" t="s">
        <v>2836</v>
      </c>
      <c r="C1293" s="45">
        <v>70</v>
      </c>
      <c r="D1293" s="46" t="s">
        <v>355</v>
      </c>
      <c r="E1293" s="47">
        <v>0.70149563534065396</v>
      </c>
      <c r="F1293" s="48">
        <v>54.404145077720202</v>
      </c>
      <c r="G1293" s="47">
        <v>0.69941479053725597</v>
      </c>
      <c r="H1293" s="50">
        <v>32.681017612524499</v>
      </c>
      <c r="I1293" s="76" t="str">
        <f t="shared" si="40"/>
        <v>No</v>
      </c>
      <c r="J1293" s="49" t="str">
        <f t="shared" si="41"/>
        <v>No</v>
      </c>
      <c r="K1293" s="47">
        <v>0.101229916199326</v>
      </c>
      <c r="L1293" s="50">
        <v>37.083641746854198</v>
      </c>
      <c r="M1293" s="47">
        <v>0.12529631700601199</v>
      </c>
      <c r="N1293" s="50">
        <v>32.289628180039102</v>
      </c>
    </row>
    <row r="1294" spans="1:14" x14ac:dyDescent="0.2">
      <c r="A1294" s="57" t="s">
        <v>2837</v>
      </c>
      <c r="B1294" s="44" t="s">
        <v>2838</v>
      </c>
      <c r="C1294" s="45">
        <v>70</v>
      </c>
      <c r="D1294" s="46" t="s">
        <v>355</v>
      </c>
      <c r="E1294" s="47">
        <v>0.70144702328464803</v>
      </c>
      <c r="F1294" s="48">
        <v>54.330125832716497</v>
      </c>
      <c r="G1294" s="47">
        <v>0.66986438387373104</v>
      </c>
      <c r="H1294" s="50">
        <v>23.776908023483401</v>
      </c>
      <c r="I1294" s="76" t="str">
        <f t="shared" si="40"/>
        <v>No</v>
      </c>
      <c r="J1294" s="49" t="str">
        <f t="shared" si="41"/>
        <v>No</v>
      </c>
      <c r="K1294" s="47">
        <v>0.16123038239278301</v>
      </c>
      <c r="L1294" s="50">
        <v>67.061435973353099</v>
      </c>
      <c r="M1294" s="47">
        <v>0.21165249740879899</v>
      </c>
      <c r="N1294" s="50">
        <v>75.636007827788703</v>
      </c>
    </row>
    <row r="1295" spans="1:14" x14ac:dyDescent="0.2">
      <c r="A1295" s="57" t="s">
        <v>2839</v>
      </c>
      <c r="B1295" s="44" t="s">
        <v>2840</v>
      </c>
      <c r="C1295" s="45">
        <v>70</v>
      </c>
      <c r="D1295" s="46" t="s">
        <v>355</v>
      </c>
      <c r="E1295" s="47">
        <v>0.73265988525332004</v>
      </c>
      <c r="F1295" s="48">
        <v>62.620281273130999</v>
      </c>
      <c r="G1295" s="47">
        <v>0.73778378729544103</v>
      </c>
      <c r="H1295" s="50">
        <v>47.358121330724103</v>
      </c>
      <c r="I1295" s="76" t="str">
        <f t="shared" si="40"/>
        <v>No</v>
      </c>
      <c r="J1295" s="49" t="str">
        <f t="shared" si="41"/>
        <v>No</v>
      </c>
      <c r="K1295" s="47">
        <v>0.210817764691729</v>
      </c>
      <c r="L1295" s="50">
        <v>81.199111769059996</v>
      </c>
      <c r="M1295" s="47">
        <v>0.22515716395655</v>
      </c>
      <c r="N1295" s="50">
        <v>78.375733855185899</v>
      </c>
    </row>
    <row r="1296" spans="1:14" x14ac:dyDescent="0.2">
      <c r="A1296" s="57" t="s">
        <v>2841</v>
      </c>
      <c r="B1296" s="44" t="s">
        <v>2842</v>
      </c>
      <c r="C1296" s="45">
        <v>70</v>
      </c>
      <c r="D1296" s="46" t="s">
        <v>355</v>
      </c>
      <c r="E1296" s="47">
        <v>0.48886315323841401</v>
      </c>
      <c r="F1296" s="48">
        <v>11.917098445595901</v>
      </c>
      <c r="G1296" s="47">
        <v>0.61489309081163801</v>
      </c>
      <c r="H1296" s="50">
        <v>13.1115459882583</v>
      </c>
      <c r="I1296" s="76" t="str">
        <f t="shared" si="40"/>
        <v>No</v>
      </c>
      <c r="J1296" s="49" t="str">
        <f t="shared" si="41"/>
        <v>No</v>
      </c>
      <c r="K1296" s="47">
        <v>0.25389267270667398</v>
      </c>
      <c r="L1296" s="50">
        <v>88.749074759437406</v>
      </c>
      <c r="M1296" s="47">
        <v>0.317176593554159</v>
      </c>
      <c r="N1296" s="50">
        <v>91.389432485322899</v>
      </c>
    </row>
    <row r="1297" spans="1:14" x14ac:dyDescent="0.2">
      <c r="A1297" s="57" t="s">
        <v>2843</v>
      </c>
      <c r="B1297" s="44" t="s">
        <v>2844</v>
      </c>
      <c r="C1297" s="45">
        <v>61</v>
      </c>
      <c r="D1297" s="46" t="s">
        <v>355</v>
      </c>
      <c r="E1297" s="47">
        <v>0.65469300304690303</v>
      </c>
      <c r="F1297" s="48">
        <v>40.636565507031797</v>
      </c>
      <c r="G1297" s="47">
        <v>0.695146768435285</v>
      </c>
      <c r="H1297" s="50">
        <v>72.25</v>
      </c>
      <c r="I1297" s="76" t="str">
        <f t="shared" si="40"/>
        <v>No</v>
      </c>
      <c r="J1297" s="49" t="str">
        <f t="shared" si="41"/>
        <v>No</v>
      </c>
      <c r="K1297" s="47">
        <v>7.7019323064655504E-2</v>
      </c>
      <c r="L1297" s="50">
        <v>4.7372316802368601</v>
      </c>
      <c r="M1297" s="47">
        <v>0.117362318639674</v>
      </c>
      <c r="N1297" s="50">
        <v>6</v>
      </c>
    </row>
    <row r="1298" spans="1:14" x14ac:dyDescent="0.2">
      <c r="A1298" s="57" t="s">
        <v>2845</v>
      </c>
      <c r="B1298" s="44" t="s">
        <v>2846</v>
      </c>
      <c r="C1298" s="45">
        <v>61</v>
      </c>
      <c r="D1298" s="46" t="s">
        <v>355</v>
      </c>
      <c r="E1298" s="47">
        <v>0.56712056766125296</v>
      </c>
      <c r="F1298" s="48">
        <v>22.945965951147301</v>
      </c>
      <c r="G1298" s="47">
        <v>0.72198439778363899</v>
      </c>
      <c r="H1298" s="50">
        <v>79</v>
      </c>
      <c r="I1298" s="76" t="str">
        <f t="shared" si="40"/>
        <v>No</v>
      </c>
      <c r="J1298" s="49" t="str">
        <f t="shared" si="41"/>
        <v>No</v>
      </c>
      <c r="K1298" s="47">
        <v>4.3424023888484702E-2</v>
      </c>
      <c r="L1298" s="50">
        <v>1.4063656550703201</v>
      </c>
      <c r="M1298" s="47">
        <v>8.2522569048977604E-2</v>
      </c>
      <c r="N1298" s="50">
        <v>2.5</v>
      </c>
    </row>
    <row r="1299" spans="1:14" x14ac:dyDescent="0.2">
      <c r="A1299" s="57" t="s">
        <v>2847</v>
      </c>
      <c r="B1299" s="44" t="s">
        <v>2848</v>
      </c>
      <c r="C1299" s="45">
        <v>61</v>
      </c>
      <c r="D1299" s="46" t="s">
        <v>355</v>
      </c>
      <c r="E1299" s="47">
        <v>0.55800830154403203</v>
      </c>
      <c r="F1299" s="48">
        <v>21.0214655810511</v>
      </c>
      <c r="G1299" s="47">
        <v>0.67753332484346396</v>
      </c>
      <c r="H1299" s="50">
        <v>65.5</v>
      </c>
      <c r="I1299" s="76" t="str">
        <f t="shared" si="40"/>
        <v>No</v>
      </c>
      <c r="J1299" s="49" t="str">
        <f t="shared" si="41"/>
        <v>No</v>
      </c>
      <c r="K1299" s="47">
        <v>5.4989481912596803E-2</v>
      </c>
      <c r="L1299" s="50">
        <v>2.1465581051073301</v>
      </c>
      <c r="M1299" s="47">
        <v>9.2285470858012905E-2</v>
      </c>
      <c r="N1299" s="50">
        <v>3.25</v>
      </c>
    </row>
    <row r="1300" spans="1:14" x14ac:dyDescent="0.2">
      <c r="A1300" s="57" t="s">
        <v>2849</v>
      </c>
      <c r="B1300" s="44" t="s">
        <v>2850</v>
      </c>
      <c r="C1300" s="45">
        <v>61</v>
      </c>
      <c r="D1300" s="46" t="s">
        <v>355</v>
      </c>
      <c r="E1300" s="47">
        <v>0.599260026080768</v>
      </c>
      <c r="F1300" s="48">
        <v>29.015544041450799</v>
      </c>
      <c r="G1300" s="47">
        <v>0.70397754716882099</v>
      </c>
      <c r="H1300" s="50">
        <v>74.5</v>
      </c>
      <c r="I1300" s="76" t="str">
        <f t="shared" si="40"/>
        <v>No</v>
      </c>
      <c r="J1300" s="49" t="str">
        <f t="shared" si="41"/>
        <v>No</v>
      </c>
      <c r="K1300" s="47">
        <v>1.55100590030774E-5</v>
      </c>
      <c r="L1300" s="50">
        <v>7.4019245003700995E-2</v>
      </c>
      <c r="M1300" s="47">
        <v>3.4986752968277702E-10</v>
      </c>
      <c r="N1300" s="50">
        <v>0.25</v>
      </c>
    </row>
    <row r="1301" spans="1:14" x14ac:dyDescent="0.2">
      <c r="A1301" s="57" t="s">
        <v>2851</v>
      </c>
      <c r="B1301" s="44" t="s">
        <v>2852</v>
      </c>
      <c r="C1301" s="45">
        <v>61</v>
      </c>
      <c r="D1301" s="46" t="s">
        <v>355</v>
      </c>
      <c r="E1301" s="47">
        <v>0.62803931732954099</v>
      </c>
      <c r="F1301" s="48">
        <v>34.196891191709803</v>
      </c>
      <c r="G1301" s="47">
        <v>0.66111079371636605</v>
      </c>
      <c r="H1301" s="50">
        <v>60</v>
      </c>
      <c r="I1301" s="76" t="str">
        <f t="shared" si="40"/>
        <v>No</v>
      </c>
      <c r="J1301" s="49" t="str">
        <f t="shared" si="41"/>
        <v>No</v>
      </c>
      <c r="K1301" s="47">
        <v>8.9308143462321105E-2</v>
      </c>
      <c r="L1301" s="50">
        <v>20.7253886010363</v>
      </c>
      <c r="M1301" s="47">
        <v>0.134541763765503</v>
      </c>
      <c r="N1301" s="50">
        <v>30.25</v>
      </c>
    </row>
    <row r="1302" spans="1:14" x14ac:dyDescent="0.2">
      <c r="A1302" s="57" t="s">
        <v>2091</v>
      </c>
      <c r="B1302" s="44" t="s">
        <v>2853</v>
      </c>
      <c r="C1302" s="45">
        <v>61</v>
      </c>
      <c r="D1302" s="46" t="s">
        <v>355</v>
      </c>
      <c r="E1302" s="47">
        <v>0.566547742554526</v>
      </c>
      <c r="F1302" s="48">
        <v>22.723908216136198</v>
      </c>
      <c r="G1302" s="47">
        <v>0.69429442426924803</v>
      </c>
      <c r="H1302" s="50">
        <v>71.75</v>
      </c>
      <c r="I1302" s="76" t="str">
        <f t="shared" si="40"/>
        <v>No</v>
      </c>
      <c r="J1302" s="49" t="str">
        <f t="shared" si="41"/>
        <v>No</v>
      </c>
      <c r="K1302" s="47">
        <v>9.1387089199152394E-2</v>
      </c>
      <c r="L1302" s="50">
        <v>25.0925240562546</v>
      </c>
      <c r="M1302" s="47">
        <v>0.13439535164855199</v>
      </c>
      <c r="N1302" s="50">
        <v>29.5</v>
      </c>
    </row>
    <row r="1303" spans="1:14" x14ac:dyDescent="0.2">
      <c r="A1303" s="57" t="s">
        <v>2854</v>
      </c>
      <c r="B1303" s="44" t="s">
        <v>2855</v>
      </c>
      <c r="C1303" s="45">
        <v>61</v>
      </c>
      <c r="D1303" s="46" t="s">
        <v>355</v>
      </c>
      <c r="E1303" s="47">
        <v>0.66926222316288797</v>
      </c>
      <c r="F1303" s="48">
        <v>44.929681717246503</v>
      </c>
      <c r="G1303" s="47">
        <v>0.69332252602849198</v>
      </c>
      <c r="H1303" s="50">
        <v>71.25</v>
      </c>
      <c r="I1303" s="76" t="str">
        <f t="shared" si="40"/>
        <v>No</v>
      </c>
      <c r="J1303" s="49" t="str">
        <f t="shared" si="41"/>
        <v>No</v>
      </c>
      <c r="K1303" s="47">
        <v>9.4635520143383195E-2</v>
      </c>
      <c r="L1303" s="50">
        <v>30.199851961509999</v>
      </c>
      <c r="M1303" s="47">
        <v>0.13948557725277999</v>
      </c>
      <c r="N1303" s="50">
        <v>39</v>
      </c>
    </row>
    <row r="1304" spans="1:14" x14ac:dyDescent="0.2">
      <c r="A1304" s="57" t="s">
        <v>2856</v>
      </c>
      <c r="B1304" s="44" t="s">
        <v>2857</v>
      </c>
      <c r="C1304" s="45">
        <v>61</v>
      </c>
      <c r="D1304" s="46" t="s">
        <v>355</v>
      </c>
      <c r="E1304" s="47">
        <v>0.61825477399574302</v>
      </c>
      <c r="F1304" s="48">
        <v>32.494448556624697</v>
      </c>
      <c r="G1304" s="47">
        <v>0.638313553051292</v>
      </c>
      <c r="H1304" s="50">
        <v>54</v>
      </c>
      <c r="I1304" s="76" t="str">
        <f t="shared" si="40"/>
        <v>No</v>
      </c>
      <c r="J1304" s="49" t="str">
        <f t="shared" si="41"/>
        <v>No</v>
      </c>
      <c r="K1304" s="47">
        <v>8.5949560125521296E-2</v>
      </c>
      <c r="L1304" s="50">
        <v>15.766099185788301</v>
      </c>
      <c r="M1304" s="47">
        <v>0.13111168156240099</v>
      </c>
      <c r="N1304" s="50">
        <v>22.75</v>
      </c>
    </row>
    <row r="1305" spans="1:14" x14ac:dyDescent="0.2">
      <c r="A1305" s="57" t="s">
        <v>1304</v>
      </c>
      <c r="B1305" s="44" t="s">
        <v>2858</v>
      </c>
      <c r="C1305" s="45">
        <v>61</v>
      </c>
      <c r="D1305" s="46" t="s">
        <v>355</v>
      </c>
      <c r="E1305" s="47">
        <v>0.61453147507527905</v>
      </c>
      <c r="F1305" s="48">
        <v>31.7542561065877</v>
      </c>
      <c r="G1305" s="47">
        <v>0.62208892037128505</v>
      </c>
      <c r="H1305" s="50">
        <v>47.5</v>
      </c>
      <c r="I1305" s="76" t="str">
        <f t="shared" si="40"/>
        <v>No</v>
      </c>
      <c r="J1305" s="49" t="str">
        <f t="shared" si="41"/>
        <v>No</v>
      </c>
      <c r="K1305" s="47">
        <v>8.9696262250917702E-2</v>
      </c>
      <c r="L1305" s="50">
        <v>21.169504071058501</v>
      </c>
      <c r="M1305" s="47">
        <v>0.135565082893885</v>
      </c>
      <c r="N1305" s="50">
        <v>32</v>
      </c>
    </row>
    <row r="1306" spans="1:14" x14ac:dyDescent="0.2">
      <c r="A1306" s="57" t="s">
        <v>2859</v>
      </c>
      <c r="B1306" s="44" t="s">
        <v>2860</v>
      </c>
      <c r="C1306" s="45">
        <v>61</v>
      </c>
      <c r="D1306" s="46" t="s">
        <v>355</v>
      </c>
      <c r="E1306" s="47">
        <v>0.63918297558488402</v>
      </c>
      <c r="F1306" s="48">
        <v>37.083641746854198</v>
      </c>
      <c r="G1306" s="47">
        <v>0.65618664453489295</v>
      </c>
      <c r="H1306" s="50">
        <v>59</v>
      </c>
      <c r="I1306" s="76" t="str">
        <f t="shared" si="40"/>
        <v>No</v>
      </c>
      <c r="J1306" s="49" t="str">
        <f t="shared" si="41"/>
        <v>No</v>
      </c>
      <c r="K1306" s="47">
        <v>9.0092717803543595E-2</v>
      </c>
      <c r="L1306" s="50">
        <v>21.539600296077001</v>
      </c>
      <c r="M1306" s="47">
        <v>0.143238008584335</v>
      </c>
      <c r="N1306" s="50">
        <v>44.75</v>
      </c>
    </row>
    <row r="1307" spans="1:14" x14ac:dyDescent="0.2">
      <c r="A1307" s="57" t="s">
        <v>2861</v>
      </c>
      <c r="B1307" s="44" t="s">
        <v>2862</v>
      </c>
      <c r="C1307" s="45">
        <v>61</v>
      </c>
      <c r="D1307" s="46" t="s">
        <v>355</v>
      </c>
      <c r="E1307" s="47">
        <v>0.57785198866769205</v>
      </c>
      <c r="F1307" s="48">
        <v>24.500370096225002</v>
      </c>
      <c r="G1307" s="47">
        <v>0.68756732716045998</v>
      </c>
      <c r="H1307" s="50">
        <v>69</v>
      </c>
      <c r="I1307" s="76" t="str">
        <f t="shared" si="40"/>
        <v>No</v>
      </c>
      <c r="J1307" s="49" t="str">
        <f t="shared" si="41"/>
        <v>No</v>
      </c>
      <c r="K1307" s="47">
        <v>7.0909493244317806E-2</v>
      </c>
      <c r="L1307" s="50">
        <v>3.4789045151739502</v>
      </c>
      <c r="M1307" s="47">
        <v>0.110193217231025</v>
      </c>
      <c r="N1307" s="50">
        <v>5</v>
      </c>
    </row>
    <row r="1308" spans="1:14" x14ac:dyDescent="0.2">
      <c r="A1308" s="57" t="s">
        <v>2863</v>
      </c>
      <c r="B1308" s="44" t="s">
        <v>2864</v>
      </c>
      <c r="C1308" s="45">
        <v>61</v>
      </c>
      <c r="D1308" s="46" t="s">
        <v>355</v>
      </c>
      <c r="E1308" s="47">
        <v>0.48982495720512298</v>
      </c>
      <c r="F1308" s="48">
        <v>12.139156180606999</v>
      </c>
      <c r="G1308" s="47">
        <v>0.57539000593560197</v>
      </c>
      <c r="H1308" s="50">
        <v>34.75</v>
      </c>
      <c r="I1308" s="76" t="str">
        <f t="shared" si="40"/>
        <v>No</v>
      </c>
      <c r="J1308" s="49" t="str">
        <f t="shared" si="41"/>
        <v>No</v>
      </c>
      <c r="K1308" s="47">
        <v>0.10547085774493301</v>
      </c>
      <c r="L1308" s="50">
        <v>40.5625462620281</v>
      </c>
      <c r="M1308" s="47">
        <v>0.140107434705179</v>
      </c>
      <c r="N1308" s="50">
        <v>41</v>
      </c>
    </row>
    <row r="1309" spans="1:14" x14ac:dyDescent="0.2">
      <c r="A1309" s="57" t="s">
        <v>2865</v>
      </c>
      <c r="B1309" s="44" t="s">
        <v>2866</v>
      </c>
      <c r="C1309" s="45">
        <v>61</v>
      </c>
      <c r="D1309" s="46" t="s">
        <v>355</v>
      </c>
      <c r="E1309" s="47">
        <v>0.63837460612304398</v>
      </c>
      <c r="F1309" s="48">
        <v>36.787564766839402</v>
      </c>
      <c r="G1309" s="47">
        <v>0.71855113186422104</v>
      </c>
      <c r="H1309" s="50">
        <v>78</v>
      </c>
      <c r="I1309" s="76" t="str">
        <f t="shared" si="40"/>
        <v>No</v>
      </c>
      <c r="J1309" s="49" t="str">
        <f t="shared" si="41"/>
        <v>No</v>
      </c>
      <c r="K1309" s="47">
        <v>9.6908546506460302E-2</v>
      </c>
      <c r="L1309" s="50">
        <v>32.938564026646901</v>
      </c>
      <c r="M1309" s="47">
        <v>0.140150499776131</v>
      </c>
      <c r="N1309" s="50">
        <v>41.25</v>
      </c>
    </row>
    <row r="1310" spans="1:14" x14ac:dyDescent="0.2">
      <c r="A1310" s="57" t="s">
        <v>2867</v>
      </c>
      <c r="B1310" s="44" t="s">
        <v>2868</v>
      </c>
      <c r="C1310" s="45">
        <v>61</v>
      </c>
      <c r="D1310" s="46" t="s">
        <v>355</v>
      </c>
      <c r="E1310" s="47">
        <v>0.54723740721152903</v>
      </c>
      <c r="F1310" s="48">
        <v>19.319022945966001</v>
      </c>
      <c r="G1310" s="47">
        <v>0.65289714324396797</v>
      </c>
      <c r="H1310" s="50">
        <v>58.5</v>
      </c>
      <c r="I1310" s="76" t="str">
        <f t="shared" si="40"/>
        <v>No</v>
      </c>
      <c r="J1310" s="49" t="str">
        <f t="shared" si="41"/>
        <v>No</v>
      </c>
      <c r="K1310" s="47">
        <v>9.6708461048701705E-2</v>
      </c>
      <c r="L1310" s="50">
        <v>32.716506291635802</v>
      </c>
      <c r="M1310" s="47">
        <v>0.138979629793445</v>
      </c>
      <c r="N1310" s="50">
        <v>38.25</v>
      </c>
    </row>
    <row r="1311" spans="1:14" x14ac:dyDescent="0.2">
      <c r="A1311" s="57" t="s">
        <v>1980</v>
      </c>
      <c r="B1311" s="44" t="s">
        <v>2869</v>
      </c>
      <c r="C1311" s="45">
        <v>61</v>
      </c>
      <c r="D1311" s="46" t="s">
        <v>355</v>
      </c>
      <c r="E1311" s="47">
        <v>0.63114404952015901</v>
      </c>
      <c r="F1311" s="48">
        <v>35.011102886750599</v>
      </c>
      <c r="G1311" s="47">
        <v>0.65258949245418396</v>
      </c>
      <c r="H1311" s="50">
        <v>58</v>
      </c>
      <c r="I1311" s="76" t="str">
        <f t="shared" si="40"/>
        <v>No</v>
      </c>
      <c r="J1311" s="49" t="str">
        <f t="shared" si="41"/>
        <v>No</v>
      </c>
      <c r="K1311" s="47">
        <v>0.103556644622832</v>
      </c>
      <c r="L1311" s="50">
        <v>38.638045891931903</v>
      </c>
      <c r="M1311" s="47">
        <v>0.161639370638469</v>
      </c>
      <c r="N1311" s="50">
        <v>58.75</v>
      </c>
    </row>
    <row r="1312" spans="1:14" x14ac:dyDescent="0.2">
      <c r="A1312" s="57" t="s">
        <v>2870</v>
      </c>
      <c r="B1312" s="44" t="s">
        <v>2871</v>
      </c>
      <c r="C1312" s="45">
        <v>61</v>
      </c>
      <c r="D1312" s="46" t="s">
        <v>355</v>
      </c>
      <c r="E1312" s="47">
        <v>0.66680596857763696</v>
      </c>
      <c r="F1312" s="48">
        <v>44.485566247224298</v>
      </c>
      <c r="G1312" s="47">
        <v>0.68646984386389998</v>
      </c>
      <c r="H1312" s="50">
        <v>68.25</v>
      </c>
      <c r="I1312" s="76" t="str">
        <f t="shared" si="40"/>
        <v>No</v>
      </c>
      <c r="J1312" s="49" t="str">
        <f t="shared" si="41"/>
        <v>No</v>
      </c>
      <c r="K1312" s="47">
        <v>0.1161956606806</v>
      </c>
      <c r="L1312" s="50">
        <v>47.520355292376003</v>
      </c>
      <c r="M1312" s="47">
        <v>0.16617868421943699</v>
      </c>
      <c r="N1312" s="50">
        <v>60.5</v>
      </c>
    </row>
    <row r="1313" spans="1:14" x14ac:dyDescent="0.2">
      <c r="A1313" s="57" t="s">
        <v>2872</v>
      </c>
      <c r="B1313" s="44" t="s">
        <v>2873</v>
      </c>
      <c r="C1313" s="45">
        <v>61</v>
      </c>
      <c r="D1313" s="46" t="s">
        <v>355</v>
      </c>
      <c r="E1313" s="47">
        <v>0.61621702155928204</v>
      </c>
      <c r="F1313" s="48">
        <v>32.0503330866025</v>
      </c>
      <c r="G1313" s="47">
        <v>0.62752250664417197</v>
      </c>
      <c r="H1313" s="50">
        <v>50.25</v>
      </c>
      <c r="I1313" s="76" t="str">
        <f t="shared" si="40"/>
        <v>No</v>
      </c>
      <c r="J1313" s="49" t="str">
        <f t="shared" si="41"/>
        <v>No</v>
      </c>
      <c r="K1313" s="47">
        <v>0.114176340004745</v>
      </c>
      <c r="L1313" s="50">
        <v>46.4840858623242</v>
      </c>
      <c r="M1313" s="47">
        <v>0.16721829426264101</v>
      </c>
      <c r="N1313" s="50">
        <v>61.25</v>
      </c>
    </row>
    <row r="1314" spans="1:14" x14ac:dyDescent="0.2">
      <c r="A1314" s="57" t="s">
        <v>2874</v>
      </c>
      <c r="B1314" s="44" t="s">
        <v>2875</v>
      </c>
      <c r="C1314" s="45">
        <v>61</v>
      </c>
      <c r="D1314" s="46" t="s">
        <v>355</v>
      </c>
      <c r="E1314" s="47">
        <v>0.59923177150391005</v>
      </c>
      <c r="F1314" s="48">
        <v>28.941524796447101</v>
      </c>
      <c r="G1314" s="47">
        <v>0.62967666729770999</v>
      </c>
      <c r="H1314" s="50">
        <v>51.5</v>
      </c>
      <c r="I1314" s="76" t="str">
        <f t="shared" si="40"/>
        <v>No</v>
      </c>
      <c r="J1314" s="49" t="str">
        <f t="shared" si="41"/>
        <v>No</v>
      </c>
      <c r="K1314" s="47">
        <v>0.10541360458367301</v>
      </c>
      <c r="L1314" s="50">
        <v>40.488527017024403</v>
      </c>
      <c r="M1314" s="47">
        <v>0.16342028532870401</v>
      </c>
      <c r="N1314" s="50">
        <v>59.25</v>
      </c>
    </row>
    <row r="1315" spans="1:14" x14ac:dyDescent="0.2">
      <c r="A1315" s="57" t="s">
        <v>2876</v>
      </c>
      <c r="B1315" s="44" t="s">
        <v>2877</v>
      </c>
      <c r="C1315" s="45">
        <v>61</v>
      </c>
      <c r="D1315" s="46" t="s">
        <v>355</v>
      </c>
      <c r="E1315" s="47">
        <v>0.59955596774425601</v>
      </c>
      <c r="F1315" s="48">
        <v>29.1635825314582</v>
      </c>
      <c r="G1315" s="47">
        <v>0.61219466415200396</v>
      </c>
      <c r="H1315" s="50">
        <v>45</v>
      </c>
      <c r="I1315" s="76" t="str">
        <f t="shared" si="40"/>
        <v>No</v>
      </c>
      <c r="J1315" s="49" t="str">
        <f t="shared" si="41"/>
        <v>No</v>
      </c>
      <c r="K1315" s="47">
        <v>0.14239345752094101</v>
      </c>
      <c r="L1315" s="50">
        <v>60.695780903034802</v>
      </c>
      <c r="M1315" s="47">
        <v>0.22059396682719201</v>
      </c>
      <c r="N1315" s="50">
        <v>80.75</v>
      </c>
    </row>
    <row r="1316" spans="1:14" x14ac:dyDescent="0.2">
      <c r="A1316" s="57" t="s">
        <v>2878</v>
      </c>
      <c r="B1316" s="44" t="s">
        <v>2879</v>
      </c>
      <c r="C1316" s="45">
        <v>61</v>
      </c>
      <c r="D1316" s="46" t="s">
        <v>355</v>
      </c>
      <c r="E1316" s="47">
        <v>0.42140710755906702</v>
      </c>
      <c r="F1316" s="48">
        <v>5.9215396002960796</v>
      </c>
      <c r="G1316" s="47">
        <v>0.53987124979539303</v>
      </c>
      <c r="H1316" s="50">
        <v>24.25</v>
      </c>
      <c r="I1316" s="76" t="str">
        <f t="shared" si="40"/>
        <v>No</v>
      </c>
      <c r="J1316" s="49" t="str">
        <f t="shared" si="41"/>
        <v>No</v>
      </c>
      <c r="K1316" s="47">
        <v>0.17073383014098201</v>
      </c>
      <c r="L1316" s="50">
        <v>70.466321243523296</v>
      </c>
      <c r="M1316" s="47">
        <v>0.26673680785956499</v>
      </c>
      <c r="N1316" s="50">
        <v>86.25</v>
      </c>
    </row>
    <row r="1317" spans="1:14" x14ac:dyDescent="0.2">
      <c r="A1317" s="57" t="s">
        <v>2880</v>
      </c>
      <c r="B1317" s="44" t="s">
        <v>2881</v>
      </c>
      <c r="C1317" s="45">
        <v>61</v>
      </c>
      <c r="D1317" s="46" t="s">
        <v>355</v>
      </c>
      <c r="E1317" s="47">
        <v>0.59600195600337902</v>
      </c>
      <c r="F1317" s="48">
        <v>28.4233900814212</v>
      </c>
      <c r="G1317" s="47">
        <v>0.64637932346437599</v>
      </c>
      <c r="H1317" s="50">
        <v>57</v>
      </c>
      <c r="I1317" s="76" t="str">
        <f t="shared" si="40"/>
        <v>No</v>
      </c>
      <c r="J1317" s="49" t="str">
        <f t="shared" si="41"/>
        <v>No</v>
      </c>
      <c r="K1317" s="47">
        <v>0.117844047727424</v>
      </c>
      <c r="L1317" s="50">
        <v>48.408586232420397</v>
      </c>
      <c r="M1317" s="47">
        <v>0.16968436223681299</v>
      </c>
      <c r="N1317" s="50">
        <v>63.25</v>
      </c>
    </row>
    <row r="1318" spans="1:14" x14ac:dyDescent="0.2">
      <c r="A1318" s="57" t="s">
        <v>1304</v>
      </c>
      <c r="B1318" s="44" t="s">
        <v>2882</v>
      </c>
      <c r="C1318" s="45">
        <v>61</v>
      </c>
      <c r="D1318" s="46" t="s">
        <v>355</v>
      </c>
      <c r="E1318" s="47">
        <v>0.594482085803687</v>
      </c>
      <c r="F1318" s="48">
        <v>28.0532938564027</v>
      </c>
      <c r="G1318" s="47">
        <v>0.586581594068177</v>
      </c>
      <c r="H1318" s="50">
        <v>39</v>
      </c>
      <c r="I1318" s="76" t="str">
        <f t="shared" si="40"/>
        <v>No</v>
      </c>
      <c r="J1318" s="49" t="str">
        <f t="shared" si="41"/>
        <v>No</v>
      </c>
      <c r="K1318" s="47">
        <v>0.14745504738399301</v>
      </c>
      <c r="L1318" s="50">
        <v>62.324204293116203</v>
      </c>
      <c r="M1318" s="47">
        <v>0.223380653860903</v>
      </c>
      <c r="N1318" s="50">
        <v>81.5</v>
      </c>
    </row>
    <row r="1319" spans="1:14" x14ac:dyDescent="0.2">
      <c r="A1319" s="57" t="s">
        <v>2883</v>
      </c>
      <c r="B1319" s="44" t="s">
        <v>2884</v>
      </c>
      <c r="C1319" s="45">
        <v>61</v>
      </c>
      <c r="D1319" s="46" t="s">
        <v>355</v>
      </c>
      <c r="E1319" s="47">
        <v>0.57039333910249901</v>
      </c>
      <c r="F1319" s="48">
        <v>23.316062176165801</v>
      </c>
      <c r="G1319" s="47">
        <v>0.59883532956818597</v>
      </c>
      <c r="H1319" s="50">
        <v>41.5</v>
      </c>
      <c r="I1319" s="76" t="str">
        <f t="shared" si="40"/>
        <v>No</v>
      </c>
      <c r="J1319" s="49" t="str">
        <f t="shared" si="41"/>
        <v>No</v>
      </c>
      <c r="K1319" s="47">
        <v>0.170487391654083</v>
      </c>
      <c r="L1319" s="50">
        <v>70.244263508512205</v>
      </c>
      <c r="M1319" s="47">
        <v>0.26630539865995101</v>
      </c>
      <c r="N1319" s="50">
        <v>86</v>
      </c>
    </row>
    <row r="1320" spans="1:14" x14ac:dyDescent="0.2">
      <c r="A1320" s="57" t="s">
        <v>2885</v>
      </c>
      <c r="B1320" s="44" t="s">
        <v>2886</v>
      </c>
      <c r="C1320" s="45">
        <v>61</v>
      </c>
      <c r="D1320" s="46" t="s">
        <v>355</v>
      </c>
      <c r="E1320" s="47">
        <v>0.58784304829113099</v>
      </c>
      <c r="F1320" s="48">
        <v>26.8689859363434</v>
      </c>
      <c r="G1320" s="47">
        <v>0.64166898612446199</v>
      </c>
      <c r="H1320" s="50">
        <v>55.25</v>
      </c>
      <c r="I1320" s="76" t="str">
        <f t="shared" si="40"/>
        <v>No</v>
      </c>
      <c r="J1320" s="49" t="str">
        <f t="shared" si="41"/>
        <v>No</v>
      </c>
      <c r="K1320" s="47">
        <v>0.14011240644536799</v>
      </c>
      <c r="L1320" s="50">
        <v>59.4374537379719</v>
      </c>
      <c r="M1320" s="47">
        <v>0.19970732948060399</v>
      </c>
      <c r="N1320" s="50">
        <v>73</v>
      </c>
    </row>
    <row r="1321" spans="1:14" x14ac:dyDescent="0.2">
      <c r="A1321" s="57" t="s">
        <v>2887</v>
      </c>
      <c r="B1321" s="44" t="s">
        <v>2888</v>
      </c>
      <c r="C1321" s="45">
        <v>61</v>
      </c>
      <c r="D1321" s="46" t="s">
        <v>355</v>
      </c>
      <c r="E1321" s="47">
        <v>0.51066023835094698</v>
      </c>
      <c r="F1321" s="48">
        <v>14.507772020725399</v>
      </c>
      <c r="G1321" s="47">
        <v>0.64183688539238504</v>
      </c>
      <c r="H1321" s="50">
        <v>55.75</v>
      </c>
      <c r="I1321" s="76" t="str">
        <f t="shared" si="40"/>
        <v>No</v>
      </c>
      <c r="J1321" s="49" t="str">
        <f t="shared" si="41"/>
        <v>No</v>
      </c>
      <c r="K1321" s="47">
        <v>0.151382466362494</v>
      </c>
      <c r="L1321" s="50">
        <v>63.434492968171703</v>
      </c>
      <c r="M1321" s="47">
        <v>0.200773216799145</v>
      </c>
      <c r="N1321" s="50">
        <v>73.5</v>
      </c>
    </row>
    <row r="1322" spans="1:14" x14ac:dyDescent="0.2">
      <c r="A1322" s="57" t="s">
        <v>2889</v>
      </c>
      <c r="B1322" s="44" t="s">
        <v>2890</v>
      </c>
      <c r="C1322" s="45">
        <v>61</v>
      </c>
      <c r="D1322" s="46" t="s">
        <v>355</v>
      </c>
      <c r="E1322" s="47">
        <v>0.65612513948803697</v>
      </c>
      <c r="F1322" s="48">
        <v>41.3027387120651</v>
      </c>
      <c r="G1322" s="47">
        <v>0.72471541202671996</v>
      </c>
      <c r="H1322" s="50">
        <v>79.75</v>
      </c>
      <c r="I1322" s="76" t="str">
        <f t="shared" si="40"/>
        <v>No</v>
      </c>
      <c r="J1322" s="49" t="str">
        <f t="shared" si="41"/>
        <v>No</v>
      </c>
      <c r="K1322" s="47">
        <v>0.150276764054663</v>
      </c>
      <c r="L1322" s="50">
        <v>62.990377498149499</v>
      </c>
      <c r="M1322" s="47">
        <v>0.21966751074832599</v>
      </c>
      <c r="N1322" s="50">
        <v>80.25</v>
      </c>
    </row>
    <row r="1323" spans="1:14" x14ac:dyDescent="0.2">
      <c r="A1323" s="57" t="s">
        <v>2891</v>
      </c>
      <c r="B1323" s="44" t="s">
        <v>2892</v>
      </c>
      <c r="C1323" s="45">
        <v>70</v>
      </c>
      <c r="D1323" s="46" t="s">
        <v>355</v>
      </c>
      <c r="E1323" s="47">
        <v>0.61621401402822795</v>
      </c>
      <c r="F1323" s="48">
        <v>31.976313841598799</v>
      </c>
      <c r="G1323" s="47">
        <v>0.64984055454039702</v>
      </c>
      <c r="H1323" s="50">
        <v>20.1565557729941</v>
      </c>
      <c r="I1323" s="76" t="str">
        <f t="shared" si="40"/>
        <v>No</v>
      </c>
      <c r="J1323" s="49" t="str">
        <f t="shared" si="41"/>
        <v>No</v>
      </c>
      <c r="K1323" s="47">
        <v>0.18968231150143999</v>
      </c>
      <c r="L1323" s="50">
        <v>76.239822353812002</v>
      </c>
      <c r="M1323" s="47">
        <v>0.19358279172835</v>
      </c>
      <c r="N1323" s="50">
        <v>71.037181996086105</v>
      </c>
    </row>
    <row r="1324" spans="1:14" x14ac:dyDescent="0.2">
      <c r="A1324" s="57" t="s">
        <v>2893</v>
      </c>
      <c r="B1324" s="44" t="s">
        <v>2894</v>
      </c>
      <c r="C1324" s="45">
        <v>70</v>
      </c>
      <c r="D1324" s="46" t="s">
        <v>355</v>
      </c>
      <c r="E1324" s="47">
        <v>0.538264850178787</v>
      </c>
      <c r="F1324" s="48">
        <v>17.912657290895599</v>
      </c>
      <c r="G1324" s="47">
        <v>0.50809426234347799</v>
      </c>
      <c r="H1324" s="50">
        <v>5.2837573385518599</v>
      </c>
      <c r="I1324" s="76" t="str">
        <f t="shared" si="40"/>
        <v>No</v>
      </c>
      <c r="J1324" s="49" t="str">
        <f t="shared" si="41"/>
        <v>No</v>
      </c>
      <c r="K1324" s="47">
        <v>0.27875393618139599</v>
      </c>
      <c r="L1324" s="50">
        <v>90.969652109548505</v>
      </c>
      <c r="M1324" s="47">
        <v>0.36954427594294498</v>
      </c>
      <c r="N1324" s="50">
        <v>95.401174168297501</v>
      </c>
    </row>
    <row r="1325" spans="1:14" x14ac:dyDescent="0.2">
      <c r="A1325" s="57" t="s">
        <v>2865</v>
      </c>
      <c r="B1325" s="44" t="s">
        <v>2895</v>
      </c>
      <c r="C1325" s="45">
        <v>70</v>
      </c>
      <c r="D1325" s="46" t="s">
        <v>355</v>
      </c>
      <c r="E1325" s="47">
        <v>0.61969769509354</v>
      </c>
      <c r="F1325" s="48">
        <v>32.938564026646901</v>
      </c>
      <c r="G1325" s="47">
        <v>0.77286551515869395</v>
      </c>
      <c r="H1325" s="50">
        <v>61.545988258317003</v>
      </c>
      <c r="I1325" s="76" t="str">
        <f t="shared" si="40"/>
        <v>No</v>
      </c>
      <c r="J1325" s="49" t="str">
        <f t="shared" si="41"/>
        <v>No</v>
      </c>
      <c r="K1325" s="47">
        <v>8.9971165810465895E-2</v>
      </c>
      <c r="L1325" s="50">
        <v>21.465581051073301</v>
      </c>
      <c r="M1325" s="47">
        <v>0.120252453736898</v>
      </c>
      <c r="N1325" s="50">
        <v>24.3639921722114</v>
      </c>
    </row>
    <row r="1326" spans="1:14" x14ac:dyDescent="0.2">
      <c r="A1326" s="57" t="s">
        <v>2896</v>
      </c>
      <c r="B1326" s="44" t="s">
        <v>2897</v>
      </c>
      <c r="C1326" s="45">
        <v>70</v>
      </c>
      <c r="D1326" s="46" t="s">
        <v>355</v>
      </c>
      <c r="E1326" s="47">
        <v>0.59197102418382896</v>
      </c>
      <c r="F1326" s="48">
        <v>27.387120651369401</v>
      </c>
      <c r="G1326" s="47">
        <v>0.71412797484302104</v>
      </c>
      <c r="H1326" s="50">
        <v>36.986301369863</v>
      </c>
      <c r="I1326" s="76" t="str">
        <f t="shared" si="40"/>
        <v>No</v>
      </c>
      <c r="J1326" s="49" t="str">
        <f t="shared" si="41"/>
        <v>No</v>
      </c>
      <c r="K1326" s="47">
        <v>0.113163953837739</v>
      </c>
      <c r="L1326" s="50">
        <v>46.039970392302003</v>
      </c>
      <c r="M1326" s="47">
        <v>0.15711337110122001</v>
      </c>
      <c r="N1326" s="50">
        <v>57.827788649706498</v>
      </c>
    </row>
    <row r="1327" spans="1:14" x14ac:dyDescent="0.2">
      <c r="A1327" s="57" t="s">
        <v>2898</v>
      </c>
      <c r="B1327" s="44" t="s">
        <v>2899</v>
      </c>
      <c r="C1327" s="45">
        <v>61</v>
      </c>
      <c r="D1327" s="46" t="s">
        <v>355</v>
      </c>
      <c r="E1327" s="47">
        <v>0.68126137080860205</v>
      </c>
      <c r="F1327" s="48">
        <v>48.186528497409299</v>
      </c>
      <c r="G1327" s="47">
        <v>0.72871314547625099</v>
      </c>
      <c r="H1327" s="50">
        <v>80.5</v>
      </c>
      <c r="I1327" s="76" t="str">
        <f t="shared" si="40"/>
        <v>No</v>
      </c>
      <c r="J1327" s="49" t="str">
        <f t="shared" si="41"/>
        <v>No</v>
      </c>
      <c r="K1327" s="47">
        <v>8.4755221985263002E-2</v>
      </c>
      <c r="L1327" s="50">
        <v>12.509252405625499</v>
      </c>
      <c r="M1327" s="47">
        <v>0.12701251108225001</v>
      </c>
      <c r="N1327" s="50">
        <v>11</v>
      </c>
    </row>
    <row r="1328" spans="1:14" x14ac:dyDescent="0.2">
      <c r="A1328" s="57" t="s">
        <v>2900</v>
      </c>
      <c r="B1328" s="44" t="s">
        <v>2901</v>
      </c>
      <c r="C1328" s="45">
        <v>61</v>
      </c>
      <c r="D1328" s="46" t="s">
        <v>355</v>
      </c>
      <c r="E1328" s="47">
        <v>0.71613141899247001</v>
      </c>
      <c r="F1328" s="48">
        <v>58.031088082901498</v>
      </c>
      <c r="G1328" s="47">
        <v>0.76832872653898299</v>
      </c>
      <c r="H1328" s="50">
        <v>88.5</v>
      </c>
      <c r="I1328" s="76" t="str">
        <f t="shared" si="40"/>
        <v>No</v>
      </c>
      <c r="J1328" s="49" t="str">
        <f t="shared" si="41"/>
        <v>No</v>
      </c>
      <c r="K1328" s="47">
        <v>8.5729059854509598E-2</v>
      </c>
      <c r="L1328" s="50">
        <v>15.099925980755</v>
      </c>
      <c r="M1328" s="47">
        <v>0.128296606325776</v>
      </c>
      <c r="N1328" s="50">
        <v>15</v>
      </c>
    </row>
    <row r="1329" spans="1:14" x14ac:dyDescent="0.2">
      <c r="A1329" s="57" t="s">
        <v>2902</v>
      </c>
      <c r="B1329" s="44" t="s">
        <v>2903</v>
      </c>
      <c r="C1329" s="45">
        <v>61</v>
      </c>
      <c r="D1329" s="46" t="s">
        <v>355</v>
      </c>
      <c r="E1329" s="47">
        <v>0.64195789853462504</v>
      </c>
      <c r="F1329" s="48">
        <v>37.6017764618801</v>
      </c>
      <c r="G1329" s="47">
        <v>0.71323188754660605</v>
      </c>
      <c r="H1329" s="50">
        <v>77.25</v>
      </c>
      <c r="I1329" s="76" t="str">
        <f t="shared" si="40"/>
        <v>No</v>
      </c>
      <c r="J1329" s="49" t="str">
        <f t="shared" si="41"/>
        <v>No</v>
      </c>
      <c r="K1329" s="47">
        <v>0.14065122897151699</v>
      </c>
      <c r="L1329" s="50">
        <v>59.8075499629904</v>
      </c>
      <c r="M1329" s="47">
        <v>0.215974275268451</v>
      </c>
      <c r="N1329" s="50">
        <v>79.25</v>
      </c>
    </row>
    <row r="1330" spans="1:14" x14ac:dyDescent="0.2">
      <c r="A1330" s="57" t="s">
        <v>2904</v>
      </c>
      <c r="B1330" s="44" t="s">
        <v>2905</v>
      </c>
      <c r="C1330" s="45">
        <v>70</v>
      </c>
      <c r="D1330" s="46" t="s">
        <v>355</v>
      </c>
      <c r="E1330" s="47">
        <v>0.73252450981973904</v>
      </c>
      <c r="F1330" s="48">
        <v>62.546262028127302</v>
      </c>
      <c r="G1330" s="47">
        <v>0.87219443075804304</v>
      </c>
      <c r="H1330" s="50">
        <v>95.401174168297501</v>
      </c>
      <c r="I1330" s="76" t="str">
        <f t="shared" si="40"/>
        <v>No</v>
      </c>
      <c r="J1330" s="49" t="str">
        <f t="shared" si="41"/>
        <v>No</v>
      </c>
      <c r="K1330" s="47">
        <v>9.1986536660354598E-2</v>
      </c>
      <c r="L1330" s="50">
        <v>25.980754996299002</v>
      </c>
      <c r="M1330" s="47">
        <v>0.12444439842684001</v>
      </c>
      <c r="N1330" s="50">
        <v>30.4305283757339</v>
      </c>
    </row>
    <row r="1331" spans="1:14" x14ac:dyDescent="0.2">
      <c r="A1331" s="57" t="s">
        <v>2906</v>
      </c>
      <c r="B1331" s="44" t="s">
        <v>2907</v>
      </c>
      <c r="C1331" s="45">
        <v>70</v>
      </c>
      <c r="D1331" s="46" t="s">
        <v>355</v>
      </c>
      <c r="E1331" s="47">
        <v>0.66214166801213603</v>
      </c>
      <c r="F1331" s="48">
        <v>43.671354552183601</v>
      </c>
      <c r="G1331" s="47">
        <v>0.72716991378766804</v>
      </c>
      <c r="H1331" s="50">
        <v>42.074363992172202</v>
      </c>
      <c r="I1331" s="76" t="str">
        <f t="shared" si="40"/>
        <v>No</v>
      </c>
      <c r="J1331" s="49" t="str">
        <f t="shared" si="41"/>
        <v>No</v>
      </c>
      <c r="K1331" s="47">
        <v>0.10573862780617201</v>
      </c>
      <c r="L1331" s="50">
        <v>40.784603997039198</v>
      </c>
      <c r="M1331" s="47">
        <v>0.14063594824304401</v>
      </c>
      <c r="N1331" s="50">
        <v>47.945205479452</v>
      </c>
    </row>
    <row r="1332" spans="1:14" x14ac:dyDescent="0.2">
      <c r="A1332" s="57" t="s">
        <v>2908</v>
      </c>
      <c r="B1332" s="44" t="s">
        <v>2909</v>
      </c>
      <c r="C1332" s="45">
        <v>70</v>
      </c>
      <c r="D1332" s="46" t="s">
        <v>355</v>
      </c>
      <c r="E1332" s="47">
        <v>0.70925274502691504</v>
      </c>
      <c r="F1332" s="48">
        <v>56.402664692820103</v>
      </c>
      <c r="G1332" s="47">
        <v>0.74761428662111695</v>
      </c>
      <c r="H1332" s="50">
        <v>51.272015655577299</v>
      </c>
      <c r="I1332" s="76" t="str">
        <f t="shared" si="40"/>
        <v>No</v>
      </c>
      <c r="J1332" s="49" t="str">
        <f t="shared" si="41"/>
        <v>No</v>
      </c>
      <c r="K1332" s="47">
        <v>0.100800194167379</v>
      </c>
      <c r="L1332" s="50">
        <v>37.009622501850501</v>
      </c>
      <c r="M1332" s="47">
        <v>0.13571317346098999</v>
      </c>
      <c r="N1332" s="50">
        <v>44.6183953033268</v>
      </c>
    </row>
    <row r="1333" spans="1:14" x14ac:dyDescent="0.2">
      <c r="A1333" s="147" t="s">
        <v>2910</v>
      </c>
      <c r="B1333" s="44" t="s">
        <v>2911</v>
      </c>
      <c r="C1333" s="45">
        <v>70</v>
      </c>
      <c r="D1333" s="46" t="s">
        <v>355</v>
      </c>
      <c r="E1333" s="47">
        <v>0.78822681940213801</v>
      </c>
      <c r="F1333" s="48">
        <v>76.980014803849002</v>
      </c>
      <c r="G1333" s="47">
        <v>0.82629653634794398</v>
      </c>
      <c r="H1333" s="50">
        <v>83.561643835616394</v>
      </c>
      <c r="I1333" s="76" t="str">
        <f t="shared" si="40"/>
        <v>No</v>
      </c>
      <c r="J1333" s="49" t="str">
        <f t="shared" si="41"/>
        <v>Yes</v>
      </c>
      <c r="K1333" s="47">
        <v>0.122755096260885</v>
      </c>
      <c r="L1333" s="50">
        <v>51.2953367875648</v>
      </c>
      <c r="M1333" s="47">
        <v>0.16366039378744601</v>
      </c>
      <c r="N1333" s="50">
        <v>60.469667318982403</v>
      </c>
    </row>
    <row r="1334" spans="1:14" x14ac:dyDescent="0.2">
      <c r="A1334" s="57" t="s">
        <v>2912</v>
      </c>
      <c r="B1334" s="44" t="s">
        <v>2913</v>
      </c>
      <c r="C1334" s="45">
        <v>70</v>
      </c>
      <c r="D1334" s="46" t="s">
        <v>355</v>
      </c>
      <c r="E1334" s="47">
        <v>0.67360751487803205</v>
      </c>
      <c r="F1334" s="48">
        <v>46.8541820873427</v>
      </c>
      <c r="G1334" s="47">
        <v>0.675525510973912</v>
      </c>
      <c r="H1334" s="50">
        <v>25.244618395303299</v>
      </c>
      <c r="I1334" s="76" t="str">
        <f t="shared" si="40"/>
        <v>No</v>
      </c>
      <c r="J1334" s="49" t="str">
        <f t="shared" si="41"/>
        <v>No</v>
      </c>
      <c r="K1334" s="47">
        <v>0.114263080587722</v>
      </c>
      <c r="L1334" s="50">
        <v>46.632124352331601</v>
      </c>
      <c r="M1334" s="47">
        <v>0.15948932266811999</v>
      </c>
      <c r="N1334" s="50">
        <v>58.904109589041099</v>
      </c>
    </row>
    <row r="1335" spans="1:14" x14ac:dyDescent="0.2">
      <c r="A1335" s="57" t="s">
        <v>2914</v>
      </c>
      <c r="B1335" s="44" t="s">
        <v>2915</v>
      </c>
      <c r="C1335" s="45">
        <v>61</v>
      </c>
      <c r="D1335" s="46" t="s">
        <v>355</v>
      </c>
      <c r="E1335" s="47">
        <v>0.66033339389835899</v>
      </c>
      <c r="F1335" s="48">
        <v>43.005181347150298</v>
      </c>
      <c r="G1335" s="47">
        <v>0.69220594321363604</v>
      </c>
      <c r="H1335" s="50">
        <v>71</v>
      </c>
      <c r="I1335" s="76" t="str">
        <f t="shared" si="40"/>
        <v>No</v>
      </c>
      <c r="J1335" s="49" t="str">
        <f t="shared" si="41"/>
        <v>No</v>
      </c>
      <c r="K1335" s="47">
        <v>0.13200712843353299</v>
      </c>
      <c r="L1335" s="50">
        <v>55.958549222797899</v>
      </c>
      <c r="M1335" s="47">
        <v>0.199554785938134</v>
      </c>
      <c r="N1335" s="50">
        <v>72.75</v>
      </c>
    </row>
    <row r="1336" spans="1:14" x14ac:dyDescent="0.2">
      <c r="A1336" s="57" t="s">
        <v>2916</v>
      </c>
      <c r="B1336" s="44" t="s">
        <v>2917</v>
      </c>
      <c r="C1336" s="45">
        <v>70</v>
      </c>
      <c r="D1336" s="46" t="s">
        <v>355</v>
      </c>
      <c r="E1336" s="47">
        <v>0.60006397977382397</v>
      </c>
      <c r="F1336" s="48">
        <v>29.311621021465601</v>
      </c>
      <c r="G1336" s="47">
        <v>0.62334907461312195</v>
      </c>
      <c r="H1336" s="50">
        <v>14.4814090019569</v>
      </c>
      <c r="I1336" s="76" t="str">
        <f t="shared" si="40"/>
        <v>No</v>
      </c>
      <c r="J1336" s="49" t="str">
        <f t="shared" si="41"/>
        <v>No</v>
      </c>
      <c r="K1336" s="47">
        <v>1.0853855042417501E-2</v>
      </c>
      <c r="L1336" s="50">
        <v>0.44411547002220603</v>
      </c>
      <c r="M1336" s="47">
        <v>1.71982189607469E-2</v>
      </c>
      <c r="N1336" s="50">
        <v>0.68493150684931503</v>
      </c>
    </row>
    <row r="1337" spans="1:14" x14ac:dyDescent="0.2">
      <c r="A1337" s="57" t="s">
        <v>2918</v>
      </c>
      <c r="B1337" s="44" t="s">
        <v>2919</v>
      </c>
      <c r="C1337" s="45">
        <v>70</v>
      </c>
      <c r="D1337" s="46" t="s">
        <v>355</v>
      </c>
      <c r="E1337" s="47">
        <v>0.732388314018247</v>
      </c>
      <c r="F1337" s="48">
        <v>62.3982235381199</v>
      </c>
      <c r="G1337" s="47">
        <v>0.69622002723013598</v>
      </c>
      <c r="H1337" s="50">
        <v>31.996086105675101</v>
      </c>
      <c r="I1337" s="76" t="str">
        <f t="shared" si="40"/>
        <v>No</v>
      </c>
      <c r="J1337" s="49" t="str">
        <f t="shared" si="41"/>
        <v>No</v>
      </c>
      <c r="K1337" s="47">
        <v>0.12511436609100299</v>
      </c>
      <c r="L1337" s="50">
        <v>52.257586972612899</v>
      </c>
      <c r="M1337" s="47">
        <v>0.152420602616226</v>
      </c>
      <c r="N1337" s="50">
        <v>55.4794520547945</v>
      </c>
    </row>
    <row r="1338" spans="1:14" x14ac:dyDescent="0.2">
      <c r="A1338" s="57" t="s">
        <v>2920</v>
      </c>
      <c r="B1338" s="44" t="s">
        <v>2921</v>
      </c>
      <c r="C1338" s="45">
        <v>70</v>
      </c>
      <c r="D1338" s="46" t="s">
        <v>355</v>
      </c>
      <c r="E1338" s="47">
        <v>0.69442146253810899</v>
      </c>
      <c r="F1338" s="48">
        <v>52.257586972612899</v>
      </c>
      <c r="G1338" s="47">
        <v>0.67725979781326695</v>
      </c>
      <c r="H1338" s="50">
        <v>26.027397260274</v>
      </c>
      <c r="I1338" s="76" t="str">
        <f t="shared" si="40"/>
        <v>No</v>
      </c>
      <c r="J1338" s="49" t="str">
        <f t="shared" si="41"/>
        <v>No</v>
      </c>
      <c r="K1338" s="47">
        <v>0.115998986740667</v>
      </c>
      <c r="L1338" s="50">
        <v>47.298297557364897</v>
      </c>
      <c r="M1338" s="47">
        <v>0.15969005323496699</v>
      </c>
      <c r="N1338" s="50">
        <v>59.001956947162398</v>
      </c>
    </row>
    <row r="1339" spans="1:14" x14ac:dyDescent="0.2">
      <c r="A1339" s="57" t="s">
        <v>2922</v>
      </c>
      <c r="B1339" s="44" t="s">
        <v>2923</v>
      </c>
      <c r="C1339" s="45">
        <v>70</v>
      </c>
      <c r="D1339" s="46" t="s">
        <v>355</v>
      </c>
      <c r="E1339" s="47">
        <v>0.72392521746652405</v>
      </c>
      <c r="F1339" s="48">
        <v>60.103626943005203</v>
      </c>
      <c r="G1339" s="47">
        <v>0.69731560217244304</v>
      </c>
      <c r="H1339" s="50">
        <v>32.289628180039102</v>
      </c>
      <c r="I1339" s="76" t="str">
        <f t="shared" si="40"/>
        <v>No</v>
      </c>
      <c r="J1339" s="49" t="str">
        <f t="shared" si="41"/>
        <v>No</v>
      </c>
      <c r="K1339" s="47">
        <v>0.11015157529363</v>
      </c>
      <c r="L1339" s="50">
        <v>43.005181347150298</v>
      </c>
      <c r="M1339" s="47">
        <v>0.14978794440897</v>
      </c>
      <c r="N1339" s="50">
        <v>54.3052837573386</v>
      </c>
    </row>
    <row r="1340" spans="1:14" x14ac:dyDescent="0.2">
      <c r="A1340" s="57" t="s">
        <v>2924</v>
      </c>
      <c r="B1340" s="44" t="s">
        <v>2925</v>
      </c>
      <c r="C1340" s="45">
        <v>70</v>
      </c>
      <c r="D1340" s="46" t="s">
        <v>355</v>
      </c>
      <c r="E1340" s="47">
        <v>0.46760605994256399</v>
      </c>
      <c r="F1340" s="48">
        <v>9.6965210954848295</v>
      </c>
      <c r="G1340" s="47">
        <v>0.31744869337852599</v>
      </c>
      <c r="H1340" s="50">
        <v>1.17416829745597</v>
      </c>
      <c r="I1340" s="76" t="str">
        <f t="shared" si="40"/>
        <v>No</v>
      </c>
      <c r="J1340" s="49" t="str">
        <f t="shared" si="41"/>
        <v>No</v>
      </c>
      <c r="K1340" s="47">
        <v>9.9132744911307205E-2</v>
      </c>
      <c r="L1340" s="50">
        <v>35.455218356772797</v>
      </c>
      <c r="M1340" s="47">
        <v>0.15472254349234599</v>
      </c>
      <c r="N1340" s="50">
        <v>56.751467710371799</v>
      </c>
    </row>
    <row r="1341" spans="1:14" x14ac:dyDescent="0.2">
      <c r="A1341" s="57" t="s">
        <v>2926</v>
      </c>
      <c r="B1341" s="44" t="s">
        <v>2927</v>
      </c>
      <c r="C1341" s="45">
        <v>70</v>
      </c>
      <c r="D1341" s="46" t="s">
        <v>355</v>
      </c>
      <c r="E1341" s="47">
        <v>0.71442140189707504</v>
      </c>
      <c r="F1341" s="48">
        <v>57.5869726128794</v>
      </c>
      <c r="G1341" s="47">
        <v>0.66988821714910496</v>
      </c>
      <c r="H1341" s="50">
        <v>23.8747553816047</v>
      </c>
      <c r="I1341" s="76" t="str">
        <f t="shared" si="40"/>
        <v>No</v>
      </c>
      <c r="J1341" s="49" t="str">
        <f t="shared" si="41"/>
        <v>No</v>
      </c>
      <c r="K1341" s="47">
        <v>0.110346710502063</v>
      </c>
      <c r="L1341" s="50">
        <v>43.079200592154002</v>
      </c>
      <c r="M1341" s="47">
        <v>0.151192776101227</v>
      </c>
      <c r="N1341" s="50">
        <v>54.990215264187903</v>
      </c>
    </row>
    <row r="1342" spans="1:14" x14ac:dyDescent="0.2">
      <c r="A1342" s="57" t="s">
        <v>2928</v>
      </c>
      <c r="B1342" s="44" t="s">
        <v>2929</v>
      </c>
      <c r="C1342" s="45">
        <v>70</v>
      </c>
      <c r="D1342" s="46" t="s">
        <v>355</v>
      </c>
      <c r="E1342" s="47">
        <v>0.68625851066055299</v>
      </c>
      <c r="F1342" s="48">
        <v>49.296817172464799</v>
      </c>
      <c r="G1342" s="47">
        <v>0.74991369583072298</v>
      </c>
      <c r="H1342" s="50">
        <v>52.348336594911899</v>
      </c>
      <c r="I1342" s="76" t="str">
        <f t="shared" si="40"/>
        <v>No</v>
      </c>
      <c r="J1342" s="49" t="str">
        <f t="shared" si="41"/>
        <v>No</v>
      </c>
      <c r="K1342" s="47">
        <v>0.114830067539019</v>
      </c>
      <c r="L1342" s="50">
        <v>46.780162842339003</v>
      </c>
      <c r="M1342" s="47">
        <v>0.156689708205763</v>
      </c>
      <c r="N1342" s="50">
        <v>57.5342465753425</v>
      </c>
    </row>
    <row r="1343" spans="1:14" x14ac:dyDescent="0.2">
      <c r="A1343" s="57" t="s">
        <v>2930</v>
      </c>
      <c r="B1343" s="44" t="s">
        <v>2931</v>
      </c>
      <c r="C1343" s="45">
        <v>70</v>
      </c>
      <c r="D1343" s="46" t="s">
        <v>355</v>
      </c>
      <c r="E1343" s="47">
        <v>0.55727639892510805</v>
      </c>
      <c r="F1343" s="48">
        <v>20.873427091043698</v>
      </c>
      <c r="G1343" s="47">
        <v>0.493201676063178</v>
      </c>
      <c r="H1343" s="50">
        <v>4.6966731898238701</v>
      </c>
      <c r="I1343" s="76" t="str">
        <f t="shared" si="40"/>
        <v>No</v>
      </c>
      <c r="J1343" s="49" t="str">
        <f t="shared" si="41"/>
        <v>No</v>
      </c>
      <c r="K1343" s="47">
        <v>0.28682018909264101</v>
      </c>
      <c r="L1343" s="50">
        <v>92.450037009622505</v>
      </c>
      <c r="M1343" s="47">
        <v>0.39174821291089801</v>
      </c>
      <c r="N1343" s="50">
        <v>96.379647749510795</v>
      </c>
    </row>
    <row r="1344" spans="1:14" x14ac:dyDescent="0.2">
      <c r="A1344" s="57" t="s">
        <v>2932</v>
      </c>
      <c r="B1344" s="44" t="s">
        <v>2933</v>
      </c>
      <c r="C1344" s="45">
        <v>70</v>
      </c>
      <c r="D1344" s="46" t="s">
        <v>355</v>
      </c>
      <c r="E1344" s="47">
        <v>0.64835122755566899</v>
      </c>
      <c r="F1344" s="48">
        <v>38.934122871946698</v>
      </c>
      <c r="G1344" s="47">
        <v>0.62619140929981398</v>
      </c>
      <c r="H1344" s="50">
        <v>14.9706457925636</v>
      </c>
      <c r="I1344" s="76" t="str">
        <f t="shared" si="40"/>
        <v>No</v>
      </c>
      <c r="J1344" s="49" t="str">
        <f t="shared" si="41"/>
        <v>No</v>
      </c>
      <c r="K1344" s="47">
        <v>0.149012296121835</v>
      </c>
      <c r="L1344" s="50">
        <v>62.7683197631384</v>
      </c>
      <c r="M1344" s="47">
        <v>0.217403412257687</v>
      </c>
      <c r="N1344" s="50">
        <v>76.614481409001996</v>
      </c>
    </row>
    <row r="1345" spans="1:14" x14ac:dyDescent="0.2">
      <c r="A1345" s="57" t="s">
        <v>1991</v>
      </c>
      <c r="B1345" s="44" t="s">
        <v>2934</v>
      </c>
      <c r="C1345" s="45">
        <v>70</v>
      </c>
      <c r="D1345" s="46" t="s">
        <v>355</v>
      </c>
      <c r="E1345" s="47">
        <v>0.53913371493504603</v>
      </c>
      <c r="F1345" s="48">
        <v>18.060695780903</v>
      </c>
      <c r="G1345" s="47">
        <v>0.50716756590640799</v>
      </c>
      <c r="H1345" s="50">
        <v>5.1859099804305302</v>
      </c>
      <c r="I1345" s="76" t="str">
        <f t="shared" si="40"/>
        <v>No</v>
      </c>
      <c r="J1345" s="49" t="str">
        <f t="shared" si="41"/>
        <v>No</v>
      </c>
      <c r="K1345" s="47">
        <v>0.32907585479770601</v>
      </c>
      <c r="L1345" s="50">
        <v>95.1887490747594</v>
      </c>
      <c r="M1345" s="47">
        <v>0.41846702339420999</v>
      </c>
      <c r="N1345" s="50">
        <v>97.553816046966702</v>
      </c>
    </row>
    <row r="1346" spans="1:14" x14ac:dyDescent="0.2">
      <c r="A1346" s="57" t="s">
        <v>2935</v>
      </c>
      <c r="B1346" s="44" t="s">
        <v>2936</v>
      </c>
      <c r="C1346" s="45">
        <v>70</v>
      </c>
      <c r="D1346" s="46" t="s">
        <v>355</v>
      </c>
      <c r="E1346" s="47">
        <v>0.60949153263997102</v>
      </c>
      <c r="F1346" s="48">
        <v>31.0140636565507</v>
      </c>
      <c r="G1346" s="47">
        <v>0.62509798732084798</v>
      </c>
      <c r="H1346" s="50">
        <v>14.8727984344423</v>
      </c>
      <c r="I1346" s="76" t="str">
        <f t="shared" si="40"/>
        <v>No</v>
      </c>
      <c r="J1346" s="49" t="str">
        <f t="shared" si="41"/>
        <v>No</v>
      </c>
      <c r="K1346" s="47">
        <v>0.240419081364696</v>
      </c>
      <c r="L1346" s="50">
        <v>86.528497409326405</v>
      </c>
      <c r="M1346" s="47">
        <v>0.25621633506068803</v>
      </c>
      <c r="N1346" s="50">
        <v>83.953033268101805</v>
      </c>
    </row>
    <row r="1347" spans="1:14" x14ac:dyDescent="0.2">
      <c r="A1347" s="57" t="s">
        <v>2937</v>
      </c>
      <c r="B1347" s="44" t="s">
        <v>2938</v>
      </c>
      <c r="C1347" s="45">
        <v>70</v>
      </c>
      <c r="D1347" s="46" t="s">
        <v>355</v>
      </c>
      <c r="E1347" s="47">
        <v>0.73910688033435801</v>
      </c>
      <c r="F1347" s="48">
        <v>64.544781643227196</v>
      </c>
      <c r="G1347" s="47">
        <v>0.70863075797292097</v>
      </c>
      <c r="H1347" s="50">
        <v>35.518590998043102</v>
      </c>
      <c r="I1347" s="76" t="str">
        <f t="shared" si="40"/>
        <v>No</v>
      </c>
      <c r="J1347" s="49" t="str">
        <f t="shared" si="41"/>
        <v>No</v>
      </c>
      <c r="K1347" s="47">
        <v>9.6423595796799197E-2</v>
      </c>
      <c r="L1347" s="50">
        <v>32.346410066617302</v>
      </c>
      <c r="M1347" s="47">
        <v>0.129379194000764</v>
      </c>
      <c r="N1347" s="50">
        <v>37.573385518591003</v>
      </c>
    </row>
    <row r="1348" spans="1:14" x14ac:dyDescent="0.2">
      <c r="A1348" s="57" t="s">
        <v>2605</v>
      </c>
      <c r="B1348" s="44" t="s">
        <v>2939</v>
      </c>
      <c r="C1348" s="45">
        <v>70</v>
      </c>
      <c r="D1348" s="46" t="s">
        <v>355</v>
      </c>
      <c r="E1348" s="47">
        <v>0.76095900211467904</v>
      </c>
      <c r="F1348" s="48">
        <v>70.688378978534402</v>
      </c>
      <c r="G1348" s="47">
        <v>0.75735066379638305</v>
      </c>
      <c r="H1348" s="50">
        <v>55.088062622309202</v>
      </c>
      <c r="I1348" s="76" t="str">
        <f t="shared" si="40"/>
        <v>No</v>
      </c>
      <c r="J1348" s="49" t="str">
        <f t="shared" si="41"/>
        <v>No</v>
      </c>
      <c r="K1348" s="47">
        <v>9.69936134278227E-2</v>
      </c>
      <c r="L1348" s="50">
        <v>33.160621761658</v>
      </c>
      <c r="M1348" s="47">
        <v>0.130144241503164</v>
      </c>
      <c r="N1348" s="50">
        <v>38.943248532289601</v>
      </c>
    </row>
    <row r="1349" spans="1:14" x14ac:dyDescent="0.2">
      <c r="A1349" s="57" t="s">
        <v>2940</v>
      </c>
      <c r="B1349" s="44" t="s">
        <v>2941</v>
      </c>
      <c r="C1349" s="45">
        <v>70</v>
      </c>
      <c r="D1349" s="46" t="s">
        <v>355</v>
      </c>
      <c r="E1349" s="47">
        <v>0.64758797698820902</v>
      </c>
      <c r="F1349" s="48">
        <v>38.860103626943001</v>
      </c>
      <c r="G1349" s="47">
        <v>0.703537609029255</v>
      </c>
      <c r="H1349" s="50">
        <v>34.050880626223098</v>
      </c>
      <c r="I1349" s="76" t="str">
        <f t="shared" si="40"/>
        <v>No</v>
      </c>
      <c r="J1349" s="49" t="str">
        <f t="shared" si="41"/>
        <v>No</v>
      </c>
      <c r="K1349" s="47">
        <v>9.4229281446454802E-2</v>
      </c>
      <c r="L1349" s="50">
        <v>29.459659511472999</v>
      </c>
      <c r="M1349" s="47">
        <v>0.12628362779112801</v>
      </c>
      <c r="N1349" s="50">
        <v>34.344422700587103</v>
      </c>
    </row>
    <row r="1350" spans="1:14" x14ac:dyDescent="0.2">
      <c r="A1350" s="147" t="s">
        <v>2942</v>
      </c>
      <c r="B1350" s="44" t="s">
        <v>2943</v>
      </c>
      <c r="C1350" s="45">
        <v>70</v>
      </c>
      <c r="D1350" s="46" t="s">
        <v>355</v>
      </c>
      <c r="E1350" s="47">
        <v>0.80305923261783396</v>
      </c>
      <c r="F1350" s="48">
        <v>80.903034789045194</v>
      </c>
      <c r="G1350" s="47">
        <v>0.83332775117565705</v>
      </c>
      <c r="H1350" s="50">
        <v>86.692759295499002</v>
      </c>
      <c r="I1350" s="76" t="str">
        <f t="shared" si="40"/>
        <v>No</v>
      </c>
      <c r="J1350" s="49" t="str">
        <f t="shared" si="41"/>
        <v>Yes</v>
      </c>
      <c r="K1350" s="47">
        <v>0.13948143587433601</v>
      </c>
      <c r="L1350" s="50">
        <v>59.289415247964499</v>
      </c>
      <c r="M1350" s="47">
        <v>0.18610944595506801</v>
      </c>
      <c r="N1350" s="50">
        <v>68.786692759295505</v>
      </c>
    </row>
    <row r="1351" spans="1:14" x14ac:dyDescent="0.2">
      <c r="A1351" s="147" t="s">
        <v>2944</v>
      </c>
      <c r="B1351" s="44" t="s">
        <v>2945</v>
      </c>
      <c r="C1351" s="45">
        <v>70</v>
      </c>
      <c r="D1351" s="46" t="s">
        <v>355</v>
      </c>
      <c r="E1351" s="47">
        <v>0.78993773553526303</v>
      </c>
      <c r="F1351" s="48">
        <v>77.350111028867502</v>
      </c>
      <c r="G1351" s="47">
        <v>0.854881737074353</v>
      </c>
      <c r="H1351" s="50">
        <v>92.367906066536193</v>
      </c>
      <c r="I1351" s="76" t="str">
        <f t="shared" ref="I1351:I1356" si="42">IF(AND(F1351&gt;=90,H1351&gt;=90),"Yes","No")</f>
        <v>No</v>
      </c>
      <c r="J1351" s="49" t="str">
        <f t="shared" ref="J1351:J1356" si="43">IF(AND(F1351&gt;=75,H1351&gt;=75),"Yes","No")</f>
        <v>Yes</v>
      </c>
      <c r="K1351" s="47">
        <v>8.6804560387677795E-2</v>
      </c>
      <c r="L1351" s="50">
        <v>17.542561065877099</v>
      </c>
      <c r="M1351" s="47">
        <v>0.11553944001241</v>
      </c>
      <c r="N1351" s="50">
        <v>15.1663405088063</v>
      </c>
    </row>
    <row r="1352" spans="1:14" x14ac:dyDescent="0.2">
      <c r="A1352" s="57" t="s">
        <v>2946</v>
      </c>
      <c r="B1352" s="44" t="s">
        <v>2947</v>
      </c>
      <c r="C1352" s="45">
        <v>70</v>
      </c>
      <c r="D1352" s="46" t="s">
        <v>355</v>
      </c>
      <c r="E1352" s="47">
        <v>0.69267271021980503</v>
      </c>
      <c r="F1352" s="48">
        <v>51.443375277572201</v>
      </c>
      <c r="G1352" s="47">
        <v>0.72704458499119096</v>
      </c>
      <c r="H1352" s="50">
        <v>41.976516634050903</v>
      </c>
      <c r="I1352" s="76" t="str">
        <f t="shared" si="42"/>
        <v>No</v>
      </c>
      <c r="J1352" s="49" t="str">
        <f t="shared" si="43"/>
        <v>No</v>
      </c>
      <c r="K1352" s="47">
        <v>0.240884676132081</v>
      </c>
      <c r="L1352" s="50">
        <v>86.898593634344905</v>
      </c>
      <c r="M1352" s="47">
        <v>0.320820627608009</v>
      </c>
      <c r="N1352" s="50">
        <v>91.780821917808197</v>
      </c>
    </row>
    <row r="1353" spans="1:14" x14ac:dyDescent="0.2">
      <c r="A1353" s="147" t="s">
        <v>2948</v>
      </c>
      <c r="B1353" s="44" t="s">
        <v>2949</v>
      </c>
      <c r="C1353" s="45">
        <v>70</v>
      </c>
      <c r="D1353" s="46" t="s">
        <v>355</v>
      </c>
      <c r="E1353" s="47">
        <v>0.81393375355893205</v>
      </c>
      <c r="F1353" s="48">
        <v>83.789785344189497</v>
      </c>
      <c r="G1353" s="47">
        <v>0.84232786935755299</v>
      </c>
      <c r="H1353" s="50">
        <v>89.236790606653599</v>
      </c>
      <c r="I1353" s="76" t="str">
        <f t="shared" si="42"/>
        <v>No</v>
      </c>
      <c r="J1353" s="49" t="str">
        <f t="shared" si="43"/>
        <v>Yes</v>
      </c>
      <c r="K1353" s="47">
        <v>8.2461204717621403E-2</v>
      </c>
      <c r="L1353" s="50">
        <v>6.3656550703182804</v>
      </c>
      <c r="M1353" s="47">
        <v>0.108679187872269</v>
      </c>
      <c r="N1353" s="50">
        <v>6.3600782778865002</v>
      </c>
    </row>
    <row r="1354" spans="1:14" x14ac:dyDescent="0.2">
      <c r="A1354" s="147" t="s">
        <v>2950</v>
      </c>
      <c r="B1354" s="44" t="s">
        <v>2951</v>
      </c>
      <c r="C1354" s="45">
        <v>70</v>
      </c>
      <c r="D1354" s="46" t="s">
        <v>355</v>
      </c>
      <c r="E1354" s="47">
        <v>0.80128234307662805</v>
      </c>
      <c r="F1354" s="48">
        <v>80.532938564026693</v>
      </c>
      <c r="G1354" s="47">
        <v>0.83071021791986099</v>
      </c>
      <c r="H1354" s="50">
        <v>85.322896281800396</v>
      </c>
      <c r="I1354" s="76" t="str">
        <f t="shared" si="42"/>
        <v>No</v>
      </c>
      <c r="J1354" s="49" t="str">
        <f t="shared" si="43"/>
        <v>Yes</v>
      </c>
      <c r="K1354" s="47">
        <v>0.106505945368347</v>
      </c>
      <c r="L1354" s="50">
        <v>41.154700222057699</v>
      </c>
      <c r="M1354" s="47">
        <v>0.13528493422694701</v>
      </c>
      <c r="N1354" s="50">
        <v>44.5205479452055</v>
      </c>
    </row>
    <row r="1355" spans="1:14" x14ac:dyDescent="0.2">
      <c r="A1355" s="147" t="s">
        <v>2952</v>
      </c>
      <c r="B1355" s="44" t="s">
        <v>2953</v>
      </c>
      <c r="C1355" s="45">
        <v>70</v>
      </c>
      <c r="D1355" s="46" t="s">
        <v>355</v>
      </c>
      <c r="E1355" s="47">
        <v>0.83242447375995499</v>
      </c>
      <c r="F1355" s="48">
        <v>87.860843819392997</v>
      </c>
      <c r="G1355" s="47">
        <v>0.85919008222837501</v>
      </c>
      <c r="H1355" s="50">
        <v>93.542074363992199</v>
      </c>
      <c r="I1355" s="76" t="str">
        <f t="shared" si="42"/>
        <v>No</v>
      </c>
      <c r="J1355" s="49" t="str">
        <f t="shared" si="43"/>
        <v>Yes</v>
      </c>
      <c r="K1355" s="47">
        <v>0.11052418072378201</v>
      </c>
      <c r="L1355" s="50">
        <v>43.375277572168798</v>
      </c>
      <c r="M1355" s="47">
        <v>0.14500147092462101</v>
      </c>
      <c r="N1355" s="50">
        <v>51.565557729941297</v>
      </c>
    </row>
    <row r="1356" spans="1:14" x14ac:dyDescent="0.2">
      <c r="A1356" s="147" t="s">
        <v>2954</v>
      </c>
      <c r="B1356" s="44" t="s">
        <v>2955</v>
      </c>
      <c r="C1356" s="45">
        <v>70</v>
      </c>
      <c r="D1356" s="46" t="s">
        <v>355</v>
      </c>
      <c r="E1356" s="47">
        <v>0.82018409310367602</v>
      </c>
      <c r="F1356" s="48">
        <v>85.122131754256102</v>
      </c>
      <c r="G1356" s="47">
        <v>0.84892354219260102</v>
      </c>
      <c r="H1356" s="50">
        <v>91.2915851272016</v>
      </c>
      <c r="I1356" s="76" t="str">
        <f t="shared" si="42"/>
        <v>No</v>
      </c>
      <c r="J1356" s="49" t="str">
        <f t="shared" si="43"/>
        <v>Yes</v>
      </c>
      <c r="K1356" s="47">
        <v>0.115109776340599</v>
      </c>
      <c r="L1356" s="50">
        <v>47.076239822353799</v>
      </c>
      <c r="M1356" s="47">
        <v>0.12504611913361899</v>
      </c>
      <c r="N1356" s="50">
        <v>31.702544031311199</v>
      </c>
    </row>
    <row r="1357" spans="1:14" x14ac:dyDescent="0.2">
      <c r="A1357" s="58"/>
      <c r="B1357" s="61"/>
      <c r="E1357" s="63"/>
      <c r="F1357" s="64"/>
      <c r="G1357" s="63"/>
      <c r="H1357" s="64"/>
      <c r="I1357" s="65"/>
      <c r="J1357" s="65"/>
      <c r="K1357" s="63"/>
      <c r="L1357" s="64"/>
      <c r="M1357" s="63"/>
      <c r="N1357" s="64"/>
    </row>
    <row r="1358" spans="1:14" x14ac:dyDescent="0.2">
      <c r="A1358" s="58"/>
      <c r="B1358" s="61"/>
      <c r="E1358" s="63"/>
      <c r="F1358" s="64"/>
      <c r="G1358" s="63"/>
      <c r="H1358" s="64"/>
      <c r="I1358" s="65"/>
      <c r="J1358" s="65"/>
      <c r="K1358" s="63"/>
      <c r="L1358" s="64"/>
      <c r="M1358" s="63"/>
      <c r="N1358" s="64"/>
    </row>
    <row r="1359" spans="1:14" x14ac:dyDescent="0.2">
      <c r="A1359" s="58"/>
      <c r="B1359" s="61"/>
      <c r="E1359" s="63"/>
      <c r="F1359" s="64"/>
      <c r="G1359" s="63"/>
      <c r="H1359" s="64"/>
      <c r="I1359" s="65"/>
      <c r="J1359" s="65"/>
      <c r="K1359" s="63"/>
      <c r="L1359" s="64"/>
      <c r="M1359" s="63"/>
      <c r="N1359" s="64"/>
    </row>
    <row r="1360" spans="1:14" x14ac:dyDescent="0.2">
      <c r="A1360" s="58"/>
      <c r="B1360" s="61"/>
      <c r="E1360" s="63"/>
      <c r="F1360" s="64"/>
      <c r="G1360" s="63"/>
      <c r="H1360" s="64"/>
      <c r="I1360" s="65"/>
      <c r="J1360" s="65"/>
      <c r="K1360" s="63"/>
      <c r="L1360" s="64"/>
      <c r="M1360" s="63"/>
      <c r="N1360" s="64"/>
    </row>
    <row r="1361" spans="1:14" x14ac:dyDescent="0.2">
      <c r="A1361" s="58"/>
      <c r="B1361" s="61"/>
      <c r="E1361" s="63"/>
      <c r="F1361" s="64"/>
      <c r="G1361" s="63"/>
      <c r="H1361" s="64"/>
      <c r="I1361" s="65"/>
      <c r="J1361" s="65"/>
      <c r="K1361" s="63"/>
      <c r="L1361" s="64"/>
      <c r="M1361" s="63"/>
      <c r="N1361" s="64"/>
    </row>
    <row r="1362" spans="1:14" x14ac:dyDescent="0.2">
      <c r="A1362" s="58"/>
      <c r="B1362" s="61"/>
      <c r="E1362" s="63"/>
      <c r="F1362" s="64"/>
      <c r="G1362" s="63"/>
      <c r="H1362" s="64"/>
      <c r="I1362" s="65"/>
      <c r="J1362" s="65"/>
      <c r="K1362" s="63"/>
      <c r="L1362" s="64"/>
      <c r="M1362" s="63"/>
      <c r="N1362" s="64"/>
    </row>
    <row r="1363" spans="1:14" x14ac:dyDescent="0.2">
      <c r="A1363" s="58"/>
      <c r="B1363" s="61"/>
      <c r="E1363" s="63"/>
      <c r="F1363" s="64"/>
      <c r="G1363" s="63"/>
      <c r="H1363" s="64"/>
      <c r="I1363" s="65"/>
      <c r="J1363" s="65"/>
      <c r="K1363" s="63"/>
      <c r="L1363" s="64"/>
      <c r="M1363" s="63"/>
      <c r="N1363" s="64"/>
    </row>
    <row r="1364" spans="1:14" x14ac:dyDescent="0.2">
      <c r="A1364" s="58"/>
      <c r="B1364" s="61"/>
      <c r="E1364" s="63"/>
      <c r="F1364" s="64"/>
      <c r="G1364" s="63"/>
      <c r="H1364" s="64"/>
      <c r="I1364" s="65"/>
      <c r="J1364" s="65"/>
      <c r="K1364" s="63"/>
      <c r="L1364" s="64"/>
      <c r="M1364" s="63"/>
      <c r="N1364" s="64"/>
    </row>
    <row r="1365" spans="1:14" x14ac:dyDescent="0.2">
      <c r="A1365" s="58"/>
      <c r="B1365" s="61"/>
      <c r="E1365" s="63"/>
      <c r="F1365" s="64"/>
      <c r="G1365" s="63"/>
      <c r="H1365" s="64"/>
      <c r="I1365" s="65"/>
      <c r="J1365" s="65"/>
      <c r="K1365" s="63"/>
      <c r="L1365" s="64"/>
      <c r="M1365" s="63"/>
      <c r="N1365" s="64"/>
    </row>
    <row r="1366" spans="1:14" x14ac:dyDescent="0.2">
      <c r="A1366" s="58"/>
      <c r="B1366" s="61"/>
      <c r="E1366" s="63"/>
      <c r="F1366" s="64"/>
      <c r="G1366" s="63"/>
      <c r="H1366" s="64"/>
      <c r="I1366" s="65"/>
      <c r="J1366" s="65"/>
      <c r="K1366" s="63"/>
      <c r="L1366" s="64"/>
      <c r="M1366" s="63"/>
      <c r="N1366" s="64"/>
    </row>
    <row r="1367" spans="1:14" x14ac:dyDescent="0.2">
      <c r="A1367" s="58"/>
      <c r="B1367" s="61"/>
      <c r="E1367" s="63"/>
      <c r="F1367" s="64"/>
      <c r="G1367" s="63"/>
      <c r="H1367" s="64"/>
      <c r="I1367" s="65"/>
      <c r="J1367" s="65"/>
      <c r="K1367" s="63"/>
      <c r="L1367" s="64"/>
      <c r="M1367" s="63"/>
      <c r="N1367" s="64"/>
    </row>
    <row r="1368" spans="1:14" x14ac:dyDescent="0.2">
      <c r="A1368" s="58"/>
      <c r="B1368" s="61"/>
      <c r="E1368" s="63"/>
      <c r="F1368" s="64"/>
      <c r="G1368" s="63"/>
      <c r="H1368" s="64"/>
      <c r="I1368" s="65"/>
      <c r="J1368" s="65"/>
      <c r="K1368" s="63"/>
      <c r="L1368" s="64"/>
      <c r="M1368" s="63"/>
      <c r="N1368" s="64"/>
    </row>
    <row r="1369" spans="1:14" x14ac:dyDescent="0.2">
      <c r="A1369" s="58"/>
      <c r="B1369" s="61"/>
      <c r="E1369" s="63"/>
      <c r="F1369" s="64"/>
      <c r="G1369" s="63"/>
      <c r="H1369" s="64"/>
      <c r="I1369" s="65"/>
      <c r="J1369" s="65"/>
      <c r="K1369" s="63"/>
      <c r="L1369" s="64"/>
      <c r="M1369" s="63"/>
      <c r="N1369" s="64"/>
    </row>
    <row r="1370" spans="1:14" x14ac:dyDescent="0.2">
      <c r="A1370" s="58"/>
      <c r="B1370" s="61"/>
      <c r="E1370" s="63"/>
      <c r="F1370" s="64"/>
      <c r="G1370" s="63"/>
      <c r="H1370" s="64"/>
      <c r="I1370" s="65"/>
      <c r="J1370" s="65"/>
      <c r="K1370" s="63"/>
      <c r="L1370" s="64"/>
      <c r="M1370" s="63"/>
      <c r="N1370" s="64"/>
    </row>
    <row r="1371" spans="1:14" x14ac:dyDescent="0.2">
      <c r="A1371" s="58"/>
      <c r="B1371" s="61"/>
      <c r="E1371" s="63"/>
      <c r="F1371" s="64"/>
      <c r="G1371" s="63"/>
      <c r="H1371" s="64"/>
      <c r="I1371" s="65"/>
      <c r="J1371" s="65"/>
      <c r="K1371" s="63"/>
      <c r="L1371" s="64"/>
      <c r="M1371" s="63"/>
      <c r="N1371" s="64"/>
    </row>
    <row r="1372" spans="1:14" x14ac:dyDescent="0.2">
      <c r="A1372" s="58"/>
      <c r="B1372" s="61"/>
      <c r="E1372" s="63"/>
      <c r="F1372" s="64"/>
      <c r="G1372" s="63"/>
      <c r="H1372" s="64"/>
      <c r="I1372" s="65"/>
      <c r="J1372" s="65"/>
      <c r="K1372" s="63"/>
      <c r="L1372" s="64"/>
      <c r="M1372" s="63"/>
      <c r="N1372" s="64"/>
    </row>
    <row r="1373" spans="1:14" x14ac:dyDescent="0.2">
      <c r="A1373" s="58"/>
      <c r="B1373" s="61"/>
      <c r="E1373" s="63"/>
      <c r="F1373" s="64"/>
      <c r="G1373" s="63"/>
      <c r="H1373" s="64"/>
      <c r="I1373" s="65"/>
      <c r="J1373" s="65"/>
      <c r="K1373" s="63"/>
      <c r="L1373" s="64"/>
      <c r="M1373" s="63"/>
      <c r="N1373" s="64"/>
    </row>
    <row r="1374" spans="1:14" x14ac:dyDescent="0.2">
      <c r="A1374" s="58"/>
      <c r="B1374" s="61"/>
      <c r="E1374" s="63"/>
      <c r="F1374" s="64"/>
      <c r="G1374" s="63"/>
      <c r="H1374" s="64"/>
      <c r="I1374" s="65"/>
      <c r="J1374" s="65"/>
      <c r="K1374" s="63"/>
      <c r="L1374" s="64"/>
      <c r="M1374" s="63"/>
      <c r="N1374" s="64"/>
    </row>
    <row r="1375" spans="1:14" x14ac:dyDescent="0.2">
      <c r="A1375" s="58"/>
      <c r="B1375" s="61"/>
      <c r="E1375" s="63"/>
      <c r="F1375" s="64"/>
      <c r="G1375" s="63"/>
      <c r="H1375" s="64"/>
      <c r="I1375" s="65"/>
      <c r="J1375" s="65"/>
      <c r="K1375" s="63"/>
      <c r="L1375" s="64"/>
      <c r="M1375" s="63"/>
      <c r="N1375" s="64"/>
    </row>
    <row r="1376" spans="1:14" x14ac:dyDescent="0.2">
      <c r="A1376" s="58"/>
      <c r="B1376" s="61"/>
      <c r="E1376" s="63"/>
      <c r="F1376" s="64"/>
      <c r="G1376" s="63"/>
      <c r="H1376" s="64"/>
      <c r="I1376" s="65"/>
      <c r="J1376" s="65"/>
      <c r="K1376" s="63"/>
      <c r="L1376" s="64"/>
      <c r="M1376" s="63"/>
      <c r="N1376" s="64"/>
    </row>
    <row r="1377" spans="1:14" x14ac:dyDescent="0.2">
      <c r="A1377" s="58"/>
      <c r="B1377" s="61"/>
      <c r="E1377" s="63"/>
      <c r="F1377" s="64"/>
      <c r="G1377" s="63"/>
      <c r="H1377" s="64"/>
      <c r="I1377" s="65"/>
      <c r="J1377" s="65"/>
      <c r="K1377" s="63"/>
      <c r="L1377" s="64"/>
      <c r="M1377" s="63"/>
      <c r="N1377" s="64"/>
    </row>
    <row r="1378" spans="1:14" x14ac:dyDescent="0.2">
      <c r="A1378" s="58"/>
      <c r="B1378" s="61"/>
      <c r="E1378" s="63"/>
      <c r="F1378" s="64"/>
      <c r="G1378" s="63"/>
      <c r="H1378" s="64"/>
      <c r="I1378" s="65"/>
      <c r="J1378" s="65"/>
      <c r="K1378" s="63"/>
      <c r="L1378" s="64"/>
      <c r="M1378" s="63"/>
      <c r="N1378" s="64"/>
    </row>
    <row r="1379" spans="1:14" x14ac:dyDescent="0.2">
      <c r="A1379" s="58"/>
      <c r="B1379" s="61"/>
      <c r="E1379" s="63"/>
      <c r="F1379" s="64"/>
      <c r="G1379" s="63"/>
      <c r="H1379" s="64"/>
      <c r="I1379" s="65"/>
      <c r="J1379" s="65"/>
      <c r="K1379" s="63"/>
      <c r="L1379" s="64"/>
      <c r="M1379" s="63"/>
      <c r="N1379" s="64"/>
    </row>
    <row r="1380" spans="1:14" x14ac:dyDescent="0.2">
      <c r="A1380" s="58"/>
      <c r="B1380" s="61"/>
      <c r="E1380" s="63"/>
      <c r="F1380" s="64"/>
      <c r="G1380" s="63"/>
      <c r="H1380" s="64"/>
      <c r="I1380" s="65"/>
      <c r="J1380" s="65"/>
      <c r="K1380" s="63"/>
      <c r="L1380" s="64"/>
      <c r="M1380" s="63"/>
      <c r="N1380" s="64"/>
    </row>
    <row r="1381" spans="1:14" x14ac:dyDescent="0.2">
      <c r="A1381" s="58"/>
      <c r="B1381" s="61"/>
      <c r="E1381" s="63"/>
      <c r="F1381" s="64"/>
      <c r="G1381" s="63"/>
      <c r="H1381" s="64"/>
      <c r="I1381" s="65"/>
      <c r="J1381" s="65"/>
      <c r="K1381" s="63"/>
      <c r="L1381" s="64"/>
      <c r="M1381" s="63"/>
      <c r="N1381" s="64"/>
    </row>
    <row r="1382" spans="1:14" x14ac:dyDescent="0.2">
      <c r="A1382" s="58"/>
      <c r="B1382" s="61"/>
      <c r="E1382" s="63"/>
      <c r="F1382" s="64"/>
      <c r="G1382" s="63"/>
      <c r="H1382" s="64"/>
      <c r="I1382" s="65"/>
      <c r="J1382" s="65"/>
      <c r="K1382" s="63"/>
      <c r="L1382" s="64"/>
      <c r="M1382" s="63"/>
      <c r="N1382" s="64"/>
    </row>
    <row r="1383" spans="1:14" x14ac:dyDescent="0.2">
      <c r="A1383" s="58"/>
      <c r="B1383" s="61"/>
      <c r="E1383" s="63"/>
      <c r="F1383" s="64"/>
      <c r="G1383" s="63"/>
      <c r="H1383" s="64"/>
      <c r="I1383" s="65"/>
      <c r="J1383" s="65"/>
      <c r="K1383" s="63"/>
      <c r="L1383" s="64"/>
      <c r="M1383" s="63"/>
      <c r="N1383" s="64"/>
    </row>
    <row r="1384" spans="1:14" x14ac:dyDescent="0.2">
      <c r="A1384" s="58"/>
      <c r="B1384" s="61"/>
      <c r="E1384" s="63"/>
      <c r="F1384" s="64"/>
      <c r="G1384" s="63"/>
      <c r="H1384" s="64"/>
      <c r="I1384" s="65"/>
      <c r="J1384" s="65"/>
      <c r="K1384" s="63"/>
      <c r="L1384" s="64"/>
      <c r="M1384" s="63"/>
      <c r="N1384" s="64"/>
    </row>
    <row r="1385" spans="1:14" x14ac:dyDescent="0.2">
      <c r="A1385" s="58"/>
      <c r="B1385" s="61"/>
      <c r="E1385" s="63"/>
      <c r="F1385" s="64"/>
      <c r="G1385" s="63"/>
      <c r="H1385" s="64"/>
      <c r="I1385" s="65"/>
      <c r="J1385" s="65"/>
      <c r="K1385" s="63"/>
      <c r="L1385" s="64"/>
      <c r="M1385" s="63"/>
      <c r="N1385" s="64"/>
    </row>
    <row r="1386" spans="1:14" x14ac:dyDescent="0.2">
      <c r="A1386" s="58"/>
      <c r="B1386" s="61"/>
      <c r="E1386" s="63"/>
      <c r="F1386" s="64"/>
      <c r="G1386" s="63"/>
      <c r="H1386" s="64"/>
      <c r="I1386" s="65"/>
      <c r="J1386" s="65"/>
      <c r="K1386" s="63"/>
      <c r="L1386" s="64"/>
      <c r="M1386" s="63"/>
      <c r="N1386" s="64"/>
    </row>
    <row r="1387" spans="1:14" x14ac:dyDescent="0.2">
      <c r="A1387" s="58"/>
      <c r="B1387" s="61"/>
      <c r="E1387" s="63"/>
      <c r="F1387" s="64"/>
      <c r="G1387" s="63"/>
      <c r="H1387" s="64"/>
      <c r="I1387" s="65"/>
      <c r="J1387" s="65"/>
      <c r="K1387" s="63"/>
      <c r="L1387" s="64"/>
      <c r="M1387" s="63"/>
      <c r="N1387" s="64"/>
    </row>
    <row r="1388" spans="1:14" x14ac:dyDescent="0.2">
      <c r="A1388" s="58"/>
      <c r="B1388" s="61"/>
      <c r="E1388" s="63"/>
      <c r="F1388" s="64"/>
      <c r="G1388" s="63"/>
      <c r="H1388" s="64"/>
      <c r="I1388" s="65"/>
      <c r="J1388" s="65"/>
      <c r="K1388" s="63"/>
      <c r="L1388" s="64"/>
      <c r="M1388" s="63"/>
      <c r="N1388" s="64"/>
    </row>
    <row r="1389" spans="1:14" x14ac:dyDescent="0.2">
      <c r="A1389" s="58"/>
      <c r="B1389" s="61"/>
      <c r="E1389" s="63"/>
      <c r="F1389" s="64"/>
      <c r="G1389" s="63"/>
      <c r="H1389" s="64"/>
      <c r="I1389" s="65"/>
      <c r="J1389" s="65"/>
      <c r="K1389" s="63"/>
      <c r="L1389" s="64"/>
      <c r="M1389" s="63"/>
      <c r="N1389" s="64"/>
    </row>
    <row r="1390" spans="1:14" x14ac:dyDescent="0.2">
      <c r="A1390" s="58"/>
      <c r="B1390" s="61"/>
      <c r="E1390" s="63"/>
      <c r="F1390" s="64"/>
      <c r="G1390" s="63"/>
      <c r="H1390" s="64"/>
      <c r="I1390" s="65"/>
      <c r="J1390" s="65"/>
      <c r="K1390" s="63"/>
      <c r="L1390" s="64"/>
      <c r="M1390" s="63"/>
      <c r="N1390" s="64"/>
    </row>
    <row r="1391" spans="1:14" x14ac:dyDescent="0.2">
      <c r="A1391" s="58"/>
      <c r="B1391" s="61"/>
      <c r="E1391" s="63"/>
      <c r="F1391" s="64"/>
      <c r="G1391" s="63"/>
      <c r="H1391" s="64"/>
      <c r="I1391" s="65"/>
      <c r="J1391" s="65"/>
      <c r="K1391" s="63"/>
      <c r="L1391" s="64"/>
      <c r="M1391" s="63"/>
      <c r="N1391" s="64"/>
    </row>
    <row r="1392" spans="1:14" x14ac:dyDescent="0.2">
      <c r="A1392" s="58"/>
      <c r="B1392" s="61"/>
      <c r="E1392" s="63"/>
      <c r="F1392" s="64"/>
      <c r="G1392" s="63"/>
      <c r="H1392" s="64"/>
      <c r="I1392" s="65"/>
      <c r="J1392" s="65"/>
      <c r="K1392" s="63"/>
      <c r="L1392" s="64"/>
      <c r="M1392" s="63"/>
      <c r="N1392" s="64"/>
    </row>
    <row r="1393" spans="1:14" x14ac:dyDescent="0.2">
      <c r="A1393" s="58"/>
      <c r="B1393" s="61"/>
      <c r="E1393" s="63"/>
      <c r="F1393" s="64"/>
      <c r="G1393" s="63"/>
      <c r="H1393" s="64"/>
      <c r="I1393" s="65"/>
      <c r="J1393" s="65"/>
      <c r="K1393" s="63"/>
      <c r="L1393" s="64"/>
      <c r="M1393" s="63"/>
      <c r="N1393" s="64"/>
    </row>
    <row r="1394" spans="1:14" x14ac:dyDescent="0.2">
      <c r="A1394" s="58"/>
      <c r="B1394" s="61"/>
      <c r="E1394" s="63"/>
      <c r="F1394" s="64"/>
      <c r="G1394" s="63"/>
      <c r="H1394" s="64"/>
      <c r="I1394" s="65"/>
      <c r="J1394" s="65"/>
      <c r="K1394" s="63"/>
      <c r="L1394" s="64"/>
      <c r="M1394" s="63"/>
      <c r="N1394" s="64"/>
    </row>
    <row r="1395" spans="1:14" x14ac:dyDescent="0.2">
      <c r="A1395" s="58"/>
      <c r="B1395" s="61"/>
      <c r="E1395" s="63"/>
      <c r="F1395" s="64"/>
      <c r="G1395" s="63"/>
      <c r="H1395" s="64"/>
      <c r="I1395" s="65"/>
      <c r="J1395" s="65"/>
      <c r="K1395" s="63"/>
      <c r="L1395" s="64"/>
      <c r="M1395" s="63"/>
      <c r="N1395" s="64"/>
    </row>
    <row r="1396" spans="1:14" x14ac:dyDescent="0.2">
      <c r="A1396" s="58"/>
      <c r="B1396" s="61"/>
      <c r="E1396" s="63"/>
      <c r="F1396" s="64"/>
      <c r="G1396" s="63"/>
      <c r="H1396" s="64"/>
      <c r="I1396" s="65"/>
      <c r="J1396" s="65"/>
      <c r="K1396" s="63"/>
      <c r="L1396" s="64"/>
      <c r="M1396" s="63"/>
      <c r="N1396" s="64"/>
    </row>
    <row r="1397" spans="1:14" x14ac:dyDescent="0.2">
      <c r="A1397" s="58"/>
      <c r="B1397" s="61"/>
      <c r="E1397" s="63"/>
      <c r="F1397" s="64"/>
      <c r="G1397" s="63"/>
      <c r="H1397" s="64"/>
      <c r="I1397" s="65"/>
      <c r="J1397" s="65"/>
      <c r="K1397" s="63"/>
      <c r="L1397" s="64"/>
      <c r="M1397" s="63"/>
      <c r="N1397" s="64"/>
    </row>
    <row r="1398" spans="1:14" x14ac:dyDescent="0.2">
      <c r="A1398" s="58"/>
      <c r="B1398" s="61"/>
      <c r="E1398" s="63"/>
      <c r="F1398" s="64"/>
      <c r="G1398" s="63"/>
      <c r="H1398" s="64"/>
      <c r="I1398" s="65"/>
      <c r="J1398" s="65"/>
      <c r="K1398" s="63"/>
      <c r="L1398" s="64"/>
      <c r="M1398" s="63"/>
      <c r="N1398" s="64"/>
    </row>
    <row r="1399" spans="1:14" x14ac:dyDescent="0.2">
      <c r="A1399" s="58"/>
      <c r="B1399" s="61"/>
      <c r="E1399" s="63"/>
      <c r="F1399" s="64"/>
      <c r="G1399" s="63"/>
      <c r="H1399" s="64"/>
      <c r="I1399" s="65"/>
      <c r="J1399" s="65"/>
      <c r="K1399" s="63"/>
      <c r="L1399" s="64"/>
      <c r="M1399" s="63"/>
      <c r="N1399" s="64"/>
    </row>
    <row r="1400" spans="1:14" x14ac:dyDescent="0.2">
      <c r="A1400" s="58"/>
      <c r="B1400" s="61"/>
      <c r="E1400" s="63"/>
      <c r="F1400" s="64"/>
      <c r="G1400" s="63"/>
      <c r="H1400" s="64"/>
      <c r="I1400" s="65"/>
      <c r="J1400" s="65"/>
      <c r="K1400" s="63"/>
      <c r="L1400" s="64"/>
      <c r="M1400" s="63"/>
      <c r="N1400" s="64"/>
    </row>
    <row r="1401" spans="1:14" x14ac:dyDescent="0.2">
      <c r="A1401" s="58"/>
      <c r="B1401" s="61"/>
      <c r="E1401" s="63"/>
      <c r="F1401" s="64"/>
      <c r="G1401" s="63"/>
      <c r="H1401" s="64"/>
      <c r="I1401" s="65"/>
      <c r="J1401" s="65"/>
      <c r="K1401" s="63"/>
      <c r="L1401" s="64"/>
      <c r="M1401" s="63"/>
      <c r="N1401" s="64"/>
    </row>
    <row r="1402" spans="1:14" x14ac:dyDescent="0.2">
      <c r="A1402" s="58"/>
      <c r="B1402" s="61"/>
      <c r="E1402" s="63"/>
      <c r="F1402" s="64"/>
      <c r="G1402" s="63"/>
      <c r="H1402" s="64"/>
      <c r="I1402" s="65"/>
      <c r="J1402" s="65"/>
      <c r="K1402" s="63"/>
      <c r="L1402" s="64"/>
      <c r="M1402" s="63"/>
      <c r="N1402" s="64"/>
    </row>
    <row r="1403" spans="1:14" x14ac:dyDescent="0.2">
      <c r="A1403" s="58"/>
      <c r="B1403" s="61"/>
      <c r="E1403" s="63"/>
      <c r="F1403" s="64"/>
      <c r="G1403" s="63"/>
      <c r="H1403" s="64"/>
      <c r="I1403" s="65"/>
      <c r="J1403" s="65"/>
      <c r="K1403" s="63"/>
      <c r="L1403" s="64"/>
      <c r="M1403" s="63"/>
      <c r="N1403" s="64"/>
    </row>
    <row r="1404" spans="1:14" x14ac:dyDescent="0.2">
      <c r="A1404" s="58"/>
      <c r="B1404" s="61"/>
      <c r="E1404" s="63"/>
      <c r="F1404" s="64"/>
      <c r="G1404" s="63"/>
      <c r="H1404" s="64"/>
      <c r="I1404" s="65"/>
      <c r="J1404" s="65"/>
      <c r="K1404" s="63"/>
      <c r="L1404" s="64"/>
      <c r="M1404" s="63"/>
      <c r="N1404" s="64"/>
    </row>
    <row r="1405" spans="1:14" x14ac:dyDescent="0.2">
      <c r="A1405" s="58"/>
      <c r="B1405" s="61"/>
      <c r="E1405" s="63"/>
      <c r="F1405" s="64"/>
      <c r="G1405" s="63"/>
      <c r="H1405" s="64"/>
      <c r="I1405" s="65"/>
      <c r="J1405" s="65"/>
      <c r="K1405" s="63"/>
      <c r="L1405" s="64"/>
      <c r="M1405" s="63"/>
      <c r="N1405" s="64"/>
    </row>
    <row r="1406" spans="1:14" x14ac:dyDescent="0.2">
      <c r="A1406" s="58"/>
      <c r="B1406" s="61"/>
      <c r="E1406" s="63"/>
      <c r="F1406" s="64"/>
      <c r="G1406" s="63"/>
      <c r="H1406" s="64"/>
      <c r="I1406" s="65"/>
      <c r="J1406" s="65"/>
      <c r="K1406" s="63"/>
      <c r="L1406" s="64"/>
      <c r="M1406" s="63"/>
      <c r="N1406" s="64"/>
    </row>
    <row r="1407" spans="1:14" x14ac:dyDescent="0.2">
      <c r="A1407" s="58"/>
      <c r="B1407" s="61"/>
      <c r="E1407" s="63"/>
      <c r="F1407" s="64"/>
      <c r="G1407" s="63"/>
      <c r="H1407" s="64"/>
      <c r="I1407" s="65"/>
      <c r="J1407" s="65"/>
      <c r="K1407" s="63"/>
      <c r="L1407" s="64"/>
      <c r="M1407" s="63"/>
      <c r="N1407" s="64"/>
    </row>
    <row r="1408" spans="1:14" x14ac:dyDescent="0.2">
      <c r="A1408" s="58"/>
      <c r="B1408" s="61"/>
      <c r="E1408" s="63"/>
      <c r="F1408" s="64"/>
      <c r="G1408" s="63"/>
      <c r="H1408" s="64"/>
      <c r="I1408" s="65"/>
      <c r="J1408" s="65"/>
      <c r="K1408" s="63"/>
      <c r="L1408" s="64"/>
      <c r="M1408" s="63"/>
      <c r="N1408" s="64"/>
    </row>
    <row r="1409" spans="1:14" x14ac:dyDescent="0.2">
      <c r="A1409" s="58"/>
      <c r="B1409" s="61"/>
      <c r="E1409" s="63"/>
      <c r="F1409" s="64"/>
      <c r="G1409" s="63"/>
      <c r="H1409" s="64"/>
      <c r="I1409" s="65"/>
      <c r="J1409" s="65"/>
      <c r="K1409" s="63"/>
      <c r="L1409" s="64"/>
      <c r="M1409" s="63"/>
      <c r="N1409" s="64"/>
    </row>
    <row r="1410" spans="1:14" x14ac:dyDescent="0.2">
      <c r="A1410" s="58"/>
      <c r="B1410" s="61"/>
      <c r="E1410" s="63"/>
      <c r="F1410" s="64"/>
      <c r="G1410" s="63"/>
      <c r="H1410" s="64"/>
      <c r="I1410" s="65"/>
      <c r="J1410" s="65"/>
      <c r="K1410" s="63"/>
      <c r="L1410" s="64"/>
      <c r="M1410" s="63"/>
      <c r="N1410" s="64"/>
    </row>
    <row r="1411" spans="1:14" x14ac:dyDescent="0.2">
      <c r="A1411" s="58"/>
      <c r="B1411" s="61"/>
      <c r="E1411" s="63"/>
      <c r="F1411" s="64"/>
      <c r="G1411" s="63"/>
      <c r="H1411" s="64"/>
      <c r="I1411" s="65"/>
      <c r="J1411" s="65"/>
      <c r="K1411" s="63"/>
      <c r="L1411" s="64"/>
      <c r="M1411" s="63"/>
      <c r="N1411" s="64"/>
    </row>
    <row r="1412" spans="1:14" x14ac:dyDescent="0.2">
      <c r="A1412" s="58"/>
      <c r="B1412" s="61"/>
      <c r="E1412" s="63"/>
      <c r="F1412" s="64"/>
      <c r="G1412" s="63"/>
      <c r="H1412" s="64"/>
      <c r="I1412" s="65"/>
      <c r="J1412" s="65"/>
      <c r="K1412" s="63"/>
      <c r="L1412" s="64"/>
      <c r="M1412" s="63"/>
      <c r="N1412" s="64"/>
    </row>
    <row r="1413" spans="1:14" x14ac:dyDescent="0.2">
      <c r="A1413" s="58"/>
      <c r="B1413" s="61"/>
      <c r="E1413" s="63"/>
      <c r="F1413" s="64"/>
      <c r="G1413" s="63"/>
      <c r="H1413" s="64"/>
      <c r="I1413" s="65"/>
      <c r="J1413" s="65"/>
      <c r="K1413" s="63"/>
      <c r="L1413" s="64"/>
      <c r="M1413" s="63"/>
      <c r="N1413" s="64"/>
    </row>
    <row r="1414" spans="1:14" x14ac:dyDescent="0.2">
      <c r="A1414" s="58"/>
      <c r="B1414" s="61"/>
      <c r="E1414" s="63"/>
      <c r="F1414" s="64"/>
      <c r="G1414" s="63"/>
      <c r="H1414" s="64"/>
      <c r="I1414" s="65"/>
      <c r="J1414" s="65"/>
      <c r="K1414" s="63"/>
      <c r="L1414" s="64"/>
      <c r="M1414" s="63"/>
      <c r="N1414" s="64"/>
    </row>
    <row r="1415" spans="1:14" x14ac:dyDescent="0.2">
      <c r="A1415" s="58"/>
      <c r="B1415" s="61"/>
      <c r="E1415" s="63"/>
      <c r="F1415" s="64"/>
      <c r="G1415" s="63"/>
      <c r="H1415" s="64"/>
      <c r="I1415" s="65"/>
      <c r="J1415" s="65"/>
      <c r="K1415" s="63"/>
      <c r="L1415" s="64"/>
      <c r="M1415" s="63"/>
      <c r="N1415" s="64"/>
    </row>
    <row r="1416" spans="1:14" x14ac:dyDescent="0.2">
      <c r="A1416" s="58"/>
      <c r="B1416" s="61"/>
      <c r="E1416" s="63"/>
      <c r="F1416" s="64"/>
      <c r="G1416" s="63"/>
      <c r="H1416" s="64"/>
      <c r="I1416" s="65"/>
      <c r="J1416" s="65"/>
      <c r="K1416" s="63"/>
      <c r="L1416" s="64"/>
      <c r="M1416" s="63"/>
      <c r="N1416" s="64"/>
    </row>
    <row r="1417" spans="1:14" x14ac:dyDescent="0.2">
      <c r="A1417" s="58"/>
      <c r="B1417" s="61"/>
      <c r="E1417" s="63"/>
      <c r="F1417" s="64"/>
      <c r="G1417" s="63"/>
      <c r="H1417" s="64"/>
      <c r="I1417" s="65"/>
      <c r="J1417" s="65"/>
      <c r="K1417" s="63"/>
      <c r="L1417" s="64"/>
      <c r="M1417" s="63"/>
      <c r="N1417" s="64"/>
    </row>
    <row r="1418" spans="1:14" x14ac:dyDescent="0.2">
      <c r="A1418" s="58"/>
      <c r="B1418" s="61"/>
      <c r="E1418" s="63"/>
      <c r="F1418" s="64"/>
      <c r="G1418" s="63"/>
      <c r="H1418" s="64"/>
      <c r="I1418" s="65"/>
      <c r="J1418" s="65"/>
      <c r="K1418" s="63"/>
      <c r="L1418" s="64"/>
      <c r="M1418" s="63"/>
      <c r="N1418" s="64"/>
    </row>
    <row r="1419" spans="1:14" x14ac:dyDescent="0.2">
      <c r="A1419" s="58"/>
      <c r="B1419" s="61"/>
      <c r="E1419" s="63"/>
      <c r="F1419" s="64"/>
      <c r="G1419" s="63"/>
      <c r="H1419" s="64"/>
      <c r="I1419" s="65"/>
      <c r="J1419" s="65"/>
      <c r="K1419" s="63"/>
      <c r="L1419" s="64"/>
      <c r="M1419" s="63"/>
      <c r="N1419" s="64"/>
    </row>
    <row r="1420" spans="1:14" x14ac:dyDescent="0.2">
      <c r="A1420" s="58"/>
      <c r="B1420" s="61"/>
      <c r="E1420" s="63"/>
      <c r="F1420" s="64"/>
      <c r="G1420" s="63"/>
      <c r="H1420" s="64"/>
      <c r="I1420" s="65"/>
      <c r="J1420" s="65"/>
      <c r="K1420" s="63"/>
      <c r="L1420" s="64"/>
      <c r="M1420" s="63"/>
      <c r="N1420" s="64"/>
    </row>
    <row r="1421" spans="1:14" x14ac:dyDescent="0.2">
      <c r="A1421" s="58"/>
      <c r="B1421" s="61"/>
      <c r="E1421" s="63"/>
      <c r="F1421" s="64"/>
      <c r="G1421" s="63"/>
      <c r="H1421" s="64"/>
      <c r="I1421" s="65"/>
      <c r="J1421" s="65"/>
      <c r="K1421" s="63"/>
      <c r="L1421" s="64"/>
      <c r="M1421" s="63"/>
      <c r="N1421" s="64"/>
    </row>
    <row r="1422" spans="1:14" x14ac:dyDescent="0.2">
      <c r="A1422" s="58"/>
      <c r="B1422" s="61"/>
      <c r="E1422" s="63"/>
      <c r="F1422" s="64"/>
      <c r="G1422" s="63"/>
      <c r="H1422" s="64"/>
      <c r="I1422" s="65"/>
      <c r="J1422" s="65"/>
      <c r="K1422" s="63"/>
      <c r="L1422" s="64"/>
      <c r="M1422" s="63"/>
      <c r="N1422" s="64"/>
    </row>
    <row r="1423" spans="1:14" x14ac:dyDescent="0.2">
      <c r="A1423" s="58"/>
      <c r="B1423" s="61"/>
      <c r="E1423" s="63"/>
      <c r="F1423" s="64"/>
      <c r="G1423" s="63"/>
      <c r="H1423" s="64"/>
      <c r="I1423" s="65"/>
      <c r="J1423" s="65"/>
      <c r="K1423" s="63"/>
      <c r="L1423" s="64"/>
      <c r="M1423" s="63"/>
      <c r="N1423" s="64"/>
    </row>
    <row r="1424" spans="1:14" x14ac:dyDescent="0.2">
      <c r="A1424" s="58"/>
      <c r="B1424" s="61"/>
      <c r="E1424" s="63"/>
      <c r="F1424" s="64"/>
      <c r="G1424" s="63"/>
      <c r="H1424" s="64"/>
      <c r="I1424" s="65"/>
      <c r="J1424" s="65"/>
      <c r="K1424" s="63"/>
      <c r="L1424" s="64"/>
      <c r="M1424" s="63"/>
      <c r="N1424" s="64"/>
    </row>
    <row r="1425" spans="1:14" x14ac:dyDescent="0.2">
      <c r="A1425" s="58"/>
      <c r="B1425" s="61"/>
      <c r="E1425" s="63"/>
      <c r="F1425" s="64"/>
      <c r="G1425" s="63"/>
      <c r="H1425" s="64"/>
      <c r="I1425" s="65"/>
      <c r="J1425" s="65"/>
      <c r="K1425" s="63"/>
      <c r="L1425" s="64"/>
      <c r="M1425" s="63"/>
      <c r="N1425" s="64"/>
    </row>
    <row r="1426" spans="1:14" x14ac:dyDescent="0.2">
      <c r="A1426" s="58"/>
      <c r="B1426" s="61"/>
      <c r="E1426" s="63"/>
      <c r="F1426" s="64"/>
      <c r="G1426" s="63"/>
      <c r="H1426" s="64"/>
      <c r="I1426" s="65"/>
      <c r="J1426" s="65"/>
      <c r="K1426" s="63"/>
      <c r="L1426" s="64"/>
      <c r="M1426" s="63"/>
      <c r="N1426" s="64"/>
    </row>
    <row r="1427" spans="1:14" x14ac:dyDescent="0.2">
      <c r="A1427" s="58"/>
      <c r="B1427" s="61"/>
      <c r="E1427" s="63"/>
      <c r="F1427" s="64"/>
      <c r="G1427" s="63"/>
      <c r="H1427" s="64"/>
      <c r="I1427" s="65"/>
      <c r="J1427" s="65"/>
      <c r="K1427" s="63"/>
      <c r="L1427" s="64"/>
      <c r="M1427" s="63"/>
      <c r="N1427" s="64"/>
    </row>
    <row r="1428" spans="1:14" x14ac:dyDescent="0.2">
      <c r="A1428" s="58"/>
      <c r="B1428" s="61"/>
      <c r="E1428" s="63"/>
      <c r="F1428" s="64"/>
      <c r="G1428" s="63"/>
      <c r="H1428" s="64"/>
      <c r="I1428" s="65"/>
      <c r="J1428" s="65"/>
      <c r="K1428" s="63"/>
      <c r="L1428" s="64"/>
      <c r="M1428" s="63"/>
      <c r="N1428" s="64"/>
    </row>
    <row r="1429" spans="1:14" x14ac:dyDescent="0.2">
      <c r="A1429" s="58"/>
      <c r="B1429" s="61"/>
      <c r="E1429" s="63"/>
      <c r="F1429" s="64"/>
      <c r="G1429" s="63"/>
      <c r="H1429" s="64"/>
      <c r="I1429" s="65"/>
      <c r="J1429" s="65"/>
      <c r="K1429" s="63"/>
      <c r="L1429" s="64"/>
      <c r="M1429" s="63"/>
      <c r="N1429" s="64"/>
    </row>
    <row r="1430" spans="1:14" x14ac:dyDescent="0.2">
      <c r="A1430" s="58"/>
      <c r="B1430" s="61"/>
      <c r="E1430" s="63"/>
      <c r="F1430" s="64"/>
      <c r="G1430" s="63"/>
      <c r="H1430" s="64"/>
      <c r="I1430" s="65"/>
      <c r="J1430" s="65"/>
      <c r="K1430" s="63"/>
      <c r="L1430" s="64"/>
      <c r="M1430" s="63"/>
      <c r="N1430" s="64"/>
    </row>
    <row r="1431" spans="1:14" x14ac:dyDescent="0.2">
      <c r="A1431" s="58"/>
      <c r="B1431" s="61"/>
      <c r="E1431" s="63"/>
      <c r="F1431" s="64"/>
      <c r="G1431" s="63"/>
      <c r="H1431" s="64"/>
      <c r="I1431" s="65"/>
      <c r="J1431" s="65"/>
      <c r="K1431" s="63"/>
      <c r="L1431" s="64"/>
      <c r="M1431" s="63"/>
      <c r="N1431" s="64"/>
    </row>
    <row r="1432" spans="1:14" x14ac:dyDescent="0.2">
      <c r="A1432" s="58"/>
      <c r="B1432" s="61"/>
      <c r="E1432" s="63"/>
      <c r="F1432" s="64"/>
      <c r="G1432" s="63"/>
      <c r="H1432" s="64"/>
      <c r="I1432" s="65"/>
      <c r="J1432" s="65"/>
      <c r="K1432" s="63"/>
      <c r="L1432" s="64"/>
      <c r="M1432" s="63"/>
      <c r="N1432" s="64"/>
    </row>
    <row r="1433" spans="1:14" x14ac:dyDescent="0.2">
      <c r="A1433" s="58"/>
      <c r="B1433" s="61"/>
      <c r="E1433" s="63"/>
      <c r="F1433" s="64"/>
      <c r="G1433" s="63"/>
      <c r="H1433" s="64"/>
      <c r="I1433" s="65"/>
      <c r="J1433" s="65"/>
      <c r="K1433" s="63"/>
      <c r="L1433" s="64"/>
      <c r="M1433" s="63"/>
      <c r="N1433" s="64"/>
    </row>
    <row r="1434" spans="1:14" x14ac:dyDescent="0.2">
      <c r="A1434" s="58"/>
      <c r="B1434" s="61"/>
      <c r="E1434" s="63"/>
      <c r="F1434" s="64"/>
      <c r="G1434" s="63"/>
      <c r="H1434" s="64"/>
      <c r="I1434" s="65"/>
      <c r="J1434" s="65"/>
      <c r="K1434" s="63"/>
      <c r="L1434" s="64"/>
      <c r="M1434" s="63"/>
      <c r="N1434" s="64"/>
    </row>
    <row r="1435" spans="1:14" x14ac:dyDescent="0.2">
      <c r="A1435" s="58"/>
      <c r="B1435" s="61"/>
      <c r="E1435" s="63"/>
      <c r="F1435" s="64"/>
      <c r="G1435" s="63"/>
      <c r="H1435" s="64"/>
      <c r="I1435" s="65"/>
      <c r="J1435" s="65"/>
      <c r="K1435" s="63"/>
      <c r="L1435" s="64"/>
      <c r="M1435" s="63"/>
      <c r="N1435" s="64"/>
    </row>
    <row r="1436" spans="1:14" x14ac:dyDescent="0.2">
      <c r="A1436" s="58"/>
      <c r="B1436" s="61"/>
      <c r="E1436" s="63"/>
      <c r="F1436" s="64"/>
      <c r="G1436" s="63"/>
      <c r="H1436" s="64"/>
      <c r="I1436" s="65"/>
      <c r="J1436" s="65"/>
      <c r="K1436" s="63"/>
      <c r="L1436" s="64"/>
      <c r="M1436" s="63"/>
      <c r="N1436" s="64"/>
    </row>
    <row r="1437" spans="1:14" x14ac:dyDescent="0.2">
      <c r="A1437" s="58"/>
      <c r="B1437" s="61"/>
      <c r="E1437" s="63"/>
      <c r="F1437" s="64"/>
      <c r="G1437" s="63"/>
      <c r="H1437" s="64"/>
      <c r="I1437" s="65"/>
      <c r="J1437" s="65"/>
      <c r="K1437" s="63"/>
      <c r="L1437" s="64"/>
      <c r="M1437" s="63"/>
      <c r="N1437" s="64"/>
    </row>
    <row r="1438" spans="1:14" x14ac:dyDescent="0.2">
      <c r="A1438" s="58"/>
      <c r="B1438" s="61"/>
      <c r="E1438" s="63"/>
      <c r="F1438" s="64"/>
      <c r="G1438" s="63"/>
      <c r="H1438" s="64"/>
      <c r="I1438" s="65"/>
      <c r="J1438" s="65"/>
      <c r="K1438" s="63"/>
      <c r="L1438" s="64"/>
      <c r="M1438" s="63"/>
      <c r="N1438" s="64"/>
    </row>
    <row r="1439" spans="1:14" x14ac:dyDescent="0.2">
      <c r="A1439" s="58"/>
      <c r="B1439" s="61"/>
      <c r="E1439" s="63"/>
      <c r="F1439" s="64"/>
      <c r="G1439" s="63"/>
      <c r="H1439" s="64"/>
      <c r="I1439" s="65"/>
      <c r="J1439" s="65"/>
      <c r="K1439" s="63"/>
      <c r="L1439" s="64"/>
      <c r="M1439" s="63"/>
      <c r="N1439" s="64"/>
    </row>
    <row r="1440" spans="1:14" x14ac:dyDescent="0.2">
      <c r="A1440" s="58"/>
      <c r="B1440" s="61"/>
      <c r="E1440" s="63"/>
      <c r="F1440" s="64"/>
      <c r="G1440" s="63"/>
      <c r="H1440" s="64"/>
      <c r="I1440" s="65"/>
      <c r="J1440" s="65"/>
      <c r="K1440" s="63"/>
      <c r="L1440" s="64"/>
      <c r="M1440" s="63"/>
      <c r="N1440" s="64"/>
    </row>
    <row r="1441" spans="1:14" x14ac:dyDescent="0.2">
      <c r="A1441" s="58"/>
      <c r="B1441" s="61"/>
      <c r="E1441" s="63"/>
      <c r="F1441" s="64"/>
      <c r="G1441" s="63"/>
      <c r="H1441" s="64"/>
      <c r="I1441" s="65"/>
      <c r="J1441" s="65"/>
      <c r="K1441" s="63"/>
      <c r="L1441" s="64"/>
      <c r="M1441" s="63"/>
      <c r="N1441" s="64"/>
    </row>
    <row r="1442" spans="1:14" x14ac:dyDescent="0.2">
      <c r="A1442" s="58"/>
      <c r="B1442" s="61"/>
      <c r="E1442" s="63"/>
      <c r="F1442" s="64"/>
      <c r="G1442" s="63"/>
      <c r="H1442" s="64"/>
      <c r="I1442" s="65"/>
      <c r="J1442" s="65"/>
      <c r="K1442" s="63"/>
      <c r="L1442" s="64"/>
      <c r="M1442" s="63"/>
      <c r="N1442" s="64"/>
    </row>
    <row r="1443" spans="1:14" x14ac:dyDescent="0.2">
      <c r="A1443" s="58"/>
      <c r="B1443" s="61"/>
      <c r="E1443" s="63"/>
      <c r="F1443" s="64"/>
      <c r="G1443" s="63"/>
      <c r="H1443" s="64"/>
      <c r="I1443" s="65"/>
      <c r="J1443" s="65"/>
      <c r="K1443" s="63"/>
      <c r="L1443" s="64"/>
      <c r="M1443" s="63"/>
      <c r="N1443" s="64"/>
    </row>
    <row r="1444" spans="1:14" x14ac:dyDescent="0.2">
      <c r="A1444" s="58"/>
      <c r="B1444" s="61"/>
      <c r="E1444" s="63"/>
      <c r="F1444" s="64"/>
      <c r="G1444" s="63"/>
      <c r="H1444" s="64"/>
      <c r="I1444" s="65"/>
      <c r="J1444" s="65"/>
      <c r="K1444" s="63"/>
      <c r="L1444" s="64"/>
      <c r="M1444" s="63"/>
      <c r="N1444" s="64"/>
    </row>
    <row r="1445" spans="1:14" x14ac:dyDescent="0.2">
      <c r="A1445" s="58"/>
      <c r="B1445" s="61"/>
      <c r="E1445" s="63"/>
      <c r="F1445" s="64"/>
      <c r="G1445" s="63"/>
      <c r="H1445" s="64"/>
      <c r="I1445" s="65"/>
      <c r="J1445" s="65"/>
      <c r="K1445" s="63"/>
      <c r="L1445" s="64"/>
      <c r="M1445" s="63"/>
      <c r="N1445" s="64"/>
    </row>
    <row r="1446" spans="1:14" x14ac:dyDescent="0.2">
      <c r="A1446" s="58"/>
      <c r="B1446" s="61"/>
      <c r="E1446" s="63"/>
      <c r="F1446" s="64"/>
      <c r="G1446" s="63"/>
      <c r="H1446" s="64"/>
      <c r="I1446" s="65"/>
      <c r="J1446" s="65"/>
      <c r="K1446" s="63"/>
      <c r="L1446" s="64"/>
      <c r="M1446" s="63"/>
      <c r="N1446" s="64"/>
    </row>
    <row r="1447" spans="1:14" x14ac:dyDescent="0.2">
      <c r="A1447" s="58"/>
      <c r="B1447" s="61"/>
      <c r="E1447" s="63"/>
      <c r="F1447" s="64"/>
      <c r="G1447" s="63"/>
      <c r="H1447" s="64"/>
      <c r="I1447" s="65"/>
      <c r="J1447" s="65"/>
      <c r="K1447" s="63"/>
      <c r="L1447" s="64"/>
      <c r="M1447" s="63"/>
      <c r="N1447" s="64"/>
    </row>
    <row r="1448" spans="1:14" x14ac:dyDescent="0.2">
      <c r="A1448" s="58"/>
      <c r="B1448" s="61"/>
      <c r="E1448" s="63"/>
      <c r="F1448" s="64"/>
      <c r="G1448" s="63"/>
      <c r="H1448" s="64"/>
      <c r="I1448" s="65"/>
      <c r="J1448" s="65"/>
      <c r="K1448" s="63"/>
      <c r="L1448" s="64"/>
      <c r="M1448" s="63"/>
      <c r="N1448" s="64"/>
    </row>
    <row r="1449" spans="1:14" x14ac:dyDescent="0.2">
      <c r="A1449" s="58"/>
      <c r="B1449" s="61"/>
      <c r="E1449" s="63"/>
      <c r="F1449" s="64"/>
      <c r="G1449" s="63"/>
      <c r="H1449" s="64"/>
      <c r="I1449" s="65"/>
      <c r="J1449" s="65"/>
      <c r="K1449" s="63"/>
      <c r="L1449" s="64"/>
      <c r="M1449" s="63"/>
      <c r="N1449" s="64"/>
    </row>
    <row r="1450" spans="1:14" x14ac:dyDescent="0.2">
      <c r="A1450" s="58"/>
      <c r="B1450" s="61"/>
      <c r="E1450" s="63"/>
      <c r="F1450" s="64"/>
      <c r="G1450" s="63"/>
      <c r="H1450" s="64"/>
      <c r="I1450" s="65"/>
      <c r="J1450" s="65"/>
      <c r="K1450" s="63"/>
      <c r="L1450" s="64"/>
      <c r="M1450" s="63"/>
      <c r="N1450" s="64"/>
    </row>
    <row r="1451" spans="1:14" x14ac:dyDescent="0.2">
      <c r="A1451" s="58"/>
      <c r="B1451" s="61"/>
      <c r="E1451" s="63"/>
      <c r="F1451" s="64"/>
      <c r="G1451" s="63"/>
      <c r="H1451" s="64"/>
      <c r="I1451" s="65"/>
      <c r="J1451" s="65"/>
      <c r="K1451" s="63"/>
      <c r="L1451" s="64"/>
      <c r="M1451" s="63"/>
      <c r="N1451" s="64"/>
    </row>
    <row r="1452" spans="1:14" x14ac:dyDescent="0.2">
      <c r="A1452" s="58"/>
      <c r="B1452" s="61"/>
      <c r="E1452" s="63"/>
      <c r="F1452" s="64"/>
      <c r="G1452" s="63"/>
      <c r="H1452" s="64"/>
      <c r="I1452" s="65"/>
      <c r="J1452" s="65"/>
      <c r="K1452" s="63"/>
      <c r="L1452" s="64"/>
      <c r="M1452" s="63"/>
      <c r="N1452" s="64"/>
    </row>
    <row r="1453" spans="1:14" x14ac:dyDescent="0.2">
      <c r="A1453" s="58"/>
      <c r="B1453" s="61"/>
      <c r="E1453" s="63"/>
      <c r="F1453" s="64"/>
      <c r="G1453" s="63"/>
      <c r="H1453" s="64"/>
      <c r="I1453" s="65"/>
      <c r="J1453" s="65"/>
      <c r="K1453" s="63"/>
      <c r="L1453" s="64"/>
      <c r="M1453" s="63"/>
      <c r="N1453" s="64"/>
    </row>
    <row r="1454" spans="1:14" x14ac:dyDescent="0.2">
      <c r="A1454" s="58"/>
      <c r="B1454" s="61"/>
      <c r="E1454" s="63"/>
      <c r="F1454" s="64"/>
      <c r="G1454" s="63"/>
      <c r="H1454" s="64"/>
      <c r="I1454" s="65"/>
      <c r="J1454" s="65"/>
      <c r="K1454" s="63"/>
      <c r="L1454" s="64"/>
      <c r="M1454" s="63"/>
      <c r="N1454" s="64"/>
    </row>
    <row r="1455" spans="1:14" x14ac:dyDescent="0.2">
      <c r="A1455" s="58"/>
      <c r="B1455" s="61"/>
      <c r="E1455" s="63"/>
      <c r="F1455" s="64"/>
      <c r="G1455" s="63"/>
      <c r="H1455" s="64"/>
      <c r="I1455" s="65"/>
      <c r="J1455" s="65"/>
      <c r="K1455" s="63"/>
      <c r="L1455" s="64"/>
      <c r="M1455" s="63"/>
      <c r="N1455" s="64"/>
    </row>
    <row r="1456" spans="1:14" x14ac:dyDescent="0.2">
      <c r="A1456" s="58"/>
      <c r="B1456" s="61"/>
      <c r="E1456" s="63"/>
      <c r="F1456" s="64"/>
      <c r="G1456" s="63"/>
      <c r="H1456" s="64"/>
      <c r="I1456" s="65"/>
      <c r="J1456" s="65"/>
      <c r="K1456" s="63"/>
      <c r="L1456" s="64"/>
      <c r="M1456" s="63"/>
      <c r="N1456" s="64"/>
    </row>
    <row r="1457" spans="1:14" x14ac:dyDescent="0.2">
      <c r="A1457" s="58"/>
      <c r="B1457" s="61"/>
      <c r="E1457" s="63"/>
      <c r="F1457" s="64"/>
      <c r="G1457" s="63"/>
      <c r="H1457" s="64"/>
      <c r="I1457" s="65"/>
      <c r="J1457" s="65"/>
      <c r="K1457" s="63"/>
      <c r="L1457" s="64"/>
      <c r="M1457" s="63"/>
      <c r="N1457" s="64"/>
    </row>
    <row r="1458" spans="1:14" x14ac:dyDescent="0.2">
      <c r="A1458" s="58"/>
      <c r="B1458" s="61"/>
      <c r="E1458" s="63"/>
      <c r="F1458" s="64"/>
      <c r="G1458" s="63"/>
      <c r="H1458" s="64"/>
      <c r="I1458" s="65"/>
      <c r="J1458" s="65"/>
      <c r="K1458" s="63"/>
      <c r="L1458" s="64"/>
      <c r="M1458" s="63"/>
      <c r="N1458" s="64"/>
    </row>
    <row r="1459" spans="1:14" x14ac:dyDescent="0.2">
      <c r="A1459" s="58"/>
      <c r="B1459" s="61"/>
      <c r="E1459" s="63"/>
      <c r="F1459" s="64"/>
      <c r="G1459" s="63"/>
      <c r="H1459" s="64"/>
      <c r="I1459" s="65"/>
      <c r="J1459" s="65"/>
      <c r="K1459" s="63"/>
      <c r="L1459" s="64"/>
      <c r="M1459" s="63"/>
      <c r="N1459" s="64"/>
    </row>
    <row r="1460" spans="1:14" x14ac:dyDescent="0.2">
      <c r="A1460" s="58"/>
      <c r="B1460" s="61"/>
      <c r="E1460" s="63"/>
      <c r="F1460" s="64"/>
      <c r="G1460" s="63"/>
      <c r="H1460" s="64"/>
      <c r="I1460" s="65"/>
      <c r="J1460" s="65"/>
      <c r="K1460" s="63"/>
      <c r="L1460" s="64"/>
      <c r="M1460" s="63"/>
      <c r="N1460" s="64"/>
    </row>
    <row r="1461" spans="1:14" x14ac:dyDescent="0.2">
      <c r="A1461" s="58"/>
      <c r="B1461" s="61"/>
      <c r="E1461" s="63"/>
      <c r="F1461" s="64"/>
      <c r="G1461" s="63"/>
      <c r="H1461" s="64"/>
      <c r="I1461" s="65"/>
      <c r="J1461" s="65"/>
      <c r="K1461" s="63"/>
      <c r="L1461" s="64"/>
      <c r="M1461" s="63"/>
      <c r="N1461" s="64"/>
    </row>
    <row r="1462" spans="1:14" x14ac:dyDescent="0.2">
      <c r="A1462" s="58"/>
      <c r="B1462" s="61"/>
      <c r="E1462" s="63"/>
      <c r="F1462" s="64"/>
      <c r="G1462" s="63"/>
      <c r="H1462" s="64"/>
      <c r="I1462" s="65"/>
      <c r="J1462" s="65"/>
      <c r="K1462" s="63"/>
      <c r="L1462" s="64"/>
      <c r="M1462" s="63"/>
      <c r="N1462" s="64"/>
    </row>
    <row r="1463" spans="1:14" x14ac:dyDescent="0.2">
      <c r="A1463" s="58"/>
      <c r="B1463" s="61"/>
      <c r="E1463" s="63"/>
      <c r="F1463" s="64"/>
      <c r="G1463" s="63"/>
      <c r="H1463" s="64"/>
      <c r="I1463" s="65"/>
      <c r="J1463" s="65"/>
      <c r="K1463" s="63"/>
      <c r="L1463" s="64"/>
      <c r="M1463" s="63"/>
      <c r="N1463" s="64"/>
    </row>
    <row r="1464" spans="1:14" x14ac:dyDescent="0.2">
      <c r="A1464" s="58"/>
      <c r="B1464" s="61"/>
      <c r="E1464" s="63"/>
      <c r="F1464" s="64"/>
      <c r="G1464" s="63"/>
      <c r="H1464" s="64"/>
      <c r="I1464" s="65"/>
      <c r="J1464" s="65"/>
      <c r="K1464" s="63"/>
      <c r="L1464" s="64"/>
      <c r="M1464" s="63"/>
      <c r="N1464" s="64"/>
    </row>
    <row r="1465" spans="1:14" x14ac:dyDescent="0.2">
      <c r="A1465" s="58"/>
      <c r="B1465" s="61"/>
      <c r="E1465" s="63"/>
      <c r="F1465" s="64"/>
      <c r="G1465" s="63"/>
      <c r="H1465" s="64"/>
      <c r="I1465" s="65"/>
      <c r="J1465" s="65"/>
      <c r="K1465" s="63"/>
      <c r="L1465" s="64"/>
      <c r="M1465" s="63"/>
      <c r="N1465" s="64"/>
    </row>
    <row r="1466" spans="1:14" x14ac:dyDescent="0.2">
      <c r="A1466" s="58"/>
      <c r="B1466" s="61"/>
      <c r="E1466" s="63"/>
      <c r="F1466" s="64"/>
      <c r="G1466" s="63"/>
      <c r="H1466" s="64"/>
      <c r="I1466" s="65"/>
      <c r="J1466" s="65"/>
      <c r="K1466" s="63"/>
      <c r="L1466" s="64"/>
      <c r="M1466" s="63"/>
      <c r="N1466" s="64"/>
    </row>
    <row r="1467" spans="1:14" x14ac:dyDescent="0.2">
      <c r="A1467" s="58"/>
      <c r="B1467" s="61"/>
      <c r="E1467" s="63"/>
      <c r="F1467" s="64"/>
      <c r="G1467" s="63"/>
      <c r="H1467" s="64"/>
      <c r="I1467" s="65"/>
      <c r="J1467" s="65"/>
      <c r="K1467" s="63"/>
      <c r="L1467" s="64"/>
      <c r="M1467" s="63"/>
      <c r="N1467" s="64"/>
    </row>
    <row r="1468" spans="1:14" x14ac:dyDescent="0.2">
      <c r="A1468" s="58"/>
      <c r="B1468" s="61"/>
      <c r="E1468" s="63"/>
      <c r="F1468" s="64"/>
      <c r="G1468" s="63"/>
      <c r="H1468" s="64"/>
      <c r="I1468" s="65"/>
      <c r="J1468" s="65"/>
      <c r="K1468" s="63"/>
      <c r="L1468" s="64"/>
      <c r="M1468" s="63"/>
      <c r="N1468" s="64"/>
    </row>
    <row r="1469" spans="1:14" x14ac:dyDescent="0.2">
      <c r="A1469" s="58"/>
      <c r="B1469" s="61"/>
      <c r="E1469" s="63"/>
      <c r="F1469" s="64"/>
      <c r="G1469" s="63"/>
      <c r="H1469" s="64"/>
      <c r="I1469" s="65"/>
      <c r="J1469" s="65"/>
      <c r="K1469" s="63"/>
      <c r="L1469" s="64"/>
      <c r="M1469" s="63"/>
      <c r="N1469" s="64"/>
    </row>
    <row r="1470" spans="1:14" x14ac:dyDescent="0.2">
      <c r="A1470" s="58"/>
      <c r="B1470" s="61"/>
      <c r="E1470" s="63"/>
      <c r="F1470" s="64"/>
      <c r="G1470" s="63"/>
      <c r="H1470" s="64"/>
      <c r="I1470" s="65"/>
      <c r="J1470" s="65"/>
      <c r="K1470" s="63"/>
      <c r="L1470" s="64"/>
      <c r="M1470" s="63"/>
      <c r="N1470" s="64"/>
    </row>
    <row r="1471" spans="1:14" x14ac:dyDescent="0.2">
      <c r="A1471" s="58"/>
      <c r="B1471" s="61"/>
      <c r="E1471" s="63"/>
      <c r="F1471" s="64"/>
      <c r="G1471" s="63"/>
      <c r="H1471" s="64"/>
      <c r="I1471" s="65"/>
      <c r="J1471" s="65"/>
      <c r="K1471" s="63"/>
      <c r="L1471" s="64"/>
      <c r="M1471" s="63"/>
      <c r="N1471" s="64"/>
    </row>
    <row r="1472" spans="1:14" x14ac:dyDescent="0.2">
      <c r="A1472" s="58"/>
      <c r="B1472" s="61"/>
      <c r="E1472" s="63"/>
      <c r="F1472" s="64"/>
      <c r="G1472" s="63"/>
      <c r="H1472" s="64"/>
      <c r="I1472" s="65"/>
      <c r="J1472" s="65"/>
      <c r="K1472" s="63"/>
      <c r="L1472" s="64"/>
      <c r="M1472" s="63"/>
      <c r="N1472" s="64"/>
    </row>
    <row r="1473" spans="1:14" x14ac:dyDescent="0.2">
      <c r="A1473" s="58"/>
      <c r="B1473" s="61"/>
      <c r="E1473" s="63"/>
      <c r="F1473" s="64"/>
      <c r="G1473" s="63"/>
      <c r="H1473" s="64"/>
      <c r="I1473" s="65"/>
      <c r="J1473" s="65"/>
      <c r="K1473" s="63"/>
      <c r="L1473" s="64"/>
      <c r="M1473" s="63"/>
      <c r="N1473" s="64"/>
    </row>
    <row r="1474" spans="1:14" x14ac:dyDescent="0.2">
      <c r="A1474" s="58"/>
      <c r="B1474" s="61"/>
      <c r="E1474" s="63"/>
      <c r="F1474" s="64"/>
      <c r="G1474" s="63"/>
      <c r="H1474" s="64"/>
      <c r="I1474" s="65"/>
      <c r="J1474" s="65"/>
      <c r="K1474" s="63"/>
      <c r="L1474" s="64"/>
      <c r="M1474" s="63"/>
      <c r="N1474" s="64"/>
    </row>
    <row r="1475" spans="1:14" x14ac:dyDescent="0.2">
      <c r="A1475" s="58"/>
      <c r="B1475" s="61"/>
      <c r="E1475" s="63"/>
      <c r="F1475" s="64"/>
      <c r="G1475" s="63"/>
      <c r="H1475" s="64"/>
      <c r="I1475" s="65"/>
      <c r="J1475" s="65"/>
      <c r="K1475" s="63"/>
      <c r="L1475" s="64"/>
      <c r="M1475" s="63"/>
      <c r="N1475" s="64"/>
    </row>
    <row r="1476" spans="1:14" x14ac:dyDescent="0.2">
      <c r="A1476" s="58"/>
      <c r="B1476" s="61"/>
      <c r="E1476" s="63"/>
      <c r="F1476" s="64"/>
      <c r="G1476" s="63"/>
      <c r="H1476" s="64"/>
      <c r="I1476" s="65"/>
      <c r="J1476" s="65"/>
      <c r="K1476" s="63"/>
      <c r="L1476" s="64"/>
      <c r="M1476" s="63"/>
      <c r="N1476" s="64"/>
    </row>
    <row r="1477" spans="1:14" x14ac:dyDescent="0.2">
      <c r="A1477" s="58"/>
      <c r="B1477" s="61"/>
      <c r="E1477" s="63"/>
      <c r="F1477" s="64"/>
      <c r="G1477" s="63"/>
      <c r="H1477" s="64"/>
      <c r="I1477" s="65"/>
      <c r="J1477" s="65"/>
      <c r="K1477" s="63"/>
      <c r="L1477" s="64"/>
      <c r="M1477" s="63"/>
      <c r="N1477" s="64"/>
    </row>
    <row r="1478" spans="1:14" x14ac:dyDescent="0.2">
      <c r="A1478" s="58"/>
      <c r="B1478" s="61"/>
      <c r="E1478" s="63"/>
      <c r="F1478" s="64"/>
      <c r="G1478" s="63"/>
      <c r="H1478" s="64"/>
      <c r="I1478" s="65"/>
      <c r="J1478" s="65"/>
      <c r="K1478" s="63"/>
      <c r="L1478" s="64"/>
      <c r="M1478" s="63"/>
      <c r="N1478" s="64"/>
    </row>
    <row r="1479" spans="1:14" x14ac:dyDescent="0.2">
      <c r="A1479" s="58"/>
      <c r="B1479" s="61"/>
      <c r="E1479" s="63"/>
      <c r="F1479" s="64"/>
      <c r="G1479" s="63"/>
      <c r="H1479" s="64"/>
      <c r="I1479" s="65"/>
      <c r="J1479" s="65"/>
      <c r="K1479" s="63"/>
      <c r="L1479" s="64"/>
      <c r="M1479" s="63"/>
      <c r="N1479" s="64"/>
    </row>
    <row r="1480" spans="1:14" x14ac:dyDescent="0.2">
      <c r="A1480" s="58"/>
      <c r="B1480" s="61"/>
      <c r="E1480" s="63"/>
      <c r="F1480" s="64"/>
      <c r="G1480" s="63"/>
      <c r="H1480" s="64"/>
      <c r="I1480" s="65"/>
      <c r="J1480" s="65"/>
      <c r="K1480" s="63"/>
      <c r="L1480" s="64"/>
      <c r="M1480" s="63"/>
      <c r="N1480" s="64"/>
    </row>
    <row r="1481" spans="1:14" x14ac:dyDescent="0.2">
      <c r="A1481" s="58"/>
      <c r="B1481" s="61"/>
      <c r="E1481" s="63"/>
      <c r="F1481" s="64"/>
      <c r="G1481" s="63"/>
      <c r="H1481" s="64"/>
      <c r="I1481" s="65"/>
      <c r="J1481" s="65"/>
      <c r="K1481" s="63"/>
      <c r="L1481" s="64"/>
      <c r="M1481" s="63"/>
      <c r="N1481" s="64"/>
    </row>
    <row r="1482" spans="1:14" x14ac:dyDescent="0.2">
      <c r="A1482" s="58"/>
      <c r="B1482" s="61"/>
      <c r="E1482" s="63"/>
      <c r="F1482" s="64"/>
      <c r="G1482" s="63"/>
      <c r="H1482" s="64"/>
      <c r="I1482" s="65"/>
      <c r="J1482" s="65"/>
      <c r="K1482" s="63"/>
      <c r="L1482" s="64"/>
      <c r="M1482" s="63"/>
      <c r="N1482" s="64"/>
    </row>
    <row r="1483" spans="1:14" x14ac:dyDescent="0.2">
      <c r="A1483" s="58"/>
      <c r="B1483" s="61"/>
      <c r="E1483" s="63"/>
      <c r="F1483" s="64"/>
      <c r="G1483" s="63"/>
      <c r="H1483" s="64"/>
      <c r="I1483" s="65"/>
      <c r="J1483" s="65"/>
      <c r="K1483" s="63"/>
      <c r="L1483" s="64"/>
      <c r="M1483" s="63"/>
      <c r="N1483" s="64"/>
    </row>
    <row r="1484" spans="1:14" x14ac:dyDescent="0.2">
      <c r="A1484" s="58"/>
      <c r="B1484" s="61"/>
      <c r="E1484" s="63"/>
      <c r="F1484" s="64"/>
      <c r="G1484" s="63"/>
      <c r="H1484" s="64"/>
      <c r="I1484" s="65"/>
      <c r="J1484" s="65"/>
      <c r="K1484" s="63"/>
      <c r="L1484" s="64"/>
      <c r="M1484" s="63"/>
      <c r="N1484" s="64"/>
    </row>
    <row r="1485" spans="1:14" x14ac:dyDescent="0.2">
      <c r="A1485" s="58"/>
      <c r="B1485" s="61"/>
      <c r="E1485" s="63"/>
      <c r="F1485" s="64"/>
      <c r="G1485" s="63"/>
      <c r="H1485" s="64"/>
      <c r="I1485" s="65"/>
      <c r="J1485" s="65"/>
      <c r="K1485" s="63"/>
      <c r="L1485" s="64"/>
      <c r="M1485" s="63"/>
      <c r="N1485" s="64"/>
    </row>
    <row r="1486" spans="1:14" x14ac:dyDescent="0.2">
      <c r="A1486" s="58"/>
      <c r="B1486" s="61"/>
      <c r="E1486" s="63"/>
      <c r="F1486" s="64"/>
      <c r="G1486" s="63"/>
      <c r="H1486" s="64"/>
      <c r="I1486" s="65"/>
      <c r="J1486" s="65"/>
      <c r="K1486" s="63"/>
      <c r="L1486" s="64"/>
      <c r="M1486" s="63"/>
      <c r="N1486" s="64"/>
    </row>
    <row r="1487" spans="1:14" x14ac:dyDescent="0.2">
      <c r="A1487" s="58"/>
      <c r="B1487" s="61"/>
      <c r="E1487" s="63"/>
      <c r="F1487" s="64"/>
      <c r="G1487" s="63"/>
      <c r="H1487" s="64"/>
      <c r="I1487" s="65"/>
      <c r="J1487" s="65"/>
      <c r="K1487" s="63"/>
      <c r="L1487" s="64"/>
      <c r="M1487" s="63"/>
      <c r="N1487" s="64"/>
    </row>
    <row r="1488" spans="1:14" x14ac:dyDescent="0.2">
      <c r="A1488" s="58"/>
      <c r="B1488" s="61"/>
      <c r="E1488" s="63"/>
      <c r="F1488" s="64"/>
      <c r="G1488" s="63"/>
      <c r="H1488" s="64"/>
      <c r="I1488" s="65"/>
      <c r="J1488" s="65"/>
      <c r="K1488" s="63"/>
      <c r="L1488" s="64"/>
      <c r="M1488" s="63"/>
      <c r="N1488" s="64"/>
    </row>
    <row r="1489" spans="1:14" x14ac:dyDescent="0.2">
      <c r="A1489" s="58"/>
      <c r="B1489" s="61"/>
      <c r="E1489" s="63"/>
      <c r="F1489" s="64"/>
      <c r="G1489" s="63"/>
      <c r="H1489" s="64"/>
      <c r="I1489" s="65"/>
      <c r="J1489" s="65"/>
      <c r="K1489" s="63"/>
      <c r="L1489" s="64"/>
      <c r="M1489" s="63"/>
      <c r="N1489" s="64"/>
    </row>
    <row r="1490" spans="1:14" x14ac:dyDescent="0.2">
      <c r="A1490" s="58"/>
      <c r="B1490" s="61"/>
      <c r="E1490" s="63"/>
      <c r="F1490" s="64"/>
      <c r="G1490" s="63"/>
      <c r="H1490" s="64"/>
      <c r="I1490" s="65"/>
      <c r="J1490" s="65"/>
      <c r="K1490" s="63"/>
      <c r="L1490" s="64"/>
      <c r="M1490" s="63"/>
      <c r="N1490" s="64"/>
    </row>
    <row r="1491" spans="1:14" x14ac:dyDescent="0.2">
      <c r="A1491" s="58"/>
      <c r="B1491" s="61"/>
      <c r="E1491" s="63"/>
      <c r="F1491" s="64"/>
      <c r="G1491" s="63"/>
      <c r="H1491" s="64"/>
      <c r="I1491" s="65"/>
      <c r="J1491" s="65"/>
      <c r="K1491" s="63"/>
      <c r="L1491" s="64"/>
      <c r="M1491" s="63"/>
      <c r="N1491" s="64"/>
    </row>
    <row r="1492" spans="1:14" x14ac:dyDescent="0.2">
      <c r="A1492" s="58"/>
      <c r="B1492" s="61"/>
      <c r="E1492" s="63"/>
      <c r="F1492" s="64"/>
      <c r="G1492" s="63"/>
      <c r="H1492" s="64"/>
      <c r="I1492" s="65"/>
      <c r="J1492" s="65"/>
      <c r="K1492" s="63"/>
      <c r="L1492" s="64"/>
      <c r="M1492" s="63"/>
      <c r="N1492" s="64"/>
    </row>
    <row r="1493" spans="1:14" x14ac:dyDescent="0.2">
      <c r="A1493" s="58"/>
      <c r="B1493" s="61"/>
      <c r="E1493" s="63"/>
      <c r="F1493" s="64"/>
      <c r="G1493" s="63"/>
      <c r="H1493" s="64"/>
      <c r="I1493" s="65"/>
      <c r="J1493" s="65"/>
      <c r="K1493" s="63"/>
      <c r="L1493" s="64"/>
      <c r="M1493" s="63"/>
      <c r="N1493" s="64"/>
    </row>
    <row r="1494" spans="1:14" x14ac:dyDescent="0.2">
      <c r="A1494" s="58"/>
      <c r="B1494" s="61"/>
      <c r="E1494" s="63"/>
      <c r="F1494" s="64"/>
      <c r="G1494" s="63"/>
      <c r="H1494" s="64"/>
      <c r="I1494" s="65"/>
      <c r="J1494" s="65"/>
      <c r="K1494" s="63"/>
      <c r="L1494" s="64"/>
      <c r="M1494" s="63"/>
      <c r="N1494" s="64"/>
    </row>
    <row r="1495" spans="1:14" x14ac:dyDescent="0.2">
      <c r="A1495" s="58"/>
      <c r="B1495" s="61"/>
      <c r="E1495" s="63"/>
      <c r="F1495" s="64"/>
      <c r="G1495" s="63"/>
      <c r="H1495" s="64"/>
      <c r="I1495" s="65"/>
      <c r="J1495" s="65"/>
      <c r="K1495" s="63"/>
      <c r="L1495" s="64"/>
      <c r="M1495" s="63"/>
      <c r="N1495" s="64"/>
    </row>
    <row r="1496" spans="1:14" x14ac:dyDescent="0.2">
      <c r="A1496" s="58"/>
      <c r="B1496" s="61"/>
      <c r="E1496" s="63"/>
      <c r="F1496" s="64"/>
      <c r="G1496" s="63"/>
      <c r="H1496" s="64"/>
      <c r="I1496" s="65"/>
      <c r="J1496" s="65"/>
      <c r="K1496" s="63"/>
      <c r="L1496" s="64"/>
      <c r="M1496" s="63"/>
      <c r="N1496" s="64"/>
    </row>
    <row r="1497" spans="1:14" x14ac:dyDescent="0.2">
      <c r="A1497" s="58"/>
      <c r="B1497" s="61"/>
      <c r="E1497" s="63"/>
      <c r="F1497" s="64"/>
      <c r="G1497" s="63"/>
      <c r="H1497" s="64"/>
      <c r="I1497" s="65"/>
      <c r="J1497" s="65"/>
      <c r="K1497" s="63"/>
      <c r="L1497" s="64"/>
      <c r="M1497" s="63"/>
      <c r="N1497" s="64"/>
    </row>
    <row r="1498" spans="1:14" x14ac:dyDescent="0.2">
      <c r="A1498" s="58"/>
      <c r="B1498" s="61"/>
      <c r="E1498" s="63"/>
      <c r="F1498" s="64"/>
      <c r="G1498" s="63"/>
      <c r="H1498" s="64"/>
      <c r="I1498" s="65"/>
      <c r="J1498" s="65"/>
      <c r="K1498" s="63"/>
      <c r="L1498" s="64"/>
      <c r="M1498" s="63"/>
      <c r="N1498" s="64"/>
    </row>
    <row r="1499" spans="1:14" x14ac:dyDescent="0.2">
      <c r="A1499" s="58"/>
      <c r="B1499" s="61"/>
      <c r="E1499" s="63"/>
      <c r="F1499" s="64"/>
      <c r="G1499" s="63"/>
      <c r="H1499" s="64"/>
      <c r="I1499" s="65"/>
      <c r="J1499" s="65"/>
      <c r="K1499" s="63"/>
      <c r="L1499" s="64"/>
      <c r="M1499" s="63"/>
      <c r="N1499" s="64"/>
    </row>
    <row r="1500" spans="1:14" x14ac:dyDescent="0.2">
      <c r="A1500" s="58"/>
      <c r="B1500" s="61"/>
      <c r="E1500" s="63"/>
      <c r="F1500" s="64"/>
      <c r="G1500" s="63"/>
      <c r="H1500" s="64"/>
      <c r="I1500" s="65"/>
      <c r="J1500" s="65"/>
      <c r="K1500" s="63"/>
      <c r="L1500" s="64"/>
      <c r="M1500" s="63"/>
      <c r="N1500" s="64"/>
    </row>
    <row r="1501" spans="1:14" x14ac:dyDescent="0.2">
      <c r="A1501" s="58"/>
      <c r="B1501" s="61"/>
      <c r="E1501" s="63"/>
      <c r="F1501" s="64"/>
      <c r="G1501" s="63"/>
      <c r="H1501" s="64"/>
      <c r="I1501" s="65"/>
      <c r="J1501" s="65"/>
      <c r="K1501" s="63"/>
      <c r="L1501" s="64"/>
      <c r="M1501" s="63"/>
      <c r="N1501" s="64"/>
    </row>
    <row r="1502" spans="1:14" x14ac:dyDescent="0.2">
      <c r="A1502" s="58"/>
      <c r="B1502" s="61"/>
      <c r="E1502" s="63"/>
      <c r="F1502" s="64"/>
      <c r="G1502" s="63"/>
      <c r="H1502" s="64"/>
      <c r="I1502" s="65"/>
      <c r="J1502" s="65"/>
      <c r="K1502" s="63"/>
      <c r="L1502" s="64"/>
      <c r="M1502" s="63"/>
      <c r="N1502" s="64"/>
    </row>
    <row r="1503" spans="1:14" x14ac:dyDescent="0.2">
      <c r="A1503" s="58"/>
      <c r="B1503" s="61"/>
      <c r="E1503" s="63"/>
      <c r="F1503" s="64"/>
      <c r="G1503" s="63"/>
      <c r="H1503" s="64"/>
      <c r="I1503" s="65"/>
      <c r="J1503" s="65"/>
      <c r="K1503" s="63"/>
      <c r="L1503" s="64"/>
      <c r="M1503" s="63"/>
      <c r="N1503" s="64"/>
    </row>
    <row r="1504" spans="1:14" x14ac:dyDescent="0.2">
      <c r="A1504" s="58"/>
      <c r="B1504" s="61"/>
      <c r="E1504" s="63"/>
      <c r="F1504" s="64"/>
      <c r="G1504" s="63"/>
      <c r="H1504" s="64"/>
      <c r="I1504" s="65"/>
      <c r="J1504" s="65"/>
      <c r="K1504" s="63"/>
      <c r="L1504" s="64"/>
      <c r="M1504" s="63"/>
      <c r="N1504" s="64"/>
    </row>
    <row r="1505" spans="1:14" x14ac:dyDescent="0.2">
      <c r="A1505" s="58"/>
      <c r="B1505" s="61"/>
      <c r="E1505" s="63"/>
      <c r="F1505" s="64"/>
      <c r="G1505" s="63"/>
      <c r="H1505" s="64"/>
      <c r="I1505" s="65"/>
      <c r="J1505" s="65"/>
      <c r="K1505" s="63"/>
      <c r="L1505" s="64"/>
      <c r="M1505" s="63"/>
      <c r="N1505" s="64"/>
    </row>
    <row r="1506" spans="1:14" x14ac:dyDescent="0.2">
      <c r="A1506" s="58"/>
      <c r="B1506" s="61"/>
      <c r="E1506" s="63"/>
      <c r="F1506" s="64"/>
      <c r="G1506" s="63"/>
      <c r="H1506" s="64"/>
      <c r="I1506" s="65"/>
      <c r="J1506" s="65"/>
      <c r="K1506" s="63"/>
      <c r="L1506" s="64"/>
      <c r="M1506" s="63"/>
      <c r="N1506" s="64"/>
    </row>
    <row r="1507" spans="1:14" x14ac:dyDescent="0.2">
      <c r="A1507" s="58"/>
      <c r="B1507" s="61"/>
      <c r="E1507" s="63"/>
      <c r="F1507" s="64"/>
      <c r="G1507" s="63"/>
      <c r="H1507" s="64"/>
      <c r="I1507" s="65"/>
      <c r="J1507" s="65"/>
      <c r="K1507" s="63"/>
      <c r="L1507" s="64"/>
      <c r="M1507" s="63"/>
      <c r="N1507" s="64"/>
    </row>
    <row r="1508" spans="1:14" x14ac:dyDescent="0.2">
      <c r="A1508" s="58"/>
      <c r="B1508" s="61"/>
      <c r="E1508" s="63"/>
      <c r="F1508" s="64"/>
      <c r="G1508" s="63"/>
      <c r="H1508" s="64"/>
      <c r="I1508" s="65"/>
      <c r="J1508" s="65"/>
      <c r="K1508" s="63"/>
      <c r="L1508" s="64"/>
      <c r="M1508" s="63"/>
      <c r="N1508" s="64"/>
    </row>
    <row r="1509" spans="1:14" x14ac:dyDescent="0.2">
      <c r="A1509" s="58"/>
      <c r="B1509" s="61"/>
      <c r="E1509" s="63"/>
      <c r="F1509" s="64"/>
      <c r="G1509" s="63"/>
      <c r="H1509" s="64"/>
      <c r="I1509" s="65"/>
      <c r="J1509" s="65"/>
      <c r="K1509" s="63"/>
      <c r="L1509" s="64"/>
      <c r="M1509" s="63"/>
      <c r="N1509" s="64"/>
    </row>
    <row r="1510" spans="1:14" x14ac:dyDescent="0.2">
      <c r="A1510" s="58"/>
      <c r="B1510" s="61"/>
      <c r="E1510" s="63"/>
      <c r="F1510" s="64"/>
      <c r="G1510" s="63"/>
      <c r="H1510" s="64"/>
      <c r="I1510" s="65"/>
      <c r="J1510" s="65"/>
      <c r="K1510" s="63"/>
      <c r="L1510" s="64"/>
      <c r="M1510" s="63"/>
      <c r="N1510" s="64"/>
    </row>
    <row r="1511" spans="1:14" x14ac:dyDescent="0.2">
      <c r="A1511" s="58"/>
      <c r="B1511" s="61"/>
      <c r="E1511" s="63"/>
      <c r="F1511" s="64"/>
      <c r="G1511" s="63"/>
      <c r="H1511" s="64"/>
      <c r="I1511" s="65"/>
      <c r="J1511" s="65"/>
      <c r="K1511" s="63"/>
      <c r="L1511" s="64"/>
      <c r="M1511" s="63"/>
      <c r="N1511" s="64"/>
    </row>
    <row r="1512" spans="1:14" x14ac:dyDescent="0.2">
      <c r="A1512" s="58"/>
      <c r="B1512" s="61"/>
      <c r="E1512" s="63"/>
      <c r="F1512" s="64"/>
      <c r="G1512" s="63"/>
      <c r="H1512" s="64"/>
      <c r="I1512" s="65"/>
      <c r="J1512" s="65"/>
      <c r="K1512" s="63"/>
      <c r="L1512" s="64"/>
      <c r="M1512" s="63"/>
      <c r="N1512" s="64"/>
    </row>
    <row r="1513" spans="1:14" x14ac:dyDescent="0.2">
      <c r="A1513" s="58"/>
      <c r="B1513" s="61"/>
      <c r="E1513" s="63"/>
      <c r="F1513" s="64"/>
      <c r="G1513" s="63"/>
      <c r="H1513" s="64"/>
      <c r="I1513" s="65"/>
      <c r="J1513" s="65"/>
      <c r="K1513" s="63"/>
      <c r="L1513" s="64"/>
      <c r="M1513" s="63"/>
      <c r="N1513" s="64"/>
    </row>
    <row r="1514" spans="1:14" x14ac:dyDescent="0.2">
      <c r="A1514" s="58"/>
      <c r="B1514" s="61"/>
      <c r="E1514" s="63"/>
      <c r="F1514" s="64"/>
      <c r="G1514" s="63"/>
      <c r="H1514" s="64"/>
      <c r="I1514" s="65"/>
      <c r="J1514" s="65"/>
      <c r="K1514" s="63"/>
      <c r="L1514" s="64"/>
      <c r="M1514" s="63"/>
      <c r="N1514" s="64"/>
    </row>
    <row r="1515" spans="1:14" x14ac:dyDescent="0.2">
      <c r="A1515" s="58"/>
      <c r="B1515" s="61"/>
      <c r="E1515" s="63"/>
      <c r="F1515" s="64"/>
      <c r="G1515" s="63"/>
      <c r="H1515" s="64"/>
      <c r="I1515" s="65"/>
      <c r="J1515" s="65"/>
      <c r="K1515" s="63"/>
      <c r="L1515" s="64"/>
      <c r="M1515" s="63"/>
      <c r="N1515" s="64"/>
    </row>
    <row r="1516" spans="1:14" x14ac:dyDescent="0.2">
      <c r="A1516" s="58"/>
      <c r="B1516" s="61"/>
      <c r="E1516" s="63"/>
      <c r="F1516" s="64"/>
      <c r="G1516" s="63"/>
      <c r="H1516" s="64"/>
      <c r="I1516" s="65"/>
      <c r="J1516" s="65"/>
      <c r="K1516" s="63"/>
      <c r="L1516" s="64"/>
      <c r="M1516" s="63"/>
      <c r="N1516" s="64"/>
    </row>
    <row r="1517" spans="1:14" x14ac:dyDescent="0.2">
      <c r="A1517" s="58"/>
      <c r="B1517" s="61"/>
      <c r="E1517" s="63"/>
      <c r="F1517" s="64"/>
      <c r="G1517" s="63"/>
      <c r="H1517" s="64"/>
      <c r="I1517" s="65"/>
      <c r="J1517" s="65"/>
      <c r="K1517" s="63"/>
      <c r="L1517" s="64"/>
      <c r="M1517" s="63"/>
      <c r="N1517" s="64"/>
    </row>
    <row r="1518" spans="1:14" x14ac:dyDescent="0.2">
      <c r="A1518" s="58"/>
      <c r="B1518" s="61"/>
      <c r="E1518" s="63"/>
      <c r="F1518" s="64"/>
      <c r="G1518" s="63"/>
      <c r="H1518" s="64"/>
      <c r="I1518" s="65"/>
      <c r="J1518" s="65"/>
      <c r="K1518" s="63"/>
      <c r="L1518" s="64"/>
      <c r="M1518" s="63"/>
      <c r="N1518" s="64"/>
    </row>
    <row r="1519" spans="1:14" x14ac:dyDescent="0.2">
      <c r="A1519" s="58"/>
      <c r="B1519" s="61"/>
      <c r="E1519" s="63"/>
      <c r="F1519" s="64"/>
      <c r="G1519" s="63"/>
      <c r="H1519" s="64"/>
      <c r="I1519" s="65"/>
      <c r="J1519" s="65"/>
      <c r="K1519" s="63"/>
      <c r="L1519" s="64"/>
      <c r="M1519" s="63"/>
      <c r="N1519" s="64"/>
    </row>
    <row r="1520" spans="1:14" x14ac:dyDescent="0.2">
      <c r="A1520" s="58"/>
      <c r="B1520" s="61"/>
      <c r="E1520" s="63"/>
      <c r="F1520" s="64"/>
      <c r="G1520" s="63"/>
      <c r="H1520" s="64"/>
      <c r="I1520" s="65"/>
      <c r="J1520" s="65"/>
      <c r="K1520" s="63"/>
      <c r="L1520" s="64"/>
      <c r="M1520" s="63"/>
      <c r="N1520" s="64"/>
    </row>
    <row r="1521" spans="1:14" x14ac:dyDescent="0.2">
      <c r="A1521" s="58"/>
      <c r="B1521" s="61"/>
      <c r="E1521" s="63"/>
      <c r="F1521" s="64"/>
      <c r="G1521" s="63"/>
      <c r="H1521" s="64"/>
      <c r="I1521" s="65"/>
      <c r="J1521" s="65"/>
      <c r="K1521" s="63"/>
      <c r="L1521" s="64"/>
      <c r="M1521" s="63"/>
      <c r="N1521" s="64"/>
    </row>
    <row r="1522" spans="1:14" x14ac:dyDescent="0.2">
      <c r="A1522" s="58"/>
      <c r="B1522" s="61"/>
      <c r="E1522" s="63"/>
      <c r="F1522" s="64"/>
      <c r="G1522" s="63"/>
      <c r="H1522" s="64"/>
      <c r="I1522" s="65"/>
      <c r="J1522" s="65"/>
      <c r="K1522" s="63"/>
      <c r="L1522" s="64"/>
      <c r="M1522" s="63"/>
      <c r="N1522" s="64"/>
    </row>
    <row r="1523" spans="1:14" x14ac:dyDescent="0.2">
      <c r="A1523" s="58"/>
      <c r="B1523" s="61"/>
      <c r="E1523" s="63"/>
      <c r="F1523" s="64"/>
      <c r="G1523" s="63"/>
      <c r="H1523" s="64"/>
      <c r="I1523" s="65"/>
      <c r="J1523" s="65"/>
      <c r="K1523" s="63"/>
      <c r="L1523" s="64"/>
      <c r="M1523" s="63"/>
      <c r="N1523" s="64"/>
    </row>
    <row r="1524" spans="1:14" x14ac:dyDescent="0.2">
      <c r="A1524" s="58"/>
      <c r="B1524" s="61"/>
      <c r="E1524" s="63"/>
      <c r="F1524" s="64"/>
      <c r="G1524" s="63"/>
      <c r="H1524" s="64"/>
      <c r="I1524" s="65"/>
      <c r="J1524" s="65"/>
      <c r="K1524" s="63"/>
      <c r="L1524" s="64"/>
      <c r="M1524" s="63"/>
      <c r="N1524" s="64"/>
    </row>
    <row r="1525" spans="1:14" x14ac:dyDescent="0.2">
      <c r="A1525" s="58"/>
      <c r="B1525" s="61"/>
      <c r="E1525" s="63"/>
      <c r="F1525" s="64"/>
      <c r="G1525" s="63"/>
      <c r="H1525" s="64"/>
      <c r="I1525" s="65"/>
      <c r="J1525" s="65"/>
      <c r="K1525" s="63"/>
      <c r="L1525" s="64"/>
      <c r="M1525" s="63"/>
      <c r="N1525" s="64"/>
    </row>
    <row r="1526" spans="1:14" x14ac:dyDescent="0.2">
      <c r="A1526" s="58"/>
      <c r="B1526" s="61"/>
      <c r="E1526" s="63"/>
      <c r="F1526" s="64"/>
      <c r="G1526" s="63"/>
      <c r="H1526" s="64"/>
      <c r="I1526" s="65"/>
      <c r="J1526" s="65"/>
      <c r="K1526" s="63"/>
      <c r="L1526" s="64"/>
      <c r="M1526" s="63"/>
      <c r="N1526" s="64"/>
    </row>
    <row r="1527" spans="1:14" x14ac:dyDescent="0.2">
      <c r="A1527" s="58"/>
      <c r="B1527" s="61"/>
      <c r="E1527" s="63"/>
      <c r="F1527" s="64"/>
      <c r="G1527" s="63"/>
      <c r="H1527" s="64"/>
      <c r="I1527" s="65"/>
      <c r="J1527" s="65"/>
      <c r="K1527" s="63"/>
      <c r="L1527" s="64"/>
      <c r="M1527" s="63"/>
      <c r="N1527" s="64"/>
    </row>
    <row r="1528" spans="1:14" x14ac:dyDescent="0.2">
      <c r="A1528" s="58"/>
      <c r="B1528" s="61"/>
      <c r="E1528" s="63"/>
      <c r="F1528" s="64"/>
      <c r="G1528" s="63"/>
      <c r="H1528" s="64"/>
      <c r="I1528" s="65"/>
      <c r="J1528" s="65"/>
      <c r="K1528" s="63"/>
      <c r="L1528" s="64"/>
      <c r="M1528" s="63"/>
      <c r="N1528" s="64"/>
    </row>
    <row r="1529" spans="1:14" x14ac:dyDescent="0.2">
      <c r="A1529" s="58"/>
      <c r="B1529" s="61"/>
      <c r="E1529" s="63"/>
      <c r="F1529" s="64"/>
      <c r="G1529" s="63"/>
      <c r="H1529" s="64"/>
      <c r="I1529" s="65"/>
      <c r="J1529" s="65"/>
      <c r="K1529" s="63"/>
      <c r="L1529" s="64"/>
      <c r="M1529" s="63"/>
      <c r="N1529" s="64"/>
    </row>
    <row r="1530" spans="1:14" x14ac:dyDescent="0.2">
      <c r="A1530" s="58"/>
      <c r="B1530" s="61"/>
      <c r="E1530" s="63"/>
      <c r="F1530" s="64"/>
      <c r="G1530" s="63"/>
      <c r="H1530" s="64"/>
      <c r="I1530" s="65"/>
      <c r="J1530" s="65"/>
      <c r="K1530" s="63"/>
      <c r="L1530" s="64"/>
      <c r="M1530" s="63"/>
      <c r="N1530" s="64"/>
    </row>
    <row r="1531" spans="1:14" x14ac:dyDescent="0.2">
      <c r="A1531" s="58"/>
      <c r="B1531" s="61"/>
      <c r="E1531" s="63"/>
      <c r="F1531" s="64"/>
      <c r="G1531" s="63"/>
      <c r="H1531" s="64"/>
      <c r="I1531" s="65"/>
      <c r="J1531" s="65"/>
      <c r="K1531" s="63"/>
      <c r="L1531" s="64"/>
      <c r="M1531" s="63"/>
      <c r="N1531" s="64"/>
    </row>
    <row r="1532" spans="1:14" x14ac:dyDescent="0.2">
      <c r="A1532" s="58"/>
      <c r="B1532" s="61"/>
      <c r="E1532" s="63"/>
      <c r="F1532" s="64"/>
      <c r="G1532" s="63"/>
      <c r="H1532" s="64"/>
      <c r="I1532" s="65"/>
      <c r="J1532" s="65"/>
      <c r="K1532" s="63"/>
      <c r="L1532" s="64"/>
      <c r="M1532" s="63"/>
      <c r="N1532" s="64"/>
    </row>
    <row r="1533" spans="1:14" x14ac:dyDescent="0.2">
      <c r="A1533" s="58"/>
      <c r="B1533" s="61"/>
      <c r="E1533" s="63"/>
      <c r="F1533" s="64"/>
      <c r="G1533" s="63"/>
      <c r="H1533" s="64"/>
      <c r="I1533" s="65"/>
      <c r="J1533" s="65"/>
      <c r="K1533" s="63"/>
      <c r="L1533" s="64"/>
      <c r="M1533" s="63"/>
      <c r="N1533" s="64"/>
    </row>
    <row r="1534" spans="1:14" x14ac:dyDescent="0.2">
      <c r="A1534" s="58"/>
      <c r="B1534" s="61"/>
      <c r="E1534" s="63"/>
      <c r="F1534" s="64"/>
      <c r="G1534" s="63"/>
      <c r="H1534" s="64"/>
      <c r="I1534" s="65"/>
      <c r="J1534" s="65"/>
      <c r="K1534" s="63"/>
      <c r="L1534" s="64"/>
      <c r="M1534" s="63"/>
      <c r="N1534" s="64"/>
    </row>
    <row r="1535" spans="1:14" x14ac:dyDescent="0.2">
      <c r="A1535" s="58"/>
      <c r="B1535" s="61"/>
      <c r="E1535" s="63"/>
      <c r="F1535" s="64"/>
      <c r="G1535" s="63"/>
      <c r="H1535" s="64"/>
      <c r="I1535" s="65"/>
      <c r="J1535" s="65"/>
      <c r="K1535" s="63"/>
      <c r="L1535" s="64"/>
      <c r="M1535" s="63"/>
      <c r="N1535" s="64"/>
    </row>
    <row r="1536" spans="1:14" x14ac:dyDescent="0.2">
      <c r="A1536" s="58"/>
      <c r="B1536" s="61"/>
      <c r="E1536" s="63"/>
      <c r="F1536" s="64"/>
      <c r="G1536" s="63"/>
      <c r="H1536" s="64"/>
      <c r="I1536" s="65"/>
      <c r="J1536" s="65"/>
      <c r="K1536" s="63"/>
      <c r="L1536" s="64"/>
      <c r="M1536" s="63"/>
      <c r="N1536" s="64"/>
    </row>
    <row r="1537" spans="1:14" x14ac:dyDescent="0.2">
      <c r="A1537" s="58"/>
      <c r="B1537" s="61"/>
      <c r="E1537" s="63"/>
      <c r="F1537" s="64"/>
      <c r="G1537" s="63"/>
      <c r="H1537" s="64"/>
      <c r="I1537" s="65"/>
      <c r="J1537" s="65"/>
      <c r="K1537" s="63"/>
      <c r="L1537" s="64"/>
      <c r="M1537" s="63"/>
      <c r="N1537" s="64"/>
    </row>
    <row r="1538" spans="1:14" x14ac:dyDescent="0.2">
      <c r="A1538" s="58"/>
      <c r="B1538" s="61"/>
      <c r="E1538" s="63"/>
      <c r="F1538" s="64"/>
      <c r="G1538" s="63"/>
      <c r="H1538" s="64"/>
      <c r="I1538" s="65"/>
      <c r="J1538" s="65"/>
      <c r="K1538" s="63"/>
      <c r="L1538" s="64"/>
      <c r="M1538" s="63"/>
      <c r="N1538" s="64"/>
    </row>
    <row r="1539" spans="1:14" x14ac:dyDescent="0.2">
      <c r="A1539" s="58"/>
      <c r="B1539" s="61"/>
      <c r="E1539" s="63"/>
      <c r="F1539" s="64"/>
      <c r="G1539" s="63"/>
      <c r="H1539" s="64"/>
      <c r="I1539" s="65"/>
      <c r="J1539" s="65"/>
      <c r="K1539" s="63"/>
      <c r="L1539" s="64"/>
      <c r="M1539" s="63"/>
      <c r="N1539" s="64"/>
    </row>
    <row r="1540" spans="1:14" x14ac:dyDescent="0.2">
      <c r="A1540" s="58"/>
      <c r="B1540" s="61"/>
      <c r="E1540" s="63"/>
      <c r="F1540" s="64"/>
      <c r="G1540" s="63"/>
      <c r="H1540" s="64"/>
      <c r="I1540" s="65"/>
      <c r="J1540" s="65"/>
      <c r="K1540" s="63"/>
      <c r="L1540" s="64"/>
      <c r="M1540" s="63"/>
      <c r="N1540" s="64"/>
    </row>
    <row r="1541" spans="1:14" x14ac:dyDescent="0.2">
      <c r="A1541" s="58"/>
      <c r="B1541" s="61"/>
      <c r="E1541" s="63"/>
      <c r="F1541" s="64"/>
      <c r="G1541" s="63"/>
      <c r="H1541" s="64"/>
      <c r="I1541" s="65"/>
      <c r="J1541" s="65"/>
      <c r="K1541" s="63"/>
      <c r="L1541" s="64"/>
      <c r="M1541" s="63"/>
      <c r="N1541" s="64"/>
    </row>
    <row r="1542" spans="1:14" x14ac:dyDescent="0.2">
      <c r="A1542" s="58"/>
      <c r="B1542" s="61"/>
      <c r="E1542" s="63"/>
      <c r="F1542" s="64"/>
      <c r="G1542" s="63"/>
      <c r="H1542" s="64"/>
      <c r="I1542" s="65"/>
      <c r="J1542" s="65"/>
      <c r="K1542" s="63"/>
      <c r="L1542" s="64"/>
      <c r="M1542" s="63"/>
      <c r="N1542" s="64"/>
    </row>
    <row r="1543" spans="1:14" x14ac:dyDescent="0.2">
      <c r="A1543" s="58"/>
      <c r="B1543" s="61"/>
      <c r="E1543" s="63"/>
      <c r="F1543" s="64"/>
      <c r="G1543" s="63"/>
      <c r="H1543" s="64"/>
      <c r="I1543" s="65"/>
      <c r="J1543" s="65"/>
      <c r="K1543" s="63"/>
      <c r="L1543" s="64"/>
      <c r="M1543" s="63"/>
      <c r="N1543" s="64"/>
    </row>
    <row r="1544" spans="1:14" x14ac:dyDescent="0.2">
      <c r="A1544" s="58"/>
      <c r="B1544" s="61"/>
      <c r="E1544" s="63"/>
      <c r="F1544" s="64"/>
      <c r="G1544" s="63"/>
      <c r="H1544" s="64"/>
      <c r="I1544" s="65"/>
      <c r="J1544" s="65"/>
      <c r="K1544" s="63"/>
      <c r="L1544" s="64"/>
      <c r="M1544" s="63"/>
      <c r="N1544" s="64"/>
    </row>
    <row r="1545" spans="1:14" x14ac:dyDescent="0.2">
      <c r="A1545" s="58"/>
      <c r="B1545" s="61"/>
      <c r="E1545" s="63"/>
      <c r="F1545" s="64"/>
      <c r="G1545" s="63"/>
      <c r="H1545" s="64"/>
      <c r="I1545" s="65"/>
      <c r="J1545" s="65"/>
      <c r="K1545" s="63"/>
      <c r="L1545" s="64"/>
      <c r="M1545" s="63"/>
      <c r="N1545" s="64"/>
    </row>
    <row r="1546" spans="1:14" x14ac:dyDescent="0.2">
      <c r="A1546" s="58"/>
      <c r="B1546" s="61"/>
      <c r="E1546" s="63"/>
      <c r="F1546" s="64"/>
      <c r="G1546" s="63"/>
      <c r="H1546" s="64"/>
      <c r="I1546" s="65"/>
      <c r="J1546" s="65"/>
      <c r="K1546" s="63"/>
      <c r="L1546" s="64"/>
      <c r="M1546" s="63"/>
      <c r="N1546" s="64"/>
    </row>
    <row r="1547" spans="1:14" x14ac:dyDescent="0.2">
      <c r="A1547" s="58"/>
      <c r="B1547" s="61"/>
      <c r="E1547" s="63"/>
      <c r="F1547" s="64"/>
      <c r="G1547" s="63"/>
      <c r="H1547" s="64"/>
      <c r="I1547" s="65"/>
      <c r="J1547" s="65"/>
      <c r="K1547" s="63"/>
      <c r="L1547" s="64"/>
      <c r="M1547" s="63"/>
      <c r="N1547" s="64"/>
    </row>
    <row r="1548" spans="1:14" x14ac:dyDescent="0.2">
      <c r="A1548" s="58"/>
      <c r="B1548" s="61"/>
      <c r="E1548" s="63"/>
      <c r="F1548" s="64"/>
      <c r="G1548" s="63"/>
      <c r="H1548" s="64"/>
      <c r="I1548" s="65"/>
      <c r="J1548" s="65"/>
      <c r="K1548" s="63"/>
      <c r="L1548" s="64"/>
      <c r="M1548" s="63"/>
      <c r="N1548" s="64"/>
    </row>
    <row r="1549" spans="1:14" x14ac:dyDescent="0.2">
      <c r="A1549" s="58"/>
      <c r="B1549" s="61"/>
      <c r="E1549" s="63"/>
      <c r="F1549" s="64"/>
      <c r="G1549" s="63"/>
      <c r="H1549" s="64"/>
      <c r="I1549" s="65"/>
      <c r="J1549" s="65"/>
      <c r="K1549" s="63"/>
      <c r="L1549" s="64"/>
      <c r="M1549" s="63"/>
      <c r="N1549" s="64"/>
    </row>
    <row r="1550" spans="1:14" x14ac:dyDescent="0.2">
      <c r="A1550" s="58"/>
      <c r="B1550" s="61"/>
      <c r="E1550" s="63"/>
      <c r="F1550" s="64"/>
      <c r="G1550" s="63"/>
      <c r="H1550" s="64"/>
      <c r="I1550" s="65"/>
      <c r="J1550" s="65"/>
      <c r="K1550" s="63"/>
      <c r="L1550" s="64"/>
      <c r="M1550" s="63"/>
      <c r="N1550" s="64"/>
    </row>
    <row r="1551" spans="1:14" x14ac:dyDescent="0.2">
      <c r="A1551" s="58"/>
      <c r="B1551" s="61"/>
      <c r="E1551" s="63"/>
      <c r="F1551" s="64"/>
      <c r="G1551" s="63"/>
      <c r="H1551" s="64"/>
      <c r="I1551" s="65"/>
      <c r="J1551" s="65"/>
      <c r="K1551" s="63"/>
      <c r="L1551" s="64"/>
      <c r="M1551" s="63"/>
      <c r="N1551" s="64"/>
    </row>
    <row r="1552" spans="1:14" x14ac:dyDescent="0.2">
      <c r="A1552" s="58"/>
      <c r="B1552" s="61"/>
      <c r="E1552" s="63"/>
      <c r="F1552" s="64"/>
      <c r="G1552" s="63"/>
      <c r="H1552" s="64"/>
      <c r="I1552" s="65"/>
      <c r="J1552" s="65"/>
      <c r="K1552" s="63"/>
      <c r="L1552" s="64"/>
      <c r="M1552" s="63"/>
      <c r="N1552" s="64"/>
    </row>
    <row r="1553" spans="1:14" x14ac:dyDescent="0.2">
      <c r="A1553" s="58"/>
      <c r="B1553" s="61"/>
      <c r="E1553" s="63"/>
      <c r="F1553" s="64"/>
      <c r="G1553" s="63"/>
      <c r="H1553" s="64"/>
      <c r="I1553" s="65"/>
      <c r="J1553" s="65"/>
      <c r="K1553" s="63"/>
      <c r="L1553" s="64"/>
      <c r="M1553" s="63"/>
      <c r="N1553" s="64"/>
    </row>
    <row r="1554" spans="1:14" x14ac:dyDescent="0.2">
      <c r="A1554" s="58"/>
      <c r="B1554" s="61"/>
      <c r="E1554" s="63"/>
      <c r="F1554" s="64"/>
      <c r="G1554" s="63"/>
      <c r="H1554" s="64"/>
      <c r="I1554" s="65"/>
      <c r="J1554" s="65"/>
      <c r="K1554" s="63"/>
      <c r="L1554" s="64"/>
      <c r="M1554" s="63"/>
      <c r="N1554" s="64"/>
    </row>
    <row r="1555" spans="1:14" x14ac:dyDescent="0.2">
      <c r="A1555" s="58"/>
      <c r="B1555" s="61"/>
      <c r="E1555" s="63"/>
      <c r="F1555" s="64"/>
      <c r="G1555" s="63"/>
      <c r="H1555" s="64"/>
      <c r="I1555" s="65"/>
      <c r="J1555" s="65"/>
      <c r="K1555" s="63"/>
      <c r="L1555" s="64"/>
      <c r="M1555" s="63"/>
      <c r="N1555" s="64"/>
    </row>
    <row r="1556" spans="1:14" x14ac:dyDescent="0.2">
      <c r="A1556" s="58"/>
      <c r="B1556" s="61"/>
      <c r="E1556" s="63"/>
      <c r="F1556" s="64"/>
      <c r="G1556" s="63"/>
      <c r="H1556" s="64"/>
      <c r="I1556" s="65"/>
      <c r="J1556" s="65"/>
      <c r="K1556" s="63"/>
      <c r="L1556" s="64"/>
      <c r="M1556" s="63"/>
      <c r="N1556" s="64"/>
    </row>
    <row r="1557" spans="1:14" x14ac:dyDescent="0.2">
      <c r="A1557" s="58"/>
      <c r="B1557" s="61"/>
      <c r="E1557" s="63"/>
      <c r="F1557" s="64"/>
      <c r="G1557" s="63"/>
      <c r="H1557" s="64"/>
      <c r="I1557" s="65"/>
      <c r="J1557" s="65"/>
      <c r="K1557" s="63"/>
      <c r="L1557" s="64"/>
      <c r="M1557" s="63"/>
      <c r="N1557" s="64"/>
    </row>
    <row r="1558" spans="1:14" x14ac:dyDescent="0.2">
      <c r="A1558" s="58"/>
      <c r="B1558" s="61"/>
      <c r="E1558" s="63"/>
      <c r="F1558" s="64"/>
      <c r="G1558" s="63"/>
      <c r="H1558" s="64"/>
      <c r="I1558" s="65"/>
      <c r="J1558" s="65"/>
      <c r="K1558" s="63"/>
      <c r="L1558" s="64"/>
      <c r="M1558" s="63"/>
      <c r="N1558" s="64"/>
    </row>
    <row r="1559" spans="1:14" x14ac:dyDescent="0.2">
      <c r="A1559" s="58"/>
      <c r="B1559" s="61"/>
      <c r="E1559" s="63"/>
      <c r="F1559" s="64"/>
      <c r="G1559" s="63"/>
      <c r="H1559" s="64"/>
      <c r="I1559" s="65"/>
      <c r="J1559" s="65"/>
      <c r="K1559" s="63"/>
      <c r="L1559" s="64"/>
      <c r="M1559" s="63"/>
      <c r="N1559" s="64"/>
    </row>
    <row r="1560" spans="1:14" x14ac:dyDescent="0.2">
      <c r="A1560" s="58"/>
      <c r="B1560" s="61"/>
      <c r="E1560" s="63"/>
      <c r="F1560" s="64"/>
      <c r="G1560" s="63"/>
      <c r="H1560" s="64"/>
      <c r="I1560" s="65"/>
      <c r="J1560" s="65"/>
      <c r="K1560" s="63"/>
      <c r="L1560" s="64"/>
      <c r="M1560" s="63"/>
      <c r="N1560" s="64"/>
    </row>
    <row r="1561" spans="1:14" x14ac:dyDescent="0.2">
      <c r="A1561" s="58"/>
      <c r="B1561" s="61"/>
      <c r="E1561" s="63"/>
      <c r="F1561" s="64"/>
      <c r="G1561" s="63"/>
      <c r="H1561" s="64"/>
      <c r="I1561" s="65"/>
      <c r="J1561" s="65"/>
      <c r="K1561" s="63"/>
      <c r="L1561" s="64"/>
      <c r="M1561" s="63"/>
      <c r="N1561" s="64"/>
    </row>
    <row r="1562" spans="1:14" x14ac:dyDescent="0.2">
      <c r="A1562" s="58"/>
      <c r="B1562" s="61"/>
      <c r="E1562" s="63"/>
      <c r="F1562" s="64"/>
      <c r="G1562" s="63"/>
      <c r="H1562" s="64"/>
      <c r="I1562" s="65"/>
      <c r="J1562" s="65"/>
      <c r="K1562" s="63"/>
      <c r="L1562" s="64"/>
      <c r="M1562" s="63"/>
      <c r="N1562" s="64"/>
    </row>
    <row r="1563" spans="1:14" x14ac:dyDescent="0.2">
      <c r="A1563" s="58"/>
      <c r="B1563" s="61"/>
      <c r="E1563" s="63"/>
      <c r="F1563" s="64"/>
      <c r="G1563" s="63"/>
      <c r="H1563" s="64"/>
      <c r="I1563" s="65"/>
      <c r="J1563" s="65"/>
      <c r="K1563" s="63"/>
      <c r="L1563" s="64"/>
      <c r="M1563" s="63"/>
      <c r="N1563" s="64"/>
    </row>
    <row r="1564" spans="1:14" x14ac:dyDescent="0.2">
      <c r="A1564" s="58"/>
      <c r="B1564" s="61"/>
      <c r="E1564" s="63"/>
      <c r="F1564" s="64"/>
      <c r="G1564" s="63"/>
      <c r="H1564" s="64"/>
      <c r="I1564" s="65"/>
      <c r="J1564" s="65"/>
      <c r="K1564" s="63"/>
      <c r="L1564" s="64"/>
      <c r="M1564" s="63"/>
      <c r="N1564" s="64"/>
    </row>
    <row r="1565" spans="1:14" x14ac:dyDescent="0.2">
      <c r="A1565" s="58"/>
      <c r="B1565" s="61"/>
      <c r="E1565" s="63"/>
      <c r="F1565" s="64"/>
      <c r="G1565" s="63"/>
      <c r="H1565" s="64"/>
      <c r="I1565" s="65"/>
      <c r="J1565" s="65"/>
      <c r="K1565" s="63"/>
      <c r="L1565" s="64"/>
      <c r="M1565" s="63"/>
      <c r="N1565" s="64"/>
    </row>
    <row r="1566" spans="1:14" x14ac:dyDescent="0.2">
      <c r="A1566" s="58"/>
      <c r="B1566" s="61"/>
      <c r="E1566" s="63"/>
      <c r="F1566" s="64"/>
      <c r="G1566" s="63"/>
      <c r="H1566" s="64"/>
      <c r="I1566" s="65"/>
      <c r="J1566" s="65"/>
      <c r="K1566" s="63"/>
      <c r="L1566" s="64"/>
      <c r="M1566" s="63"/>
      <c r="N1566" s="64"/>
    </row>
    <row r="1567" spans="1:14" x14ac:dyDescent="0.2">
      <c r="A1567" s="58"/>
      <c r="B1567" s="61"/>
      <c r="E1567" s="63"/>
      <c r="F1567" s="64"/>
      <c r="G1567" s="63"/>
      <c r="H1567" s="64"/>
      <c r="I1567" s="65"/>
      <c r="J1567" s="65"/>
      <c r="K1567" s="63"/>
      <c r="L1567" s="64"/>
      <c r="M1567" s="63"/>
      <c r="N1567" s="64"/>
    </row>
    <row r="1568" spans="1:14" x14ac:dyDescent="0.2">
      <c r="A1568" s="58"/>
      <c r="B1568" s="61"/>
      <c r="E1568" s="63"/>
      <c r="F1568" s="64"/>
      <c r="G1568" s="63"/>
      <c r="H1568" s="64"/>
      <c r="I1568" s="65"/>
      <c r="J1568" s="65"/>
      <c r="K1568" s="63"/>
      <c r="L1568" s="64"/>
      <c r="M1568" s="63"/>
      <c r="N1568" s="64"/>
    </row>
    <row r="1569" spans="1:14" x14ac:dyDescent="0.2">
      <c r="A1569" s="58"/>
      <c r="B1569" s="61"/>
      <c r="E1569" s="63"/>
      <c r="F1569" s="64"/>
      <c r="G1569" s="63"/>
      <c r="H1569" s="64"/>
      <c r="I1569" s="65"/>
      <c r="J1569" s="65"/>
      <c r="K1569" s="63"/>
      <c r="L1569" s="64"/>
      <c r="M1569" s="63"/>
      <c r="N1569" s="64"/>
    </row>
    <row r="1570" spans="1:14" x14ac:dyDescent="0.2">
      <c r="A1570" s="58"/>
      <c r="B1570" s="61"/>
      <c r="E1570" s="63"/>
      <c r="F1570" s="64"/>
      <c r="G1570" s="63"/>
      <c r="H1570" s="64"/>
      <c r="I1570" s="65"/>
      <c r="J1570" s="65"/>
      <c r="K1570" s="63"/>
      <c r="L1570" s="64"/>
      <c r="M1570" s="63"/>
      <c r="N1570" s="64"/>
    </row>
    <row r="1571" spans="1:14" x14ac:dyDescent="0.2">
      <c r="A1571" s="58"/>
      <c r="B1571" s="61"/>
      <c r="E1571" s="63"/>
      <c r="F1571" s="64"/>
      <c r="G1571" s="63"/>
      <c r="H1571" s="64"/>
      <c r="I1571" s="65"/>
      <c r="J1571" s="65"/>
      <c r="K1571" s="63"/>
      <c r="L1571" s="64"/>
      <c r="M1571" s="63"/>
      <c r="N1571" s="64"/>
    </row>
    <row r="1572" spans="1:14" x14ac:dyDescent="0.2">
      <c r="A1572" s="58"/>
      <c r="B1572" s="61"/>
      <c r="E1572" s="63"/>
      <c r="F1572" s="64"/>
      <c r="G1572" s="63"/>
      <c r="H1572" s="64"/>
      <c r="I1572" s="65"/>
      <c r="J1572" s="65"/>
      <c r="K1572" s="63"/>
      <c r="L1572" s="64"/>
      <c r="M1572" s="63"/>
      <c r="N1572" s="64"/>
    </row>
    <row r="1573" spans="1:14" x14ac:dyDescent="0.2">
      <c r="A1573" s="58"/>
      <c r="B1573" s="61"/>
      <c r="E1573" s="63"/>
      <c r="F1573" s="64"/>
      <c r="G1573" s="63"/>
      <c r="H1573" s="64"/>
      <c r="I1573" s="65"/>
      <c r="J1573" s="65"/>
      <c r="K1573" s="63"/>
      <c r="L1573" s="64"/>
      <c r="M1573" s="63"/>
      <c r="N1573" s="64"/>
    </row>
    <row r="1574" spans="1:14" x14ac:dyDescent="0.2">
      <c r="A1574" s="58"/>
      <c r="B1574" s="61"/>
      <c r="E1574" s="63"/>
      <c r="F1574" s="64"/>
      <c r="G1574" s="63"/>
      <c r="H1574" s="64"/>
      <c r="I1574" s="65"/>
      <c r="J1574" s="65"/>
      <c r="K1574" s="63"/>
      <c r="L1574" s="64"/>
      <c r="M1574" s="63"/>
      <c r="N1574" s="64"/>
    </row>
    <row r="1575" spans="1:14" x14ac:dyDescent="0.2">
      <c r="A1575" s="58"/>
      <c r="B1575" s="61"/>
      <c r="E1575" s="63"/>
      <c r="F1575" s="64"/>
      <c r="G1575" s="63"/>
      <c r="H1575" s="64"/>
      <c r="I1575" s="65"/>
      <c r="J1575" s="65"/>
      <c r="K1575" s="63"/>
      <c r="L1575" s="64"/>
      <c r="M1575" s="63"/>
      <c r="N1575" s="64"/>
    </row>
    <row r="1576" spans="1:14" x14ac:dyDescent="0.2">
      <c r="A1576" s="58"/>
      <c r="B1576" s="61"/>
      <c r="E1576" s="63"/>
      <c r="F1576" s="64"/>
      <c r="G1576" s="63"/>
      <c r="H1576" s="64"/>
      <c r="I1576" s="65"/>
      <c r="J1576" s="65"/>
      <c r="K1576" s="63"/>
      <c r="L1576" s="64"/>
      <c r="M1576" s="63"/>
      <c r="N1576" s="64"/>
    </row>
    <row r="1577" spans="1:14" x14ac:dyDescent="0.2">
      <c r="A1577" s="58"/>
      <c r="B1577" s="61"/>
      <c r="E1577" s="63"/>
      <c r="F1577" s="64"/>
      <c r="G1577" s="63"/>
      <c r="H1577" s="64"/>
      <c r="I1577" s="65"/>
      <c r="J1577" s="65"/>
      <c r="K1577" s="63"/>
      <c r="L1577" s="64"/>
      <c r="M1577" s="63"/>
      <c r="N1577" s="64"/>
    </row>
    <row r="1578" spans="1:14" x14ac:dyDescent="0.2">
      <c r="A1578" s="58"/>
      <c r="B1578" s="61"/>
      <c r="E1578" s="63"/>
      <c r="F1578" s="64"/>
      <c r="G1578" s="63"/>
      <c r="H1578" s="64"/>
      <c r="I1578" s="65"/>
      <c r="J1578" s="65"/>
      <c r="K1578" s="63"/>
      <c r="L1578" s="64"/>
      <c r="M1578" s="63"/>
      <c r="N1578" s="64"/>
    </row>
    <row r="1579" spans="1:14" x14ac:dyDescent="0.2">
      <c r="A1579" s="58"/>
      <c r="B1579" s="61"/>
      <c r="E1579" s="63"/>
      <c r="F1579" s="64"/>
      <c r="G1579" s="63"/>
      <c r="H1579" s="64"/>
      <c r="I1579" s="65"/>
      <c r="J1579" s="65"/>
      <c r="K1579" s="63"/>
      <c r="L1579" s="64"/>
      <c r="M1579" s="63"/>
      <c r="N1579" s="64"/>
    </row>
    <row r="1580" spans="1:14" x14ac:dyDescent="0.2">
      <c r="A1580" s="58"/>
      <c r="B1580" s="61"/>
      <c r="E1580" s="63"/>
      <c r="F1580" s="64"/>
      <c r="G1580" s="63"/>
      <c r="H1580" s="64"/>
      <c r="I1580" s="65"/>
      <c r="J1580" s="65"/>
      <c r="K1580" s="63"/>
      <c r="L1580" s="64"/>
      <c r="M1580" s="63"/>
      <c r="N1580" s="64"/>
    </row>
    <row r="1581" spans="1:14" x14ac:dyDescent="0.2">
      <c r="A1581" s="58"/>
      <c r="B1581" s="61"/>
      <c r="E1581" s="63"/>
      <c r="F1581" s="64"/>
      <c r="G1581" s="63"/>
      <c r="H1581" s="64"/>
      <c r="I1581" s="65"/>
      <c r="J1581" s="65"/>
      <c r="K1581" s="63"/>
      <c r="L1581" s="64"/>
      <c r="M1581" s="63"/>
      <c r="N1581" s="64"/>
    </row>
    <row r="1582" spans="1:14" x14ac:dyDescent="0.2">
      <c r="A1582" s="58"/>
      <c r="B1582" s="61"/>
      <c r="E1582" s="63"/>
      <c r="F1582" s="64"/>
      <c r="G1582" s="63"/>
      <c r="H1582" s="64"/>
      <c r="I1582" s="65"/>
      <c r="J1582" s="65"/>
      <c r="K1582" s="63"/>
      <c r="L1582" s="64"/>
      <c r="M1582" s="63"/>
      <c r="N1582" s="64"/>
    </row>
    <row r="1583" spans="1:14" x14ac:dyDescent="0.2">
      <c r="A1583" s="58"/>
      <c r="B1583" s="61"/>
      <c r="E1583" s="63"/>
      <c r="F1583" s="64"/>
      <c r="G1583" s="63"/>
      <c r="H1583" s="64"/>
      <c r="I1583" s="65"/>
      <c r="J1583" s="65"/>
      <c r="K1583" s="63"/>
      <c r="L1583" s="64"/>
      <c r="M1583" s="63"/>
      <c r="N1583" s="64"/>
    </row>
    <row r="1584" spans="1:14" x14ac:dyDescent="0.2">
      <c r="A1584" s="58"/>
      <c r="B1584" s="61"/>
      <c r="E1584" s="63"/>
      <c r="F1584" s="64"/>
      <c r="G1584" s="63"/>
      <c r="H1584" s="64"/>
      <c r="I1584" s="65"/>
      <c r="J1584" s="65"/>
      <c r="K1584" s="63"/>
      <c r="L1584" s="64"/>
      <c r="M1584" s="63"/>
      <c r="N1584" s="64"/>
    </row>
    <row r="1585" spans="1:14" x14ac:dyDescent="0.2">
      <c r="A1585" s="58"/>
      <c r="B1585" s="61"/>
      <c r="E1585" s="63"/>
      <c r="F1585" s="64"/>
      <c r="G1585" s="63"/>
      <c r="H1585" s="64"/>
      <c r="I1585" s="65"/>
      <c r="J1585" s="65"/>
      <c r="K1585" s="63"/>
      <c r="L1585" s="64"/>
      <c r="M1585" s="63"/>
      <c r="N1585" s="64"/>
    </row>
    <row r="1586" spans="1:14" x14ac:dyDescent="0.2">
      <c r="A1586" s="58"/>
      <c r="B1586" s="61"/>
      <c r="E1586" s="63"/>
      <c r="F1586" s="64"/>
      <c r="G1586" s="63"/>
      <c r="H1586" s="64"/>
      <c r="I1586" s="65"/>
      <c r="J1586" s="65"/>
      <c r="K1586" s="63"/>
      <c r="L1586" s="64"/>
      <c r="M1586" s="63"/>
      <c r="N1586" s="64"/>
    </row>
    <row r="1587" spans="1:14" x14ac:dyDescent="0.2">
      <c r="A1587" s="58"/>
      <c r="B1587" s="61"/>
      <c r="E1587" s="63"/>
      <c r="F1587" s="64"/>
      <c r="G1587" s="63"/>
      <c r="H1587" s="64"/>
      <c r="I1587" s="65"/>
      <c r="J1587" s="65"/>
      <c r="K1587" s="63"/>
      <c r="L1587" s="64"/>
      <c r="M1587" s="63"/>
      <c r="N1587" s="64"/>
    </row>
    <row r="1588" spans="1:14" x14ac:dyDescent="0.2">
      <c r="A1588" s="58"/>
      <c r="B1588" s="61"/>
      <c r="E1588" s="63"/>
      <c r="F1588" s="64"/>
      <c r="G1588" s="63"/>
      <c r="H1588" s="64"/>
      <c r="I1588" s="65"/>
      <c r="J1588" s="65"/>
      <c r="K1588" s="63"/>
      <c r="L1588" s="64"/>
      <c r="M1588" s="63"/>
      <c r="N1588" s="64"/>
    </row>
    <row r="1589" spans="1:14" x14ac:dyDescent="0.2">
      <c r="A1589" s="58"/>
      <c r="B1589" s="61"/>
      <c r="E1589" s="63"/>
      <c r="F1589" s="64"/>
      <c r="G1589" s="63"/>
      <c r="H1589" s="64"/>
      <c r="I1589" s="65"/>
      <c r="J1589" s="65"/>
      <c r="K1589" s="63"/>
      <c r="L1589" s="64"/>
      <c r="M1589" s="63"/>
      <c r="N1589" s="64"/>
    </row>
    <row r="1590" spans="1:14" x14ac:dyDescent="0.2">
      <c r="A1590" s="58"/>
      <c r="B1590" s="61"/>
      <c r="E1590" s="63"/>
      <c r="F1590" s="64"/>
      <c r="G1590" s="63"/>
      <c r="H1590" s="64"/>
      <c r="I1590" s="65"/>
      <c r="J1590" s="65"/>
      <c r="K1590" s="63"/>
      <c r="L1590" s="64"/>
      <c r="M1590" s="63"/>
      <c r="N1590" s="64"/>
    </row>
    <row r="1591" spans="1:14" x14ac:dyDescent="0.2">
      <c r="A1591" s="58"/>
      <c r="B1591" s="61"/>
      <c r="E1591" s="63"/>
      <c r="F1591" s="64"/>
      <c r="G1591" s="63"/>
      <c r="H1591" s="64"/>
      <c r="I1591" s="65"/>
      <c r="J1591" s="65"/>
      <c r="K1591" s="63"/>
      <c r="L1591" s="64"/>
      <c r="M1591" s="63"/>
      <c r="N1591" s="64"/>
    </row>
    <row r="1592" spans="1:14" x14ac:dyDescent="0.2">
      <c r="A1592" s="58"/>
      <c r="B1592" s="61"/>
      <c r="E1592" s="63"/>
      <c r="F1592" s="64"/>
      <c r="G1592" s="63"/>
      <c r="H1592" s="64"/>
      <c r="I1592" s="65"/>
      <c r="J1592" s="65"/>
      <c r="K1592" s="63"/>
      <c r="L1592" s="64"/>
      <c r="M1592" s="63"/>
      <c r="N1592" s="64"/>
    </row>
    <row r="1593" spans="1:14" x14ac:dyDescent="0.2">
      <c r="A1593" s="58"/>
      <c r="B1593" s="61"/>
      <c r="E1593" s="63"/>
      <c r="F1593" s="64"/>
      <c r="G1593" s="63"/>
      <c r="H1593" s="64"/>
      <c r="I1593" s="65"/>
      <c r="J1593" s="65"/>
      <c r="K1593" s="63"/>
      <c r="L1593" s="64"/>
      <c r="M1593" s="63"/>
      <c r="N1593" s="64"/>
    </row>
    <row r="1594" spans="1:14" x14ac:dyDescent="0.2">
      <c r="A1594" s="58"/>
      <c r="B1594" s="61"/>
      <c r="E1594" s="63"/>
      <c r="F1594" s="64"/>
      <c r="G1594" s="63"/>
      <c r="H1594" s="64"/>
      <c r="I1594" s="65"/>
      <c r="J1594" s="65"/>
      <c r="K1594" s="63"/>
      <c r="L1594" s="64"/>
      <c r="M1594" s="63"/>
      <c r="N1594" s="64"/>
    </row>
    <row r="1595" spans="1:14" x14ac:dyDescent="0.2">
      <c r="A1595" s="58"/>
      <c r="B1595" s="61"/>
      <c r="E1595" s="63"/>
      <c r="F1595" s="64"/>
      <c r="G1595" s="63"/>
      <c r="H1595" s="64"/>
      <c r="I1595" s="65"/>
      <c r="J1595" s="65"/>
      <c r="K1595" s="63"/>
      <c r="L1595" s="64"/>
      <c r="M1595" s="63"/>
      <c r="N1595" s="64"/>
    </row>
    <row r="1596" spans="1:14" x14ac:dyDescent="0.2">
      <c r="A1596" s="58"/>
      <c r="B1596" s="61"/>
      <c r="E1596" s="63"/>
      <c r="F1596" s="64"/>
      <c r="G1596" s="63"/>
      <c r="H1596" s="64"/>
      <c r="I1596" s="65"/>
      <c r="J1596" s="65"/>
      <c r="K1596" s="63"/>
      <c r="L1596" s="64"/>
      <c r="M1596" s="63"/>
      <c r="N1596" s="64"/>
    </row>
    <row r="1597" spans="1:14" x14ac:dyDescent="0.2">
      <c r="A1597" s="58"/>
      <c r="B1597" s="61"/>
      <c r="E1597" s="63"/>
      <c r="F1597" s="64"/>
      <c r="G1597" s="63"/>
      <c r="H1597" s="64"/>
      <c r="I1597" s="65"/>
      <c r="J1597" s="65"/>
      <c r="K1597" s="63"/>
      <c r="L1597" s="64"/>
      <c r="M1597" s="63"/>
      <c r="N1597" s="64"/>
    </row>
    <row r="1598" spans="1:14" x14ac:dyDescent="0.2">
      <c r="A1598" s="58"/>
      <c r="B1598" s="61"/>
      <c r="E1598" s="63"/>
      <c r="F1598" s="64"/>
      <c r="G1598" s="63"/>
      <c r="H1598" s="64"/>
      <c r="I1598" s="65"/>
      <c r="J1598" s="65"/>
      <c r="K1598" s="63"/>
      <c r="L1598" s="64"/>
      <c r="M1598" s="63"/>
      <c r="N1598" s="64"/>
    </row>
    <row r="1599" spans="1:14" x14ac:dyDescent="0.2">
      <c r="A1599" s="58"/>
      <c r="B1599" s="61"/>
      <c r="E1599" s="63"/>
      <c r="F1599" s="64"/>
      <c r="G1599" s="63"/>
      <c r="H1599" s="64"/>
      <c r="I1599" s="65"/>
      <c r="J1599" s="65"/>
      <c r="K1599" s="63"/>
      <c r="L1599" s="64"/>
      <c r="M1599" s="63"/>
      <c r="N1599" s="64"/>
    </row>
    <row r="1600" spans="1:14" x14ac:dyDescent="0.2">
      <c r="A1600" s="58"/>
      <c r="B1600" s="61"/>
      <c r="E1600" s="63"/>
      <c r="F1600" s="64"/>
      <c r="G1600" s="63"/>
      <c r="H1600" s="64"/>
      <c r="I1600" s="65"/>
      <c r="J1600" s="65"/>
      <c r="K1600" s="63"/>
      <c r="L1600" s="64"/>
      <c r="M1600" s="63"/>
      <c r="N1600" s="64"/>
    </row>
    <row r="1601" spans="1:14" x14ac:dyDescent="0.2">
      <c r="A1601" s="58"/>
      <c r="B1601" s="61"/>
      <c r="E1601" s="63"/>
      <c r="F1601" s="64"/>
      <c r="G1601" s="63"/>
      <c r="H1601" s="64"/>
      <c r="I1601" s="65"/>
      <c r="J1601" s="65"/>
      <c r="K1601" s="63"/>
      <c r="L1601" s="64"/>
      <c r="M1601" s="63"/>
      <c r="N1601" s="64"/>
    </row>
    <row r="1602" spans="1:14" x14ac:dyDescent="0.2">
      <c r="A1602" s="58"/>
      <c r="B1602" s="61"/>
      <c r="E1602" s="63"/>
      <c r="F1602" s="64"/>
      <c r="G1602" s="63"/>
      <c r="H1602" s="64"/>
      <c r="I1602" s="65"/>
      <c r="J1602" s="65"/>
      <c r="K1602" s="63"/>
      <c r="L1602" s="64"/>
      <c r="M1602" s="63"/>
      <c r="N1602" s="64"/>
    </row>
    <row r="1603" spans="1:14" x14ac:dyDescent="0.2">
      <c r="A1603" s="58"/>
      <c r="B1603" s="61"/>
      <c r="E1603" s="63"/>
      <c r="F1603" s="64"/>
      <c r="G1603" s="63"/>
      <c r="H1603" s="64"/>
      <c r="I1603" s="65"/>
      <c r="J1603" s="65"/>
      <c r="K1603" s="63"/>
      <c r="L1603" s="64"/>
      <c r="M1603" s="63"/>
      <c r="N1603" s="64"/>
    </row>
    <row r="1604" spans="1:14" x14ac:dyDescent="0.2">
      <c r="A1604" s="58"/>
      <c r="B1604" s="61"/>
      <c r="E1604" s="63"/>
      <c r="F1604" s="64"/>
      <c r="G1604" s="63"/>
      <c r="H1604" s="64"/>
      <c r="I1604" s="65"/>
      <c r="J1604" s="65"/>
      <c r="K1604" s="63"/>
      <c r="L1604" s="64"/>
      <c r="M1604" s="63"/>
      <c r="N1604" s="64"/>
    </row>
    <row r="1605" spans="1:14" x14ac:dyDescent="0.2">
      <c r="A1605" s="58"/>
      <c r="B1605" s="61"/>
      <c r="E1605" s="63"/>
      <c r="F1605" s="64"/>
      <c r="G1605" s="63"/>
      <c r="H1605" s="64"/>
      <c r="I1605" s="65"/>
      <c r="J1605" s="65"/>
      <c r="K1605" s="63"/>
      <c r="L1605" s="64"/>
      <c r="M1605" s="63"/>
      <c r="N1605" s="64"/>
    </row>
    <row r="1606" spans="1:14" x14ac:dyDescent="0.2">
      <c r="A1606" s="58"/>
      <c r="B1606" s="61"/>
      <c r="E1606" s="63"/>
      <c r="F1606" s="64"/>
      <c r="G1606" s="63"/>
      <c r="H1606" s="64"/>
      <c r="I1606" s="65"/>
      <c r="J1606" s="65"/>
      <c r="K1606" s="63"/>
      <c r="L1606" s="64"/>
      <c r="M1606" s="63"/>
      <c r="N1606" s="64"/>
    </row>
    <row r="1607" spans="1:14" x14ac:dyDescent="0.2">
      <c r="A1607" s="58"/>
      <c r="B1607" s="61"/>
      <c r="E1607" s="63"/>
      <c r="F1607" s="64"/>
      <c r="G1607" s="63"/>
      <c r="H1607" s="64"/>
      <c r="I1607" s="65"/>
      <c r="J1607" s="65"/>
      <c r="K1607" s="63"/>
      <c r="L1607" s="64"/>
      <c r="M1607" s="63"/>
      <c r="N1607" s="64"/>
    </row>
    <row r="1608" spans="1:14" x14ac:dyDescent="0.2">
      <c r="A1608" s="58"/>
      <c r="B1608" s="61"/>
      <c r="E1608" s="63"/>
      <c r="F1608" s="64"/>
      <c r="G1608" s="63"/>
      <c r="H1608" s="64"/>
      <c r="I1608" s="65"/>
      <c r="J1608" s="65"/>
      <c r="K1608" s="63"/>
      <c r="L1608" s="64"/>
      <c r="M1608" s="63"/>
      <c r="N1608" s="64"/>
    </row>
    <row r="1609" spans="1:14" x14ac:dyDescent="0.2">
      <c r="A1609" s="58"/>
      <c r="B1609" s="61"/>
      <c r="E1609" s="63"/>
      <c r="F1609" s="64"/>
      <c r="G1609" s="63"/>
      <c r="H1609" s="64"/>
      <c r="I1609" s="65"/>
      <c r="J1609" s="65"/>
      <c r="K1609" s="63"/>
      <c r="L1609" s="64"/>
      <c r="M1609" s="63"/>
      <c r="N1609" s="64"/>
    </row>
    <row r="1610" spans="1:14" x14ac:dyDescent="0.2">
      <c r="A1610" s="58"/>
      <c r="B1610" s="61"/>
      <c r="E1610" s="63"/>
      <c r="F1610" s="64"/>
      <c r="G1610" s="63"/>
      <c r="H1610" s="64"/>
      <c r="I1610" s="65"/>
      <c r="J1610" s="65"/>
      <c r="K1610" s="63"/>
      <c r="L1610" s="64"/>
      <c r="M1610" s="63"/>
      <c r="N1610" s="64"/>
    </row>
    <row r="1611" spans="1:14" x14ac:dyDescent="0.2">
      <c r="A1611" s="58"/>
      <c r="B1611" s="61"/>
      <c r="E1611" s="63"/>
      <c r="F1611" s="64"/>
      <c r="G1611" s="63"/>
      <c r="H1611" s="64"/>
      <c r="I1611" s="65"/>
      <c r="J1611" s="65"/>
      <c r="K1611" s="63"/>
      <c r="L1611" s="64"/>
      <c r="M1611" s="63"/>
      <c r="N1611" s="64"/>
    </row>
    <row r="1612" spans="1:14" x14ac:dyDescent="0.2">
      <c r="A1612" s="58"/>
      <c r="B1612" s="61"/>
      <c r="E1612" s="63"/>
      <c r="F1612" s="64"/>
      <c r="G1612" s="63"/>
      <c r="H1612" s="64"/>
      <c r="I1612" s="65"/>
      <c r="J1612" s="65"/>
      <c r="K1612" s="63"/>
      <c r="L1612" s="64"/>
      <c r="M1612" s="63"/>
      <c r="N1612" s="64"/>
    </row>
    <row r="1613" spans="1:14" x14ac:dyDescent="0.2">
      <c r="A1613" s="58"/>
      <c r="B1613" s="61"/>
      <c r="E1613" s="63"/>
      <c r="F1613" s="64"/>
      <c r="G1613" s="63"/>
      <c r="H1613" s="64"/>
      <c r="I1613" s="65"/>
      <c r="J1613" s="65"/>
      <c r="K1613" s="63"/>
      <c r="L1613" s="64"/>
      <c r="M1613" s="63"/>
      <c r="N1613" s="64"/>
    </row>
    <row r="1614" spans="1:14" x14ac:dyDescent="0.2">
      <c r="A1614" s="58"/>
      <c r="B1614" s="61"/>
      <c r="E1614" s="63"/>
      <c r="F1614" s="64"/>
      <c r="G1614" s="63"/>
      <c r="H1614" s="64"/>
      <c r="I1614" s="65"/>
      <c r="J1614" s="65"/>
      <c r="K1614" s="63"/>
      <c r="L1614" s="64"/>
      <c r="M1614" s="63"/>
      <c r="N1614" s="64"/>
    </row>
    <row r="1615" spans="1:14" x14ac:dyDescent="0.2">
      <c r="A1615" s="58"/>
      <c r="B1615" s="61"/>
      <c r="E1615" s="63"/>
      <c r="F1615" s="64"/>
      <c r="G1615" s="63"/>
      <c r="H1615" s="64"/>
      <c r="I1615" s="65"/>
      <c r="J1615" s="65"/>
      <c r="K1615" s="63"/>
      <c r="L1615" s="64"/>
      <c r="M1615" s="63"/>
      <c r="N1615" s="64"/>
    </row>
    <row r="1616" spans="1:14" x14ac:dyDescent="0.2">
      <c r="A1616" s="58"/>
      <c r="B1616" s="61"/>
      <c r="E1616" s="63"/>
      <c r="F1616" s="64"/>
      <c r="G1616" s="63"/>
      <c r="H1616" s="64"/>
      <c r="I1616" s="65"/>
      <c r="J1616" s="65"/>
      <c r="K1616" s="63"/>
      <c r="L1616" s="64"/>
      <c r="M1616" s="63"/>
      <c r="N1616" s="64"/>
    </row>
    <row r="1617" spans="1:14" x14ac:dyDescent="0.2">
      <c r="A1617" s="58"/>
      <c r="B1617" s="61"/>
      <c r="E1617" s="63"/>
      <c r="F1617" s="64"/>
      <c r="G1617" s="63"/>
      <c r="H1617" s="64"/>
      <c r="I1617" s="65"/>
      <c r="J1617" s="65"/>
      <c r="K1617" s="63"/>
      <c r="L1617" s="64"/>
      <c r="M1617" s="63"/>
      <c r="N1617" s="64"/>
    </row>
    <row r="1618" spans="1:14" x14ac:dyDescent="0.2">
      <c r="A1618" s="58"/>
      <c r="B1618" s="61"/>
      <c r="E1618" s="63"/>
      <c r="F1618" s="64"/>
      <c r="G1618" s="63"/>
      <c r="H1618" s="64"/>
      <c r="I1618" s="65"/>
      <c r="J1618" s="65"/>
      <c r="K1618" s="63"/>
      <c r="L1618" s="64"/>
      <c r="M1618" s="63"/>
      <c r="N1618" s="64"/>
    </row>
    <row r="1619" spans="1:14" x14ac:dyDescent="0.2">
      <c r="A1619" s="58"/>
      <c r="B1619" s="61"/>
      <c r="E1619" s="63"/>
      <c r="F1619" s="64"/>
      <c r="G1619" s="63"/>
      <c r="H1619" s="64"/>
      <c r="I1619" s="65"/>
      <c r="J1619" s="65"/>
      <c r="K1619" s="63"/>
      <c r="L1619" s="64"/>
      <c r="M1619" s="63"/>
      <c r="N1619" s="64"/>
    </row>
    <row r="1620" spans="1:14" x14ac:dyDescent="0.2">
      <c r="A1620" s="58"/>
      <c r="B1620" s="61"/>
      <c r="E1620" s="63"/>
      <c r="F1620" s="64"/>
      <c r="G1620" s="63"/>
      <c r="H1620" s="64"/>
      <c r="I1620" s="65"/>
      <c r="J1620" s="65"/>
      <c r="K1620" s="63"/>
      <c r="L1620" s="64"/>
      <c r="M1620" s="63"/>
      <c r="N1620" s="64"/>
    </row>
    <row r="1621" spans="1:14" x14ac:dyDescent="0.2">
      <c r="A1621" s="58"/>
      <c r="B1621" s="61"/>
      <c r="E1621" s="63"/>
      <c r="F1621" s="64"/>
      <c r="G1621" s="63"/>
      <c r="H1621" s="64"/>
      <c r="I1621" s="65"/>
      <c r="J1621" s="65"/>
      <c r="K1621" s="63"/>
      <c r="L1621" s="64"/>
      <c r="M1621" s="63"/>
      <c r="N1621" s="64"/>
    </row>
    <row r="1622" spans="1:14" x14ac:dyDescent="0.2">
      <c r="A1622" s="58"/>
      <c r="B1622" s="61"/>
      <c r="E1622" s="63"/>
      <c r="F1622" s="64"/>
      <c r="G1622" s="63"/>
      <c r="H1622" s="64"/>
      <c r="I1622" s="65"/>
      <c r="J1622" s="65"/>
      <c r="K1622" s="63"/>
      <c r="L1622" s="64"/>
      <c r="M1622" s="63"/>
      <c r="N1622" s="64"/>
    </row>
    <row r="1623" spans="1:14" x14ac:dyDescent="0.2">
      <c r="A1623" s="58"/>
      <c r="B1623" s="61"/>
      <c r="E1623" s="63"/>
      <c r="F1623" s="64"/>
      <c r="G1623" s="63"/>
      <c r="H1623" s="64"/>
      <c r="I1623" s="65"/>
      <c r="J1623" s="65"/>
      <c r="K1623" s="63"/>
      <c r="L1623" s="64"/>
      <c r="M1623" s="63"/>
      <c r="N1623" s="64"/>
    </row>
    <row r="1624" spans="1:14" x14ac:dyDescent="0.2">
      <c r="A1624" s="58"/>
      <c r="B1624" s="61"/>
      <c r="E1624" s="63"/>
      <c r="F1624" s="64"/>
      <c r="G1624" s="63"/>
      <c r="H1624" s="64"/>
      <c r="I1624" s="65"/>
      <c r="J1624" s="65"/>
      <c r="K1624" s="63"/>
      <c r="L1624" s="64"/>
      <c r="M1624" s="63"/>
      <c r="N1624" s="64"/>
    </row>
    <row r="1625" spans="1:14" x14ac:dyDescent="0.2">
      <c r="A1625" s="58"/>
      <c r="B1625" s="61"/>
      <c r="E1625" s="63"/>
      <c r="F1625" s="64"/>
      <c r="G1625" s="63"/>
      <c r="H1625" s="64"/>
      <c r="I1625" s="65"/>
      <c r="J1625" s="65"/>
      <c r="K1625" s="63"/>
      <c r="L1625" s="64"/>
      <c r="M1625" s="63"/>
      <c r="N1625" s="64"/>
    </row>
    <row r="1626" spans="1:14" x14ac:dyDescent="0.2">
      <c r="A1626" s="58"/>
      <c r="B1626" s="61"/>
      <c r="E1626" s="63"/>
      <c r="F1626" s="64"/>
      <c r="G1626" s="63"/>
      <c r="H1626" s="64"/>
      <c r="I1626" s="65"/>
      <c r="J1626" s="65"/>
      <c r="K1626" s="63"/>
      <c r="L1626" s="64"/>
      <c r="M1626" s="63"/>
      <c r="N1626" s="64"/>
    </row>
    <row r="1627" spans="1:14" x14ac:dyDescent="0.2">
      <c r="A1627" s="58"/>
      <c r="B1627" s="61"/>
      <c r="E1627" s="63"/>
      <c r="F1627" s="64"/>
      <c r="G1627" s="63"/>
      <c r="H1627" s="64"/>
      <c r="I1627" s="65"/>
      <c r="J1627" s="65"/>
      <c r="K1627" s="63"/>
      <c r="L1627" s="64"/>
      <c r="M1627" s="63"/>
      <c r="N1627" s="64"/>
    </row>
    <row r="1628" spans="1:14" x14ac:dyDescent="0.2">
      <c r="A1628" s="58"/>
      <c r="B1628" s="61"/>
      <c r="E1628" s="63"/>
      <c r="F1628" s="64"/>
      <c r="G1628" s="63"/>
      <c r="H1628" s="64"/>
      <c r="I1628" s="65"/>
      <c r="J1628" s="65"/>
      <c r="K1628" s="63"/>
      <c r="L1628" s="64"/>
      <c r="M1628" s="63"/>
      <c r="N1628" s="64"/>
    </row>
    <row r="1629" spans="1:14" x14ac:dyDescent="0.2">
      <c r="A1629" s="58"/>
      <c r="B1629" s="61"/>
      <c r="E1629" s="63"/>
      <c r="F1629" s="64"/>
      <c r="G1629" s="63"/>
      <c r="H1629" s="64"/>
      <c r="I1629" s="65"/>
      <c r="J1629" s="65"/>
      <c r="K1629" s="63"/>
      <c r="L1629" s="64"/>
      <c r="M1629" s="63"/>
      <c r="N1629" s="64"/>
    </row>
    <row r="1630" spans="1:14" x14ac:dyDescent="0.2">
      <c r="A1630" s="58"/>
      <c r="B1630" s="61"/>
      <c r="E1630" s="63"/>
      <c r="F1630" s="64"/>
      <c r="G1630" s="63"/>
      <c r="H1630" s="64"/>
      <c r="I1630" s="65"/>
      <c r="J1630" s="65"/>
      <c r="K1630" s="63"/>
      <c r="L1630" s="64"/>
      <c r="M1630" s="63"/>
      <c r="N1630" s="64"/>
    </row>
    <row r="1631" spans="1:14" x14ac:dyDescent="0.2">
      <c r="A1631" s="58"/>
      <c r="B1631" s="61"/>
      <c r="E1631" s="63"/>
      <c r="F1631" s="64"/>
      <c r="G1631" s="63"/>
      <c r="H1631" s="64"/>
      <c r="I1631" s="65"/>
      <c r="J1631" s="65"/>
      <c r="K1631" s="63"/>
      <c r="L1631" s="64"/>
      <c r="M1631" s="63"/>
      <c r="N1631" s="64"/>
    </row>
    <row r="1632" spans="1:14" x14ac:dyDescent="0.2">
      <c r="A1632" s="58"/>
      <c r="B1632" s="61"/>
      <c r="E1632" s="63"/>
      <c r="F1632" s="64"/>
      <c r="G1632" s="63"/>
      <c r="H1632" s="64"/>
      <c r="I1632" s="65"/>
      <c r="J1632" s="65"/>
      <c r="K1632" s="63"/>
      <c r="L1632" s="64"/>
      <c r="M1632" s="63"/>
      <c r="N1632" s="64"/>
    </row>
    <row r="1633" spans="1:14" x14ac:dyDescent="0.2">
      <c r="A1633" s="58"/>
      <c r="B1633" s="61"/>
      <c r="E1633" s="63"/>
      <c r="F1633" s="64"/>
      <c r="G1633" s="63"/>
      <c r="H1633" s="64"/>
      <c r="I1633" s="65"/>
      <c r="J1633" s="65"/>
      <c r="K1633" s="63"/>
      <c r="L1633" s="64"/>
      <c r="M1633" s="63"/>
      <c r="N1633" s="64"/>
    </row>
    <row r="1634" spans="1:14" x14ac:dyDescent="0.2">
      <c r="A1634" s="58"/>
      <c r="B1634" s="61"/>
      <c r="E1634" s="63"/>
      <c r="F1634" s="64"/>
      <c r="G1634" s="63"/>
      <c r="H1634" s="64"/>
      <c r="I1634" s="65"/>
      <c r="J1634" s="65"/>
      <c r="K1634" s="63"/>
      <c r="L1634" s="64"/>
      <c r="M1634" s="63"/>
      <c r="N1634" s="64"/>
    </row>
    <row r="1635" spans="1:14" x14ac:dyDescent="0.2">
      <c r="A1635" s="58"/>
      <c r="B1635" s="61"/>
      <c r="E1635" s="63"/>
      <c r="F1635" s="64"/>
      <c r="G1635" s="63"/>
      <c r="H1635" s="64"/>
      <c r="I1635" s="65"/>
      <c r="J1635" s="65"/>
      <c r="K1635" s="63"/>
      <c r="L1635" s="64"/>
      <c r="M1635" s="63"/>
      <c r="N1635" s="64"/>
    </row>
    <row r="1636" spans="1:14" x14ac:dyDescent="0.2">
      <c r="A1636" s="58"/>
      <c r="B1636" s="61"/>
      <c r="E1636" s="63"/>
      <c r="F1636" s="64"/>
      <c r="G1636" s="63"/>
      <c r="H1636" s="64"/>
      <c r="I1636" s="65"/>
      <c r="J1636" s="65"/>
      <c r="K1636" s="63"/>
      <c r="L1636" s="64"/>
      <c r="M1636" s="63"/>
      <c r="N1636" s="64"/>
    </row>
    <row r="1637" spans="1:14" x14ac:dyDescent="0.2">
      <c r="A1637" s="58"/>
      <c r="B1637" s="61"/>
      <c r="E1637" s="63"/>
      <c r="F1637" s="64"/>
      <c r="G1637" s="63"/>
      <c r="H1637" s="64"/>
      <c r="I1637" s="65"/>
      <c r="J1637" s="65"/>
      <c r="K1637" s="63"/>
      <c r="L1637" s="64"/>
      <c r="M1637" s="63"/>
      <c r="N1637" s="64"/>
    </row>
    <row r="1638" spans="1:14" x14ac:dyDescent="0.2">
      <c r="A1638" s="58"/>
      <c r="B1638" s="61"/>
      <c r="E1638" s="63"/>
      <c r="F1638" s="64"/>
      <c r="G1638" s="63"/>
      <c r="H1638" s="64"/>
      <c r="I1638" s="65"/>
      <c r="J1638" s="65"/>
      <c r="K1638" s="63"/>
      <c r="L1638" s="64"/>
      <c r="M1638" s="63"/>
      <c r="N1638" s="64"/>
    </row>
    <row r="1639" spans="1:14" x14ac:dyDescent="0.2">
      <c r="A1639" s="58"/>
      <c r="B1639" s="61"/>
      <c r="E1639" s="63"/>
      <c r="F1639" s="64"/>
      <c r="G1639" s="63"/>
      <c r="H1639" s="64"/>
      <c r="I1639" s="65"/>
      <c r="J1639" s="65"/>
      <c r="K1639" s="63"/>
      <c r="L1639" s="64"/>
      <c r="M1639" s="63"/>
      <c r="N1639" s="64"/>
    </row>
    <row r="1640" spans="1:14" x14ac:dyDescent="0.2">
      <c r="A1640" s="58"/>
      <c r="B1640" s="61"/>
      <c r="E1640" s="63"/>
      <c r="F1640" s="64"/>
      <c r="G1640" s="63"/>
      <c r="H1640" s="64"/>
      <c r="I1640" s="65"/>
      <c r="J1640" s="65"/>
      <c r="K1640" s="63"/>
      <c r="L1640" s="64"/>
      <c r="M1640" s="63"/>
      <c r="N1640" s="64"/>
    </row>
    <row r="1641" spans="1:14" x14ac:dyDescent="0.2">
      <c r="A1641" s="58"/>
      <c r="B1641" s="61"/>
      <c r="E1641" s="63"/>
      <c r="F1641" s="64"/>
      <c r="G1641" s="63"/>
      <c r="H1641" s="64"/>
      <c r="I1641" s="65"/>
      <c r="J1641" s="65"/>
      <c r="K1641" s="63"/>
      <c r="L1641" s="64"/>
      <c r="M1641" s="63"/>
      <c r="N1641" s="64"/>
    </row>
    <row r="1642" spans="1:14" x14ac:dyDescent="0.2">
      <c r="A1642" s="58"/>
      <c r="B1642" s="61"/>
      <c r="E1642" s="63"/>
      <c r="F1642" s="64"/>
      <c r="G1642" s="63"/>
      <c r="H1642" s="64"/>
      <c r="I1642" s="65"/>
      <c r="J1642" s="65"/>
      <c r="K1642" s="63"/>
      <c r="L1642" s="64"/>
      <c r="M1642" s="63"/>
      <c r="N1642" s="64"/>
    </row>
    <row r="1643" spans="1:14" x14ac:dyDescent="0.2">
      <c r="A1643" s="58"/>
      <c r="B1643" s="61"/>
      <c r="E1643" s="63"/>
      <c r="F1643" s="64"/>
      <c r="G1643" s="63"/>
      <c r="H1643" s="64"/>
      <c r="I1643" s="65"/>
      <c r="J1643" s="65"/>
      <c r="K1643" s="63"/>
      <c r="L1643" s="64"/>
      <c r="M1643" s="63"/>
      <c r="N1643" s="64"/>
    </row>
    <row r="1644" spans="1:14" x14ac:dyDescent="0.2">
      <c r="A1644" s="58"/>
      <c r="B1644" s="61"/>
      <c r="E1644" s="63"/>
      <c r="F1644" s="64"/>
      <c r="G1644" s="63"/>
      <c r="H1644" s="64"/>
      <c r="I1644" s="65"/>
      <c r="J1644" s="65"/>
      <c r="K1644" s="63"/>
      <c r="L1644" s="64"/>
      <c r="M1644" s="63"/>
      <c r="N1644" s="64"/>
    </row>
    <row r="1645" spans="1:14" x14ac:dyDescent="0.2">
      <c r="A1645" s="58"/>
      <c r="B1645" s="61"/>
      <c r="E1645" s="63"/>
      <c r="F1645" s="64"/>
      <c r="G1645" s="63"/>
      <c r="H1645" s="64"/>
      <c r="I1645" s="65"/>
      <c r="J1645" s="65"/>
      <c r="K1645" s="63"/>
      <c r="L1645" s="64"/>
      <c r="M1645" s="63"/>
      <c r="N1645" s="64"/>
    </row>
    <row r="1646" spans="1:14" x14ac:dyDescent="0.2">
      <c r="A1646" s="58"/>
      <c r="B1646" s="61"/>
      <c r="E1646" s="63"/>
      <c r="F1646" s="64"/>
      <c r="G1646" s="63"/>
      <c r="H1646" s="64"/>
      <c r="I1646" s="65"/>
      <c r="J1646" s="65"/>
      <c r="K1646" s="63"/>
      <c r="L1646" s="64"/>
      <c r="M1646" s="63"/>
      <c r="N1646" s="64"/>
    </row>
    <row r="1647" spans="1:14" x14ac:dyDescent="0.2">
      <c r="A1647" s="58"/>
      <c r="B1647" s="61"/>
      <c r="E1647" s="63"/>
      <c r="F1647" s="64"/>
      <c r="G1647" s="63"/>
      <c r="H1647" s="64"/>
      <c r="I1647" s="65"/>
      <c r="J1647" s="65"/>
      <c r="K1647" s="63"/>
      <c r="L1647" s="64"/>
      <c r="M1647" s="63"/>
      <c r="N1647" s="64"/>
    </row>
    <row r="1648" spans="1:14" x14ac:dyDescent="0.2">
      <c r="A1648" s="58"/>
      <c r="B1648" s="61"/>
      <c r="E1648" s="63"/>
      <c r="F1648" s="64"/>
      <c r="G1648" s="63"/>
      <c r="H1648" s="64"/>
      <c r="I1648" s="65"/>
      <c r="J1648" s="65"/>
      <c r="K1648" s="63"/>
      <c r="L1648" s="64"/>
      <c r="M1648" s="63"/>
      <c r="N1648" s="64"/>
    </row>
    <row r="1649" spans="1:14" x14ac:dyDescent="0.2">
      <c r="A1649" s="58"/>
      <c r="B1649" s="61"/>
      <c r="E1649" s="63"/>
      <c r="F1649" s="64"/>
      <c r="G1649" s="63"/>
      <c r="H1649" s="64"/>
      <c r="I1649" s="65"/>
      <c r="J1649" s="65"/>
      <c r="K1649" s="63"/>
      <c r="L1649" s="64"/>
      <c r="M1649" s="63"/>
      <c r="N1649" s="64"/>
    </row>
    <row r="1650" spans="1:14" x14ac:dyDescent="0.2">
      <c r="A1650" s="58"/>
      <c r="B1650" s="61"/>
      <c r="E1650" s="63"/>
      <c r="F1650" s="64"/>
      <c r="G1650" s="63"/>
      <c r="H1650" s="64"/>
      <c r="I1650" s="65"/>
      <c r="J1650" s="65"/>
      <c r="K1650" s="63"/>
      <c r="L1650" s="64"/>
      <c r="M1650" s="63"/>
      <c r="N1650" s="64"/>
    </row>
    <row r="1651" spans="1:14" x14ac:dyDescent="0.2">
      <c r="A1651" s="58"/>
      <c r="B1651" s="61"/>
      <c r="E1651" s="63"/>
      <c r="F1651" s="64"/>
      <c r="G1651" s="63"/>
      <c r="H1651" s="64"/>
      <c r="I1651" s="65"/>
      <c r="J1651" s="65"/>
      <c r="K1651" s="63"/>
      <c r="L1651" s="64"/>
      <c r="M1651" s="63"/>
      <c r="N1651" s="64"/>
    </row>
    <row r="1652" spans="1:14" x14ac:dyDescent="0.2">
      <c r="A1652" s="58"/>
      <c r="B1652" s="61"/>
      <c r="E1652" s="63"/>
      <c r="F1652" s="64"/>
      <c r="G1652" s="63"/>
      <c r="H1652" s="64"/>
      <c r="I1652" s="65"/>
      <c r="J1652" s="65"/>
      <c r="K1652" s="63"/>
      <c r="L1652" s="64"/>
      <c r="M1652" s="63"/>
      <c r="N1652" s="64"/>
    </row>
    <row r="1653" spans="1:14" x14ac:dyDescent="0.2">
      <c r="A1653" s="58"/>
      <c r="B1653" s="61"/>
      <c r="E1653" s="63"/>
      <c r="F1653" s="64"/>
      <c r="G1653" s="63"/>
      <c r="H1653" s="64"/>
      <c r="I1653" s="65"/>
      <c r="J1653" s="65"/>
      <c r="K1653" s="63"/>
      <c r="L1653" s="64"/>
      <c r="M1653" s="63"/>
      <c r="N1653" s="64"/>
    </row>
    <row r="1654" spans="1:14" x14ac:dyDescent="0.2">
      <c r="A1654" s="58"/>
      <c r="B1654" s="61"/>
      <c r="E1654" s="63"/>
      <c r="F1654" s="64"/>
      <c r="G1654" s="63"/>
      <c r="H1654" s="64"/>
      <c r="I1654" s="65"/>
      <c r="J1654" s="65"/>
      <c r="K1654" s="63"/>
      <c r="L1654" s="64"/>
      <c r="M1654" s="63"/>
      <c r="N1654" s="64"/>
    </row>
    <row r="1655" spans="1:14" x14ac:dyDescent="0.2">
      <c r="A1655" s="58"/>
      <c r="B1655" s="61"/>
      <c r="E1655" s="63"/>
      <c r="F1655" s="64"/>
      <c r="G1655" s="63"/>
      <c r="H1655" s="64"/>
      <c r="I1655" s="65"/>
      <c r="J1655" s="65"/>
      <c r="K1655" s="63"/>
      <c r="L1655" s="64"/>
      <c r="M1655" s="63"/>
      <c r="N1655" s="64"/>
    </row>
    <row r="1656" spans="1:14" x14ac:dyDescent="0.2">
      <c r="A1656" s="58"/>
      <c r="B1656" s="61"/>
      <c r="E1656" s="63"/>
      <c r="F1656" s="64"/>
      <c r="G1656" s="63"/>
      <c r="H1656" s="64"/>
      <c r="I1656" s="65"/>
      <c r="J1656" s="65"/>
      <c r="K1656" s="63"/>
      <c r="L1656" s="64"/>
      <c r="M1656" s="63"/>
      <c r="N1656" s="64"/>
    </row>
    <row r="1657" spans="1:14" x14ac:dyDescent="0.2">
      <c r="A1657" s="58"/>
      <c r="B1657" s="61"/>
      <c r="E1657" s="63"/>
      <c r="F1657" s="64"/>
      <c r="G1657" s="63"/>
      <c r="H1657" s="64"/>
      <c r="I1657" s="65"/>
      <c r="J1657" s="65"/>
      <c r="K1657" s="63"/>
      <c r="L1657" s="64"/>
      <c r="M1657" s="63"/>
      <c r="N1657" s="64"/>
    </row>
    <row r="1658" spans="1:14" x14ac:dyDescent="0.2">
      <c r="A1658" s="58"/>
      <c r="B1658" s="61"/>
      <c r="E1658" s="63"/>
      <c r="F1658" s="64"/>
      <c r="G1658" s="63"/>
      <c r="H1658" s="64"/>
      <c r="I1658" s="65"/>
      <c r="J1658" s="65"/>
      <c r="K1658" s="63"/>
      <c r="L1658" s="64"/>
      <c r="M1658" s="63"/>
      <c r="N1658" s="64"/>
    </row>
    <row r="1659" spans="1:14" x14ac:dyDescent="0.2">
      <c r="A1659" s="58"/>
      <c r="B1659" s="61"/>
      <c r="E1659" s="63"/>
      <c r="F1659" s="64"/>
      <c r="G1659" s="63"/>
      <c r="H1659" s="64"/>
      <c r="I1659" s="65"/>
      <c r="J1659" s="65"/>
      <c r="K1659" s="63"/>
      <c r="L1659" s="64"/>
      <c r="M1659" s="63"/>
      <c r="N1659" s="64"/>
    </row>
    <row r="1660" spans="1:14" x14ac:dyDescent="0.2">
      <c r="A1660" s="58"/>
      <c r="B1660" s="61"/>
      <c r="E1660" s="63"/>
      <c r="F1660" s="64"/>
      <c r="G1660" s="63"/>
      <c r="H1660" s="64"/>
      <c r="I1660" s="65"/>
      <c r="J1660" s="65"/>
      <c r="K1660" s="63"/>
      <c r="L1660" s="64"/>
      <c r="M1660" s="63"/>
      <c r="N1660" s="64"/>
    </row>
    <row r="1661" spans="1:14" x14ac:dyDescent="0.2">
      <c r="A1661" s="58"/>
      <c r="B1661" s="61"/>
      <c r="E1661" s="63"/>
      <c r="F1661" s="64"/>
      <c r="G1661" s="63"/>
      <c r="H1661" s="64"/>
      <c r="I1661" s="65"/>
      <c r="J1661" s="65"/>
      <c r="K1661" s="63"/>
      <c r="L1661" s="64"/>
      <c r="M1661" s="63"/>
      <c r="N1661" s="64"/>
    </row>
    <row r="1662" spans="1:14" x14ac:dyDescent="0.2">
      <c r="A1662" s="58"/>
      <c r="B1662" s="61"/>
      <c r="E1662" s="63"/>
      <c r="F1662" s="64"/>
      <c r="G1662" s="63"/>
      <c r="H1662" s="64"/>
      <c r="I1662" s="65"/>
      <c r="J1662" s="65"/>
      <c r="K1662" s="63"/>
      <c r="L1662" s="64"/>
      <c r="M1662" s="63"/>
      <c r="N1662" s="64"/>
    </row>
    <row r="1663" spans="1:14" x14ac:dyDescent="0.2">
      <c r="A1663" s="58"/>
      <c r="B1663" s="61"/>
      <c r="E1663" s="63"/>
      <c r="F1663" s="64"/>
      <c r="G1663" s="63"/>
      <c r="H1663" s="64"/>
      <c r="I1663" s="65"/>
      <c r="J1663" s="65"/>
      <c r="K1663" s="63"/>
      <c r="L1663" s="64"/>
      <c r="M1663" s="63"/>
      <c r="N1663" s="64"/>
    </row>
    <row r="1664" spans="1:14" x14ac:dyDescent="0.2">
      <c r="A1664" s="58"/>
      <c r="B1664" s="61"/>
      <c r="E1664" s="63"/>
      <c r="F1664" s="64"/>
      <c r="G1664" s="63"/>
      <c r="H1664" s="64"/>
      <c r="I1664" s="65"/>
      <c r="J1664" s="65"/>
      <c r="K1664" s="63"/>
      <c r="L1664" s="64"/>
      <c r="M1664" s="63"/>
      <c r="N1664" s="64"/>
    </row>
    <row r="1665" spans="1:14" x14ac:dyDescent="0.2">
      <c r="A1665" s="58"/>
      <c r="B1665" s="61"/>
      <c r="E1665" s="63"/>
      <c r="F1665" s="64"/>
      <c r="G1665" s="63"/>
      <c r="H1665" s="64"/>
      <c r="I1665" s="65"/>
      <c r="J1665" s="65"/>
      <c r="K1665" s="63"/>
      <c r="L1665" s="64"/>
      <c r="M1665" s="63"/>
      <c r="N1665" s="64"/>
    </row>
    <row r="1666" spans="1:14" x14ac:dyDescent="0.2">
      <c r="A1666" s="58"/>
      <c r="B1666" s="61"/>
      <c r="E1666" s="63"/>
      <c r="F1666" s="64"/>
      <c r="G1666" s="63"/>
      <c r="H1666" s="64"/>
      <c r="I1666" s="65"/>
      <c r="J1666" s="65"/>
      <c r="K1666" s="63"/>
      <c r="L1666" s="64"/>
      <c r="M1666" s="63"/>
      <c r="N1666" s="64"/>
    </row>
    <row r="1667" spans="1:14" x14ac:dyDescent="0.2">
      <c r="A1667" s="58"/>
      <c r="B1667" s="61"/>
      <c r="E1667" s="63"/>
      <c r="F1667" s="64"/>
      <c r="G1667" s="63"/>
      <c r="H1667" s="64"/>
      <c r="I1667" s="65"/>
      <c r="J1667" s="65"/>
      <c r="K1667" s="63"/>
      <c r="L1667" s="64"/>
      <c r="M1667" s="63"/>
      <c r="N1667" s="64"/>
    </row>
    <row r="1668" spans="1:14" x14ac:dyDescent="0.2">
      <c r="A1668" s="58"/>
      <c r="B1668" s="61"/>
      <c r="E1668" s="63"/>
      <c r="F1668" s="64"/>
      <c r="G1668" s="63"/>
      <c r="H1668" s="64"/>
      <c r="I1668" s="65"/>
      <c r="J1668" s="65"/>
      <c r="K1668" s="63"/>
      <c r="L1668" s="64"/>
      <c r="M1668" s="63"/>
      <c r="N1668" s="64"/>
    </row>
    <row r="1669" spans="1:14" x14ac:dyDescent="0.2">
      <c r="A1669" s="58"/>
      <c r="B1669" s="61"/>
      <c r="E1669" s="63"/>
      <c r="F1669" s="64"/>
      <c r="G1669" s="63"/>
      <c r="H1669" s="64"/>
      <c r="I1669" s="65"/>
      <c r="J1669" s="65"/>
      <c r="K1669" s="63"/>
      <c r="L1669" s="64"/>
      <c r="M1669" s="63"/>
      <c r="N1669" s="64"/>
    </row>
    <row r="1670" spans="1:14" x14ac:dyDescent="0.2">
      <c r="A1670" s="58"/>
      <c r="B1670" s="61"/>
      <c r="E1670" s="63"/>
      <c r="F1670" s="64"/>
      <c r="G1670" s="63"/>
      <c r="H1670" s="64"/>
      <c r="I1670" s="65"/>
      <c r="J1670" s="65"/>
      <c r="K1670" s="63"/>
      <c r="L1670" s="64"/>
      <c r="M1670" s="63"/>
      <c r="N1670" s="64"/>
    </row>
    <row r="1671" spans="1:14" x14ac:dyDescent="0.2">
      <c r="A1671" s="58"/>
      <c r="B1671" s="61"/>
      <c r="E1671" s="63"/>
      <c r="F1671" s="64"/>
      <c r="G1671" s="63"/>
      <c r="H1671" s="64"/>
      <c r="I1671" s="65"/>
      <c r="J1671" s="65"/>
      <c r="K1671" s="63"/>
      <c r="L1671" s="64"/>
      <c r="M1671" s="63"/>
      <c r="N1671" s="64"/>
    </row>
    <row r="1672" spans="1:14" x14ac:dyDescent="0.2">
      <c r="A1672" s="58"/>
      <c r="B1672" s="61"/>
      <c r="E1672" s="63"/>
      <c r="F1672" s="64"/>
      <c r="G1672" s="63"/>
      <c r="H1672" s="64"/>
      <c r="I1672" s="65"/>
      <c r="J1672" s="65"/>
      <c r="K1672" s="63"/>
      <c r="L1672" s="64"/>
      <c r="M1672" s="63"/>
      <c r="N1672" s="64"/>
    </row>
    <row r="1673" spans="1:14" x14ac:dyDescent="0.2">
      <c r="A1673" s="58"/>
      <c r="B1673" s="61"/>
      <c r="E1673" s="63"/>
      <c r="F1673" s="64"/>
      <c r="G1673" s="63"/>
      <c r="H1673" s="64"/>
      <c r="I1673" s="65"/>
      <c r="J1673" s="65"/>
      <c r="K1673" s="63"/>
      <c r="L1673" s="64"/>
      <c r="M1673" s="63"/>
      <c r="N1673" s="64"/>
    </row>
    <row r="1674" spans="1:14" x14ac:dyDescent="0.2">
      <c r="A1674" s="58"/>
      <c r="B1674" s="61"/>
      <c r="E1674" s="63"/>
      <c r="F1674" s="64"/>
      <c r="G1674" s="63"/>
      <c r="H1674" s="64"/>
      <c r="I1674" s="65"/>
      <c r="J1674" s="65"/>
      <c r="K1674" s="63"/>
      <c r="L1674" s="64"/>
      <c r="M1674" s="63"/>
      <c r="N1674" s="64"/>
    </row>
    <row r="1675" spans="1:14" x14ac:dyDescent="0.2">
      <c r="A1675" s="58"/>
      <c r="B1675" s="61"/>
      <c r="E1675" s="63"/>
      <c r="F1675" s="64"/>
      <c r="G1675" s="63"/>
      <c r="H1675" s="64"/>
      <c r="I1675" s="65"/>
      <c r="J1675" s="65"/>
      <c r="K1675" s="63"/>
      <c r="L1675" s="64"/>
      <c r="M1675" s="63"/>
      <c r="N1675" s="64"/>
    </row>
    <row r="1676" spans="1:14" x14ac:dyDescent="0.2">
      <c r="A1676" s="58"/>
      <c r="B1676" s="61"/>
      <c r="E1676" s="63"/>
      <c r="F1676" s="64"/>
      <c r="G1676" s="63"/>
      <c r="H1676" s="64"/>
      <c r="I1676" s="65"/>
      <c r="J1676" s="65"/>
      <c r="K1676" s="63"/>
      <c r="L1676" s="64"/>
      <c r="M1676" s="63"/>
      <c r="N1676" s="64"/>
    </row>
    <row r="1677" spans="1:14" x14ac:dyDescent="0.2">
      <c r="A1677" s="58"/>
      <c r="B1677" s="61"/>
      <c r="E1677" s="63"/>
      <c r="F1677" s="64"/>
      <c r="G1677" s="63"/>
      <c r="H1677" s="64"/>
      <c r="I1677" s="65"/>
      <c r="J1677" s="65"/>
      <c r="K1677" s="63"/>
      <c r="L1677" s="64"/>
      <c r="M1677" s="63"/>
      <c r="N1677" s="64"/>
    </row>
    <row r="1678" spans="1:14" x14ac:dyDescent="0.2">
      <c r="A1678" s="58"/>
      <c r="B1678" s="61"/>
      <c r="E1678" s="63"/>
      <c r="F1678" s="64"/>
      <c r="G1678" s="63"/>
      <c r="H1678" s="64"/>
      <c r="I1678" s="65"/>
      <c r="J1678" s="65"/>
      <c r="K1678" s="63"/>
      <c r="L1678" s="64"/>
      <c r="M1678" s="63"/>
      <c r="N1678" s="64"/>
    </row>
    <row r="1679" spans="1:14" x14ac:dyDescent="0.2">
      <c r="A1679" s="58"/>
      <c r="B1679" s="61"/>
      <c r="E1679" s="63"/>
      <c r="F1679" s="64"/>
      <c r="G1679" s="63"/>
      <c r="H1679" s="64"/>
      <c r="I1679" s="65"/>
      <c r="J1679" s="65"/>
      <c r="K1679" s="63"/>
      <c r="L1679" s="64"/>
      <c r="M1679" s="63"/>
      <c r="N1679" s="64"/>
    </row>
    <row r="1680" spans="1:14" x14ac:dyDescent="0.2">
      <c r="A1680" s="58"/>
      <c r="B1680" s="61"/>
      <c r="E1680" s="63"/>
      <c r="F1680" s="64"/>
      <c r="G1680" s="63"/>
      <c r="H1680" s="64"/>
      <c r="I1680" s="65"/>
      <c r="J1680" s="65"/>
      <c r="K1680" s="63"/>
      <c r="L1680" s="64"/>
      <c r="M1680" s="63"/>
      <c r="N1680" s="64"/>
    </row>
    <row r="1681" spans="1:14" x14ac:dyDescent="0.2">
      <c r="A1681" s="58"/>
      <c r="B1681" s="61"/>
      <c r="E1681" s="63"/>
      <c r="F1681" s="64"/>
      <c r="G1681" s="63"/>
      <c r="H1681" s="64"/>
      <c r="I1681" s="65"/>
      <c r="J1681" s="65"/>
      <c r="K1681" s="63"/>
      <c r="L1681" s="64"/>
      <c r="M1681" s="63"/>
      <c r="N1681" s="64"/>
    </row>
    <row r="1682" spans="1:14" x14ac:dyDescent="0.2">
      <c r="A1682" s="58"/>
      <c r="B1682" s="61"/>
      <c r="E1682" s="63"/>
      <c r="F1682" s="64"/>
      <c r="G1682" s="63"/>
      <c r="H1682" s="64"/>
      <c r="I1682" s="65"/>
      <c r="J1682" s="65"/>
      <c r="K1682" s="63"/>
      <c r="L1682" s="64"/>
      <c r="M1682" s="63"/>
      <c r="N1682" s="64"/>
    </row>
    <row r="1683" spans="1:14" x14ac:dyDescent="0.2">
      <c r="A1683" s="58"/>
      <c r="B1683" s="61"/>
      <c r="E1683" s="63"/>
      <c r="F1683" s="64"/>
      <c r="G1683" s="63"/>
      <c r="H1683" s="64"/>
      <c r="I1683" s="65"/>
      <c r="J1683" s="65"/>
      <c r="K1683" s="63"/>
      <c r="L1683" s="64"/>
      <c r="M1683" s="63"/>
      <c r="N1683" s="64"/>
    </row>
    <row r="1684" spans="1:14" x14ac:dyDescent="0.2">
      <c r="A1684" s="58"/>
      <c r="B1684" s="61"/>
      <c r="E1684" s="63"/>
      <c r="F1684" s="64"/>
      <c r="G1684" s="63"/>
      <c r="H1684" s="64"/>
      <c r="I1684" s="65"/>
      <c r="J1684" s="65"/>
      <c r="K1684" s="63"/>
      <c r="L1684" s="64"/>
      <c r="M1684" s="63"/>
      <c r="N1684" s="64"/>
    </row>
    <row r="1685" spans="1:14" x14ac:dyDescent="0.2">
      <c r="A1685" s="58"/>
      <c r="B1685" s="61"/>
      <c r="E1685" s="63"/>
      <c r="F1685" s="64"/>
      <c r="G1685" s="63"/>
      <c r="H1685" s="64"/>
      <c r="I1685" s="65"/>
      <c r="J1685" s="65"/>
      <c r="K1685" s="63"/>
      <c r="L1685" s="64"/>
      <c r="M1685" s="63"/>
      <c r="N1685" s="64"/>
    </row>
    <row r="1686" spans="1:14" x14ac:dyDescent="0.2">
      <c r="A1686" s="58"/>
      <c r="B1686" s="61"/>
      <c r="E1686" s="63"/>
      <c r="F1686" s="64"/>
      <c r="G1686" s="63"/>
      <c r="H1686" s="64"/>
      <c r="I1686" s="65"/>
      <c r="J1686" s="65"/>
      <c r="K1686" s="63"/>
      <c r="L1686" s="64"/>
      <c r="M1686" s="63"/>
      <c r="N1686" s="64"/>
    </row>
    <row r="1687" spans="1:14" x14ac:dyDescent="0.2">
      <c r="A1687" s="58"/>
      <c r="B1687" s="61"/>
      <c r="E1687" s="63"/>
      <c r="F1687" s="64"/>
      <c r="G1687" s="63"/>
      <c r="H1687" s="64"/>
      <c r="I1687" s="65"/>
      <c r="J1687" s="65"/>
      <c r="K1687" s="63"/>
      <c r="L1687" s="64"/>
      <c r="M1687" s="63"/>
      <c r="N1687" s="64"/>
    </row>
    <row r="1688" spans="1:14" x14ac:dyDescent="0.2">
      <c r="A1688" s="58"/>
      <c r="B1688" s="61"/>
      <c r="E1688" s="63"/>
      <c r="F1688" s="64"/>
      <c r="G1688" s="63"/>
      <c r="H1688" s="64"/>
      <c r="I1688" s="65"/>
      <c r="J1688" s="65"/>
      <c r="K1688" s="63"/>
      <c r="L1688" s="64"/>
      <c r="M1688" s="63"/>
      <c r="N1688" s="64"/>
    </row>
    <row r="1689" spans="1:14" x14ac:dyDescent="0.2">
      <c r="A1689" s="58"/>
      <c r="B1689" s="61"/>
      <c r="E1689" s="63"/>
      <c r="F1689" s="64"/>
      <c r="G1689" s="63"/>
      <c r="H1689" s="64"/>
      <c r="I1689" s="65"/>
      <c r="J1689" s="65"/>
      <c r="K1689" s="63"/>
      <c r="L1689" s="64"/>
      <c r="M1689" s="63"/>
      <c r="N1689" s="64"/>
    </row>
    <row r="1690" spans="1:14" x14ac:dyDescent="0.2">
      <c r="A1690" s="58"/>
      <c r="B1690" s="61"/>
      <c r="E1690" s="63"/>
      <c r="F1690" s="64"/>
      <c r="G1690" s="63"/>
      <c r="H1690" s="64"/>
      <c r="I1690" s="65"/>
      <c r="J1690" s="65"/>
      <c r="K1690" s="63"/>
      <c r="L1690" s="64"/>
      <c r="M1690" s="63"/>
      <c r="N1690" s="64"/>
    </row>
    <row r="1691" spans="1:14" x14ac:dyDescent="0.2">
      <c r="A1691" s="58"/>
      <c r="B1691" s="61"/>
      <c r="E1691" s="63"/>
      <c r="F1691" s="64"/>
      <c r="G1691" s="63"/>
      <c r="H1691" s="64"/>
      <c r="I1691" s="65"/>
      <c r="J1691" s="65"/>
      <c r="K1691" s="63"/>
      <c r="L1691" s="64"/>
      <c r="M1691" s="63"/>
      <c r="N1691" s="64"/>
    </row>
    <row r="1692" spans="1:14" x14ac:dyDescent="0.2">
      <c r="A1692" s="58"/>
      <c r="B1692" s="61"/>
      <c r="E1692" s="63"/>
      <c r="F1692" s="64"/>
      <c r="G1692" s="63"/>
      <c r="H1692" s="64"/>
      <c r="I1692" s="65"/>
      <c r="J1692" s="65"/>
      <c r="K1692" s="63"/>
      <c r="L1692" s="64"/>
      <c r="M1692" s="63"/>
      <c r="N1692" s="64"/>
    </row>
    <row r="1693" spans="1:14" x14ac:dyDescent="0.2">
      <c r="A1693" s="58"/>
      <c r="B1693" s="61"/>
      <c r="E1693" s="63"/>
      <c r="F1693" s="64"/>
      <c r="G1693" s="63"/>
      <c r="H1693" s="64"/>
      <c r="I1693" s="65"/>
      <c r="J1693" s="65"/>
      <c r="K1693" s="63"/>
      <c r="L1693" s="64"/>
      <c r="M1693" s="63"/>
      <c r="N1693" s="64"/>
    </row>
    <row r="1694" spans="1:14" x14ac:dyDescent="0.2">
      <c r="A1694" s="58"/>
      <c r="B1694" s="61"/>
      <c r="E1694" s="63"/>
      <c r="F1694" s="64"/>
      <c r="G1694" s="63"/>
      <c r="H1694" s="64"/>
      <c r="I1694" s="65"/>
      <c r="J1694" s="65"/>
      <c r="K1694" s="63"/>
      <c r="L1694" s="64"/>
      <c r="M1694" s="63"/>
      <c r="N1694" s="64"/>
    </row>
    <row r="1695" spans="1:14" x14ac:dyDescent="0.2">
      <c r="A1695" s="58"/>
      <c r="B1695" s="61"/>
      <c r="E1695" s="63"/>
      <c r="F1695" s="64"/>
      <c r="G1695" s="63"/>
      <c r="H1695" s="64"/>
      <c r="I1695" s="65"/>
      <c r="J1695" s="65"/>
      <c r="K1695" s="63"/>
      <c r="L1695" s="64"/>
      <c r="M1695" s="63"/>
      <c r="N1695" s="64"/>
    </row>
    <row r="1696" spans="1:14" x14ac:dyDescent="0.2">
      <c r="A1696" s="58"/>
      <c r="B1696" s="61"/>
      <c r="E1696" s="63"/>
      <c r="F1696" s="64"/>
      <c r="G1696" s="63"/>
      <c r="H1696" s="64"/>
      <c r="I1696" s="65"/>
      <c r="J1696" s="65"/>
      <c r="K1696" s="63"/>
      <c r="L1696" s="64"/>
      <c r="M1696" s="63"/>
      <c r="N1696" s="64"/>
    </row>
    <row r="1697" spans="1:14" x14ac:dyDescent="0.2">
      <c r="A1697" s="58"/>
      <c r="B1697" s="61"/>
      <c r="E1697" s="63"/>
      <c r="F1697" s="64"/>
      <c r="G1697" s="63"/>
      <c r="H1697" s="64"/>
      <c r="I1697" s="65"/>
      <c r="J1697" s="65"/>
      <c r="K1697" s="63"/>
      <c r="L1697" s="64"/>
      <c r="M1697" s="63"/>
      <c r="N1697" s="64"/>
    </row>
    <row r="1698" spans="1:14" x14ac:dyDescent="0.2">
      <c r="A1698" s="58"/>
      <c r="B1698" s="61"/>
      <c r="E1698" s="63"/>
      <c r="F1698" s="64"/>
      <c r="G1698" s="63"/>
      <c r="H1698" s="64"/>
      <c r="I1698" s="65"/>
      <c r="J1698" s="65"/>
      <c r="K1698" s="63"/>
      <c r="L1698" s="64"/>
      <c r="M1698" s="63"/>
      <c r="N1698" s="64"/>
    </row>
    <row r="1699" spans="1:14" x14ac:dyDescent="0.2">
      <c r="A1699" s="58"/>
      <c r="B1699" s="61"/>
      <c r="E1699" s="63"/>
      <c r="F1699" s="64"/>
      <c r="G1699" s="63"/>
      <c r="H1699" s="64"/>
      <c r="I1699" s="65"/>
      <c r="J1699" s="65"/>
      <c r="K1699" s="63"/>
      <c r="L1699" s="64"/>
      <c r="M1699" s="63"/>
      <c r="N1699" s="64"/>
    </row>
    <row r="1700" spans="1:14" x14ac:dyDescent="0.2">
      <c r="A1700" s="58"/>
      <c r="B1700" s="61"/>
      <c r="E1700" s="63"/>
      <c r="F1700" s="64"/>
      <c r="G1700" s="63"/>
      <c r="H1700" s="64"/>
      <c r="I1700" s="65"/>
      <c r="J1700" s="65"/>
      <c r="K1700" s="63"/>
      <c r="L1700" s="64"/>
      <c r="M1700" s="63"/>
      <c r="N1700" s="64"/>
    </row>
    <row r="1701" spans="1:14" x14ac:dyDescent="0.2">
      <c r="A1701" s="58"/>
      <c r="B1701" s="61"/>
      <c r="E1701" s="63"/>
      <c r="F1701" s="64"/>
      <c r="G1701" s="63"/>
      <c r="H1701" s="64"/>
      <c r="I1701" s="65"/>
      <c r="J1701" s="65"/>
      <c r="K1701" s="63"/>
      <c r="L1701" s="64"/>
      <c r="M1701" s="63"/>
      <c r="N1701" s="64"/>
    </row>
    <row r="1702" spans="1:14" x14ac:dyDescent="0.2">
      <c r="A1702" s="58"/>
      <c r="B1702" s="61"/>
      <c r="E1702" s="63"/>
      <c r="F1702" s="64"/>
      <c r="G1702" s="63"/>
      <c r="H1702" s="64"/>
      <c r="I1702" s="65"/>
      <c r="J1702" s="65"/>
      <c r="K1702" s="63"/>
      <c r="L1702" s="64"/>
      <c r="M1702" s="63"/>
      <c r="N1702" s="64"/>
    </row>
    <row r="1703" spans="1:14" x14ac:dyDescent="0.2">
      <c r="A1703" s="58"/>
      <c r="B1703" s="61"/>
      <c r="E1703" s="63"/>
      <c r="F1703" s="64"/>
      <c r="G1703" s="63"/>
      <c r="H1703" s="64"/>
      <c r="I1703" s="65"/>
      <c r="J1703" s="65"/>
      <c r="K1703" s="63"/>
      <c r="L1703" s="64"/>
      <c r="M1703" s="63"/>
      <c r="N1703" s="64"/>
    </row>
    <row r="1704" spans="1:14" x14ac:dyDescent="0.2">
      <c r="A1704" s="58"/>
      <c r="B1704" s="61"/>
      <c r="E1704" s="63"/>
      <c r="F1704" s="64"/>
      <c r="G1704" s="63"/>
      <c r="H1704" s="64"/>
      <c r="I1704" s="65"/>
      <c r="J1704" s="65"/>
      <c r="K1704" s="63"/>
      <c r="L1704" s="64"/>
      <c r="M1704" s="63"/>
      <c r="N1704" s="64"/>
    </row>
    <row r="1705" spans="1:14" x14ac:dyDescent="0.2">
      <c r="A1705" s="58"/>
      <c r="B1705" s="61"/>
      <c r="E1705" s="63"/>
      <c r="F1705" s="64"/>
      <c r="G1705" s="63"/>
      <c r="H1705" s="64"/>
      <c r="I1705" s="65"/>
      <c r="J1705" s="65"/>
      <c r="K1705" s="63"/>
      <c r="L1705" s="64"/>
      <c r="M1705" s="63"/>
      <c r="N1705" s="64"/>
    </row>
    <row r="1706" spans="1:14" x14ac:dyDescent="0.2">
      <c r="A1706" s="58"/>
      <c r="B1706" s="61"/>
      <c r="E1706" s="63"/>
      <c r="F1706" s="64"/>
      <c r="G1706" s="63"/>
      <c r="H1706" s="64"/>
      <c r="I1706" s="65"/>
      <c r="J1706" s="65"/>
      <c r="K1706" s="63"/>
      <c r="L1706" s="64"/>
      <c r="M1706" s="63"/>
      <c r="N1706" s="64"/>
    </row>
    <row r="1707" spans="1:14" x14ac:dyDescent="0.2">
      <c r="A1707" s="58"/>
      <c r="B1707" s="61"/>
      <c r="E1707" s="63"/>
      <c r="F1707" s="64"/>
      <c r="G1707" s="63"/>
      <c r="H1707" s="64"/>
      <c r="I1707" s="65"/>
      <c r="J1707" s="65"/>
      <c r="K1707" s="63"/>
      <c r="L1707" s="64"/>
      <c r="M1707" s="63"/>
      <c r="N1707" s="64"/>
    </row>
    <row r="1708" spans="1:14" x14ac:dyDescent="0.2">
      <c r="A1708" s="58"/>
      <c r="B1708" s="61"/>
      <c r="E1708" s="63"/>
      <c r="F1708" s="64"/>
      <c r="G1708" s="63"/>
      <c r="H1708" s="64"/>
      <c r="I1708" s="65"/>
      <c r="J1708" s="65"/>
      <c r="K1708" s="63"/>
      <c r="L1708" s="64"/>
      <c r="M1708" s="63"/>
      <c r="N1708" s="64"/>
    </row>
    <row r="1709" spans="1:14" x14ac:dyDescent="0.2">
      <c r="A1709" s="58"/>
      <c r="B1709" s="61"/>
      <c r="E1709" s="63"/>
      <c r="F1709" s="64"/>
      <c r="G1709" s="63"/>
      <c r="H1709" s="64"/>
      <c r="I1709" s="65"/>
      <c r="J1709" s="65"/>
      <c r="K1709" s="63"/>
      <c r="L1709" s="64"/>
      <c r="M1709" s="63"/>
      <c r="N1709" s="64"/>
    </row>
    <row r="1710" spans="1:14" x14ac:dyDescent="0.2">
      <c r="A1710" s="58"/>
      <c r="B1710" s="61"/>
      <c r="E1710" s="63"/>
      <c r="F1710" s="64"/>
      <c r="G1710" s="63"/>
      <c r="H1710" s="64"/>
      <c r="I1710" s="65"/>
      <c r="J1710" s="65"/>
      <c r="K1710" s="63"/>
      <c r="L1710" s="64"/>
      <c r="M1710" s="63"/>
      <c r="N1710" s="64"/>
    </row>
    <row r="1711" spans="1:14" x14ac:dyDescent="0.2">
      <c r="A1711" s="58"/>
      <c r="B1711" s="61"/>
      <c r="E1711" s="63"/>
      <c r="F1711" s="64"/>
      <c r="G1711" s="63"/>
      <c r="H1711" s="64"/>
      <c r="I1711" s="65"/>
      <c r="J1711" s="65"/>
      <c r="K1711" s="63"/>
      <c r="L1711" s="64"/>
      <c r="M1711" s="63"/>
      <c r="N1711" s="64"/>
    </row>
    <row r="1712" spans="1:14" x14ac:dyDescent="0.2">
      <c r="A1712" s="58"/>
      <c r="B1712" s="61"/>
      <c r="E1712" s="63"/>
      <c r="F1712" s="64"/>
      <c r="G1712" s="63"/>
      <c r="H1712" s="64"/>
      <c r="I1712" s="65"/>
      <c r="J1712" s="65"/>
      <c r="K1712" s="63"/>
      <c r="L1712" s="64"/>
      <c r="M1712" s="63"/>
      <c r="N1712" s="64"/>
    </row>
    <row r="1713" spans="1:14" x14ac:dyDescent="0.2">
      <c r="A1713" s="58"/>
      <c r="B1713" s="61"/>
      <c r="E1713" s="63"/>
      <c r="F1713" s="64"/>
      <c r="G1713" s="63"/>
      <c r="H1713" s="64"/>
      <c r="I1713" s="65"/>
      <c r="J1713" s="65"/>
      <c r="K1713" s="63"/>
      <c r="L1713" s="64"/>
      <c r="M1713" s="63"/>
      <c r="N1713" s="64"/>
    </row>
    <row r="1714" spans="1:14" x14ac:dyDescent="0.2">
      <c r="A1714" s="58"/>
      <c r="B1714" s="61"/>
      <c r="E1714" s="63"/>
      <c r="F1714" s="64"/>
      <c r="G1714" s="63"/>
      <c r="H1714" s="64"/>
      <c r="I1714" s="65"/>
      <c r="J1714" s="65"/>
      <c r="K1714" s="63"/>
      <c r="L1714" s="64"/>
      <c r="M1714" s="63"/>
      <c r="N1714" s="64"/>
    </row>
    <row r="1715" spans="1:14" x14ac:dyDescent="0.2">
      <c r="A1715" s="58"/>
      <c r="B1715" s="61"/>
      <c r="E1715" s="63"/>
      <c r="F1715" s="64"/>
      <c r="G1715" s="63"/>
      <c r="H1715" s="64"/>
      <c r="I1715" s="65"/>
      <c r="J1715" s="65"/>
      <c r="K1715" s="63"/>
      <c r="L1715" s="64"/>
      <c r="M1715" s="63"/>
      <c r="N1715" s="64"/>
    </row>
    <row r="1716" spans="1:14" x14ac:dyDescent="0.2">
      <c r="A1716" s="58"/>
      <c r="B1716" s="61"/>
      <c r="E1716" s="63"/>
      <c r="F1716" s="64"/>
      <c r="G1716" s="63"/>
      <c r="H1716" s="64"/>
      <c r="I1716" s="65"/>
      <c r="J1716" s="65"/>
      <c r="K1716" s="63"/>
      <c r="L1716" s="64"/>
      <c r="M1716" s="63"/>
      <c r="N1716" s="64"/>
    </row>
    <row r="1717" spans="1:14" x14ac:dyDescent="0.2">
      <c r="A1717" s="58"/>
      <c r="B1717" s="61"/>
      <c r="E1717" s="63"/>
      <c r="F1717" s="64"/>
      <c r="G1717" s="63"/>
      <c r="H1717" s="64"/>
      <c r="I1717" s="65"/>
      <c r="J1717" s="65"/>
      <c r="K1717" s="63"/>
      <c r="L1717" s="64"/>
      <c r="M1717" s="63"/>
      <c r="N1717" s="64"/>
    </row>
    <row r="1718" spans="1:14" x14ac:dyDescent="0.2">
      <c r="A1718" s="58"/>
      <c r="B1718" s="61"/>
      <c r="E1718" s="63"/>
      <c r="F1718" s="64"/>
      <c r="G1718" s="63"/>
      <c r="H1718" s="64"/>
      <c r="I1718" s="65"/>
      <c r="J1718" s="65"/>
      <c r="K1718" s="63"/>
      <c r="L1718" s="64"/>
      <c r="M1718" s="63"/>
      <c r="N1718" s="64"/>
    </row>
    <row r="1719" spans="1:14" x14ac:dyDescent="0.2">
      <c r="A1719" s="58"/>
      <c r="B1719" s="61"/>
      <c r="E1719" s="63"/>
      <c r="F1719" s="64"/>
      <c r="G1719" s="63"/>
      <c r="H1719" s="64"/>
      <c r="I1719" s="65"/>
      <c r="J1719" s="65"/>
      <c r="K1719" s="63"/>
      <c r="L1719" s="64"/>
      <c r="M1719" s="63"/>
      <c r="N1719" s="64"/>
    </row>
    <row r="1720" spans="1:14" x14ac:dyDescent="0.2">
      <c r="A1720" s="58"/>
      <c r="B1720" s="61"/>
      <c r="E1720" s="63"/>
      <c r="F1720" s="64"/>
      <c r="G1720" s="63"/>
      <c r="H1720" s="64"/>
      <c r="I1720" s="65"/>
      <c r="J1720" s="65"/>
      <c r="K1720" s="63"/>
      <c r="L1720" s="64"/>
      <c r="M1720" s="63"/>
      <c r="N1720" s="64"/>
    </row>
    <row r="1721" spans="1:14" x14ac:dyDescent="0.2">
      <c r="A1721" s="58"/>
      <c r="B1721" s="61"/>
      <c r="E1721" s="63"/>
      <c r="F1721" s="64"/>
      <c r="G1721" s="63"/>
      <c r="H1721" s="64"/>
      <c r="I1721" s="65"/>
      <c r="J1721" s="65"/>
      <c r="K1721" s="63"/>
      <c r="L1721" s="64"/>
      <c r="M1721" s="63"/>
      <c r="N1721" s="64"/>
    </row>
    <row r="1722" spans="1:14" x14ac:dyDescent="0.2">
      <c r="A1722" s="58"/>
      <c r="B1722" s="61"/>
      <c r="E1722" s="63"/>
      <c r="F1722" s="64"/>
      <c r="G1722" s="63"/>
      <c r="H1722" s="64"/>
      <c r="I1722" s="65"/>
      <c r="J1722" s="65"/>
      <c r="K1722" s="63"/>
      <c r="L1722" s="64"/>
      <c r="M1722" s="63"/>
      <c r="N1722" s="64"/>
    </row>
    <row r="1723" spans="1:14" x14ac:dyDescent="0.2">
      <c r="A1723" s="58"/>
      <c r="B1723" s="61"/>
      <c r="E1723" s="63"/>
      <c r="F1723" s="64"/>
      <c r="G1723" s="63"/>
      <c r="H1723" s="64"/>
      <c r="I1723" s="65"/>
      <c r="J1723" s="65"/>
      <c r="K1723" s="63"/>
      <c r="L1723" s="64"/>
      <c r="M1723" s="63"/>
      <c r="N1723" s="64"/>
    </row>
    <row r="1724" spans="1:14" x14ac:dyDescent="0.2">
      <c r="A1724" s="58"/>
      <c r="B1724" s="61"/>
      <c r="E1724" s="63"/>
      <c r="F1724" s="64"/>
      <c r="G1724" s="63"/>
      <c r="H1724" s="64"/>
      <c r="I1724" s="65"/>
      <c r="J1724" s="65"/>
      <c r="K1724" s="63"/>
      <c r="L1724" s="64"/>
      <c r="M1724" s="63"/>
      <c r="N1724" s="64"/>
    </row>
    <row r="1725" spans="1:14" x14ac:dyDescent="0.2">
      <c r="A1725" s="58"/>
      <c r="B1725" s="61"/>
      <c r="E1725" s="63"/>
      <c r="F1725" s="64"/>
      <c r="G1725" s="63"/>
      <c r="H1725" s="64"/>
      <c r="I1725" s="65"/>
      <c r="J1725" s="65"/>
      <c r="K1725" s="63"/>
      <c r="L1725" s="64"/>
      <c r="M1725" s="63"/>
      <c r="N1725" s="64"/>
    </row>
    <row r="1726" spans="1:14" x14ac:dyDescent="0.2">
      <c r="A1726" s="58"/>
      <c r="B1726" s="61"/>
      <c r="E1726" s="63"/>
      <c r="F1726" s="64"/>
      <c r="G1726" s="63"/>
      <c r="H1726" s="64"/>
      <c r="I1726" s="65"/>
      <c r="J1726" s="65"/>
      <c r="K1726" s="63"/>
      <c r="L1726" s="64"/>
      <c r="M1726" s="63"/>
      <c r="N1726" s="64"/>
    </row>
    <row r="1727" spans="1:14" x14ac:dyDescent="0.2">
      <c r="A1727" s="58"/>
      <c r="B1727" s="61"/>
      <c r="E1727" s="63"/>
      <c r="F1727" s="64"/>
      <c r="G1727" s="63"/>
      <c r="H1727" s="64"/>
      <c r="I1727" s="65"/>
      <c r="J1727" s="65"/>
      <c r="K1727" s="63"/>
      <c r="L1727" s="64"/>
      <c r="M1727" s="63"/>
      <c r="N1727" s="64"/>
    </row>
    <row r="1728" spans="1:14" x14ac:dyDescent="0.2">
      <c r="A1728" s="58"/>
      <c r="B1728" s="61"/>
      <c r="E1728" s="63"/>
      <c r="F1728" s="64"/>
      <c r="G1728" s="63"/>
      <c r="H1728" s="64"/>
      <c r="I1728" s="65"/>
      <c r="J1728" s="65"/>
      <c r="K1728" s="63"/>
      <c r="L1728" s="64"/>
      <c r="M1728" s="63"/>
      <c r="N1728" s="64"/>
    </row>
    <row r="1729" spans="1:14" x14ac:dyDescent="0.2">
      <c r="A1729" s="58"/>
      <c r="B1729" s="61"/>
      <c r="E1729" s="63"/>
      <c r="F1729" s="64"/>
      <c r="G1729" s="63"/>
      <c r="H1729" s="64"/>
      <c r="I1729" s="65"/>
      <c r="J1729" s="65"/>
      <c r="K1729" s="63"/>
      <c r="L1729" s="64"/>
      <c r="M1729" s="63"/>
      <c r="N1729" s="64"/>
    </row>
    <row r="1730" spans="1:14" x14ac:dyDescent="0.2">
      <c r="A1730" s="58"/>
      <c r="B1730" s="61"/>
      <c r="E1730" s="63"/>
      <c r="F1730" s="64"/>
      <c r="G1730" s="63"/>
      <c r="H1730" s="64"/>
      <c r="I1730" s="65"/>
      <c r="J1730" s="65"/>
      <c r="K1730" s="63"/>
      <c r="L1730" s="64"/>
      <c r="M1730" s="63"/>
      <c r="N1730" s="64"/>
    </row>
    <row r="1731" spans="1:14" x14ac:dyDescent="0.2">
      <c r="A1731" s="58"/>
      <c r="B1731" s="61"/>
      <c r="E1731" s="63"/>
      <c r="F1731" s="64"/>
      <c r="G1731" s="63"/>
      <c r="H1731" s="64"/>
      <c r="I1731" s="65"/>
      <c r="J1731" s="65"/>
      <c r="K1731" s="63"/>
      <c r="L1731" s="64"/>
      <c r="M1731" s="63"/>
      <c r="N1731" s="64"/>
    </row>
    <row r="1732" spans="1:14" x14ac:dyDescent="0.2">
      <c r="A1732" s="58"/>
      <c r="B1732" s="61"/>
      <c r="E1732" s="63"/>
      <c r="F1732" s="64"/>
      <c r="G1732" s="63"/>
      <c r="H1732" s="64"/>
      <c r="I1732" s="65"/>
      <c r="J1732" s="65"/>
      <c r="K1732" s="63"/>
      <c r="L1732" s="64"/>
      <c r="M1732" s="63"/>
      <c r="N1732" s="64"/>
    </row>
    <row r="1733" spans="1:14" x14ac:dyDescent="0.2">
      <c r="A1733" s="58"/>
      <c r="B1733" s="61"/>
      <c r="E1733" s="63"/>
      <c r="F1733" s="64"/>
      <c r="G1733" s="63"/>
      <c r="H1733" s="64"/>
      <c r="I1733" s="65"/>
      <c r="J1733" s="65"/>
      <c r="K1733" s="63"/>
      <c r="L1733" s="64"/>
      <c r="M1733" s="63"/>
      <c r="N1733" s="64"/>
    </row>
    <row r="1734" spans="1:14" x14ac:dyDescent="0.2">
      <c r="A1734" s="58"/>
      <c r="B1734" s="61"/>
      <c r="E1734" s="63"/>
      <c r="F1734" s="64"/>
      <c r="G1734" s="63"/>
      <c r="H1734" s="64"/>
      <c r="I1734" s="65"/>
      <c r="J1734" s="65"/>
      <c r="K1734" s="63"/>
      <c r="L1734" s="64"/>
      <c r="M1734" s="63"/>
      <c r="N1734" s="64"/>
    </row>
    <row r="1735" spans="1:14" x14ac:dyDescent="0.2">
      <c r="A1735" s="58"/>
      <c r="B1735" s="61"/>
      <c r="E1735" s="63"/>
      <c r="F1735" s="64"/>
      <c r="G1735" s="63"/>
      <c r="H1735" s="64"/>
      <c r="I1735" s="65"/>
      <c r="J1735" s="65"/>
      <c r="K1735" s="63"/>
      <c r="L1735" s="64"/>
      <c r="M1735" s="63"/>
      <c r="N1735" s="64"/>
    </row>
    <row r="1736" spans="1:14" x14ac:dyDescent="0.2">
      <c r="A1736" s="58"/>
      <c r="B1736" s="61"/>
      <c r="E1736" s="63"/>
      <c r="F1736" s="64"/>
      <c r="G1736" s="63"/>
      <c r="H1736" s="64"/>
      <c r="I1736" s="65"/>
      <c r="J1736" s="65"/>
      <c r="K1736" s="63"/>
      <c r="L1736" s="64"/>
      <c r="M1736" s="63"/>
      <c r="N1736" s="64"/>
    </row>
    <row r="1737" spans="1:14" x14ac:dyDescent="0.2">
      <c r="A1737" s="58"/>
      <c r="B1737" s="61"/>
      <c r="E1737" s="63"/>
      <c r="F1737" s="64"/>
      <c r="G1737" s="63"/>
      <c r="H1737" s="64"/>
      <c r="I1737" s="65"/>
      <c r="J1737" s="65"/>
      <c r="K1737" s="63"/>
      <c r="L1737" s="64"/>
      <c r="M1737" s="63"/>
      <c r="N1737" s="64"/>
    </row>
    <row r="1738" spans="1:14" x14ac:dyDescent="0.2">
      <c r="A1738" s="58"/>
      <c r="B1738" s="61"/>
      <c r="E1738" s="63"/>
      <c r="F1738" s="64"/>
      <c r="G1738" s="63"/>
      <c r="H1738" s="64"/>
      <c r="I1738" s="65"/>
      <c r="J1738" s="65"/>
      <c r="K1738" s="63"/>
      <c r="L1738" s="64"/>
      <c r="M1738" s="63"/>
      <c r="N1738" s="64"/>
    </row>
    <row r="1739" spans="1:14" x14ac:dyDescent="0.2">
      <c r="A1739" s="58"/>
      <c r="B1739" s="61"/>
      <c r="E1739" s="63"/>
      <c r="F1739" s="64"/>
      <c r="G1739" s="63"/>
      <c r="H1739" s="64"/>
      <c r="I1739" s="65"/>
      <c r="J1739" s="65"/>
      <c r="K1739" s="63"/>
      <c r="L1739" s="64"/>
      <c r="M1739" s="63"/>
      <c r="N1739" s="64"/>
    </row>
    <row r="1740" spans="1:14" x14ac:dyDescent="0.2">
      <c r="A1740" s="58"/>
      <c r="B1740" s="61"/>
      <c r="E1740" s="63"/>
      <c r="F1740" s="64"/>
      <c r="G1740" s="63"/>
      <c r="H1740" s="64"/>
      <c r="I1740" s="65"/>
      <c r="J1740" s="65"/>
      <c r="K1740" s="63"/>
      <c r="L1740" s="64"/>
      <c r="M1740" s="63"/>
      <c r="N1740" s="64"/>
    </row>
    <row r="1741" spans="1:14" x14ac:dyDescent="0.2">
      <c r="A1741" s="58"/>
      <c r="B1741" s="61"/>
      <c r="E1741" s="63"/>
      <c r="F1741" s="64"/>
      <c r="G1741" s="63"/>
      <c r="H1741" s="64"/>
      <c r="I1741" s="65"/>
      <c r="J1741" s="65"/>
      <c r="K1741" s="63"/>
      <c r="L1741" s="64"/>
      <c r="M1741" s="63"/>
      <c r="N1741" s="64"/>
    </row>
    <row r="1742" spans="1:14" x14ac:dyDescent="0.2">
      <c r="A1742" s="58"/>
      <c r="B1742" s="61"/>
      <c r="E1742" s="63"/>
      <c r="F1742" s="64"/>
      <c r="G1742" s="63"/>
      <c r="H1742" s="64"/>
      <c r="I1742" s="65"/>
      <c r="J1742" s="65"/>
      <c r="K1742" s="63"/>
      <c r="L1742" s="64"/>
      <c r="M1742" s="63"/>
      <c r="N1742" s="64"/>
    </row>
    <row r="1743" spans="1:14" x14ac:dyDescent="0.2">
      <c r="A1743" s="58"/>
      <c r="B1743" s="61"/>
      <c r="E1743" s="63"/>
      <c r="F1743" s="64"/>
      <c r="G1743" s="63"/>
      <c r="H1743" s="64"/>
      <c r="I1743" s="65"/>
      <c r="J1743" s="65"/>
      <c r="K1743" s="63"/>
      <c r="L1743" s="64"/>
      <c r="M1743" s="63"/>
      <c r="N1743" s="64"/>
    </row>
    <row r="1744" spans="1:14" x14ac:dyDescent="0.2">
      <c r="A1744" s="58"/>
      <c r="B1744" s="61"/>
      <c r="E1744" s="63"/>
      <c r="F1744" s="64"/>
      <c r="G1744" s="63"/>
      <c r="H1744" s="64"/>
      <c r="I1744" s="65"/>
      <c r="J1744" s="65"/>
      <c r="K1744" s="63"/>
      <c r="L1744" s="64"/>
      <c r="M1744" s="63"/>
      <c r="N1744" s="64"/>
    </row>
    <row r="1745" spans="1:14" x14ac:dyDescent="0.2">
      <c r="A1745" s="58"/>
      <c r="B1745" s="61"/>
      <c r="E1745" s="63"/>
      <c r="F1745" s="64"/>
      <c r="G1745" s="63"/>
      <c r="H1745" s="64"/>
      <c r="I1745" s="65"/>
      <c r="J1745" s="65"/>
      <c r="K1745" s="63"/>
      <c r="L1745" s="64"/>
      <c r="M1745" s="63"/>
      <c r="N1745" s="64"/>
    </row>
    <row r="1746" spans="1:14" x14ac:dyDescent="0.2">
      <c r="A1746" s="58"/>
      <c r="B1746" s="61"/>
      <c r="E1746" s="63"/>
      <c r="F1746" s="64"/>
      <c r="G1746" s="63"/>
      <c r="H1746" s="64"/>
      <c r="I1746" s="65"/>
      <c r="J1746" s="65"/>
      <c r="K1746" s="63"/>
      <c r="L1746" s="64"/>
      <c r="M1746" s="63"/>
      <c r="N1746" s="64"/>
    </row>
    <row r="1747" spans="1:14" x14ac:dyDescent="0.2">
      <c r="A1747" s="58"/>
      <c r="B1747" s="61"/>
      <c r="E1747" s="63"/>
      <c r="F1747" s="64"/>
      <c r="G1747" s="63"/>
      <c r="H1747" s="64"/>
      <c r="I1747" s="65"/>
      <c r="J1747" s="65"/>
      <c r="K1747" s="63"/>
      <c r="L1747" s="64"/>
      <c r="M1747" s="63"/>
      <c r="N1747" s="64"/>
    </row>
    <row r="1748" spans="1:14" x14ac:dyDescent="0.2">
      <c r="A1748" s="58"/>
      <c r="B1748" s="61"/>
      <c r="E1748" s="63"/>
      <c r="F1748" s="64"/>
      <c r="G1748" s="63"/>
      <c r="H1748" s="64"/>
      <c r="I1748" s="65"/>
      <c r="J1748" s="65"/>
      <c r="K1748" s="63"/>
      <c r="L1748" s="64"/>
      <c r="M1748" s="63"/>
      <c r="N1748" s="64"/>
    </row>
    <row r="1749" spans="1:14" x14ac:dyDescent="0.2">
      <c r="A1749" s="58"/>
      <c r="B1749" s="61"/>
      <c r="E1749" s="63"/>
      <c r="F1749" s="64"/>
      <c r="G1749" s="63"/>
      <c r="H1749" s="64"/>
      <c r="I1749" s="65"/>
      <c r="J1749" s="65"/>
      <c r="K1749" s="63"/>
      <c r="L1749" s="64"/>
      <c r="M1749" s="63"/>
      <c r="N1749" s="64"/>
    </row>
    <row r="1750" spans="1:14" x14ac:dyDescent="0.2">
      <c r="A1750" s="58"/>
      <c r="B1750" s="61"/>
      <c r="E1750" s="63"/>
      <c r="F1750" s="64"/>
      <c r="G1750" s="63"/>
      <c r="H1750" s="64"/>
      <c r="I1750" s="65"/>
      <c r="J1750" s="65"/>
      <c r="K1750" s="63"/>
      <c r="L1750" s="64"/>
      <c r="M1750" s="63"/>
      <c r="N1750" s="64"/>
    </row>
    <row r="1751" spans="1:14" x14ac:dyDescent="0.2">
      <c r="A1751" s="58"/>
      <c r="B1751" s="61"/>
      <c r="E1751" s="63"/>
      <c r="F1751" s="64"/>
      <c r="G1751" s="63"/>
      <c r="H1751" s="64"/>
      <c r="I1751" s="65"/>
      <c r="J1751" s="65"/>
      <c r="K1751" s="63"/>
      <c r="L1751" s="64"/>
      <c r="M1751" s="63"/>
      <c r="N1751" s="64"/>
    </row>
    <row r="1752" spans="1:14" x14ac:dyDescent="0.2">
      <c r="A1752" s="58"/>
      <c r="B1752" s="61"/>
      <c r="E1752" s="63"/>
      <c r="F1752" s="64"/>
      <c r="G1752" s="63"/>
      <c r="H1752" s="64"/>
      <c r="I1752" s="65"/>
      <c r="J1752" s="65"/>
      <c r="K1752" s="63"/>
      <c r="L1752" s="64"/>
      <c r="M1752" s="63"/>
      <c r="N1752" s="64"/>
    </row>
    <row r="1753" spans="1:14" x14ac:dyDescent="0.2">
      <c r="A1753" s="58"/>
      <c r="B1753" s="61"/>
      <c r="E1753" s="63"/>
      <c r="F1753" s="64"/>
      <c r="G1753" s="63"/>
      <c r="H1753" s="64"/>
      <c r="I1753" s="65"/>
      <c r="J1753" s="65"/>
      <c r="K1753" s="63"/>
      <c r="L1753" s="64"/>
      <c r="M1753" s="63"/>
      <c r="N1753" s="64"/>
    </row>
    <row r="1754" spans="1:14" x14ac:dyDescent="0.2">
      <c r="A1754" s="58"/>
      <c r="B1754" s="61"/>
      <c r="E1754" s="63"/>
      <c r="F1754" s="64"/>
      <c r="G1754" s="63"/>
      <c r="H1754" s="64"/>
      <c r="I1754" s="65"/>
      <c r="J1754" s="65"/>
      <c r="K1754" s="63"/>
      <c r="L1754" s="64"/>
      <c r="M1754" s="63"/>
      <c r="N1754" s="64"/>
    </row>
    <row r="1755" spans="1:14" x14ac:dyDescent="0.2">
      <c r="A1755" s="58"/>
      <c r="B1755" s="61"/>
      <c r="E1755" s="63"/>
      <c r="F1755" s="64"/>
      <c r="G1755" s="63"/>
      <c r="H1755" s="64"/>
      <c r="I1755" s="65"/>
      <c r="J1755" s="65"/>
      <c r="K1755" s="63"/>
      <c r="L1755" s="64"/>
      <c r="M1755" s="63"/>
      <c r="N1755" s="64"/>
    </row>
    <row r="1756" spans="1:14" x14ac:dyDescent="0.2">
      <c r="A1756" s="58"/>
      <c r="B1756" s="61"/>
      <c r="E1756" s="63"/>
      <c r="F1756" s="64"/>
      <c r="G1756" s="63"/>
      <c r="H1756" s="64"/>
      <c r="I1756" s="65"/>
      <c r="J1756" s="65"/>
      <c r="K1756" s="63"/>
      <c r="L1756" s="64"/>
      <c r="M1756" s="63"/>
      <c r="N1756" s="64"/>
    </row>
    <row r="1757" spans="1:14" x14ac:dyDescent="0.2">
      <c r="A1757" s="58"/>
      <c r="B1757" s="61"/>
      <c r="E1757" s="63"/>
      <c r="F1757" s="64"/>
      <c r="G1757" s="63"/>
      <c r="H1757" s="64"/>
      <c r="I1757" s="65"/>
      <c r="J1757" s="65"/>
      <c r="K1757" s="63"/>
      <c r="L1757" s="64"/>
      <c r="M1757" s="63"/>
      <c r="N1757" s="64"/>
    </row>
    <row r="1758" spans="1:14" x14ac:dyDescent="0.2">
      <c r="A1758" s="58"/>
      <c r="B1758" s="61"/>
      <c r="E1758" s="63"/>
      <c r="F1758" s="64"/>
      <c r="G1758" s="63"/>
      <c r="H1758" s="64"/>
      <c r="I1758" s="65"/>
      <c r="J1758" s="65"/>
      <c r="K1758" s="63"/>
      <c r="L1758" s="64"/>
      <c r="M1758" s="63"/>
      <c r="N1758" s="64"/>
    </row>
    <row r="1759" spans="1:14" x14ac:dyDescent="0.2">
      <c r="A1759" s="58"/>
      <c r="B1759" s="61"/>
      <c r="E1759" s="63"/>
      <c r="F1759" s="64"/>
      <c r="G1759" s="63"/>
      <c r="H1759" s="64"/>
      <c r="I1759" s="65"/>
      <c r="J1759" s="65"/>
      <c r="K1759" s="63"/>
      <c r="L1759" s="64"/>
      <c r="M1759" s="63"/>
      <c r="N1759" s="64"/>
    </row>
    <row r="1760" spans="1:14" x14ac:dyDescent="0.2">
      <c r="A1760" s="58"/>
      <c r="B1760" s="61"/>
      <c r="E1760" s="63"/>
      <c r="F1760" s="64"/>
      <c r="G1760" s="63"/>
      <c r="H1760" s="64"/>
      <c r="I1760" s="65"/>
      <c r="J1760" s="65"/>
      <c r="K1760" s="63"/>
      <c r="L1760" s="64"/>
      <c r="M1760" s="63"/>
      <c r="N1760" s="64"/>
    </row>
    <row r="1761" spans="1:14" x14ac:dyDescent="0.2">
      <c r="A1761" s="58"/>
      <c r="B1761" s="61"/>
      <c r="E1761" s="63"/>
      <c r="F1761" s="64"/>
      <c r="G1761" s="63"/>
      <c r="H1761" s="64"/>
      <c r="I1761" s="65"/>
      <c r="J1761" s="65"/>
      <c r="K1761" s="63"/>
      <c r="L1761" s="64"/>
      <c r="M1761" s="63"/>
      <c r="N1761" s="64"/>
    </row>
    <row r="1762" spans="1:14" x14ac:dyDescent="0.2">
      <c r="A1762" s="58"/>
      <c r="B1762" s="61"/>
      <c r="E1762" s="63"/>
      <c r="F1762" s="64"/>
      <c r="G1762" s="63"/>
      <c r="H1762" s="64"/>
      <c r="I1762" s="65"/>
      <c r="J1762" s="65"/>
      <c r="K1762" s="63"/>
      <c r="L1762" s="64"/>
      <c r="M1762" s="63"/>
      <c r="N1762" s="64"/>
    </row>
    <row r="1763" spans="1:14" x14ac:dyDescent="0.2">
      <c r="A1763" s="58"/>
      <c r="B1763" s="61"/>
      <c r="E1763" s="63"/>
      <c r="F1763" s="64"/>
      <c r="G1763" s="63"/>
      <c r="H1763" s="64"/>
      <c r="I1763" s="65"/>
      <c r="J1763" s="65"/>
      <c r="K1763" s="63"/>
      <c r="L1763" s="64"/>
      <c r="M1763" s="63"/>
      <c r="N1763" s="64"/>
    </row>
    <row r="1764" spans="1:14" x14ac:dyDescent="0.2">
      <c r="A1764" s="58"/>
      <c r="B1764" s="61"/>
      <c r="E1764" s="63"/>
      <c r="F1764" s="64"/>
      <c r="G1764" s="63"/>
      <c r="H1764" s="64"/>
      <c r="I1764" s="65"/>
      <c r="J1764" s="65"/>
      <c r="K1764" s="63"/>
      <c r="L1764" s="64"/>
      <c r="M1764" s="63"/>
      <c r="N1764" s="64"/>
    </row>
    <row r="1765" spans="1:14" x14ac:dyDescent="0.2">
      <c r="A1765" s="58"/>
      <c r="B1765" s="61"/>
      <c r="E1765" s="63"/>
      <c r="F1765" s="64"/>
      <c r="G1765" s="63"/>
      <c r="H1765" s="64"/>
      <c r="I1765" s="65"/>
      <c r="J1765" s="65"/>
      <c r="K1765" s="63"/>
      <c r="L1765" s="64"/>
      <c r="M1765" s="63"/>
      <c r="N1765" s="64"/>
    </row>
    <row r="1766" spans="1:14" x14ac:dyDescent="0.2">
      <c r="A1766" s="58"/>
      <c r="B1766" s="61"/>
      <c r="E1766" s="63"/>
      <c r="F1766" s="64"/>
      <c r="G1766" s="63"/>
      <c r="H1766" s="64"/>
      <c r="I1766" s="65"/>
      <c r="J1766" s="65"/>
      <c r="K1766" s="63"/>
      <c r="L1766" s="64"/>
      <c r="M1766" s="63"/>
      <c r="N1766" s="64"/>
    </row>
    <row r="1767" spans="1:14" x14ac:dyDescent="0.2">
      <c r="A1767" s="58"/>
      <c r="B1767" s="61"/>
      <c r="E1767" s="63"/>
      <c r="F1767" s="64"/>
      <c r="G1767" s="63"/>
      <c r="H1767" s="64"/>
      <c r="I1767" s="65"/>
      <c r="J1767" s="65"/>
      <c r="K1767" s="63"/>
      <c r="L1767" s="64"/>
      <c r="M1767" s="63"/>
      <c r="N1767" s="64"/>
    </row>
    <row r="1768" spans="1:14" x14ac:dyDescent="0.2">
      <c r="A1768" s="58"/>
      <c r="B1768" s="61"/>
      <c r="E1768" s="63"/>
      <c r="F1768" s="64"/>
      <c r="G1768" s="63"/>
      <c r="H1768" s="64"/>
      <c r="I1768" s="65"/>
      <c r="J1768" s="65"/>
      <c r="K1768" s="63"/>
      <c r="L1768" s="64"/>
      <c r="M1768" s="63"/>
      <c r="N1768" s="64"/>
    </row>
    <row r="1769" spans="1:14" x14ac:dyDescent="0.2">
      <c r="A1769" s="58"/>
      <c r="B1769" s="61"/>
      <c r="E1769" s="63"/>
      <c r="F1769" s="64"/>
      <c r="G1769" s="63"/>
      <c r="H1769" s="64"/>
      <c r="I1769" s="65"/>
      <c r="J1769" s="65"/>
      <c r="K1769" s="63"/>
      <c r="L1769" s="64"/>
      <c r="M1769" s="63"/>
      <c r="N1769" s="64"/>
    </row>
    <row r="1770" spans="1:14" x14ac:dyDescent="0.2">
      <c r="A1770" s="58"/>
      <c r="B1770" s="61"/>
      <c r="E1770" s="63"/>
      <c r="F1770" s="64"/>
      <c r="G1770" s="63"/>
      <c r="H1770" s="64"/>
      <c r="I1770" s="65"/>
      <c r="J1770" s="65"/>
      <c r="K1770" s="63"/>
      <c r="L1770" s="64"/>
      <c r="M1770" s="63"/>
      <c r="N1770" s="64"/>
    </row>
    <row r="1771" spans="1:14" x14ac:dyDescent="0.2">
      <c r="A1771" s="58"/>
      <c r="B1771" s="61"/>
      <c r="E1771" s="63"/>
      <c r="F1771" s="64"/>
      <c r="G1771" s="63"/>
      <c r="H1771" s="64"/>
      <c r="I1771" s="65"/>
      <c r="J1771" s="65"/>
      <c r="K1771" s="63"/>
      <c r="L1771" s="64"/>
      <c r="M1771" s="63"/>
      <c r="N1771" s="64"/>
    </row>
    <row r="1772" spans="1:14" x14ac:dyDescent="0.2">
      <c r="A1772" s="58"/>
      <c r="B1772" s="61"/>
      <c r="E1772" s="63"/>
      <c r="F1772" s="64"/>
      <c r="G1772" s="63"/>
      <c r="H1772" s="64"/>
      <c r="I1772" s="65"/>
      <c r="J1772" s="65"/>
      <c r="K1772" s="63"/>
      <c r="L1772" s="64"/>
      <c r="M1772" s="63"/>
      <c r="N1772" s="64"/>
    </row>
    <row r="1773" spans="1:14" x14ac:dyDescent="0.2">
      <c r="A1773" s="58"/>
      <c r="B1773" s="61"/>
      <c r="E1773" s="63"/>
      <c r="F1773" s="64"/>
      <c r="G1773" s="63"/>
      <c r="H1773" s="64"/>
      <c r="I1773" s="65"/>
      <c r="J1773" s="65"/>
      <c r="K1773" s="63"/>
      <c r="L1773" s="64"/>
      <c r="M1773" s="63"/>
      <c r="N1773" s="64"/>
    </row>
    <row r="1774" spans="1:14" x14ac:dyDescent="0.2">
      <c r="A1774" s="58"/>
      <c r="B1774" s="61"/>
      <c r="E1774" s="63"/>
      <c r="F1774" s="64"/>
      <c r="G1774" s="63"/>
      <c r="H1774" s="64"/>
      <c r="I1774" s="65"/>
      <c r="J1774" s="65"/>
      <c r="K1774" s="63"/>
      <c r="L1774" s="64"/>
      <c r="M1774" s="63"/>
      <c r="N1774" s="64"/>
    </row>
    <row r="1775" spans="1:14" x14ac:dyDescent="0.2">
      <c r="A1775" s="58"/>
      <c r="B1775" s="61"/>
      <c r="E1775" s="63"/>
      <c r="F1775" s="64"/>
      <c r="G1775" s="63"/>
      <c r="H1775" s="64"/>
      <c r="I1775" s="65"/>
      <c r="J1775" s="65"/>
      <c r="K1775" s="63"/>
      <c r="L1775" s="64"/>
      <c r="M1775" s="63"/>
      <c r="N1775" s="64"/>
    </row>
    <row r="1776" spans="1:14" x14ac:dyDescent="0.2">
      <c r="A1776" s="58"/>
      <c r="B1776" s="61"/>
      <c r="E1776" s="63"/>
      <c r="F1776" s="64"/>
      <c r="G1776" s="63"/>
      <c r="H1776" s="64"/>
      <c r="I1776" s="65"/>
      <c r="J1776" s="65"/>
      <c r="K1776" s="63"/>
      <c r="L1776" s="64"/>
      <c r="M1776" s="63"/>
      <c r="N1776" s="64"/>
    </row>
    <row r="1777" spans="1:14" x14ac:dyDescent="0.2">
      <c r="A1777" s="58"/>
      <c r="B1777" s="61"/>
      <c r="E1777" s="63"/>
      <c r="F1777" s="64"/>
      <c r="G1777" s="63"/>
      <c r="H1777" s="64"/>
      <c r="I1777" s="65"/>
      <c r="J1777" s="65"/>
      <c r="K1777" s="63"/>
      <c r="L1777" s="64"/>
      <c r="M1777" s="63"/>
      <c r="N1777" s="64"/>
    </row>
    <row r="1778" spans="1:14" x14ac:dyDescent="0.2">
      <c r="A1778" s="58"/>
      <c r="B1778" s="61"/>
      <c r="E1778" s="63"/>
      <c r="F1778" s="64"/>
      <c r="G1778" s="63"/>
      <c r="H1778" s="64"/>
      <c r="I1778" s="65"/>
      <c r="J1778" s="65"/>
      <c r="K1778" s="63"/>
      <c r="L1778" s="64"/>
      <c r="M1778" s="63"/>
      <c r="N1778" s="64"/>
    </row>
    <row r="1779" spans="1:14" x14ac:dyDescent="0.2">
      <c r="A1779" s="58"/>
      <c r="B1779" s="61"/>
      <c r="E1779" s="63"/>
      <c r="F1779" s="64"/>
      <c r="G1779" s="63"/>
      <c r="H1779" s="64"/>
      <c r="I1779" s="65"/>
      <c r="J1779" s="65"/>
      <c r="K1779" s="63"/>
      <c r="L1779" s="64"/>
      <c r="M1779" s="63"/>
      <c r="N1779" s="64"/>
    </row>
    <row r="1780" spans="1:14" x14ac:dyDescent="0.2">
      <c r="A1780" s="58"/>
      <c r="B1780" s="61"/>
      <c r="E1780" s="63"/>
      <c r="F1780" s="64"/>
      <c r="G1780" s="63"/>
      <c r="H1780" s="64"/>
      <c r="I1780" s="65"/>
      <c r="J1780" s="65"/>
      <c r="K1780" s="63"/>
      <c r="L1780" s="64"/>
      <c r="M1780" s="63"/>
      <c r="N1780" s="64"/>
    </row>
    <row r="1781" spans="1:14" x14ac:dyDescent="0.2">
      <c r="A1781" s="58"/>
      <c r="B1781" s="61"/>
      <c r="E1781" s="63"/>
      <c r="F1781" s="64"/>
      <c r="G1781" s="63"/>
      <c r="H1781" s="64"/>
      <c r="I1781" s="65"/>
      <c r="J1781" s="65"/>
      <c r="K1781" s="63"/>
      <c r="L1781" s="64"/>
      <c r="M1781" s="63"/>
      <c r="N1781" s="64"/>
    </row>
    <row r="1782" spans="1:14" x14ac:dyDescent="0.2">
      <c r="A1782" s="58"/>
      <c r="B1782" s="61"/>
      <c r="E1782" s="63"/>
      <c r="F1782" s="64"/>
      <c r="G1782" s="63"/>
      <c r="H1782" s="64"/>
      <c r="I1782" s="65"/>
      <c r="J1782" s="65"/>
      <c r="K1782" s="63"/>
      <c r="L1782" s="64"/>
      <c r="M1782" s="63"/>
      <c r="N1782" s="64"/>
    </row>
    <row r="1783" spans="1:14" x14ac:dyDescent="0.2">
      <c r="A1783" s="58"/>
      <c r="B1783" s="61"/>
      <c r="E1783" s="63"/>
      <c r="F1783" s="64"/>
      <c r="G1783" s="63"/>
      <c r="H1783" s="64"/>
      <c r="I1783" s="65"/>
      <c r="J1783" s="65"/>
      <c r="K1783" s="63"/>
      <c r="L1783" s="64"/>
      <c r="M1783" s="63"/>
      <c r="N1783" s="64"/>
    </row>
    <row r="1784" spans="1:14" x14ac:dyDescent="0.2">
      <c r="A1784" s="58"/>
      <c r="B1784" s="61"/>
      <c r="E1784" s="63"/>
      <c r="F1784" s="64"/>
      <c r="G1784" s="63"/>
      <c r="H1784" s="64"/>
      <c r="I1784" s="65"/>
      <c r="J1784" s="65"/>
      <c r="K1784" s="63"/>
      <c r="L1784" s="64"/>
      <c r="M1784" s="63"/>
      <c r="N1784" s="64"/>
    </row>
    <row r="1785" spans="1:14" x14ac:dyDescent="0.2">
      <c r="A1785" s="58"/>
      <c r="B1785" s="61"/>
      <c r="E1785" s="63"/>
      <c r="F1785" s="64"/>
      <c r="G1785" s="63"/>
      <c r="H1785" s="64"/>
      <c r="I1785" s="65"/>
      <c r="J1785" s="65"/>
      <c r="K1785" s="63"/>
      <c r="L1785" s="64"/>
      <c r="M1785" s="63"/>
      <c r="N1785" s="64"/>
    </row>
    <row r="1786" spans="1:14" x14ac:dyDescent="0.2">
      <c r="A1786" s="58"/>
      <c r="B1786" s="61"/>
      <c r="E1786" s="63"/>
      <c r="F1786" s="64"/>
      <c r="G1786" s="63"/>
      <c r="H1786" s="64"/>
      <c r="I1786" s="65"/>
      <c r="J1786" s="65"/>
      <c r="K1786" s="63"/>
      <c r="L1786" s="64"/>
      <c r="M1786" s="63"/>
      <c r="N1786" s="64"/>
    </row>
    <row r="1787" spans="1:14" x14ac:dyDescent="0.2">
      <c r="A1787" s="58"/>
      <c r="B1787" s="61"/>
      <c r="E1787" s="63"/>
      <c r="F1787" s="64"/>
      <c r="G1787" s="63"/>
      <c r="H1787" s="64"/>
      <c r="I1787" s="65"/>
      <c r="J1787" s="65"/>
      <c r="K1787" s="63"/>
      <c r="L1787" s="64"/>
      <c r="M1787" s="63"/>
      <c r="N1787" s="64"/>
    </row>
    <row r="1788" spans="1:14" x14ac:dyDescent="0.2">
      <c r="A1788" s="58"/>
      <c r="B1788" s="61"/>
      <c r="E1788" s="63"/>
      <c r="F1788" s="64"/>
      <c r="G1788" s="63"/>
      <c r="H1788" s="64"/>
      <c r="I1788" s="65"/>
      <c r="J1788" s="65"/>
      <c r="K1788" s="63"/>
      <c r="L1788" s="64"/>
      <c r="M1788" s="63"/>
      <c r="N1788" s="64"/>
    </row>
    <row r="1789" spans="1:14" x14ac:dyDescent="0.2">
      <c r="A1789" s="58"/>
      <c r="B1789" s="61"/>
      <c r="E1789" s="63"/>
      <c r="F1789" s="64"/>
      <c r="G1789" s="63"/>
      <c r="H1789" s="64"/>
      <c r="I1789" s="65"/>
      <c r="J1789" s="65"/>
      <c r="K1789" s="63"/>
      <c r="L1789" s="64"/>
      <c r="M1789" s="63"/>
      <c r="N1789" s="64"/>
    </row>
    <row r="1790" spans="1:14" x14ac:dyDescent="0.2">
      <c r="A1790" s="58"/>
      <c r="B1790" s="61"/>
      <c r="E1790" s="63"/>
      <c r="F1790" s="64"/>
      <c r="G1790" s="63"/>
      <c r="H1790" s="64"/>
      <c r="I1790" s="65"/>
      <c r="J1790" s="65"/>
      <c r="K1790" s="63"/>
      <c r="L1790" s="64"/>
      <c r="M1790" s="63"/>
      <c r="N1790" s="64"/>
    </row>
    <row r="1791" spans="1:14" x14ac:dyDescent="0.2">
      <c r="A1791" s="58"/>
      <c r="B1791" s="61"/>
      <c r="E1791" s="63"/>
      <c r="F1791" s="64"/>
      <c r="G1791" s="63"/>
      <c r="H1791" s="64"/>
      <c r="I1791" s="65"/>
      <c r="J1791" s="65"/>
      <c r="K1791" s="63"/>
      <c r="L1791" s="64"/>
      <c r="M1791" s="63"/>
      <c r="N1791" s="64"/>
    </row>
    <row r="1792" spans="1:14" x14ac:dyDescent="0.2">
      <c r="A1792" s="58"/>
      <c r="B1792" s="61"/>
      <c r="E1792" s="63"/>
      <c r="F1792" s="64"/>
      <c r="G1792" s="63"/>
      <c r="H1792" s="64"/>
      <c r="I1792" s="65"/>
      <c r="J1792" s="65"/>
      <c r="K1792" s="63"/>
      <c r="L1792" s="64"/>
      <c r="M1792" s="63"/>
      <c r="N1792" s="64"/>
    </row>
    <row r="1793" spans="1:14" x14ac:dyDescent="0.2">
      <c r="A1793" s="58"/>
      <c r="B1793" s="61"/>
      <c r="E1793" s="63"/>
      <c r="F1793" s="64"/>
      <c r="G1793" s="63"/>
      <c r="H1793" s="64"/>
      <c r="I1793" s="65"/>
      <c r="J1793" s="65"/>
      <c r="K1793" s="63"/>
      <c r="L1793" s="64"/>
      <c r="M1793" s="63"/>
      <c r="N1793" s="64"/>
    </row>
    <row r="1794" spans="1:14" x14ac:dyDescent="0.2">
      <c r="A1794" s="58"/>
      <c r="B1794" s="61"/>
      <c r="E1794" s="63"/>
      <c r="F1794" s="64"/>
      <c r="G1794" s="63"/>
      <c r="H1794" s="64"/>
      <c r="I1794" s="65"/>
      <c r="J1794" s="65"/>
      <c r="K1794" s="63"/>
      <c r="L1794" s="64"/>
      <c r="M1794" s="63"/>
      <c r="N1794" s="64"/>
    </row>
    <row r="1795" spans="1:14" x14ac:dyDescent="0.2">
      <c r="A1795" s="58"/>
      <c r="B1795" s="61"/>
      <c r="E1795" s="63"/>
      <c r="F1795" s="64"/>
      <c r="G1795" s="63"/>
      <c r="H1795" s="64"/>
      <c r="I1795" s="65"/>
      <c r="J1795" s="65"/>
      <c r="K1795" s="63"/>
      <c r="L1795" s="64"/>
      <c r="M1795" s="63"/>
      <c r="N1795" s="64"/>
    </row>
    <row r="1796" spans="1:14" x14ac:dyDescent="0.2">
      <c r="A1796" s="58"/>
      <c r="B1796" s="61"/>
      <c r="E1796" s="63"/>
      <c r="F1796" s="64"/>
      <c r="G1796" s="63"/>
      <c r="H1796" s="64"/>
      <c r="I1796" s="65"/>
      <c r="J1796" s="65"/>
      <c r="K1796" s="63"/>
      <c r="L1796" s="64"/>
      <c r="M1796" s="63"/>
      <c r="N1796" s="64"/>
    </row>
    <row r="1797" spans="1:14" x14ac:dyDescent="0.2">
      <c r="A1797" s="58"/>
      <c r="B1797" s="61"/>
      <c r="E1797" s="63"/>
      <c r="F1797" s="64"/>
      <c r="G1797" s="63"/>
      <c r="H1797" s="64"/>
      <c r="I1797" s="65"/>
      <c r="J1797" s="65"/>
      <c r="K1797" s="63"/>
      <c r="L1797" s="64"/>
      <c r="M1797" s="63"/>
      <c r="N1797" s="64"/>
    </row>
    <row r="1798" spans="1:14" x14ac:dyDescent="0.2">
      <c r="A1798" s="58"/>
      <c r="B1798" s="61"/>
      <c r="E1798" s="63"/>
      <c r="F1798" s="64"/>
      <c r="G1798" s="63"/>
      <c r="H1798" s="64"/>
      <c r="I1798" s="65"/>
      <c r="J1798" s="65"/>
      <c r="K1798" s="63"/>
      <c r="L1798" s="64"/>
      <c r="M1798" s="63"/>
      <c r="N1798" s="64"/>
    </row>
    <row r="1799" spans="1:14" x14ac:dyDescent="0.2">
      <c r="A1799" s="58"/>
      <c r="B1799" s="61"/>
      <c r="E1799" s="63"/>
      <c r="F1799" s="64"/>
      <c r="G1799" s="63"/>
      <c r="H1799" s="64"/>
      <c r="I1799" s="65"/>
      <c r="J1799" s="65"/>
      <c r="K1799" s="63"/>
      <c r="L1799" s="64"/>
      <c r="M1799" s="63"/>
      <c r="N1799" s="64"/>
    </row>
    <row r="1800" spans="1:14" x14ac:dyDescent="0.2">
      <c r="A1800" s="58"/>
      <c r="B1800" s="61"/>
      <c r="E1800" s="63"/>
      <c r="F1800" s="64"/>
      <c r="G1800" s="63"/>
      <c r="H1800" s="64"/>
      <c r="I1800" s="65"/>
      <c r="J1800" s="65"/>
      <c r="K1800" s="63"/>
      <c r="L1800" s="64"/>
      <c r="M1800" s="63"/>
      <c r="N1800" s="64"/>
    </row>
    <row r="1801" spans="1:14" x14ac:dyDescent="0.2">
      <c r="A1801" s="58"/>
      <c r="B1801" s="61"/>
      <c r="E1801" s="63"/>
      <c r="F1801" s="64"/>
      <c r="G1801" s="63"/>
      <c r="H1801" s="64"/>
      <c r="I1801" s="65"/>
      <c r="J1801" s="65"/>
      <c r="K1801" s="63"/>
      <c r="L1801" s="64"/>
      <c r="M1801" s="63"/>
      <c r="N1801" s="64"/>
    </row>
    <row r="1802" spans="1:14" x14ac:dyDescent="0.2">
      <c r="A1802" s="58"/>
      <c r="B1802" s="61"/>
      <c r="E1802" s="63"/>
      <c r="F1802" s="64"/>
      <c r="G1802" s="63"/>
      <c r="H1802" s="64"/>
      <c r="I1802" s="65"/>
      <c r="J1802" s="65"/>
      <c r="K1802" s="63"/>
      <c r="L1802" s="64"/>
      <c r="M1802" s="63"/>
      <c r="N1802" s="64"/>
    </row>
    <row r="1803" spans="1:14" x14ac:dyDescent="0.2">
      <c r="A1803" s="58"/>
      <c r="B1803" s="61"/>
      <c r="E1803" s="63"/>
      <c r="F1803" s="64"/>
      <c r="G1803" s="63"/>
      <c r="H1803" s="64"/>
      <c r="I1803" s="65"/>
      <c r="J1803" s="65"/>
      <c r="K1803" s="63"/>
      <c r="L1803" s="64"/>
      <c r="M1803" s="63"/>
      <c r="N1803" s="64"/>
    </row>
    <row r="1804" spans="1:14" x14ac:dyDescent="0.2">
      <c r="A1804" s="58"/>
      <c r="B1804" s="61"/>
      <c r="E1804" s="63"/>
      <c r="F1804" s="64"/>
      <c r="G1804" s="63"/>
      <c r="H1804" s="64"/>
      <c r="I1804" s="65"/>
      <c r="J1804" s="65"/>
      <c r="K1804" s="63"/>
      <c r="L1804" s="64"/>
      <c r="M1804" s="63"/>
      <c r="N1804" s="64"/>
    </row>
    <row r="1805" spans="1:14" x14ac:dyDescent="0.2">
      <c r="A1805" s="58"/>
      <c r="B1805" s="61"/>
      <c r="E1805" s="63"/>
      <c r="F1805" s="64"/>
      <c r="G1805" s="63"/>
      <c r="H1805" s="64"/>
      <c r="I1805" s="65"/>
      <c r="J1805" s="65"/>
      <c r="K1805" s="63"/>
      <c r="L1805" s="64"/>
      <c r="M1805" s="63"/>
      <c r="N1805" s="64"/>
    </row>
    <row r="1806" spans="1:14" x14ac:dyDescent="0.2">
      <c r="A1806" s="58"/>
      <c r="B1806" s="61"/>
      <c r="E1806" s="63"/>
      <c r="F1806" s="64"/>
      <c r="G1806" s="63"/>
      <c r="H1806" s="64"/>
      <c r="I1806" s="65"/>
      <c r="J1806" s="65"/>
      <c r="K1806" s="63"/>
      <c r="L1806" s="64"/>
      <c r="M1806" s="63"/>
      <c r="N1806" s="64"/>
    </row>
    <row r="1807" spans="1:14" x14ac:dyDescent="0.2">
      <c r="A1807" s="58"/>
      <c r="B1807" s="61"/>
      <c r="E1807" s="63"/>
      <c r="F1807" s="64"/>
      <c r="G1807" s="63"/>
      <c r="H1807" s="64"/>
      <c r="I1807" s="65"/>
      <c r="J1807" s="65"/>
      <c r="K1807" s="63"/>
      <c r="L1807" s="64"/>
      <c r="M1807" s="63"/>
      <c r="N1807" s="64"/>
    </row>
    <row r="1808" spans="1:14" x14ac:dyDescent="0.2">
      <c r="A1808" s="58"/>
      <c r="B1808" s="61"/>
      <c r="E1808" s="63"/>
      <c r="F1808" s="64"/>
      <c r="G1808" s="63"/>
      <c r="H1808" s="64"/>
      <c r="I1808" s="65"/>
      <c r="J1808" s="65"/>
      <c r="K1808" s="63"/>
      <c r="L1808" s="64"/>
      <c r="M1808" s="63"/>
      <c r="N1808" s="64"/>
    </row>
    <row r="1809" spans="1:14" x14ac:dyDescent="0.2">
      <c r="A1809" s="58"/>
      <c r="B1809" s="61"/>
      <c r="E1809" s="63"/>
      <c r="F1809" s="64"/>
      <c r="G1809" s="63"/>
      <c r="H1809" s="64"/>
      <c r="I1809" s="65"/>
      <c r="J1809" s="65"/>
      <c r="K1809" s="63"/>
      <c r="L1809" s="64"/>
      <c r="M1809" s="63"/>
      <c r="N1809" s="64"/>
    </row>
    <row r="1810" spans="1:14" x14ac:dyDescent="0.2">
      <c r="A1810" s="58"/>
      <c r="B1810" s="61"/>
      <c r="E1810" s="63"/>
      <c r="F1810" s="64"/>
      <c r="G1810" s="63"/>
      <c r="H1810" s="64"/>
      <c r="I1810" s="65"/>
      <c r="J1810" s="65"/>
      <c r="K1810" s="63"/>
      <c r="L1810" s="64"/>
      <c r="M1810" s="63"/>
      <c r="N1810" s="64"/>
    </row>
    <row r="1811" spans="1:14" x14ac:dyDescent="0.2">
      <c r="A1811" s="58"/>
      <c r="B1811" s="61"/>
      <c r="E1811" s="63"/>
      <c r="F1811" s="64"/>
      <c r="G1811" s="63"/>
      <c r="H1811" s="64"/>
      <c r="I1811" s="65"/>
      <c r="J1811" s="65"/>
      <c r="K1811" s="63"/>
      <c r="L1811" s="64"/>
      <c r="M1811" s="63"/>
      <c r="N1811" s="64"/>
    </row>
    <row r="1812" spans="1:14" x14ac:dyDescent="0.2">
      <c r="A1812" s="58"/>
      <c r="B1812" s="61"/>
      <c r="E1812" s="63"/>
      <c r="F1812" s="64"/>
      <c r="G1812" s="63"/>
      <c r="H1812" s="64"/>
      <c r="I1812" s="65"/>
      <c r="J1812" s="65"/>
      <c r="K1812" s="63"/>
      <c r="L1812" s="64"/>
      <c r="M1812" s="63"/>
      <c r="N1812" s="64"/>
    </row>
    <row r="1813" spans="1:14" x14ac:dyDescent="0.2">
      <c r="A1813" s="58"/>
      <c r="B1813" s="61"/>
      <c r="E1813" s="63"/>
      <c r="F1813" s="64"/>
      <c r="G1813" s="63"/>
      <c r="H1813" s="64"/>
      <c r="I1813" s="65"/>
      <c r="J1813" s="65"/>
      <c r="K1813" s="63"/>
      <c r="L1813" s="64"/>
      <c r="M1813" s="63"/>
      <c r="N1813" s="64"/>
    </row>
    <row r="1814" spans="1:14" x14ac:dyDescent="0.2">
      <c r="A1814" s="58"/>
      <c r="B1814" s="61"/>
      <c r="E1814" s="63"/>
      <c r="F1814" s="64"/>
      <c r="G1814" s="63"/>
      <c r="H1814" s="64"/>
      <c r="I1814" s="65"/>
      <c r="J1814" s="65"/>
      <c r="K1814" s="63"/>
      <c r="L1814" s="64"/>
      <c r="M1814" s="63"/>
      <c r="N1814" s="64"/>
    </row>
    <row r="1815" spans="1:14" x14ac:dyDescent="0.2">
      <c r="A1815" s="58"/>
      <c r="B1815" s="61"/>
      <c r="E1815" s="63"/>
      <c r="F1815" s="64"/>
      <c r="G1815" s="63"/>
      <c r="H1815" s="64"/>
      <c r="I1815" s="65"/>
      <c r="J1815" s="65"/>
      <c r="K1815" s="63"/>
      <c r="L1815" s="64"/>
      <c r="M1815" s="63"/>
      <c r="N1815" s="64"/>
    </row>
    <row r="1816" spans="1:14" x14ac:dyDescent="0.2">
      <c r="A1816" s="58"/>
      <c r="B1816" s="61"/>
      <c r="E1816" s="63"/>
      <c r="F1816" s="64"/>
      <c r="G1816" s="63"/>
      <c r="H1816" s="64"/>
      <c r="I1816" s="65"/>
      <c r="J1816" s="65"/>
      <c r="K1816" s="63"/>
      <c r="L1816" s="64"/>
      <c r="M1816" s="63"/>
      <c r="N1816" s="64"/>
    </row>
    <row r="1817" spans="1:14" x14ac:dyDescent="0.2">
      <c r="A1817" s="58"/>
      <c r="B1817" s="61"/>
      <c r="E1817" s="63"/>
      <c r="F1817" s="64"/>
      <c r="G1817" s="63"/>
      <c r="H1817" s="64"/>
      <c r="I1817" s="65"/>
      <c r="J1817" s="65"/>
      <c r="K1817" s="63"/>
      <c r="L1817" s="64"/>
      <c r="M1817" s="63"/>
      <c r="N1817" s="64"/>
    </row>
    <row r="1818" spans="1:14" x14ac:dyDescent="0.2">
      <c r="A1818" s="58"/>
      <c r="B1818" s="61"/>
      <c r="E1818" s="63"/>
      <c r="F1818" s="64"/>
      <c r="G1818" s="63"/>
      <c r="H1818" s="64"/>
      <c r="I1818" s="65"/>
      <c r="J1818" s="65"/>
      <c r="K1818" s="63"/>
      <c r="L1818" s="64"/>
      <c r="M1818" s="63"/>
      <c r="N1818" s="64"/>
    </row>
    <row r="1819" spans="1:14" x14ac:dyDescent="0.2">
      <c r="A1819" s="58"/>
      <c r="B1819" s="61"/>
      <c r="E1819" s="63"/>
      <c r="F1819" s="64"/>
      <c r="G1819" s="63"/>
      <c r="H1819" s="64"/>
      <c r="I1819" s="65"/>
      <c r="J1819" s="65"/>
      <c r="K1819" s="63"/>
      <c r="L1819" s="64"/>
      <c r="M1819" s="63"/>
      <c r="N1819" s="64"/>
    </row>
    <row r="1820" spans="1:14" x14ac:dyDescent="0.2">
      <c r="A1820" s="58"/>
      <c r="B1820" s="61"/>
      <c r="E1820" s="63"/>
      <c r="F1820" s="64"/>
      <c r="G1820" s="63"/>
      <c r="H1820" s="64"/>
      <c r="I1820" s="65"/>
      <c r="J1820" s="65"/>
      <c r="K1820" s="63"/>
      <c r="L1820" s="64"/>
      <c r="M1820" s="63"/>
      <c r="N1820" s="64"/>
    </row>
    <row r="1821" spans="1:14" x14ac:dyDescent="0.2">
      <c r="A1821" s="58"/>
      <c r="B1821" s="61"/>
      <c r="E1821" s="63"/>
      <c r="F1821" s="64"/>
      <c r="G1821" s="63"/>
      <c r="H1821" s="64"/>
      <c r="I1821" s="65"/>
      <c r="J1821" s="65"/>
      <c r="K1821" s="63"/>
      <c r="L1821" s="64"/>
      <c r="M1821" s="63"/>
      <c r="N1821" s="64"/>
    </row>
    <row r="1822" spans="1:14" x14ac:dyDescent="0.2">
      <c r="A1822" s="58"/>
      <c r="B1822" s="61"/>
      <c r="E1822" s="63"/>
      <c r="F1822" s="64"/>
      <c r="G1822" s="63"/>
      <c r="H1822" s="64"/>
      <c r="I1822" s="65"/>
      <c r="J1822" s="65"/>
      <c r="K1822" s="63"/>
      <c r="L1822" s="64"/>
      <c r="M1822" s="63"/>
      <c r="N1822" s="64"/>
    </row>
    <row r="1823" spans="1:14" x14ac:dyDescent="0.2">
      <c r="A1823" s="58"/>
      <c r="B1823" s="61"/>
      <c r="E1823" s="63"/>
      <c r="F1823" s="64"/>
      <c r="G1823" s="63"/>
      <c r="H1823" s="64"/>
      <c r="I1823" s="65"/>
      <c r="J1823" s="65"/>
      <c r="K1823" s="63"/>
      <c r="L1823" s="64"/>
      <c r="M1823" s="63"/>
      <c r="N1823" s="64"/>
    </row>
    <row r="1824" spans="1:14" x14ac:dyDescent="0.2">
      <c r="A1824" s="58"/>
      <c r="B1824" s="61"/>
      <c r="E1824" s="63"/>
      <c r="F1824" s="64"/>
      <c r="G1824" s="63"/>
      <c r="H1824" s="64"/>
      <c r="I1824" s="65"/>
      <c r="J1824" s="65"/>
      <c r="K1824" s="63"/>
      <c r="L1824" s="64"/>
      <c r="M1824" s="63"/>
      <c r="N1824" s="64"/>
    </row>
    <row r="1825" spans="1:14" x14ac:dyDescent="0.2">
      <c r="A1825" s="58"/>
      <c r="B1825" s="61"/>
      <c r="E1825" s="63"/>
      <c r="F1825" s="64"/>
      <c r="G1825" s="63"/>
      <c r="H1825" s="64"/>
      <c r="I1825" s="65"/>
      <c r="J1825" s="65"/>
      <c r="K1825" s="63"/>
      <c r="L1825" s="64"/>
      <c r="M1825" s="63"/>
      <c r="N1825" s="64"/>
    </row>
    <row r="1826" spans="1:14" x14ac:dyDescent="0.2">
      <c r="A1826" s="58"/>
      <c r="B1826" s="61"/>
      <c r="E1826" s="63"/>
      <c r="F1826" s="64"/>
      <c r="G1826" s="63"/>
      <c r="H1826" s="64"/>
      <c r="I1826" s="65"/>
      <c r="J1826" s="65"/>
      <c r="K1826" s="63"/>
      <c r="L1826" s="64"/>
      <c r="M1826" s="63"/>
      <c r="N1826" s="64"/>
    </row>
    <row r="1827" spans="1:14" x14ac:dyDescent="0.2">
      <c r="A1827" s="58"/>
      <c r="B1827" s="61"/>
      <c r="E1827" s="63"/>
      <c r="F1827" s="64"/>
      <c r="G1827" s="63"/>
      <c r="H1827" s="64"/>
      <c r="I1827" s="65"/>
      <c r="J1827" s="65"/>
      <c r="K1827" s="63"/>
      <c r="L1827" s="64"/>
      <c r="M1827" s="63"/>
      <c r="N1827" s="64"/>
    </row>
    <row r="1828" spans="1:14" x14ac:dyDescent="0.2">
      <c r="A1828" s="58"/>
      <c r="B1828" s="61"/>
      <c r="E1828" s="63"/>
      <c r="F1828" s="64"/>
      <c r="G1828" s="63"/>
      <c r="H1828" s="64"/>
      <c r="I1828" s="65"/>
      <c r="J1828" s="65"/>
      <c r="K1828" s="63"/>
      <c r="L1828" s="64"/>
      <c r="M1828" s="63"/>
      <c r="N1828" s="64"/>
    </row>
    <row r="1829" spans="1:14" x14ac:dyDescent="0.2">
      <c r="A1829" s="58"/>
      <c r="B1829" s="61"/>
      <c r="E1829" s="63"/>
      <c r="F1829" s="64"/>
      <c r="G1829" s="63"/>
      <c r="H1829" s="64"/>
      <c r="I1829" s="65"/>
      <c r="J1829" s="65"/>
      <c r="K1829" s="63"/>
      <c r="L1829" s="64"/>
      <c r="M1829" s="63"/>
      <c r="N1829" s="64"/>
    </row>
    <row r="1830" spans="1:14" x14ac:dyDescent="0.2">
      <c r="A1830" s="58"/>
      <c r="B1830" s="61"/>
      <c r="E1830" s="63"/>
      <c r="F1830" s="64"/>
      <c r="G1830" s="63"/>
      <c r="H1830" s="64"/>
      <c r="I1830" s="65"/>
      <c r="J1830" s="65"/>
      <c r="K1830" s="63"/>
      <c r="L1830" s="64"/>
      <c r="M1830" s="63"/>
      <c r="N1830" s="64"/>
    </row>
    <row r="1831" spans="1:14" x14ac:dyDescent="0.2">
      <c r="A1831" s="58"/>
      <c r="B1831" s="61"/>
      <c r="E1831" s="63"/>
      <c r="F1831" s="64"/>
      <c r="G1831" s="63"/>
      <c r="H1831" s="64"/>
      <c r="I1831" s="65"/>
      <c r="J1831" s="65"/>
      <c r="K1831" s="63"/>
      <c r="L1831" s="64"/>
      <c r="M1831" s="63"/>
      <c r="N1831" s="64"/>
    </row>
    <row r="1832" spans="1:14" x14ac:dyDescent="0.2">
      <c r="A1832" s="58"/>
      <c r="B1832" s="61"/>
      <c r="E1832" s="63"/>
      <c r="F1832" s="64"/>
      <c r="G1832" s="63"/>
      <c r="H1832" s="64"/>
      <c r="I1832" s="65"/>
      <c r="J1832" s="65"/>
      <c r="K1832" s="63"/>
      <c r="L1832" s="64"/>
      <c r="M1832" s="63"/>
      <c r="N1832" s="64"/>
    </row>
    <row r="1833" spans="1:14" x14ac:dyDescent="0.2">
      <c r="A1833" s="58"/>
      <c r="B1833" s="61"/>
      <c r="E1833" s="63"/>
      <c r="F1833" s="64"/>
      <c r="G1833" s="63"/>
      <c r="H1833" s="64"/>
      <c r="I1833" s="65"/>
      <c r="J1833" s="65"/>
      <c r="K1833" s="63"/>
      <c r="L1833" s="64"/>
      <c r="M1833" s="63"/>
      <c r="N1833" s="64"/>
    </row>
    <row r="1834" spans="1:14" x14ac:dyDescent="0.2">
      <c r="A1834" s="58"/>
      <c r="B1834" s="61"/>
      <c r="E1834" s="63"/>
      <c r="F1834" s="64"/>
      <c r="G1834" s="63"/>
      <c r="H1834" s="64"/>
      <c r="I1834" s="65"/>
      <c r="J1834" s="65"/>
      <c r="K1834" s="63"/>
      <c r="L1834" s="64"/>
      <c r="M1834" s="63"/>
      <c r="N1834" s="64"/>
    </row>
    <row r="1835" spans="1:14" x14ac:dyDescent="0.2">
      <c r="A1835" s="58"/>
      <c r="B1835" s="61"/>
      <c r="E1835" s="63"/>
      <c r="F1835" s="64"/>
      <c r="G1835" s="63"/>
      <c r="H1835" s="64"/>
      <c r="I1835" s="65"/>
      <c r="J1835" s="65"/>
      <c r="K1835" s="63"/>
      <c r="L1835" s="64"/>
      <c r="M1835" s="63"/>
      <c r="N1835" s="64"/>
    </row>
    <row r="1836" spans="1:14" x14ac:dyDescent="0.2">
      <c r="A1836" s="58"/>
      <c r="B1836" s="61"/>
      <c r="E1836" s="63"/>
      <c r="F1836" s="64"/>
      <c r="G1836" s="63"/>
      <c r="H1836" s="64"/>
      <c r="I1836" s="65"/>
      <c r="J1836" s="65"/>
      <c r="K1836" s="63"/>
      <c r="L1836" s="64"/>
      <c r="M1836" s="63"/>
      <c r="N1836" s="64"/>
    </row>
    <row r="1837" spans="1:14" x14ac:dyDescent="0.2">
      <c r="A1837" s="58"/>
      <c r="B1837" s="61"/>
      <c r="E1837" s="63"/>
      <c r="F1837" s="64"/>
      <c r="G1837" s="63"/>
      <c r="H1837" s="64"/>
      <c r="I1837" s="65"/>
      <c r="J1837" s="65"/>
      <c r="K1837" s="63"/>
      <c r="L1837" s="64"/>
      <c r="M1837" s="63"/>
      <c r="N1837" s="64"/>
    </row>
    <row r="1838" spans="1:14" x14ac:dyDescent="0.2">
      <c r="A1838" s="58"/>
      <c r="B1838" s="61"/>
      <c r="E1838" s="63"/>
      <c r="F1838" s="64"/>
      <c r="G1838" s="63"/>
      <c r="H1838" s="64"/>
      <c r="I1838" s="65"/>
      <c r="J1838" s="65"/>
      <c r="K1838" s="63"/>
      <c r="L1838" s="64"/>
      <c r="M1838" s="63"/>
      <c r="N1838" s="64"/>
    </row>
    <row r="1839" spans="1:14" x14ac:dyDescent="0.2">
      <c r="A1839" s="58"/>
      <c r="B1839" s="61"/>
      <c r="E1839" s="63"/>
      <c r="F1839" s="64"/>
      <c r="G1839" s="63"/>
      <c r="H1839" s="64"/>
      <c r="I1839" s="65"/>
      <c r="J1839" s="65"/>
      <c r="K1839" s="63"/>
      <c r="L1839" s="64"/>
      <c r="M1839" s="63"/>
      <c r="N1839" s="64"/>
    </row>
    <row r="1840" spans="1:14" x14ac:dyDescent="0.2">
      <c r="A1840" s="58"/>
      <c r="B1840" s="61"/>
      <c r="E1840" s="63"/>
      <c r="F1840" s="64"/>
      <c r="G1840" s="63"/>
      <c r="H1840" s="64"/>
      <c r="I1840" s="65"/>
      <c r="J1840" s="65"/>
      <c r="K1840" s="63"/>
      <c r="L1840" s="64"/>
      <c r="M1840" s="63"/>
      <c r="N1840" s="64"/>
    </row>
    <row r="1841" spans="1:14" x14ac:dyDescent="0.2">
      <c r="A1841" s="58"/>
      <c r="B1841" s="61"/>
      <c r="E1841" s="63"/>
      <c r="F1841" s="64"/>
      <c r="G1841" s="63"/>
      <c r="H1841" s="64"/>
      <c r="I1841" s="65"/>
      <c r="J1841" s="65"/>
      <c r="K1841" s="63"/>
      <c r="L1841" s="64"/>
      <c r="M1841" s="63"/>
      <c r="N1841" s="64"/>
    </row>
    <row r="1842" spans="1:14" x14ac:dyDescent="0.2">
      <c r="A1842" s="58"/>
      <c r="B1842" s="61"/>
      <c r="E1842" s="63"/>
      <c r="F1842" s="64"/>
      <c r="G1842" s="63"/>
      <c r="H1842" s="64"/>
      <c r="I1842" s="65"/>
      <c r="J1842" s="65"/>
      <c r="K1842" s="63"/>
      <c r="L1842" s="64"/>
      <c r="M1842" s="63"/>
      <c r="N1842" s="64"/>
    </row>
    <row r="1843" spans="1:14" x14ac:dyDescent="0.2">
      <c r="A1843" s="58"/>
      <c r="B1843" s="61"/>
      <c r="E1843" s="63"/>
      <c r="F1843" s="64"/>
      <c r="G1843" s="63"/>
      <c r="H1843" s="64"/>
      <c r="I1843" s="65"/>
      <c r="J1843" s="65"/>
      <c r="K1843" s="63"/>
      <c r="L1843" s="64"/>
      <c r="M1843" s="63"/>
      <c r="N1843" s="64"/>
    </row>
    <row r="1844" spans="1:14" x14ac:dyDescent="0.2">
      <c r="A1844" s="58"/>
      <c r="B1844" s="61"/>
      <c r="E1844" s="63"/>
      <c r="F1844" s="64"/>
      <c r="G1844" s="63"/>
      <c r="H1844" s="64"/>
      <c r="I1844" s="65"/>
      <c r="J1844" s="65"/>
      <c r="K1844" s="63"/>
      <c r="L1844" s="64"/>
      <c r="M1844" s="63"/>
      <c r="N1844" s="64"/>
    </row>
    <row r="1845" spans="1:14" x14ac:dyDescent="0.2">
      <c r="A1845" s="58"/>
      <c r="B1845" s="61"/>
      <c r="E1845" s="63"/>
      <c r="F1845" s="64"/>
      <c r="G1845" s="63"/>
      <c r="H1845" s="64"/>
      <c r="I1845" s="65"/>
      <c r="J1845" s="65"/>
      <c r="K1845" s="63"/>
      <c r="L1845" s="64"/>
      <c r="M1845" s="63"/>
      <c r="N1845" s="64"/>
    </row>
    <row r="1846" spans="1:14" x14ac:dyDescent="0.2">
      <c r="A1846" s="58"/>
      <c r="B1846" s="61"/>
      <c r="E1846" s="63"/>
      <c r="F1846" s="64"/>
      <c r="G1846" s="63"/>
      <c r="H1846" s="64"/>
      <c r="I1846" s="65"/>
      <c r="J1846" s="65"/>
      <c r="K1846" s="63"/>
      <c r="L1846" s="64"/>
      <c r="M1846" s="63"/>
      <c r="N1846" s="64"/>
    </row>
    <row r="1847" spans="1:14" x14ac:dyDescent="0.2">
      <c r="A1847" s="58"/>
      <c r="B1847" s="61"/>
      <c r="E1847" s="63"/>
      <c r="F1847" s="64"/>
      <c r="G1847" s="63"/>
      <c r="H1847" s="64"/>
      <c r="I1847" s="65"/>
      <c r="J1847" s="65"/>
      <c r="K1847" s="63"/>
      <c r="L1847" s="64"/>
      <c r="M1847" s="63"/>
      <c r="N1847" s="64"/>
    </row>
    <row r="1848" spans="1:14" x14ac:dyDescent="0.2">
      <c r="A1848" s="58"/>
      <c r="B1848" s="61"/>
      <c r="E1848" s="63"/>
      <c r="F1848" s="64"/>
      <c r="G1848" s="63"/>
      <c r="H1848" s="64"/>
      <c r="I1848" s="65"/>
      <c r="J1848" s="65"/>
      <c r="K1848" s="63"/>
      <c r="L1848" s="64"/>
      <c r="M1848" s="63"/>
      <c r="N1848" s="64"/>
    </row>
    <row r="1849" spans="1:14" x14ac:dyDescent="0.2">
      <c r="A1849" s="58"/>
      <c r="B1849" s="61"/>
      <c r="E1849" s="63"/>
      <c r="F1849" s="64"/>
      <c r="G1849" s="63"/>
      <c r="H1849" s="64"/>
      <c r="I1849" s="65"/>
      <c r="J1849" s="65"/>
      <c r="K1849" s="63"/>
      <c r="L1849" s="64"/>
      <c r="M1849" s="63"/>
      <c r="N1849" s="64"/>
    </row>
    <row r="1850" spans="1:14" x14ac:dyDescent="0.2">
      <c r="A1850" s="58"/>
      <c r="B1850" s="61"/>
      <c r="E1850" s="63"/>
      <c r="F1850" s="64"/>
      <c r="G1850" s="63"/>
      <c r="H1850" s="64"/>
      <c r="I1850" s="65"/>
      <c r="J1850" s="65"/>
      <c r="K1850" s="63"/>
      <c r="L1850" s="64"/>
      <c r="M1850" s="63"/>
      <c r="N1850" s="64"/>
    </row>
    <row r="1851" spans="1:14" x14ac:dyDescent="0.2">
      <c r="A1851" s="58"/>
      <c r="B1851" s="61"/>
      <c r="E1851" s="63"/>
      <c r="F1851" s="64"/>
      <c r="G1851" s="63"/>
      <c r="H1851" s="64"/>
      <c r="I1851" s="65"/>
      <c r="J1851" s="65"/>
      <c r="K1851" s="63"/>
      <c r="L1851" s="64"/>
      <c r="M1851" s="63"/>
      <c r="N1851" s="64"/>
    </row>
    <row r="1852" spans="1:14" x14ac:dyDescent="0.2">
      <c r="A1852" s="58"/>
      <c r="B1852" s="61"/>
      <c r="E1852" s="63"/>
      <c r="F1852" s="64"/>
      <c r="G1852" s="63"/>
      <c r="H1852" s="64"/>
      <c r="I1852" s="65"/>
      <c r="J1852" s="65"/>
      <c r="K1852" s="63"/>
      <c r="L1852" s="64"/>
      <c r="M1852" s="63"/>
      <c r="N1852" s="64"/>
    </row>
    <row r="1853" spans="1:14" x14ac:dyDescent="0.2">
      <c r="A1853" s="58"/>
      <c r="B1853" s="61"/>
      <c r="E1853" s="63"/>
      <c r="F1853" s="64"/>
      <c r="G1853" s="63"/>
      <c r="H1853" s="64"/>
      <c r="I1853" s="65"/>
      <c r="J1853" s="65"/>
      <c r="K1853" s="63"/>
      <c r="L1853" s="64"/>
      <c r="M1853" s="63"/>
      <c r="N1853" s="64"/>
    </row>
    <row r="1854" spans="1:14" x14ac:dyDescent="0.2">
      <c r="A1854" s="58"/>
      <c r="B1854" s="61"/>
      <c r="E1854" s="63"/>
      <c r="F1854" s="64"/>
      <c r="G1854" s="63"/>
      <c r="H1854" s="64"/>
      <c r="I1854" s="65"/>
      <c r="J1854" s="65"/>
      <c r="K1854" s="63"/>
      <c r="L1854" s="64"/>
      <c r="M1854" s="63"/>
      <c r="N1854" s="64"/>
    </row>
    <row r="1855" spans="1:14" x14ac:dyDescent="0.2">
      <c r="A1855" s="58"/>
      <c r="B1855" s="61"/>
      <c r="E1855" s="63"/>
      <c r="F1855" s="64"/>
      <c r="G1855" s="63"/>
      <c r="H1855" s="64"/>
      <c r="I1855" s="65"/>
      <c r="J1855" s="65"/>
      <c r="K1855" s="63"/>
      <c r="L1855" s="64"/>
      <c r="M1855" s="63"/>
      <c r="N1855" s="64"/>
    </row>
    <row r="1856" spans="1:14" x14ac:dyDescent="0.2">
      <c r="A1856" s="58"/>
      <c r="B1856" s="61"/>
      <c r="E1856" s="63"/>
      <c r="F1856" s="64"/>
      <c r="G1856" s="63"/>
      <c r="H1856" s="64"/>
      <c r="I1856" s="65"/>
      <c r="J1856" s="65"/>
      <c r="K1856" s="63"/>
      <c r="L1856" s="64"/>
      <c r="M1856" s="63"/>
      <c r="N1856" s="64"/>
    </row>
    <row r="1857" spans="1:14" x14ac:dyDescent="0.2">
      <c r="A1857" s="58"/>
      <c r="B1857" s="61"/>
      <c r="E1857" s="63"/>
      <c r="F1857" s="64"/>
      <c r="G1857" s="63"/>
      <c r="H1857" s="64"/>
      <c r="I1857" s="65"/>
      <c r="J1857" s="65"/>
      <c r="K1857" s="63"/>
      <c r="L1857" s="64"/>
      <c r="M1857" s="63"/>
      <c r="N1857" s="64"/>
    </row>
    <row r="1858" spans="1:14" x14ac:dyDescent="0.2">
      <c r="A1858" s="58"/>
      <c r="B1858" s="61"/>
      <c r="E1858" s="63"/>
      <c r="F1858" s="64"/>
      <c r="G1858" s="63"/>
      <c r="H1858" s="64"/>
      <c r="I1858" s="65"/>
      <c r="J1858" s="65"/>
      <c r="K1858" s="63"/>
      <c r="L1858" s="64"/>
      <c r="M1858" s="63"/>
      <c r="N1858" s="64"/>
    </row>
    <row r="1859" spans="1:14" x14ac:dyDescent="0.2">
      <c r="A1859" s="58"/>
      <c r="B1859" s="61"/>
      <c r="E1859" s="63"/>
      <c r="F1859" s="64"/>
      <c r="G1859" s="63"/>
      <c r="H1859" s="64"/>
      <c r="I1859" s="65"/>
      <c r="J1859" s="65"/>
      <c r="K1859" s="63"/>
      <c r="L1859" s="64"/>
      <c r="M1859" s="63"/>
      <c r="N1859" s="64"/>
    </row>
    <row r="1860" spans="1:14" x14ac:dyDescent="0.2">
      <c r="A1860" s="58"/>
      <c r="B1860" s="61"/>
      <c r="E1860" s="63"/>
      <c r="F1860" s="64"/>
      <c r="G1860" s="63"/>
      <c r="H1860" s="64"/>
      <c r="I1860" s="65"/>
      <c r="J1860" s="65"/>
      <c r="K1860" s="63"/>
      <c r="L1860" s="64"/>
      <c r="M1860" s="63"/>
      <c r="N1860" s="64"/>
    </row>
    <row r="1861" spans="1:14" x14ac:dyDescent="0.2">
      <c r="A1861" s="58"/>
      <c r="B1861" s="61"/>
      <c r="E1861" s="63"/>
      <c r="F1861" s="64"/>
      <c r="G1861" s="63"/>
      <c r="H1861" s="64"/>
      <c r="I1861" s="65"/>
      <c r="J1861" s="65"/>
      <c r="K1861" s="63"/>
      <c r="L1861" s="64"/>
      <c r="M1861" s="63"/>
      <c r="N1861" s="64"/>
    </row>
    <row r="1862" spans="1:14" x14ac:dyDescent="0.2">
      <c r="A1862" s="58"/>
      <c r="B1862" s="61"/>
      <c r="E1862" s="63"/>
      <c r="F1862" s="64"/>
      <c r="G1862" s="63"/>
      <c r="H1862" s="64"/>
      <c r="I1862" s="65"/>
      <c r="J1862" s="65"/>
      <c r="K1862" s="63"/>
      <c r="L1862" s="64"/>
      <c r="M1862" s="63"/>
      <c r="N1862" s="64"/>
    </row>
    <row r="1863" spans="1:14" x14ac:dyDescent="0.2">
      <c r="A1863" s="58"/>
      <c r="B1863" s="61"/>
      <c r="E1863" s="63"/>
      <c r="F1863" s="64"/>
      <c r="G1863" s="63"/>
      <c r="H1863" s="64"/>
      <c r="I1863" s="65"/>
      <c r="J1863" s="65"/>
      <c r="K1863" s="63"/>
      <c r="L1863" s="64"/>
      <c r="M1863" s="63"/>
      <c r="N1863" s="64"/>
    </row>
    <row r="1864" spans="1:14" x14ac:dyDescent="0.2">
      <c r="A1864" s="58"/>
      <c r="B1864" s="61"/>
      <c r="E1864" s="63"/>
      <c r="F1864" s="64"/>
      <c r="G1864" s="63"/>
      <c r="H1864" s="64"/>
      <c r="I1864" s="65"/>
      <c r="J1864" s="65"/>
      <c r="K1864" s="63"/>
      <c r="L1864" s="64"/>
      <c r="M1864" s="63"/>
      <c r="N1864" s="64"/>
    </row>
    <row r="1865" spans="1:14" x14ac:dyDescent="0.2">
      <c r="A1865" s="58"/>
      <c r="B1865" s="61"/>
      <c r="E1865" s="63"/>
      <c r="F1865" s="64"/>
      <c r="G1865" s="63"/>
      <c r="H1865" s="64"/>
      <c r="I1865" s="65"/>
      <c r="J1865" s="65"/>
      <c r="K1865" s="63"/>
      <c r="L1865" s="64"/>
      <c r="M1865" s="63"/>
      <c r="N1865" s="64"/>
    </row>
    <row r="1866" spans="1:14" x14ac:dyDescent="0.2">
      <c r="A1866" s="58"/>
      <c r="B1866" s="61"/>
      <c r="E1866" s="63"/>
      <c r="F1866" s="64"/>
      <c r="G1866" s="63"/>
      <c r="H1866" s="64"/>
      <c r="I1866" s="65"/>
      <c r="J1866" s="65"/>
      <c r="K1866" s="63"/>
      <c r="L1866" s="64"/>
      <c r="M1866" s="63"/>
      <c r="N1866" s="64"/>
    </row>
    <row r="1867" spans="1:14" x14ac:dyDescent="0.2">
      <c r="A1867" s="58"/>
      <c r="B1867" s="61"/>
      <c r="E1867" s="63"/>
      <c r="F1867" s="64"/>
      <c r="G1867" s="63"/>
      <c r="H1867" s="64"/>
      <c r="I1867" s="65"/>
      <c r="J1867" s="65"/>
      <c r="K1867" s="63"/>
      <c r="L1867" s="64"/>
      <c r="M1867" s="63"/>
      <c r="N1867" s="64"/>
    </row>
    <row r="1868" spans="1:14" x14ac:dyDescent="0.2">
      <c r="A1868" s="58"/>
      <c r="B1868" s="61"/>
      <c r="E1868" s="63"/>
      <c r="F1868" s="64"/>
      <c r="G1868" s="63"/>
      <c r="H1868" s="64"/>
      <c r="I1868" s="65"/>
      <c r="J1868" s="65"/>
      <c r="K1868" s="63"/>
      <c r="L1868" s="64"/>
      <c r="M1868" s="63"/>
      <c r="N1868" s="64"/>
    </row>
    <row r="1869" spans="1:14" x14ac:dyDescent="0.2">
      <c r="A1869" s="58"/>
      <c r="B1869" s="61"/>
      <c r="E1869" s="63"/>
      <c r="F1869" s="64"/>
      <c r="G1869" s="63"/>
      <c r="H1869" s="64"/>
      <c r="I1869" s="65"/>
      <c r="J1869" s="65"/>
      <c r="K1869" s="63"/>
      <c r="L1869" s="64"/>
      <c r="M1869" s="63"/>
      <c r="N1869" s="64"/>
    </row>
    <row r="1870" spans="1:14" x14ac:dyDescent="0.2">
      <c r="A1870" s="58"/>
      <c r="B1870" s="61"/>
      <c r="E1870" s="63"/>
      <c r="F1870" s="64"/>
      <c r="G1870" s="63"/>
      <c r="H1870" s="64"/>
      <c r="I1870" s="65"/>
      <c r="J1870" s="65"/>
      <c r="K1870" s="63"/>
      <c r="L1870" s="64"/>
      <c r="M1870" s="63"/>
      <c r="N1870" s="64"/>
    </row>
    <row r="1871" spans="1:14" x14ac:dyDescent="0.2">
      <c r="A1871" s="58"/>
      <c r="B1871" s="61"/>
      <c r="E1871" s="63"/>
      <c r="F1871" s="64"/>
      <c r="G1871" s="63"/>
      <c r="H1871" s="64"/>
      <c r="I1871" s="65"/>
      <c r="J1871" s="65"/>
      <c r="K1871" s="63"/>
      <c r="L1871" s="64"/>
      <c r="M1871" s="63"/>
      <c r="N1871" s="64"/>
    </row>
    <row r="1872" spans="1:14" x14ac:dyDescent="0.2">
      <c r="A1872" s="58"/>
      <c r="B1872" s="61"/>
      <c r="E1872" s="63"/>
      <c r="F1872" s="64"/>
      <c r="G1872" s="63"/>
      <c r="H1872" s="64"/>
      <c r="I1872" s="65"/>
      <c r="J1872" s="65"/>
      <c r="K1872" s="63"/>
      <c r="L1872" s="64"/>
      <c r="M1872" s="63"/>
      <c r="N1872" s="64"/>
    </row>
    <row r="1873" spans="1:14" x14ac:dyDescent="0.2">
      <c r="A1873" s="58"/>
      <c r="B1873" s="61"/>
      <c r="E1873" s="63"/>
      <c r="F1873" s="64"/>
      <c r="G1873" s="63"/>
      <c r="H1873" s="64"/>
      <c r="I1873" s="65"/>
      <c r="J1873" s="65"/>
      <c r="K1873" s="63"/>
      <c r="L1873" s="64"/>
      <c r="M1873" s="63"/>
      <c r="N1873" s="64"/>
    </row>
    <row r="1874" spans="1:14" x14ac:dyDescent="0.2">
      <c r="A1874" s="58"/>
      <c r="B1874" s="61"/>
      <c r="E1874" s="63"/>
      <c r="F1874" s="64"/>
      <c r="G1874" s="63"/>
      <c r="H1874" s="64"/>
      <c r="I1874" s="65"/>
      <c r="J1874" s="65"/>
      <c r="K1874" s="63"/>
      <c r="L1874" s="64"/>
      <c r="M1874" s="63"/>
      <c r="N1874" s="64"/>
    </row>
    <row r="1875" spans="1:14" x14ac:dyDescent="0.2">
      <c r="A1875" s="58"/>
      <c r="B1875" s="61"/>
      <c r="E1875" s="63"/>
      <c r="F1875" s="64"/>
      <c r="G1875" s="63"/>
      <c r="H1875" s="64"/>
      <c r="I1875" s="65"/>
      <c r="J1875" s="65"/>
      <c r="K1875" s="63"/>
      <c r="L1875" s="64"/>
      <c r="M1875" s="63"/>
      <c r="N1875" s="64"/>
    </row>
    <row r="1876" spans="1:14" x14ac:dyDescent="0.2">
      <c r="A1876" s="58"/>
      <c r="B1876" s="61"/>
      <c r="E1876" s="63"/>
      <c r="F1876" s="64"/>
      <c r="G1876" s="63"/>
      <c r="H1876" s="64"/>
      <c r="I1876" s="65"/>
      <c r="J1876" s="65"/>
      <c r="K1876" s="63"/>
      <c r="L1876" s="64"/>
      <c r="M1876" s="63"/>
      <c r="N1876" s="64"/>
    </row>
    <row r="1877" spans="1:14" x14ac:dyDescent="0.2">
      <c r="A1877" s="58"/>
      <c r="B1877" s="61"/>
      <c r="E1877" s="63"/>
      <c r="F1877" s="64"/>
      <c r="G1877" s="63"/>
      <c r="H1877" s="64"/>
      <c r="I1877" s="65"/>
      <c r="J1877" s="65"/>
      <c r="K1877" s="63"/>
      <c r="L1877" s="64"/>
      <c r="M1877" s="63"/>
      <c r="N1877" s="64"/>
    </row>
    <row r="1878" spans="1:14" x14ac:dyDescent="0.2">
      <c r="A1878" s="58"/>
      <c r="B1878" s="61"/>
      <c r="E1878" s="63"/>
      <c r="F1878" s="64"/>
      <c r="G1878" s="63"/>
      <c r="H1878" s="64"/>
      <c r="I1878" s="65"/>
      <c r="J1878" s="65"/>
      <c r="K1878" s="63"/>
      <c r="L1878" s="64"/>
      <c r="M1878" s="63"/>
      <c r="N1878" s="64"/>
    </row>
    <row r="1879" spans="1:14" x14ac:dyDescent="0.2">
      <c r="A1879" s="58"/>
      <c r="B1879" s="61"/>
      <c r="E1879" s="63"/>
      <c r="F1879" s="64"/>
      <c r="G1879" s="63"/>
      <c r="H1879" s="64"/>
      <c r="I1879" s="65"/>
      <c r="J1879" s="65"/>
      <c r="K1879" s="63"/>
      <c r="L1879" s="64"/>
      <c r="M1879" s="63"/>
      <c r="N1879" s="64"/>
    </row>
    <row r="1880" spans="1:14" x14ac:dyDescent="0.2">
      <c r="A1880" s="58"/>
      <c r="B1880" s="61"/>
      <c r="E1880" s="63"/>
      <c r="F1880" s="64"/>
      <c r="G1880" s="63"/>
      <c r="H1880" s="64"/>
      <c r="I1880" s="65"/>
      <c r="J1880" s="65"/>
      <c r="K1880" s="63"/>
      <c r="L1880" s="64"/>
      <c r="M1880" s="63"/>
      <c r="N1880" s="64"/>
    </row>
    <row r="1881" spans="1:14" x14ac:dyDescent="0.2">
      <c r="A1881" s="58"/>
      <c r="B1881" s="61"/>
      <c r="E1881" s="63"/>
      <c r="F1881" s="64"/>
      <c r="G1881" s="63"/>
      <c r="H1881" s="64"/>
      <c r="I1881" s="65"/>
      <c r="J1881" s="65"/>
      <c r="K1881" s="63"/>
      <c r="L1881" s="64"/>
      <c r="M1881" s="63"/>
      <c r="N1881" s="64"/>
    </row>
    <row r="1882" spans="1:14" x14ac:dyDescent="0.2">
      <c r="A1882" s="58"/>
      <c r="B1882" s="61"/>
      <c r="E1882" s="63"/>
      <c r="F1882" s="64"/>
      <c r="G1882" s="63"/>
      <c r="H1882" s="64"/>
      <c r="I1882" s="65"/>
      <c r="J1882" s="65"/>
      <c r="K1882" s="63"/>
      <c r="L1882" s="64"/>
      <c r="M1882" s="63"/>
      <c r="N1882" s="64"/>
    </row>
    <row r="1883" spans="1:14" x14ac:dyDescent="0.2">
      <c r="A1883" s="58"/>
      <c r="B1883" s="61"/>
      <c r="E1883" s="63"/>
      <c r="F1883" s="64"/>
      <c r="G1883" s="63"/>
      <c r="H1883" s="64"/>
      <c r="I1883" s="65"/>
      <c r="J1883" s="65"/>
      <c r="K1883" s="63"/>
      <c r="L1883" s="64"/>
      <c r="M1883" s="63"/>
      <c r="N1883" s="64"/>
    </row>
    <row r="1884" spans="1:14" x14ac:dyDescent="0.2">
      <c r="A1884" s="58"/>
      <c r="B1884" s="61"/>
      <c r="E1884" s="63"/>
      <c r="F1884" s="64"/>
      <c r="G1884" s="63"/>
      <c r="H1884" s="64"/>
      <c r="I1884" s="65"/>
      <c r="J1884" s="65"/>
      <c r="K1884" s="63"/>
      <c r="L1884" s="64"/>
      <c r="M1884" s="63"/>
      <c r="N1884" s="64"/>
    </row>
    <row r="1885" spans="1:14" x14ac:dyDescent="0.2">
      <c r="A1885" s="58"/>
      <c r="B1885" s="61"/>
      <c r="E1885" s="63"/>
      <c r="F1885" s="64"/>
      <c r="G1885" s="63"/>
      <c r="H1885" s="64"/>
      <c r="I1885" s="65"/>
      <c r="J1885" s="65"/>
      <c r="K1885" s="63"/>
      <c r="L1885" s="64"/>
      <c r="M1885" s="63"/>
      <c r="N1885" s="64"/>
    </row>
    <row r="1886" spans="1:14" x14ac:dyDescent="0.2">
      <c r="A1886" s="58"/>
      <c r="B1886" s="61"/>
      <c r="E1886" s="63"/>
      <c r="F1886" s="64"/>
      <c r="G1886" s="63"/>
      <c r="H1886" s="64"/>
      <c r="I1886" s="65"/>
      <c r="J1886" s="65"/>
      <c r="K1886" s="63"/>
      <c r="L1886" s="64"/>
      <c r="M1886" s="63"/>
      <c r="N1886" s="64"/>
    </row>
    <row r="1887" spans="1:14" x14ac:dyDescent="0.2">
      <c r="A1887" s="58"/>
      <c r="B1887" s="61"/>
      <c r="E1887" s="63"/>
      <c r="F1887" s="64"/>
      <c r="G1887" s="63"/>
      <c r="H1887" s="64"/>
      <c r="I1887" s="65"/>
      <c r="J1887" s="65"/>
      <c r="K1887" s="63"/>
      <c r="L1887" s="64"/>
      <c r="M1887" s="63"/>
      <c r="N1887" s="64"/>
    </row>
    <row r="1888" spans="1:14" x14ac:dyDescent="0.2">
      <c r="A1888" s="58"/>
      <c r="B1888" s="61"/>
      <c r="E1888" s="63"/>
      <c r="F1888" s="64"/>
      <c r="G1888" s="63"/>
      <c r="H1888" s="64"/>
      <c r="I1888" s="65"/>
      <c r="J1888" s="65"/>
      <c r="K1888" s="63"/>
      <c r="L1888" s="64"/>
      <c r="M1888" s="63"/>
      <c r="N1888" s="64"/>
    </row>
    <row r="1889" spans="1:14" x14ac:dyDescent="0.2">
      <c r="A1889" s="58"/>
      <c r="B1889" s="61"/>
      <c r="E1889" s="63"/>
      <c r="F1889" s="64"/>
      <c r="G1889" s="63"/>
      <c r="H1889" s="64"/>
      <c r="I1889" s="65"/>
      <c r="J1889" s="65"/>
      <c r="K1889" s="63"/>
      <c r="L1889" s="64"/>
      <c r="M1889" s="63"/>
      <c r="N1889" s="64"/>
    </row>
    <row r="1890" spans="1:14" x14ac:dyDescent="0.2">
      <c r="A1890" s="58"/>
      <c r="B1890" s="61"/>
      <c r="E1890" s="63"/>
      <c r="F1890" s="64"/>
      <c r="G1890" s="63"/>
      <c r="H1890" s="64"/>
      <c r="I1890" s="65"/>
      <c r="J1890" s="65"/>
      <c r="K1890" s="63"/>
      <c r="L1890" s="64"/>
      <c r="M1890" s="63"/>
      <c r="N1890" s="64"/>
    </row>
    <row r="1891" spans="1:14" x14ac:dyDescent="0.2">
      <c r="A1891" s="58"/>
      <c r="B1891" s="61"/>
      <c r="E1891" s="63"/>
      <c r="F1891" s="64"/>
      <c r="G1891" s="63"/>
      <c r="H1891" s="64"/>
      <c r="I1891" s="65"/>
      <c r="J1891" s="65"/>
      <c r="K1891" s="63"/>
      <c r="L1891" s="64"/>
      <c r="M1891" s="63"/>
      <c r="N1891" s="64"/>
    </row>
    <row r="1892" spans="1:14" x14ac:dyDescent="0.2">
      <c r="A1892" s="58"/>
      <c r="B1892" s="61"/>
      <c r="E1892" s="63"/>
      <c r="F1892" s="64"/>
      <c r="G1892" s="63"/>
      <c r="H1892" s="64"/>
      <c r="I1892" s="65"/>
      <c r="J1892" s="65"/>
      <c r="K1892" s="63"/>
      <c r="L1892" s="64"/>
      <c r="M1892" s="63"/>
      <c r="N1892" s="64"/>
    </row>
    <row r="1893" spans="1:14" x14ac:dyDescent="0.2">
      <c r="A1893" s="58"/>
      <c r="B1893" s="61"/>
      <c r="E1893" s="63"/>
      <c r="F1893" s="64"/>
      <c r="G1893" s="63"/>
      <c r="H1893" s="64"/>
      <c r="I1893" s="65"/>
      <c r="J1893" s="65"/>
      <c r="K1893" s="63"/>
      <c r="L1893" s="64"/>
      <c r="M1893" s="63"/>
      <c r="N1893" s="64"/>
    </row>
    <row r="1894" spans="1:14" x14ac:dyDescent="0.2">
      <c r="A1894" s="58"/>
      <c r="B1894" s="61"/>
      <c r="E1894" s="63"/>
      <c r="F1894" s="64"/>
      <c r="G1894" s="63"/>
      <c r="H1894" s="64"/>
      <c r="I1894" s="65"/>
      <c r="J1894" s="65"/>
      <c r="K1894" s="63"/>
      <c r="L1894" s="64"/>
      <c r="M1894" s="63"/>
      <c r="N1894" s="64"/>
    </row>
    <row r="1895" spans="1:14" x14ac:dyDescent="0.2">
      <c r="A1895" s="58"/>
      <c r="B1895" s="61"/>
      <c r="E1895" s="63"/>
      <c r="F1895" s="64"/>
      <c r="G1895" s="63"/>
      <c r="H1895" s="64"/>
      <c r="I1895" s="65"/>
      <c r="J1895" s="65"/>
      <c r="K1895" s="63"/>
      <c r="L1895" s="64"/>
      <c r="M1895" s="63"/>
      <c r="N1895" s="64"/>
    </row>
    <row r="1896" spans="1:14" x14ac:dyDescent="0.2">
      <c r="A1896" s="58"/>
      <c r="B1896" s="61"/>
      <c r="E1896" s="63"/>
      <c r="F1896" s="64"/>
      <c r="G1896" s="63"/>
      <c r="H1896" s="64"/>
      <c r="I1896" s="65"/>
      <c r="J1896" s="65"/>
      <c r="K1896" s="63"/>
      <c r="L1896" s="64"/>
      <c r="M1896" s="63"/>
      <c r="N1896" s="64"/>
    </row>
    <row r="1897" spans="1:14" x14ac:dyDescent="0.2">
      <c r="A1897" s="58"/>
      <c r="B1897" s="61"/>
      <c r="E1897" s="63"/>
      <c r="F1897" s="64"/>
      <c r="G1897" s="63"/>
      <c r="H1897" s="64"/>
      <c r="I1897" s="65"/>
      <c r="J1897" s="65"/>
      <c r="K1897" s="63"/>
      <c r="L1897" s="64"/>
      <c r="M1897" s="63"/>
      <c r="N1897" s="64"/>
    </row>
    <row r="1898" spans="1:14" x14ac:dyDescent="0.2">
      <c r="A1898" s="58"/>
      <c r="B1898" s="61"/>
      <c r="E1898" s="63"/>
      <c r="F1898" s="64"/>
      <c r="G1898" s="63"/>
      <c r="H1898" s="64"/>
      <c r="I1898" s="65"/>
      <c r="J1898" s="65"/>
      <c r="K1898" s="63"/>
      <c r="L1898" s="64"/>
      <c r="M1898" s="63"/>
      <c r="N1898" s="64"/>
    </row>
    <row r="1899" spans="1:14" x14ac:dyDescent="0.2">
      <c r="A1899" s="58"/>
      <c r="B1899" s="61"/>
      <c r="E1899" s="63"/>
      <c r="F1899" s="64"/>
      <c r="G1899" s="63"/>
      <c r="H1899" s="64"/>
      <c r="I1899" s="65"/>
      <c r="J1899" s="65"/>
      <c r="K1899" s="63"/>
      <c r="L1899" s="64"/>
      <c r="M1899" s="63"/>
      <c r="N1899" s="64"/>
    </row>
    <row r="1900" spans="1:14" x14ac:dyDescent="0.2">
      <c r="A1900" s="58"/>
      <c r="B1900" s="61"/>
      <c r="E1900" s="63"/>
      <c r="F1900" s="64"/>
      <c r="G1900" s="63"/>
      <c r="H1900" s="64"/>
      <c r="I1900" s="65"/>
      <c r="J1900" s="65"/>
      <c r="K1900" s="63"/>
      <c r="L1900" s="64"/>
      <c r="M1900" s="63"/>
      <c r="N1900" s="64"/>
    </row>
    <row r="1901" spans="1:14" x14ac:dyDescent="0.2">
      <c r="A1901" s="58"/>
      <c r="B1901" s="61"/>
      <c r="E1901" s="63"/>
      <c r="F1901" s="64"/>
      <c r="G1901" s="63"/>
      <c r="H1901" s="64"/>
      <c r="I1901" s="65"/>
      <c r="J1901" s="65"/>
      <c r="K1901" s="63"/>
      <c r="L1901" s="64"/>
      <c r="M1901" s="63"/>
      <c r="N1901" s="64"/>
    </row>
    <row r="1902" spans="1:14" x14ac:dyDescent="0.2">
      <c r="A1902" s="58"/>
      <c r="B1902" s="61"/>
      <c r="E1902" s="63"/>
      <c r="F1902" s="64"/>
      <c r="G1902" s="63"/>
      <c r="H1902" s="64"/>
      <c r="I1902" s="65"/>
      <c r="J1902" s="65"/>
      <c r="K1902" s="63"/>
      <c r="L1902" s="64"/>
      <c r="M1902" s="63"/>
      <c r="N1902" s="64"/>
    </row>
    <row r="1903" spans="1:14" x14ac:dyDescent="0.2">
      <c r="A1903" s="58"/>
      <c r="B1903" s="61"/>
      <c r="E1903" s="63"/>
      <c r="F1903" s="64"/>
      <c r="G1903" s="63"/>
      <c r="H1903" s="64"/>
      <c r="I1903" s="65"/>
      <c r="J1903" s="65"/>
      <c r="K1903" s="63"/>
      <c r="L1903" s="64"/>
      <c r="M1903" s="63"/>
      <c r="N1903" s="64"/>
    </row>
    <row r="1904" spans="1:14" x14ac:dyDescent="0.2">
      <c r="A1904" s="58"/>
      <c r="B1904" s="61"/>
      <c r="E1904" s="63"/>
      <c r="F1904" s="64"/>
      <c r="G1904" s="63"/>
      <c r="H1904" s="64"/>
      <c r="I1904" s="65"/>
      <c r="J1904" s="65"/>
      <c r="K1904" s="63"/>
      <c r="L1904" s="64"/>
      <c r="M1904" s="63"/>
      <c r="N1904" s="64"/>
    </row>
    <row r="1905" spans="1:14" x14ac:dyDescent="0.2">
      <c r="A1905" s="58"/>
      <c r="B1905" s="61"/>
      <c r="E1905" s="63"/>
      <c r="F1905" s="64"/>
      <c r="G1905" s="63"/>
      <c r="H1905" s="64"/>
      <c r="I1905" s="65"/>
      <c r="J1905" s="65"/>
      <c r="K1905" s="63"/>
      <c r="L1905" s="64"/>
      <c r="M1905" s="63"/>
      <c r="N1905" s="64"/>
    </row>
    <row r="1906" spans="1:14" x14ac:dyDescent="0.2">
      <c r="A1906" s="58"/>
      <c r="B1906" s="61"/>
      <c r="E1906" s="63"/>
      <c r="F1906" s="64"/>
      <c r="G1906" s="63"/>
      <c r="H1906" s="64"/>
      <c r="I1906" s="65"/>
      <c r="J1906" s="65"/>
      <c r="K1906" s="63"/>
      <c r="L1906" s="64"/>
      <c r="M1906" s="63"/>
      <c r="N1906" s="64"/>
    </row>
    <row r="1907" spans="1:14" x14ac:dyDescent="0.2">
      <c r="A1907" s="58"/>
      <c r="B1907" s="61"/>
      <c r="E1907" s="63"/>
      <c r="F1907" s="64"/>
      <c r="G1907" s="63"/>
      <c r="H1907" s="64"/>
      <c r="I1907" s="65"/>
      <c r="J1907" s="65"/>
      <c r="K1907" s="63"/>
      <c r="L1907" s="64"/>
      <c r="M1907" s="63"/>
      <c r="N1907" s="64"/>
    </row>
    <row r="1908" spans="1:14" x14ac:dyDescent="0.2">
      <c r="A1908" s="58"/>
      <c r="B1908" s="61"/>
      <c r="E1908" s="63"/>
      <c r="F1908" s="64"/>
      <c r="G1908" s="63"/>
      <c r="H1908" s="64"/>
      <c r="I1908" s="65"/>
      <c r="J1908" s="65"/>
      <c r="K1908" s="63"/>
      <c r="L1908" s="64"/>
      <c r="M1908" s="63"/>
      <c r="N1908" s="64"/>
    </row>
    <row r="1909" spans="1:14" x14ac:dyDescent="0.2">
      <c r="A1909" s="58"/>
      <c r="B1909" s="61"/>
      <c r="E1909" s="63"/>
      <c r="F1909" s="64"/>
      <c r="G1909" s="63"/>
      <c r="H1909" s="64"/>
      <c r="I1909" s="65"/>
      <c r="J1909" s="65"/>
      <c r="K1909" s="63"/>
      <c r="L1909" s="64"/>
      <c r="M1909" s="63"/>
      <c r="N1909" s="64"/>
    </row>
    <row r="1910" spans="1:14" x14ac:dyDescent="0.2">
      <c r="A1910" s="58"/>
      <c r="B1910" s="61"/>
      <c r="E1910" s="63"/>
      <c r="F1910" s="64"/>
      <c r="G1910" s="63"/>
      <c r="H1910" s="64"/>
      <c r="I1910" s="65"/>
      <c r="J1910" s="65"/>
      <c r="K1910" s="63"/>
      <c r="L1910" s="64"/>
      <c r="M1910" s="63"/>
      <c r="N1910" s="64"/>
    </row>
    <row r="1911" spans="1:14" x14ac:dyDescent="0.2">
      <c r="A1911" s="58"/>
      <c r="B1911" s="61"/>
      <c r="E1911" s="63"/>
      <c r="F1911" s="64"/>
      <c r="G1911" s="63"/>
      <c r="H1911" s="64"/>
      <c r="I1911" s="65"/>
      <c r="J1911" s="65"/>
      <c r="K1911" s="63"/>
      <c r="L1911" s="64"/>
      <c r="M1911" s="63"/>
      <c r="N1911" s="64"/>
    </row>
    <row r="1912" spans="1:14" x14ac:dyDescent="0.2">
      <c r="A1912" s="58"/>
      <c r="B1912" s="61"/>
      <c r="E1912" s="63"/>
      <c r="F1912" s="64"/>
      <c r="G1912" s="63"/>
      <c r="H1912" s="64"/>
      <c r="I1912" s="65"/>
      <c r="J1912" s="65"/>
      <c r="K1912" s="63"/>
      <c r="L1912" s="64"/>
      <c r="M1912" s="63"/>
      <c r="N1912" s="64"/>
    </row>
    <row r="1913" spans="1:14" x14ac:dyDescent="0.2">
      <c r="A1913" s="58"/>
      <c r="B1913" s="61"/>
      <c r="E1913" s="63"/>
      <c r="F1913" s="64"/>
      <c r="G1913" s="63"/>
      <c r="H1913" s="64"/>
      <c r="I1913" s="65"/>
      <c r="J1913" s="65"/>
      <c r="K1913" s="63"/>
      <c r="L1913" s="64"/>
      <c r="M1913" s="63"/>
      <c r="N1913" s="64"/>
    </row>
    <row r="1914" spans="1:14" x14ac:dyDescent="0.2">
      <c r="A1914" s="58"/>
      <c r="B1914" s="61"/>
      <c r="E1914" s="63"/>
      <c r="F1914" s="64"/>
      <c r="G1914" s="63"/>
      <c r="H1914" s="64"/>
      <c r="I1914" s="65"/>
      <c r="J1914" s="65"/>
      <c r="K1914" s="63"/>
      <c r="L1914" s="64"/>
      <c r="M1914" s="63"/>
      <c r="N1914" s="64"/>
    </row>
    <row r="1915" spans="1:14" x14ac:dyDescent="0.2">
      <c r="A1915" s="58"/>
      <c r="B1915" s="61"/>
      <c r="E1915" s="63"/>
      <c r="F1915" s="64"/>
      <c r="G1915" s="63"/>
      <c r="H1915" s="64"/>
      <c r="I1915" s="65"/>
      <c r="J1915" s="65"/>
      <c r="K1915" s="63"/>
      <c r="L1915" s="64"/>
      <c r="M1915" s="63"/>
      <c r="N1915" s="64"/>
    </row>
    <row r="1916" spans="1:14" x14ac:dyDescent="0.2">
      <c r="A1916" s="58"/>
      <c r="B1916" s="61"/>
      <c r="E1916" s="63"/>
      <c r="F1916" s="64"/>
      <c r="G1916" s="63"/>
      <c r="H1916" s="64"/>
      <c r="I1916" s="65"/>
      <c r="J1916" s="65"/>
      <c r="K1916" s="63"/>
      <c r="L1916" s="64"/>
      <c r="M1916" s="63"/>
      <c r="N1916" s="64"/>
    </row>
    <row r="1917" spans="1:14" x14ac:dyDescent="0.2">
      <c r="A1917" s="58"/>
      <c r="B1917" s="61"/>
      <c r="E1917" s="63"/>
      <c r="F1917" s="64"/>
      <c r="G1917" s="63"/>
      <c r="H1917" s="64"/>
      <c r="I1917" s="65"/>
      <c r="J1917" s="65"/>
      <c r="K1917" s="63"/>
      <c r="L1917" s="64"/>
      <c r="M1917" s="63"/>
      <c r="N1917" s="64"/>
    </row>
    <row r="1918" spans="1:14" x14ac:dyDescent="0.2">
      <c r="A1918" s="58"/>
      <c r="B1918" s="61"/>
      <c r="E1918" s="63"/>
      <c r="F1918" s="64"/>
      <c r="G1918" s="63"/>
      <c r="H1918" s="64"/>
      <c r="I1918" s="65"/>
      <c r="J1918" s="65"/>
      <c r="K1918" s="63"/>
      <c r="L1918" s="64"/>
      <c r="M1918" s="63"/>
      <c r="N1918" s="64"/>
    </row>
    <row r="1919" spans="1:14" x14ac:dyDescent="0.2">
      <c r="A1919" s="58"/>
      <c r="B1919" s="61"/>
      <c r="E1919" s="63"/>
      <c r="F1919" s="64"/>
      <c r="G1919" s="63"/>
      <c r="H1919" s="64"/>
      <c r="I1919" s="65"/>
      <c r="J1919" s="65"/>
      <c r="K1919" s="63"/>
      <c r="L1919" s="64"/>
      <c r="M1919" s="63"/>
      <c r="N1919" s="64"/>
    </row>
    <row r="1920" spans="1:14" x14ac:dyDescent="0.2">
      <c r="A1920" s="58"/>
      <c r="B1920" s="61"/>
      <c r="E1920" s="63"/>
      <c r="F1920" s="64"/>
      <c r="G1920" s="63"/>
      <c r="H1920" s="64"/>
      <c r="I1920" s="65"/>
      <c r="J1920" s="65"/>
      <c r="K1920" s="63"/>
      <c r="L1920" s="64"/>
      <c r="M1920" s="63"/>
      <c r="N1920" s="64"/>
    </row>
    <row r="1921" spans="1:14" x14ac:dyDescent="0.2">
      <c r="A1921" s="58"/>
      <c r="B1921" s="61"/>
      <c r="E1921" s="63"/>
      <c r="F1921" s="64"/>
      <c r="G1921" s="63"/>
      <c r="H1921" s="64"/>
      <c r="I1921" s="65"/>
      <c r="J1921" s="65"/>
      <c r="K1921" s="63"/>
      <c r="L1921" s="64"/>
      <c r="M1921" s="63"/>
      <c r="N1921" s="64"/>
    </row>
    <row r="1922" spans="1:14" x14ac:dyDescent="0.2">
      <c r="A1922" s="58"/>
      <c r="B1922" s="61"/>
      <c r="E1922" s="63"/>
      <c r="F1922" s="64"/>
      <c r="G1922" s="63"/>
      <c r="H1922" s="64"/>
      <c r="I1922" s="65"/>
      <c r="J1922" s="65"/>
      <c r="K1922" s="63"/>
      <c r="L1922" s="64"/>
      <c r="M1922" s="63"/>
      <c r="N1922" s="64"/>
    </row>
    <row r="1923" spans="1:14" x14ac:dyDescent="0.2">
      <c r="A1923" s="58"/>
      <c r="B1923" s="61"/>
      <c r="E1923" s="63"/>
      <c r="F1923" s="64"/>
      <c r="G1923" s="63"/>
      <c r="H1923" s="64"/>
      <c r="I1923" s="65"/>
      <c r="J1923" s="65"/>
      <c r="K1923" s="63"/>
      <c r="L1923" s="64"/>
      <c r="M1923" s="63"/>
      <c r="N1923" s="64"/>
    </row>
    <row r="1924" spans="1:14" x14ac:dyDescent="0.2">
      <c r="A1924" s="58"/>
      <c r="B1924" s="61"/>
      <c r="E1924" s="63"/>
      <c r="F1924" s="64"/>
      <c r="G1924" s="63"/>
      <c r="H1924" s="64"/>
      <c r="I1924" s="65"/>
      <c r="J1924" s="65"/>
      <c r="K1924" s="63"/>
      <c r="L1924" s="64"/>
      <c r="M1924" s="63"/>
      <c r="N1924" s="64"/>
    </row>
    <row r="1925" spans="1:14" x14ac:dyDescent="0.2">
      <c r="A1925" s="58"/>
      <c r="B1925" s="61"/>
      <c r="E1925" s="63"/>
      <c r="F1925" s="64"/>
      <c r="G1925" s="63"/>
      <c r="H1925" s="64"/>
      <c r="I1925" s="65"/>
      <c r="J1925" s="65"/>
      <c r="K1925" s="63"/>
      <c r="L1925" s="64"/>
      <c r="M1925" s="63"/>
      <c r="N1925" s="64"/>
    </row>
    <row r="1926" spans="1:14" x14ac:dyDescent="0.2">
      <c r="A1926" s="58"/>
      <c r="B1926" s="61"/>
      <c r="E1926" s="63"/>
      <c r="F1926" s="64"/>
      <c r="G1926" s="63"/>
      <c r="H1926" s="64"/>
      <c r="I1926" s="65"/>
      <c r="J1926" s="65"/>
      <c r="K1926" s="63"/>
      <c r="L1926" s="64"/>
      <c r="M1926" s="63"/>
      <c r="N1926" s="64"/>
    </row>
    <row r="1927" spans="1:14" x14ac:dyDescent="0.2">
      <c r="A1927" s="58"/>
      <c r="B1927" s="61"/>
      <c r="E1927" s="63"/>
      <c r="F1927" s="64"/>
      <c r="G1927" s="63"/>
      <c r="H1927" s="64"/>
      <c r="I1927" s="65"/>
      <c r="J1927" s="65"/>
      <c r="K1927" s="63"/>
      <c r="L1927" s="64"/>
      <c r="M1927" s="63"/>
      <c r="N1927" s="64"/>
    </row>
    <row r="1928" spans="1:14" x14ac:dyDescent="0.2">
      <c r="A1928" s="58"/>
      <c r="B1928" s="61"/>
      <c r="E1928" s="63"/>
      <c r="F1928" s="64"/>
      <c r="G1928" s="63"/>
      <c r="H1928" s="64"/>
      <c r="I1928" s="65"/>
      <c r="J1928" s="65"/>
      <c r="K1928" s="63"/>
      <c r="L1928" s="64"/>
      <c r="M1928" s="63"/>
      <c r="N1928" s="64"/>
    </row>
    <row r="1929" spans="1:14" x14ac:dyDescent="0.2">
      <c r="A1929" s="58"/>
      <c r="B1929" s="61"/>
      <c r="E1929" s="63"/>
      <c r="F1929" s="64"/>
      <c r="G1929" s="63"/>
      <c r="H1929" s="64"/>
      <c r="I1929" s="65"/>
      <c r="J1929" s="65"/>
      <c r="K1929" s="63"/>
      <c r="L1929" s="64"/>
      <c r="M1929" s="63"/>
      <c r="N1929" s="64"/>
    </row>
    <row r="1930" spans="1:14" x14ac:dyDescent="0.2">
      <c r="A1930" s="58"/>
      <c r="B1930" s="61"/>
      <c r="E1930" s="63"/>
      <c r="F1930" s="64"/>
      <c r="G1930" s="63"/>
      <c r="H1930" s="64"/>
      <c r="I1930" s="65"/>
      <c r="J1930" s="65"/>
      <c r="K1930" s="63"/>
      <c r="L1930" s="64"/>
      <c r="M1930" s="63"/>
      <c r="N1930" s="64"/>
    </row>
    <row r="1931" spans="1:14" x14ac:dyDescent="0.2">
      <c r="A1931" s="58"/>
      <c r="B1931" s="61"/>
      <c r="E1931" s="63"/>
      <c r="F1931" s="64"/>
      <c r="G1931" s="63"/>
      <c r="H1931" s="64"/>
      <c r="I1931" s="65"/>
      <c r="J1931" s="65"/>
      <c r="K1931" s="63"/>
      <c r="L1931" s="64"/>
      <c r="M1931" s="63"/>
      <c r="N1931" s="64"/>
    </row>
    <row r="1932" spans="1:14" x14ac:dyDescent="0.2">
      <c r="A1932" s="58"/>
      <c r="B1932" s="61"/>
      <c r="E1932" s="63"/>
      <c r="F1932" s="64"/>
      <c r="G1932" s="63"/>
      <c r="H1932" s="64"/>
      <c r="I1932" s="65"/>
      <c r="J1932" s="65"/>
      <c r="K1932" s="63"/>
      <c r="L1932" s="64"/>
      <c r="M1932" s="63"/>
      <c r="N1932" s="64"/>
    </row>
    <row r="1933" spans="1:14" x14ac:dyDescent="0.2">
      <c r="A1933" s="58"/>
      <c r="B1933" s="61"/>
      <c r="E1933" s="63"/>
      <c r="F1933" s="64"/>
      <c r="G1933" s="63"/>
      <c r="H1933" s="64"/>
      <c r="I1933" s="65"/>
      <c r="J1933" s="65"/>
      <c r="K1933" s="63"/>
      <c r="L1933" s="64"/>
      <c r="M1933" s="63"/>
      <c r="N1933" s="64"/>
    </row>
    <row r="1934" spans="1:14" x14ac:dyDescent="0.2">
      <c r="A1934" s="58"/>
      <c r="B1934" s="61"/>
      <c r="E1934" s="63"/>
      <c r="F1934" s="64"/>
      <c r="G1934" s="63"/>
      <c r="H1934" s="64"/>
      <c r="I1934" s="65"/>
      <c r="J1934" s="65"/>
      <c r="K1934" s="63"/>
      <c r="L1934" s="64"/>
      <c r="M1934" s="63"/>
      <c r="N1934" s="64"/>
    </row>
    <row r="1935" spans="1:14" x14ac:dyDescent="0.2">
      <c r="A1935" s="58"/>
      <c r="B1935" s="61"/>
      <c r="E1935" s="63"/>
      <c r="F1935" s="64"/>
      <c r="G1935" s="63"/>
      <c r="H1935" s="64"/>
      <c r="I1935" s="65"/>
      <c r="J1935" s="65"/>
      <c r="K1935" s="63"/>
      <c r="L1935" s="64"/>
      <c r="M1935" s="63"/>
      <c r="N1935" s="64"/>
    </row>
    <row r="1936" spans="1:14" x14ac:dyDescent="0.2">
      <c r="A1936" s="58"/>
      <c r="B1936" s="61"/>
      <c r="E1936" s="63"/>
      <c r="F1936" s="64"/>
      <c r="G1936" s="63"/>
      <c r="H1936" s="64"/>
      <c r="I1936" s="65"/>
      <c r="J1936" s="65"/>
      <c r="K1936" s="63"/>
      <c r="L1936" s="64"/>
      <c r="M1936" s="63"/>
      <c r="N1936" s="64"/>
    </row>
    <row r="1937" spans="1:14" x14ac:dyDescent="0.2">
      <c r="A1937" s="58"/>
      <c r="B1937" s="61"/>
      <c r="E1937" s="63"/>
      <c r="F1937" s="64"/>
      <c r="G1937" s="63"/>
      <c r="H1937" s="64"/>
      <c r="I1937" s="65"/>
      <c r="J1937" s="65"/>
      <c r="K1937" s="63"/>
      <c r="L1937" s="64"/>
      <c r="M1937" s="63"/>
      <c r="N1937" s="64"/>
    </row>
    <row r="1938" spans="1:14" x14ac:dyDescent="0.2">
      <c r="A1938" s="58"/>
      <c r="B1938" s="61"/>
      <c r="E1938" s="63"/>
      <c r="F1938" s="64"/>
      <c r="G1938" s="63"/>
      <c r="H1938" s="64"/>
      <c r="I1938" s="65"/>
      <c r="J1938" s="65"/>
      <c r="K1938" s="63"/>
      <c r="L1938" s="64"/>
      <c r="M1938" s="63"/>
      <c r="N1938" s="64"/>
    </row>
    <row r="1939" spans="1:14" x14ac:dyDescent="0.2">
      <c r="A1939" s="58"/>
      <c r="B1939" s="61"/>
      <c r="E1939" s="63"/>
      <c r="F1939" s="64"/>
      <c r="G1939" s="63"/>
      <c r="H1939" s="64"/>
      <c r="I1939" s="65"/>
      <c r="J1939" s="65"/>
      <c r="K1939" s="63"/>
      <c r="L1939" s="64"/>
      <c r="M1939" s="63"/>
      <c r="N1939" s="64"/>
    </row>
    <row r="1940" spans="1:14" x14ac:dyDescent="0.2">
      <c r="A1940" s="58"/>
      <c r="B1940" s="61"/>
      <c r="E1940" s="63"/>
      <c r="F1940" s="64"/>
      <c r="G1940" s="63"/>
      <c r="H1940" s="64"/>
      <c r="I1940" s="65"/>
      <c r="J1940" s="65"/>
      <c r="K1940" s="63"/>
      <c r="L1940" s="64"/>
      <c r="M1940" s="63"/>
      <c r="N1940" s="64"/>
    </row>
    <row r="1941" spans="1:14" x14ac:dyDescent="0.2">
      <c r="A1941" s="58"/>
      <c r="B1941" s="61"/>
      <c r="E1941" s="63"/>
      <c r="F1941" s="64"/>
      <c r="G1941" s="63"/>
      <c r="H1941" s="64"/>
      <c r="I1941" s="65"/>
      <c r="J1941" s="65"/>
      <c r="K1941" s="63"/>
      <c r="L1941" s="64"/>
      <c r="M1941" s="63"/>
      <c r="N1941" s="64"/>
    </row>
    <row r="1942" spans="1:14" x14ac:dyDescent="0.2">
      <c r="A1942" s="58"/>
      <c r="B1942" s="61"/>
      <c r="E1942" s="63"/>
      <c r="F1942" s="64"/>
      <c r="G1942" s="63"/>
      <c r="H1942" s="64"/>
      <c r="I1942" s="65"/>
      <c r="J1942" s="65"/>
      <c r="K1942" s="63"/>
      <c r="L1942" s="64"/>
      <c r="M1942" s="63"/>
      <c r="N1942" s="64"/>
    </row>
    <row r="1943" spans="1:14" x14ac:dyDescent="0.2">
      <c r="A1943" s="58"/>
      <c r="B1943" s="61"/>
      <c r="E1943" s="63"/>
      <c r="F1943" s="64"/>
      <c r="G1943" s="63"/>
      <c r="H1943" s="64"/>
      <c r="I1943" s="65"/>
      <c r="J1943" s="65"/>
      <c r="K1943" s="63"/>
      <c r="L1943" s="64"/>
      <c r="M1943" s="63"/>
      <c r="N1943" s="64"/>
    </row>
    <row r="1944" spans="1:14" x14ac:dyDescent="0.2">
      <c r="A1944" s="58"/>
      <c r="B1944" s="61"/>
      <c r="E1944" s="63"/>
      <c r="F1944" s="64"/>
      <c r="G1944" s="63"/>
      <c r="H1944" s="64"/>
      <c r="I1944" s="65"/>
      <c r="J1944" s="65"/>
      <c r="K1944" s="63"/>
      <c r="L1944" s="64"/>
      <c r="M1944" s="63"/>
      <c r="N1944" s="64"/>
    </row>
    <row r="1945" spans="1:14" x14ac:dyDescent="0.2">
      <c r="A1945" s="58"/>
      <c r="B1945" s="61"/>
      <c r="E1945" s="63"/>
      <c r="F1945" s="64"/>
      <c r="G1945" s="63"/>
      <c r="H1945" s="64"/>
      <c r="I1945" s="65"/>
      <c r="J1945" s="65"/>
      <c r="K1945" s="63"/>
      <c r="L1945" s="64"/>
      <c r="M1945" s="63"/>
      <c r="N1945" s="64"/>
    </row>
    <row r="1946" spans="1:14" x14ac:dyDescent="0.2">
      <c r="A1946" s="58"/>
      <c r="B1946" s="61"/>
      <c r="E1946" s="63"/>
      <c r="F1946" s="64"/>
      <c r="G1946" s="63"/>
      <c r="H1946" s="64"/>
      <c r="I1946" s="65"/>
      <c r="J1946" s="65"/>
      <c r="K1946" s="63"/>
      <c r="L1946" s="64"/>
      <c r="M1946" s="63"/>
      <c r="N1946" s="64"/>
    </row>
    <row r="1947" spans="1:14" x14ac:dyDescent="0.2">
      <c r="A1947" s="58"/>
      <c r="B1947" s="61"/>
      <c r="E1947" s="63"/>
      <c r="F1947" s="64"/>
      <c r="G1947" s="63"/>
      <c r="H1947" s="64"/>
      <c r="I1947" s="65"/>
      <c r="J1947" s="65"/>
      <c r="K1947" s="63"/>
      <c r="L1947" s="64"/>
      <c r="M1947" s="63"/>
      <c r="N1947" s="64"/>
    </row>
    <row r="1948" spans="1:14" x14ac:dyDescent="0.2">
      <c r="A1948" s="58"/>
      <c r="B1948" s="61"/>
      <c r="E1948" s="63"/>
      <c r="F1948" s="64"/>
      <c r="G1948" s="63"/>
      <c r="H1948" s="64"/>
      <c r="I1948" s="65"/>
      <c r="J1948" s="65"/>
      <c r="K1948" s="63"/>
      <c r="L1948" s="64"/>
      <c r="M1948" s="63"/>
      <c r="N1948" s="64"/>
    </row>
    <row r="1949" spans="1:14" x14ac:dyDescent="0.2">
      <c r="A1949" s="58"/>
      <c r="B1949" s="61"/>
      <c r="E1949" s="63"/>
      <c r="F1949" s="64"/>
      <c r="G1949" s="63"/>
      <c r="H1949" s="64"/>
      <c r="I1949" s="65"/>
      <c r="J1949" s="65"/>
      <c r="K1949" s="63"/>
      <c r="L1949" s="64"/>
      <c r="M1949" s="63"/>
      <c r="N1949" s="64"/>
    </row>
    <row r="1950" spans="1:14" x14ac:dyDescent="0.2">
      <c r="A1950" s="58"/>
      <c r="B1950" s="61"/>
      <c r="E1950" s="63"/>
      <c r="F1950" s="64"/>
      <c r="G1950" s="63"/>
      <c r="H1950" s="64"/>
      <c r="I1950" s="65"/>
      <c r="J1950" s="65"/>
      <c r="K1950" s="63"/>
      <c r="L1950" s="64"/>
      <c r="M1950" s="63"/>
      <c r="N1950" s="64"/>
    </row>
    <row r="1951" spans="1:14" x14ac:dyDescent="0.2">
      <c r="A1951" s="58"/>
      <c r="B1951" s="61"/>
      <c r="E1951" s="63"/>
      <c r="F1951" s="64"/>
      <c r="G1951" s="63"/>
      <c r="H1951" s="64"/>
      <c r="I1951" s="65"/>
      <c r="J1951" s="65"/>
      <c r="K1951" s="63"/>
      <c r="L1951" s="64"/>
      <c r="M1951" s="63"/>
      <c r="N1951" s="64"/>
    </row>
    <row r="1952" spans="1:14" x14ac:dyDescent="0.2">
      <c r="A1952" s="58"/>
      <c r="B1952" s="61"/>
      <c r="E1952" s="63"/>
      <c r="F1952" s="64"/>
      <c r="G1952" s="63"/>
      <c r="H1952" s="64"/>
      <c r="I1952" s="65"/>
      <c r="J1952" s="65"/>
      <c r="K1952" s="63"/>
      <c r="L1952" s="64"/>
      <c r="M1952" s="63"/>
      <c r="N1952" s="64"/>
    </row>
    <row r="1953" spans="1:14" x14ac:dyDescent="0.2">
      <c r="A1953" s="58"/>
      <c r="B1953" s="61"/>
      <c r="E1953" s="63"/>
      <c r="F1953" s="64"/>
      <c r="G1953" s="63"/>
      <c r="H1953" s="64"/>
      <c r="I1953" s="65"/>
      <c r="J1953" s="65"/>
      <c r="K1953" s="63"/>
      <c r="L1953" s="64"/>
      <c r="M1953" s="63"/>
      <c r="N1953" s="64"/>
    </row>
    <row r="1954" spans="1:14" x14ac:dyDescent="0.2">
      <c r="A1954" s="58"/>
      <c r="B1954" s="61"/>
      <c r="E1954" s="63"/>
      <c r="F1954" s="64"/>
      <c r="G1954" s="63"/>
      <c r="H1954" s="64"/>
      <c r="I1954" s="65"/>
      <c r="J1954" s="65"/>
      <c r="K1954" s="63"/>
      <c r="L1954" s="64"/>
      <c r="M1954" s="63"/>
      <c r="N1954" s="64"/>
    </row>
    <row r="1955" spans="1:14" x14ac:dyDescent="0.2">
      <c r="A1955" s="58"/>
      <c r="B1955" s="61"/>
      <c r="E1955" s="63"/>
      <c r="F1955" s="64"/>
      <c r="G1955" s="63"/>
      <c r="H1955" s="64"/>
      <c r="I1955" s="65"/>
      <c r="J1955" s="65"/>
      <c r="K1955" s="63"/>
      <c r="L1955" s="64"/>
      <c r="M1955" s="63"/>
      <c r="N1955" s="64"/>
    </row>
    <row r="1956" spans="1:14" x14ac:dyDescent="0.2">
      <c r="A1956" s="58"/>
      <c r="B1956" s="61"/>
      <c r="E1956" s="63"/>
      <c r="F1956" s="64"/>
      <c r="G1956" s="63"/>
      <c r="H1956" s="64"/>
      <c r="I1956" s="65"/>
      <c r="J1956" s="65"/>
      <c r="K1956" s="63"/>
      <c r="L1956" s="64"/>
      <c r="M1956" s="63"/>
      <c r="N1956" s="64"/>
    </row>
    <row r="1957" spans="1:14" x14ac:dyDescent="0.2">
      <c r="A1957" s="58"/>
      <c r="B1957" s="61"/>
      <c r="E1957" s="63"/>
      <c r="F1957" s="64"/>
      <c r="G1957" s="63"/>
      <c r="H1957" s="64"/>
      <c r="I1957" s="65"/>
      <c r="J1957" s="65"/>
      <c r="K1957" s="63"/>
      <c r="L1957" s="64"/>
      <c r="M1957" s="63"/>
      <c r="N1957" s="64"/>
    </row>
    <row r="1958" spans="1:14" x14ac:dyDescent="0.2">
      <c r="A1958" s="58"/>
      <c r="B1958" s="61"/>
      <c r="E1958" s="63"/>
      <c r="F1958" s="64"/>
      <c r="G1958" s="63"/>
      <c r="H1958" s="64"/>
      <c r="I1958" s="65"/>
      <c r="J1958" s="65"/>
      <c r="K1958" s="63"/>
      <c r="L1958" s="64"/>
      <c r="M1958" s="63"/>
      <c r="N1958" s="64"/>
    </row>
    <row r="1959" spans="1:14" x14ac:dyDescent="0.2">
      <c r="A1959" s="58"/>
      <c r="B1959" s="61"/>
      <c r="E1959" s="63"/>
      <c r="F1959" s="64"/>
      <c r="G1959" s="63"/>
      <c r="H1959" s="64"/>
      <c r="I1959" s="65"/>
      <c r="J1959" s="65"/>
      <c r="K1959" s="63"/>
      <c r="L1959" s="64"/>
      <c r="M1959" s="63"/>
      <c r="N1959" s="64"/>
    </row>
    <row r="1960" spans="1:14" x14ac:dyDescent="0.2">
      <c r="A1960" s="58"/>
      <c r="B1960" s="61"/>
      <c r="E1960" s="63"/>
      <c r="F1960" s="64"/>
      <c r="G1960" s="63"/>
      <c r="H1960" s="64"/>
      <c r="I1960" s="65"/>
      <c r="J1960" s="65"/>
      <c r="K1960" s="63"/>
      <c r="L1960" s="64"/>
      <c r="M1960" s="63"/>
      <c r="N1960" s="64"/>
    </row>
    <row r="1961" spans="1:14" x14ac:dyDescent="0.2">
      <c r="A1961" s="58"/>
      <c r="B1961" s="61"/>
      <c r="E1961" s="63"/>
      <c r="F1961" s="64"/>
      <c r="G1961" s="63"/>
      <c r="H1961" s="64"/>
      <c r="I1961" s="65"/>
      <c r="J1961" s="65"/>
      <c r="K1961" s="63"/>
      <c r="L1961" s="64"/>
      <c r="M1961" s="63"/>
      <c r="N1961" s="64"/>
    </row>
    <row r="1962" spans="1:14" x14ac:dyDescent="0.2">
      <c r="A1962" s="58"/>
      <c r="B1962" s="61"/>
      <c r="E1962" s="63"/>
      <c r="F1962" s="64"/>
      <c r="G1962" s="63"/>
      <c r="H1962" s="64"/>
      <c r="I1962" s="65"/>
      <c r="J1962" s="65"/>
      <c r="K1962" s="63"/>
      <c r="L1962" s="64"/>
      <c r="M1962" s="63"/>
      <c r="N1962" s="64"/>
    </row>
    <row r="1963" spans="1:14" x14ac:dyDescent="0.2">
      <c r="A1963" s="58"/>
      <c r="B1963" s="61"/>
      <c r="E1963" s="63"/>
      <c r="F1963" s="64"/>
      <c r="G1963" s="63"/>
      <c r="H1963" s="64"/>
      <c r="I1963" s="65"/>
      <c r="J1963" s="65"/>
      <c r="K1963" s="63"/>
      <c r="L1963" s="64"/>
      <c r="M1963" s="63"/>
      <c r="N1963" s="64"/>
    </row>
    <row r="1964" spans="1:14" x14ac:dyDescent="0.2">
      <c r="A1964" s="58"/>
      <c r="B1964" s="61"/>
      <c r="E1964" s="63"/>
      <c r="F1964" s="64"/>
      <c r="G1964" s="63"/>
      <c r="H1964" s="64"/>
      <c r="I1964" s="65"/>
      <c r="J1964" s="65"/>
      <c r="K1964" s="63"/>
      <c r="L1964" s="64"/>
      <c r="M1964" s="63"/>
      <c r="N1964" s="64"/>
    </row>
    <row r="1965" spans="1:14" x14ac:dyDescent="0.2">
      <c r="A1965" s="58"/>
      <c r="B1965" s="61"/>
      <c r="E1965" s="63"/>
      <c r="F1965" s="64"/>
      <c r="G1965" s="63"/>
      <c r="H1965" s="64"/>
      <c r="I1965" s="65"/>
      <c r="J1965" s="65"/>
      <c r="K1965" s="63"/>
      <c r="L1965" s="64"/>
      <c r="M1965" s="63"/>
      <c r="N1965" s="64"/>
    </row>
    <row r="1966" spans="1:14" x14ac:dyDescent="0.2">
      <c r="A1966" s="58"/>
      <c r="B1966" s="61"/>
      <c r="E1966" s="63"/>
      <c r="F1966" s="64"/>
      <c r="G1966" s="63"/>
      <c r="H1966" s="64"/>
      <c r="I1966" s="65"/>
      <c r="J1966" s="65"/>
      <c r="K1966" s="63"/>
      <c r="L1966" s="64"/>
      <c r="M1966" s="63"/>
      <c r="N1966" s="64"/>
    </row>
    <row r="1967" spans="1:14" x14ac:dyDescent="0.2">
      <c r="A1967" s="58"/>
      <c r="B1967" s="61"/>
      <c r="E1967" s="63"/>
      <c r="F1967" s="64"/>
      <c r="G1967" s="63"/>
      <c r="H1967" s="64"/>
      <c r="I1967" s="65"/>
      <c r="J1967" s="65"/>
      <c r="K1967" s="63"/>
      <c r="L1967" s="64"/>
      <c r="M1967" s="63"/>
      <c r="N1967" s="64"/>
    </row>
    <row r="1968" spans="1:14" x14ac:dyDescent="0.2">
      <c r="A1968" s="58"/>
      <c r="B1968" s="61"/>
      <c r="E1968" s="63"/>
      <c r="F1968" s="64"/>
      <c r="G1968" s="63"/>
      <c r="H1968" s="64"/>
      <c r="I1968" s="65"/>
      <c r="J1968" s="65"/>
      <c r="K1968" s="63"/>
      <c r="L1968" s="64"/>
      <c r="M1968" s="63"/>
      <c r="N1968" s="64"/>
    </row>
    <row r="1969" spans="1:14" x14ac:dyDescent="0.2">
      <c r="A1969" s="58"/>
      <c r="B1969" s="61"/>
      <c r="E1969" s="63"/>
      <c r="F1969" s="64"/>
      <c r="G1969" s="63"/>
      <c r="H1969" s="64"/>
      <c r="I1969" s="65"/>
      <c r="J1969" s="65"/>
      <c r="K1969" s="63"/>
      <c r="L1969" s="64"/>
      <c r="M1969" s="63"/>
      <c r="N1969" s="64"/>
    </row>
    <row r="1970" spans="1:14" x14ac:dyDescent="0.2">
      <c r="A1970" s="58"/>
      <c r="B1970" s="61"/>
      <c r="E1970" s="63"/>
      <c r="F1970" s="64"/>
      <c r="G1970" s="63"/>
      <c r="H1970" s="64"/>
      <c r="I1970" s="65"/>
      <c r="J1970" s="65"/>
      <c r="K1970" s="63"/>
      <c r="L1970" s="64"/>
      <c r="M1970" s="63"/>
      <c r="N1970" s="64"/>
    </row>
    <row r="1971" spans="1:14" x14ac:dyDescent="0.2">
      <c r="A1971" s="58"/>
      <c r="B1971" s="61"/>
      <c r="E1971" s="63"/>
      <c r="F1971" s="64"/>
      <c r="G1971" s="63"/>
      <c r="H1971" s="64"/>
      <c r="I1971" s="65"/>
      <c r="J1971" s="65"/>
      <c r="K1971" s="63"/>
      <c r="L1971" s="64"/>
      <c r="M1971" s="63"/>
      <c r="N1971" s="64"/>
    </row>
    <row r="1972" spans="1:14" x14ac:dyDescent="0.2">
      <c r="A1972" s="58"/>
      <c r="B1972" s="61"/>
      <c r="E1972" s="63"/>
      <c r="F1972" s="64"/>
      <c r="G1972" s="63"/>
      <c r="H1972" s="64"/>
      <c r="I1972" s="65"/>
      <c r="J1972" s="65"/>
      <c r="K1972" s="63"/>
      <c r="L1972" s="64"/>
      <c r="M1972" s="63"/>
      <c r="N1972" s="64"/>
    </row>
    <row r="1973" spans="1:14" x14ac:dyDescent="0.2">
      <c r="A1973" s="58"/>
      <c r="B1973" s="61"/>
      <c r="E1973" s="63"/>
      <c r="F1973" s="64"/>
      <c r="G1973" s="63"/>
      <c r="H1973" s="64"/>
      <c r="I1973" s="65"/>
      <c r="J1973" s="65"/>
      <c r="K1973" s="63"/>
      <c r="L1973" s="64"/>
      <c r="M1973" s="63"/>
      <c r="N1973" s="64"/>
    </row>
    <row r="1974" spans="1:14" x14ac:dyDescent="0.2">
      <c r="A1974" s="58"/>
      <c r="B1974" s="61"/>
      <c r="E1974" s="63"/>
      <c r="F1974" s="64"/>
      <c r="G1974" s="63"/>
      <c r="H1974" s="64"/>
      <c r="I1974" s="65"/>
      <c r="J1974" s="65"/>
      <c r="K1974" s="63"/>
      <c r="L1974" s="64"/>
      <c r="M1974" s="63"/>
      <c r="N1974" s="64"/>
    </row>
    <row r="1975" spans="1:14" x14ac:dyDescent="0.2">
      <c r="A1975" s="58"/>
      <c r="B1975" s="61"/>
      <c r="E1975" s="63"/>
      <c r="F1975" s="64"/>
      <c r="G1975" s="63"/>
      <c r="H1975" s="64"/>
      <c r="I1975" s="65"/>
      <c r="J1975" s="65"/>
      <c r="K1975" s="63"/>
      <c r="L1975" s="64"/>
      <c r="M1975" s="63"/>
      <c r="N1975" s="64"/>
    </row>
    <row r="1976" spans="1:14" x14ac:dyDescent="0.2">
      <c r="A1976" s="58"/>
      <c r="B1976" s="61"/>
      <c r="E1976" s="63"/>
      <c r="F1976" s="64"/>
      <c r="G1976" s="63"/>
      <c r="H1976" s="64"/>
      <c r="I1976" s="65"/>
      <c r="J1976" s="65"/>
      <c r="K1976" s="63"/>
      <c r="L1976" s="64"/>
      <c r="M1976" s="63"/>
      <c r="N1976" s="64"/>
    </row>
    <row r="1977" spans="1:14" x14ac:dyDescent="0.2">
      <c r="A1977" s="58"/>
      <c r="B1977" s="61"/>
      <c r="E1977" s="63"/>
      <c r="F1977" s="64"/>
      <c r="G1977" s="63"/>
      <c r="H1977" s="64"/>
      <c r="I1977" s="65"/>
      <c r="J1977" s="65"/>
      <c r="K1977" s="63"/>
      <c r="L1977" s="64"/>
      <c r="M1977" s="63"/>
      <c r="N1977" s="64"/>
    </row>
    <row r="1978" spans="1:14" x14ac:dyDescent="0.2">
      <c r="A1978" s="58"/>
      <c r="B1978" s="61"/>
      <c r="E1978" s="63"/>
      <c r="F1978" s="64"/>
      <c r="G1978" s="63"/>
      <c r="H1978" s="64"/>
      <c r="I1978" s="65"/>
      <c r="J1978" s="65"/>
      <c r="K1978" s="63"/>
      <c r="L1978" s="64"/>
      <c r="M1978" s="63"/>
      <c r="N1978" s="64"/>
    </row>
    <row r="1979" spans="1:14" x14ac:dyDescent="0.2">
      <c r="A1979" s="58"/>
      <c r="B1979" s="61"/>
      <c r="E1979" s="63"/>
      <c r="F1979" s="64"/>
      <c r="G1979" s="63"/>
      <c r="H1979" s="64"/>
      <c r="I1979" s="65"/>
      <c r="J1979" s="65"/>
      <c r="K1979" s="63"/>
      <c r="L1979" s="64"/>
      <c r="M1979" s="63"/>
      <c r="N1979" s="64"/>
    </row>
    <row r="1980" spans="1:14" x14ac:dyDescent="0.2">
      <c r="A1980" s="58"/>
      <c r="B1980" s="61"/>
      <c r="E1980" s="63"/>
      <c r="F1980" s="64"/>
      <c r="G1980" s="63"/>
      <c r="H1980" s="64"/>
      <c r="I1980" s="65"/>
      <c r="J1980" s="65"/>
      <c r="K1980" s="63"/>
      <c r="L1980" s="64"/>
      <c r="M1980" s="63"/>
      <c r="N1980" s="64"/>
    </row>
    <row r="1981" spans="1:14" x14ac:dyDescent="0.2">
      <c r="A1981" s="58"/>
      <c r="B1981" s="61"/>
      <c r="E1981" s="63"/>
      <c r="F1981" s="64"/>
      <c r="G1981" s="63"/>
      <c r="H1981" s="64"/>
      <c r="I1981" s="65"/>
      <c r="J1981" s="65"/>
      <c r="K1981" s="63"/>
      <c r="L1981" s="64"/>
      <c r="M1981" s="63"/>
      <c r="N1981" s="64"/>
    </row>
    <row r="1982" spans="1:14" x14ac:dyDescent="0.2">
      <c r="A1982" s="58"/>
      <c r="B1982" s="61"/>
      <c r="E1982" s="63"/>
      <c r="F1982" s="64"/>
      <c r="G1982" s="63"/>
      <c r="H1982" s="64"/>
      <c r="I1982" s="65"/>
      <c r="J1982" s="65"/>
      <c r="K1982" s="63"/>
      <c r="L1982" s="64"/>
      <c r="M1982" s="63"/>
      <c r="N1982" s="64"/>
    </row>
    <row r="1983" spans="1:14" x14ac:dyDescent="0.2">
      <c r="A1983" s="58"/>
      <c r="B1983" s="61"/>
      <c r="E1983" s="63"/>
      <c r="F1983" s="64"/>
      <c r="G1983" s="63"/>
      <c r="H1983" s="64"/>
      <c r="I1983" s="65"/>
      <c r="J1983" s="65"/>
      <c r="K1983" s="63"/>
      <c r="L1983" s="64"/>
      <c r="M1983" s="63"/>
      <c r="N1983" s="64"/>
    </row>
    <row r="1984" spans="1:14" x14ac:dyDescent="0.2">
      <c r="A1984" s="58"/>
      <c r="B1984" s="61"/>
      <c r="E1984" s="63"/>
      <c r="F1984" s="64"/>
      <c r="G1984" s="63"/>
      <c r="H1984" s="64"/>
      <c r="I1984" s="65"/>
      <c r="J1984" s="65"/>
      <c r="K1984" s="63"/>
      <c r="L1984" s="64"/>
      <c r="M1984" s="63"/>
      <c r="N1984" s="64"/>
    </row>
    <row r="1985" spans="1:14" x14ac:dyDescent="0.2">
      <c r="A1985" s="58"/>
      <c r="B1985" s="61"/>
      <c r="E1985" s="63"/>
      <c r="F1985" s="64"/>
      <c r="G1985" s="63"/>
      <c r="H1985" s="64"/>
      <c r="I1985" s="65"/>
      <c r="J1985" s="65"/>
      <c r="K1985" s="63"/>
      <c r="L1985" s="64"/>
      <c r="M1985" s="63"/>
      <c r="N1985" s="64"/>
    </row>
    <row r="1986" spans="1:14" x14ac:dyDescent="0.2">
      <c r="A1986" s="58"/>
      <c r="B1986" s="61"/>
      <c r="E1986" s="63"/>
      <c r="F1986" s="64"/>
      <c r="G1986" s="63"/>
      <c r="H1986" s="64"/>
      <c r="I1986" s="65"/>
      <c r="J1986" s="65"/>
      <c r="K1986" s="63"/>
      <c r="L1986" s="64"/>
      <c r="M1986" s="63"/>
      <c r="N1986" s="64"/>
    </row>
    <row r="1987" spans="1:14" x14ac:dyDescent="0.2">
      <c r="A1987" s="58"/>
      <c r="B1987" s="61"/>
      <c r="E1987" s="63"/>
      <c r="F1987" s="64"/>
      <c r="G1987" s="63"/>
      <c r="H1987" s="64"/>
      <c r="I1987" s="65"/>
      <c r="J1987" s="65"/>
      <c r="K1987" s="63"/>
      <c r="L1987" s="64"/>
      <c r="M1987" s="63"/>
      <c r="N1987" s="64"/>
    </row>
    <row r="1988" spans="1:14" x14ac:dyDescent="0.2">
      <c r="A1988" s="58"/>
      <c r="B1988" s="61"/>
      <c r="E1988" s="63"/>
      <c r="F1988" s="64"/>
      <c r="G1988" s="63"/>
      <c r="H1988" s="64"/>
      <c r="I1988" s="65"/>
      <c r="J1988" s="65"/>
      <c r="K1988" s="63"/>
      <c r="L1988" s="64"/>
      <c r="M1988" s="63"/>
      <c r="N1988" s="64"/>
    </row>
    <row r="1989" spans="1:14" x14ac:dyDescent="0.2">
      <c r="A1989" s="58"/>
      <c r="B1989" s="61"/>
      <c r="E1989" s="63"/>
      <c r="F1989" s="64"/>
      <c r="G1989" s="63"/>
      <c r="H1989" s="64"/>
      <c r="I1989" s="65"/>
      <c r="J1989" s="65"/>
      <c r="K1989" s="63"/>
      <c r="L1989" s="64"/>
      <c r="M1989" s="63"/>
      <c r="N1989" s="64"/>
    </row>
    <row r="1990" spans="1:14" x14ac:dyDescent="0.2">
      <c r="A1990" s="58"/>
      <c r="B1990" s="61"/>
      <c r="E1990" s="63"/>
      <c r="F1990" s="64"/>
      <c r="G1990" s="63"/>
      <c r="H1990" s="64"/>
      <c r="I1990" s="65"/>
      <c r="J1990" s="65"/>
      <c r="K1990" s="63"/>
      <c r="L1990" s="64"/>
      <c r="M1990" s="63"/>
      <c r="N1990" s="64"/>
    </row>
    <row r="1991" spans="1:14" x14ac:dyDescent="0.2">
      <c r="A1991" s="58"/>
      <c r="B1991" s="61"/>
      <c r="E1991" s="63"/>
      <c r="F1991" s="64"/>
      <c r="G1991" s="63"/>
      <c r="H1991" s="64"/>
      <c r="I1991" s="65"/>
      <c r="J1991" s="65"/>
      <c r="K1991" s="63"/>
      <c r="L1991" s="64"/>
      <c r="M1991" s="63"/>
      <c r="N1991" s="64"/>
    </row>
    <row r="1992" spans="1:14" x14ac:dyDescent="0.2">
      <c r="A1992" s="58"/>
      <c r="B1992" s="61"/>
      <c r="E1992" s="63"/>
      <c r="F1992" s="64"/>
      <c r="G1992" s="63"/>
      <c r="H1992" s="64"/>
      <c r="I1992" s="65"/>
      <c r="J1992" s="65"/>
      <c r="K1992" s="63"/>
      <c r="L1992" s="64"/>
      <c r="M1992" s="63"/>
      <c r="N1992" s="64"/>
    </row>
    <row r="1993" spans="1:14" x14ac:dyDescent="0.2">
      <c r="A1993" s="58"/>
      <c r="B1993" s="61"/>
      <c r="E1993" s="63"/>
      <c r="F1993" s="64"/>
      <c r="G1993" s="63"/>
      <c r="H1993" s="64"/>
      <c r="I1993" s="65"/>
      <c r="J1993" s="65"/>
      <c r="K1993" s="63"/>
      <c r="L1993" s="64"/>
      <c r="M1993" s="63"/>
      <c r="N1993" s="64"/>
    </row>
    <row r="1994" spans="1:14" x14ac:dyDescent="0.2">
      <c r="A1994" s="58"/>
      <c r="B1994" s="61"/>
      <c r="E1994" s="63"/>
      <c r="F1994" s="64"/>
      <c r="G1994" s="63"/>
      <c r="H1994" s="64"/>
      <c r="I1994" s="65"/>
      <c r="J1994" s="65"/>
      <c r="K1994" s="63"/>
      <c r="L1994" s="64"/>
      <c r="M1994" s="63"/>
      <c r="N1994" s="64"/>
    </row>
    <row r="1995" spans="1:14" x14ac:dyDescent="0.2">
      <c r="A1995" s="58"/>
      <c r="B1995" s="61"/>
      <c r="E1995" s="63"/>
      <c r="F1995" s="64"/>
      <c r="G1995" s="63"/>
      <c r="H1995" s="64"/>
      <c r="I1995" s="65"/>
      <c r="J1995" s="65"/>
      <c r="K1995" s="63"/>
      <c r="L1995" s="64"/>
      <c r="M1995" s="63"/>
      <c r="N1995" s="64"/>
    </row>
    <row r="1996" spans="1:14" x14ac:dyDescent="0.2">
      <c r="A1996" s="58"/>
      <c r="B1996" s="61"/>
      <c r="E1996" s="63"/>
      <c r="F1996" s="64"/>
      <c r="G1996" s="63"/>
      <c r="H1996" s="64"/>
      <c r="I1996" s="65"/>
      <c r="J1996" s="65"/>
      <c r="K1996" s="63"/>
      <c r="L1996" s="64"/>
      <c r="M1996" s="63"/>
      <c r="N1996" s="64"/>
    </row>
    <row r="1997" spans="1:14" x14ac:dyDescent="0.2">
      <c r="A1997" s="58"/>
      <c r="B1997" s="61"/>
      <c r="E1997" s="63"/>
      <c r="F1997" s="64"/>
      <c r="G1997" s="63"/>
      <c r="H1997" s="64"/>
      <c r="I1997" s="65"/>
      <c r="J1997" s="65"/>
      <c r="K1997" s="63"/>
      <c r="L1997" s="64"/>
      <c r="M1997" s="63"/>
      <c r="N1997" s="64"/>
    </row>
    <row r="1998" spans="1:14" x14ac:dyDescent="0.2">
      <c r="A1998" s="58"/>
      <c r="B1998" s="61"/>
      <c r="E1998" s="63"/>
      <c r="F1998" s="64"/>
      <c r="G1998" s="63"/>
      <c r="H1998" s="64"/>
      <c r="I1998" s="65"/>
      <c r="J1998" s="65"/>
      <c r="K1998" s="63"/>
      <c r="L1998" s="64"/>
      <c r="M1998" s="63"/>
      <c r="N1998" s="64"/>
    </row>
    <row r="1999" spans="1:14" x14ac:dyDescent="0.2">
      <c r="A1999" s="58"/>
      <c r="B1999" s="61"/>
      <c r="E1999" s="63"/>
      <c r="F1999" s="64"/>
      <c r="G1999" s="63"/>
      <c r="H1999" s="64"/>
      <c r="I1999" s="65"/>
      <c r="J1999" s="65"/>
      <c r="K1999" s="63"/>
      <c r="L1999" s="64"/>
      <c r="M1999" s="63"/>
      <c r="N1999" s="64"/>
    </row>
    <row r="2000" spans="1:14" x14ac:dyDescent="0.2">
      <c r="A2000" s="58"/>
      <c r="B2000" s="61"/>
      <c r="E2000" s="63"/>
      <c r="F2000" s="64"/>
      <c r="G2000" s="63"/>
      <c r="H2000" s="64"/>
      <c r="I2000" s="65"/>
      <c r="J2000" s="65"/>
      <c r="K2000" s="63"/>
      <c r="L2000" s="64"/>
      <c r="M2000" s="63"/>
      <c r="N2000" s="64"/>
    </row>
    <row r="2001" spans="1:14" x14ac:dyDescent="0.2">
      <c r="A2001" s="58"/>
      <c r="B2001" s="61"/>
      <c r="E2001" s="63"/>
      <c r="F2001" s="64"/>
      <c r="G2001" s="63"/>
      <c r="H2001" s="64"/>
      <c r="I2001" s="65"/>
      <c r="J2001" s="65"/>
      <c r="K2001" s="63"/>
      <c r="L2001" s="64"/>
      <c r="M2001" s="63"/>
      <c r="N2001" s="64"/>
    </row>
    <row r="2002" spans="1:14" x14ac:dyDescent="0.2">
      <c r="A2002" s="58"/>
      <c r="B2002" s="61"/>
      <c r="E2002" s="63"/>
      <c r="F2002" s="64"/>
      <c r="G2002" s="63"/>
      <c r="H2002" s="64"/>
      <c r="I2002" s="65"/>
      <c r="J2002" s="65"/>
      <c r="K2002" s="63"/>
      <c r="L2002" s="64"/>
      <c r="M2002" s="63"/>
      <c r="N2002" s="64"/>
    </row>
    <row r="2003" spans="1:14" x14ac:dyDescent="0.2">
      <c r="A2003" s="58"/>
      <c r="B2003" s="61"/>
      <c r="E2003" s="63"/>
      <c r="F2003" s="64"/>
      <c r="G2003" s="63"/>
      <c r="H2003" s="64"/>
      <c r="I2003" s="65"/>
      <c r="J2003" s="65"/>
      <c r="K2003" s="63"/>
      <c r="L2003" s="64"/>
      <c r="M2003" s="63"/>
      <c r="N2003" s="64"/>
    </row>
    <row r="2004" spans="1:14" x14ac:dyDescent="0.2">
      <c r="A2004" s="58"/>
      <c r="B2004" s="61"/>
      <c r="E2004" s="63"/>
      <c r="F2004" s="64"/>
      <c r="G2004" s="63"/>
      <c r="H2004" s="64"/>
      <c r="I2004" s="65"/>
      <c r="J2004" s="65"/>
      <c r="K2004" s="63"/>
      <c r="L2004" s="64"/>
      <c r="M2004" s="63"/>
      <c r="N2004" s="64"/>
    </row>
    <row r="2005" spans="1:14" x14ac:dyDescent="0.2">
      <c r="A2005" s="58"/>
      <c r="B2005" s="61"/>
      <c r="E2005" s="63"/>
      <c r="F2005" s="64"/>
      <c r="G2005" s="63"/>
      <c r="H2005" s="64"/>
      <c r="I2005" s="65"/>
      <c r="J2005" s="65"/>
      <c r="K2005" s="63"/>
      <c r="L2005" s="64"/>
      <c r="M2005" s="63"/>
      <c r="N2005" s="64"/>
    </row>
    <row r="2006" spans="1:14" x14ac:dyDescent="0.2">
      <c r="A2006" s="58"/>
      <c r="B2006" s="61"/>
      <c r="E2006" s="63"/>
      <c r="F2006" s="64"/>
      <c r="G2006" s="63"/>
      <c r="H2006" s="64"/>
      <c r="I2006" s="65"/>
      <c r="J2006" s="65"/>
      <c r="K2006" s="63"/>
      <c r="L2006" s="64"/>
      <c r="M2006" s="63"/>
      <c r="N2006" s="64"/>
    </row>
    <row r="2007" spans="1:14" x14ac:dyDescent="0.2">
      <c r="A2007" s="58"/>
      <c r="B2007" s="61"/>
      <c r="E2007" s="63"/>
      <c r="F2007" s="64"/>
      <c r="G2007" s="63"/>
      <c r="H2007" s="64"/>
      <c r="I2007" s="65"/>
      <c r="J2007" s="65"/>
      <c r="K2007" s="63"/>
      <c r="L2007" s="64"/>
      <c r="M2007" s="63"/>
      <c r="N2007" s="64"/>
    </row>
    <row r="2008" spans="1:14" x14ac:dyDescent="0.2">
      <c r="A2008" s="58"/>
      <c r="B2008" s="61"/>
      <c r="E2008" s="63"/>
      <c r="F2008" s="64"/>
      <c r="G2008" s="63"/>
      <c r="H2008" s="64"/>
      <c r="I2008" s="65"/>
      <c r="J2008" s="65"/>
      <c r="K2008" s="63"/>
      <c r="L2008" s="64"/>
      <c r="M2008" s="63"/>
      <c r="N2008" s="64"/>
    </row>
    <row r="2009" spans="1:14" x14ac:dyDescent="0.2">
      <c r="A2009" s="58"/>
      <c r="B2009" s="61"/>
      <c r="E2009" s="63"/>
      <c r="F2009" s="64"/>
      <c r="G2009" s="63"/>
      <c r="H2009" s="64"/>
      <c r="I2009" s="65"/>
      <c r="J2009" s="65"/>
      <c r="K2009" s="63"/>
      <c r="L2009" s="64"/>
      <c r="M2009" s="63"/>
      <c r="N2009" s="64"/>
    </row>
    <row r="2010" spans="1:14" x14ac:dyDescent="0.2">
      <c r="A2010" s="58"/>
      <c r="B2010" s="61"/>
      <c r="E2010" s="63"/>
      <c r="F2010" s="64"/>
      <c r="G2010" s="63"/>
      <c r="H2010" s="64"/>
      <c r="I2010" s="65"/>
      <c r="J2010" s="65"/>
      <c r="K2010" s="63"/>
      <c r="L2010" s="64"/>
      <c r="M2010" s="63"/>
      <c r="N2010" s="64"/>
    </row>
    <row r="2011" spans="1:14" x14ac:dyDescent="0.2">
      <c r="A2011" s="58"/>
      <c r="B2011" s="61"/>
      <c r="E2011" s="63"/>
      <c r="F2011" s="64"/>
      <c r="G2011" s="63"/>
      <c r="H2011" s="64"/>
      <c r="I2011" s="65"/>
      <c r="J2011" s="65"/>
      <c r="K2011" s="63"/>
      <c r="L2011" s="64"/>
      <c r="M2011" s="63"/>
      <c r="N2011" s="64"/>
    </row>
    <row r="2012" spans="1:14" x14ac:dyDescent="0.2">
      <c r="A2012" s="58"/>
      <c r="B2012" s="61"/>
      <c r="E2012" s="63"/>
      <c r="F2012" s="64"/>
      <c r="G2012" s="63"/>
      <c r="H2012" s="64"/>
      <c r="I2012" s="65"/>
      <c r="J2012" s="65"/>
      <c r="K2012" s="63"/>
      <c r="L2012" s="64"/>
      <c r="M2012" s="63"/>
      <c r="N2012" s="64"/>
    </row>
    <row r="2013" spans="1:14" x14ac:dyDescent="0.2">
      <c r="A2013" s="58"/>
      <c r="B2013" s="61"/>
      <c r="E2013" s="63"/>
      <c r="F2013" s="64"/>
      <c r="G2013" s="63"/>
      <c r="H2013" s="64"/>
      <c r="I2013" s="65"/>
      <c r="J2013" s="65"/>
      <c r="K2013" s="63"/>
      <c r="L2013" s="64"/>
      <c r="M2013" s="63"/>
      <c r="N2013" s="64"/>
    </row>
    <row r="2014" spans="1:14" x14ac:dyDescent="0.2">
      <c r="A2014" s="58"/>
      <c r="B2014" s="61"/>
      <c r="E2014" s="63"/>
      <c r="F2014" s="64"/>
      <c r="G2014" s="63"/>
      <c r="H2014" s="64"/>
      <c r="I2014" s="65"/>
      <c r="J2014" s="65"/>
      <c r="K2014" s="63"/>
      <c r="L2014" s="64"/>
      <c r="M2014" s="63"/>
      <c r="N2014" s="64"/>
    </row>
    <row r="2015" spans="1:14" x14ac:dyDescent="0.2">
      <c r="A2015" s="58"/>
      <c r="B2015" s="61"/>
      <c r="E2015" s="63"/>
      <c r="F2015" s="64"/>
      <c r="G2015" s="63"/>
      <c r="H2015" s="64"/>
      <c r="I2015" s="65"/>
      <c r="J2015" s="65"/>
      <c r="K2015" s="63"/>
      <c r="L2015" s="64"/>
      <c r="M2015" s="63"/>
      <c r="N2015" s="64"/>
    </row>
    <row r="2016" spans="1:14" x14ac:dyDescent="0.2">
      <c r="A2016" s="58"/>
      <c r="B2016" s="61"/>
      <c r="E2016" s="63"/>
      <c r="F2016" s="64"/>
      <c r="G2016" s="63"/>
      <c r="H2016" s="64"/>
      <c r="I2016" s="65"/>
      <c r="J2016" s="65"/>
      <c r="K2016" s="63"/>
      <c r="L2016" s="64"/>
      <c r="M2016" s="63"/>
      <c r="N2016" s="64"/>
    </row>
    <row r="2017" spans="1:14" x14ac:dyDescent="0.2">
      <c r="A2017" s="58"/>
      <c r="B2017" s="61"/>
      <c r="E2017" s="63"/>
      <c r="F2017" s="64"/>
      <c r="G2017" s="63"/>
      <c r="H2017" s="64"/>
      <c r="I2017" s="65"/>
      <c r="J2017" s="65"/>
      <c r="K2017" s="63"/>
      <c r="L2017" s="64"/>
      <c r="M2017" s="63"/>
      <c r="N2017" s="64"/>
    </row>
    <row r="2018" spans="1:14" x14ac:dyDescent="0.2">
      <c r="A2018" s="58"/>
      <c r="B2018" s="61"/>
      <c r="E2018" s="63"/>
      <c r="F2018" s="64"/>
      <c r="G2018" s="63"/>
      <c r="H2018" s="64"/>
      <c r="I2018" s="65"/>
      <c r="J2018" s="65"/>
      <c r="K2018" s="63"/>
      <c r="L2018" s="64"/>
      <c r="M2018" s="63"/>
      <c r="N2018" s="64"/>
    </row>
    <row r="2019" spans="1:14" x14ac:dyDescent="0.2">
      <c r="A2019" s="58"/>
      <c r="B2019" s="61"/>
      <c r="E2019" s="63"/>
      <c r="F2019" s="64"/>
      <c r="G2019" s="63"/>
      <c r="H2019" s="64"/>
      <c r="I2019" s="65"/>
      <c r="J2019" s="65"/>
      <c r="K2019" s="63"/>
      <c r="L2019" s="64"/>
      <c r="M2019" s="63"/>
      <c r="N2019" s="64"/>
    </row>
    <row r="2020" spans="1:14" x14ac:dyDescent="0.2">
      <c r="A2020" s="58"/>
      <c r="B2020" s="61"/>
      <c r="E2020" s="63"/>
      <c r="F2020" s="64"/>
      <c r="G2020" s="63"/>
      <c r="H2020" s="64"/>
      <c r="I2020" s="65"/>
      <c r="J2020" s="65"/>
      <c r="K2020" s="63"/>
      <c r="L2020" s="64"/>
      <c r="M2020" s="63"/>
      <c r="N2020" s="64"/>
    </row>
    <row r="2021" spans="1:14" x14ac:dyDescent="0.2">
      <c r="A2021" s="58"/>
      <c r="B2021" s="61"/>
      <c r="E2021" s="63"/>
      <c r="F2021" s="64"/>
      <c r="G2021" s="63"/>
      <c r="H2021" s="64"/>
      <c r="I2021" s="65"/>
      <c r="J2021" s="65"/>
      <c r="K2021" s="63"/>
      <c r="L2021" s="64"/>
      <c r="M2021" s="63"/>
      <c r="N2021" s="64"/>
    </row>
    <row r="2022" spans="1:14" x14ac:dyDescent="0.2">
      <c r="A2022" s="58"/>
      <c r="B2022" s="61"/>
      <c r="E2022" s="63"/>
      <c r="F2022" s="64"/>
      <c r="G2022" s="63"/>
      <c r="H2022" s="64"/>
      <c r="I2022" s="65"/>
      <c r="J2022" s="65"/>
      <c r="K2022" s="63"/>
      <c r="L2022" s="64"/>
      <c r="M2022" s="63"/>
      <c r="N2022" s="64"/>
    </row>
    <row r="2023" spans="1:14" x14ac:dyDescent="0.2">
      <c r="A2023" s="58"/>
      <c r="B2023" s="61"/>
      <c r="E2023" s="63"/>
      <c r="F2023" s="64"/>
      <c r="G2023" s="63"/>
      <c r="H2023" s="64"/>
      <c r="I2023" s="65"/>
      <c r="J2023" s="65"/>
      <c r="K2023" s="63"/>
      <c r="L2023" s="64"/>
      <c r="M2023" s="63"/>
      <c r="N2023" s="64"/>
    </row>
    <row r="2024" spans="1:14" x14ac:dyDescent="0.2">
      <c r="A2024" s="58"/>
      <c r="B2024" s="61"/>
      <c r="E2024" s="63"/>
      <c r="F2024" s="64"/>
      <c r="G2024" s="63"/>
      <c r="H2024" s="64"/>
      <c r="I2024" s="65"/>
      <c r="J2024" s="65"/>
      <c r="K2024" s="63"/>
      <c r="L2024" s="64"/>
      <c r="M2024" s="63"/>
      <c r="N2024" s="64"/>
    </row>
    <row r="2025" spans="1:14" x14ac:dyDescent="0.2">
      <c r="A2025" s="58"/>
      <c r="B2025" s="61"/>
      <c r="E2025" s="63"/>
      <c r="F2025" s="64"/>
      <c r="G2025" s="63"/>
      <c r="H2025" s="64"/>
      <c r="I2025" s="65"/>
      <c r="J2025" s="65"/>
      <c r="K2025" s="63"/>
      <c r="L2025" s="64"/>
      <c r="M2025" s="63"/>
      <c r="N2025" s="64"/>
    </row>
    <row r="2026" spans="1:14" x14ac:dyDescent="0.2">
      <c r="A2026" s="58"/>
      <c r="B2026" s="61"/>
      <c r="E2026" s="63"/>
      <c r="F2026" s="64"/>
      <c r="G2026" s="63"/>
      <c r="H2026" s="64"/>
      <c r="I2026" s="65"/>
      <c r="J2026" s="65"/>
      <c r="K2026" s="63"/>
      <c r="L2026" s="64"/>
      <c r="M2026" s="63"/>
      <c r="N2026" s="64"/>
    </row>
    <row r="2027" spans="1:14" x14ac:dyDescent="0.2">
      <c r="A2027" s="58"/>
      <c r="B2027" s="61"/>
      <c r="E2027" s="63"/>
      <c r="F2027" s="64"/>
      <c r="G2027" s="63"/>
      <c r="H2027" s="64"/>
      <c r="I2027" s="65"/>
      <c r="J2027" s="65"/>
      <c r="K2027" s="63"/>
      <c r="L2027" s="64"/>
      <c r="M2027" s="63"/>
      <c r="N2027" s="64"/>
    </row>
    <row r="2028" spans="1:14" x14ac:dyDescent="0.2">
      <c r="A2028" s="58"/>
      <c r="B2028" s="61"/>
      <c r="E2028" s="63"/>
      <c r="F2028" s="64"/>
      <c r="G2028" s="63"/>
      <c r="H2028" s="64"/>
      <c r="I2028" s="65"/>
      <c r="J2028" s="65"/>
      <c r="K2028" s="63"/>
      <c r="L2028" s="64"/>
      <c r="M2028" s="63"/>
      <c r="N2028" s="64"/>
    </row>
    <row r="2029" spans="1:14" x14ac:dyDescent="0.2">
      <c r="A2029" s="58"/>
      <c r="B2029" s="61"/>
      <c r="E2029" s="63"/>
      <c r="F2029" s="64"/>
      <c r="G2029" s="63"/>
      <c r="H2029" s="64"/>
      <c r="I2029" s="65"/>
      <c r="J2029" s="65"/>
      <c r="K2029" s="63"/>
      <c r="L2029" s="64"/>
      <c r="M2029" s="63"/>
      <c r="N2029" s="64"/>
    </row>
    <row r="2030" spans="1:14" x14ac:dyDescent="0.2">
      <c r="A2030" s="58"/>
      <c r="B2030" s="61"/>
      <c r="E2030" s="63"/>
      <c r="F2030" s="64"/>
      <c r="G2030" s="63"/>
      <c r="H2030" s="64"/>
      <c r="I2030" s="65"/>
      <c r="J2030" s="65"/>
      <c r="K2030" s="63"/>
      <c r="L2030" s="64"/>
      <c r="M2030" s="63"/>
      <c r="N2030" s="64"/>
    </row>
    <row r="2031" spans="1:14" x14ac:dyDescent="0.2">
      <c r="A2031" s="58"/>
      <c r="B2031" s="61"/>
      <c r="E2031" s="63"/>
      <c r="F2031" s="64"/>
      <c r="G2031" s="63"/>
      <c r="H2031" s="64"/>
      <c r="I2031" s="65"/>
      <c r="J2031" s="65"/>
      <c r="K2031" s="63"/>
      <c r="L2031" s="64"/>
      <c r="M2031" s="63"/>
      <c r="N2031" s="64"/>
    </row>
    <row r="2032" spans="1:14" x14ac:dyDescent="0.2">
      <c r="A2032" s="58"/>
      <c r="B2032" s="61"/>
      <c r="E2032" s="63"/>
      <c r="F2032" s="64"/>
      <c r="G2032" s="63"/>
      <c r="H2032" s="64"/>
      <c r="I2032" s="65"/>
      <c r="J2032" s="65"/>
      <c r="K2032" s="63"/>
      <c r="L2032" s="64"/>
      <c r="M2032" s="63"/>
      <c r="N2032" s="64"/>
    </row>
    <row r="2033" spans="1:14" x14ac:dyDescent="0.2">
      <c r="A2033" s="58"/>
      <c r="B2033" s="61"/>
      <c r="E2033" s="63"/>
      <c r="F2033" s="64"/>
      <c r="G2033" s="63"/>
      <c r="H2033" s="64"/>
      <c r="I2033" s="65"/>
      <c r="J2033" s="65"/>
      <c r="K2033" s="63"/>
      <c r="L2033" s="64"/>
      <c r="M2033" s="63"/>
      <c r="N2033" s="64"/>
    </row>
    <row r="2034" spans="1:14" x14ac:dyDescent="0.2">
      <c r="A2034" s="58"/>
      <c r="B2034" s="61"/>
      <c r="E2034" s="63"/>
      <c r="F2034" s="64"/>
      <c r="G2034" s="63"/>
      <c r="H2034" s="64"/>
      <c r="I2034" s="65"/>
      <c r="J2034" s="65"/>
      <c r="K2034" s="63"/>
      <c r="L2034" s="64"/>
      <c r="M2034" s="63"/>
      <c r="N2034" s="64"/>
    </row>
    <row r="2035" spans="1:14" x14ac:dyDescent="0.2">
      <c r="A2035" s="58"/>
      <c r="B2035" s="61"/>
      <c r="E2035" s="63"/>
      <c r="F2035" s="64"/>
      <c r="G2035" s="63"/>
      <c r="H2035" s="64"/>
      <c r="I2035" s="65"/>
      <c r="J2035" s="65"/>
      <c r="K2035" s="63"/>
      <c r="L2035" s="64"/>
      <c r="M2035" s="63"/>
      <c r="N2035" s="64"/>
    </row>
    <row r="2036" spans="1:14" x14ac:dyDescent="0.2">
      <c r="A2036" s="58"/>
      <c r="B2036" s="61"/>
      <c r="E2036" s="63"/>
      <c r="F2036" s="64"/>
      <c r="G2036" s="63"/>
      <c r="H2036" s="64"/>
      <c r="I2036" s="65"/>
      <c r="J2036" s="65"/>
      <c r="K2036" s="63"/>
      <c r="L2036" s="64"/>
      <c r="M2036" s="63"/>
      <c r="N2036" s="64"/>
    </row>
    <row r="2037" spans="1:14" x14ac:dyDescent="0.2">
      <c r="A2037" s="58"/>
      <c r="B2037" s="61"/>
      <c r="E2037" s="63"/>
      <c r="F2037" s="64"/>
      <c r="G2037" s="63"/>
      <c r="H2037" s="64"/>
      <c r="I2037" s="65"/>
      <c r="J2037" s="65"/>
      <c r="K2037" s="63"/>
      <c r="L2037" s="64"/>
      <c r="M2037" s="63"/>
      <c r="N2037" s="64"/>
    </row>
    <row r="2038" spans="1:14" x14ac:dyDescent="0.2">
      <c r="A2038" s="58"/>
      <c r="B2038" s="61"/>
      <c r="E2038" s="63"/>
      <c r="F2038" s="64"/>
      <c r="G2038" s="63"/>
      <c r="H2038" s="64"/>
      <c r="I2038" s="65"/>
      <c r="J2038" s="65"/>
      <c r="K2038" s="63"/>
      <c r="L2038" s="64"/>
      <c r="M2038" s="63"/>
      <c r="N2038" s="64"/>
    </row>
    <row r="2039" spans="1:14" x14ac:dyDescent="0.2">
      <c r="A2039" s="58"/>
      <c r="B2039" s="61"/>
      <c r="E2039" s="63"/>
      <c r="F2039" s="64"/>
      <c r="G2039" s="63"/>
      <c r="H2039" s="64"/>
      <c r="I2039" s="65"/>
      <c r="J2039" s="65"/>
      <c r="K2039" s="63"/>
      <c r="L2039" s="64"/>
      <c r="M2039" s="63"/>
      <c r="N2039" s="64"/>
    </row>
    <row r="2040" spans="1:14" x14ac:dyDescent="0.2">
      <c r="A2040" s="58"/>
      <c r="B2040" s="61"/>
      <c r="E2040" s="63"/>
      <c r="F2040" s="64"/>
      <c r="G2040" s="63"/>
      <c r="H2040" s="64"/>
      <c r="I2040" s="65"/>
      <c r="J2040" s="65"/>
      <c r="K2040" s="63"/>
      <c r="L2040" s="64"/>
      <c r="M2040" s="63"/>
      <c r="N2040" s="64"/>
    </row>
    <row r="2041" spans="1:14" x14ac:dyDescent="0.2">
      <c r="A2041" s="58"/>
      <c r="B2041" s="61"/>
      <c r="E2041" s="63"/>
      <c r="F2041" s="64"/>
      <c r="G2041" s="63"/>
      <c r="H2041" s="64"/>
      <c r="I2041" s="65"/>
      <c r="J2041" s="65"/>
      <c r="K2041" s="63"/>
      <c r="L2041" s="64"/>
      <c r="M2041" s="63"/>
      <c r="N2041" s="64"/>
    </row>
    <row r="2042" spans="1:14" x14ac:dyDescent="0.2">
      <c r="A2042" s="58"/>
      <c r="B2042" s="61"/>
      <c r="E2042" s="63"/>
      <c r="F2042" s="64"/>
      <c r="G2042" s="63"/>
      <c r="H2042" s="64"/>
      <c r="I2042" s="65"/>
      <c r="J2042" s="65"/>
      <c r="K2042" s="63"/>
      <c r="L2042" s="64"/>
      <c r="M2042" s="63"/>
      <c r="N2042" s="64"/>
    </row>
    <row r="2043" spans="1:14" x14ac:dyDescent="0.2">
      <c r="A2043" s="58"/>
      <c r="B2043" s="61"/>
      <c r="E2043" s="63"/>
      <c r="F2043" s="64"/>
      <c r="G2043" s="63"/>
      <c r="H2043" s="64"/>
      <c r="I2043" s="65"/>
      <c r="J2043" s="65"/>
      <c r="K2043" s="63"/>
      <c r="L2043" s="64"/>
      <c r="M2043" s="63"/>
      <c r="N2043" s="64"/>
    </row>
    <row r="2044" spans="1:14" x14ac:dyDescent="0.2">
      <c r="A2044" s="58"/>
      <c r="B2044" s="61"/>
      <c r="E2044" s="63"/>
      <c r="F2044" s="64"/>
      <c r="G2044" s="63"/>
      <c r="H2044" s="64"/>
      <c r="I2044" s="65"/>
      <c r="J2044" s="65"/>
      <c r="K2044" s="63"/>
      <c r="L2044" s="64"/>
      <c r="M2044" s="63"/>
      <c r="N2044" s="64"/>
    </row>
    <row r="2045" spans="1:14" x14ac:dyDescent="0.2">
      <c r="A2045" s="58"/>
      <c r="B2045" s="61"/>
      <c r="E2045" s="63"/>
      <c r="F2045" s="64"/>
      <c r="G2045" s="63"/>
      <c r="H2045" s="64"/>
      <c r="I2045" s="65"/>
      <c r="J2045" s="65"/>
      <c r="K2045" s="63"/>
      <c r="L2045" s="64"/>
      <c r="M2045" s="63"/>
      <c r="N2045" s="64"/>
    </row>
    <row r="2046" spans="1:14" x14ac:dyDescent="0.2">
      <c r="A2046" s="58"/>
      <c r="B2046" s="61"/>
      <c r="E2046" s="63"/>
      <c r="F2046" s="64"/>
      <c r="G2046" s="63"/>
      <c r="H2046" s="64"/>
      <c r="I2046" s="65"/>
      <c r="J2046" s="65"/>
      <c r="K2046" s="63"/>
      <c r="L2046" s="64"/>
      <c r="M2046" s="63"/>
      <c r="N2046" s="64"/>
    </row>
    <row r="2047" spans="1:14" x14ac:dyDescent="0.2">
      <c r="A2047" s="58"/>
      <c r="B2047" s="61"/>
      <c r="E2047" s="63"/>
      <c r="F2047" s="64"/>
      <c r="G2047" s="63"/>
      <c r="H2047" s="64"/>
      <c r="I2047" s="65"/>
      <c r="J2047" s="65"/>
      <c r="K2047" s="63"/>
      <c r="L2047" s="64"/>
      <c r="M2047" s="63"/>
      <c r="N2047" s="64"/>
    </row>
    <row r="2048" spans="1:14" x14ac:dyDescent="0.2">
      <c r="A2048" s="58"/>
      <c r="B2048" s="61"/>
      <c r="E2048" s="63"/>
      <c r="F2048" s="64"/>
      <c r="G2048" s="63"/>
      <c r="H2048" s="64"/>
      <c r="I2048" s="65"/>
      <c r="J2048" s="65"/>
      <c r="K2048" s="63"/>
      <c r="L2048" s="64"/>
      <c r="M2048" s="63"/>
      <c r="N2048" s="64"/>
    </row>
    <row r="2049" spans="1:14" x14ac:dyDescent="0.2">
      <c r="A2049" s="58"/>
      <c r="B2049" s="61"/>
      <c r="E2049" s="63"/>
      <c r="F2049" s="64"/>
      <c r="G2049" s="63"/>
      <c r="H2049" s="64"/>
      <c r="I2049" s="65"/>
      <c r="J2049" s="65"/>
      <c r="K2049" s="63"/>
      <c r="L2049" s="64"/>
      <c r="M2049" s="63"/>
      <c r="N2049" s="64"/>
    </row>
    <row r="2050" spans="1:14" x14ac:dyDescent="0.2">
      <c r="A2050" s="58"/>
      <c r="B2050" s="61"/>
      <c r="E2050" s="63"/>
      <c r="F2050" s="64"/>
      <c r="G2050" s="63"/>
      <c r="H2050" s="64"/>
      <c r="I2050" s="65"/>
      <c r="J2050" s="65"/>
      <c r="K2050" s="63"/>
      <c r="L2050" s="64"/>
      <c r="M2050" s="63"/>
      <c r="N2050" s="64"/>
    </row>
    <row r="2051" spans="1:14" x14ac:dyDescent="0.2">
      <c r="A2051" s="58"/>
      <c r="B2051" s="61"/>
      <c r="E2051" s="63"/>
      <c r="F2051" s="64"/>
      <c r="G2051" s="63"/>
      <c r="H2051" s="64"/>
      <c r="I2051" s="65"/>
      <c r="J2051" s="65"/>
      <c r="K2051" s="63"/>
      <c r="L2051" s="64"/>
      <c r="M2051" s="63"/>
      <c r="N2051" s="64"/>
    </row>
    <row r="2052" spans="1:14" x14ac:dyDescent="0.2">
      <c r="A2052" s="58"/>
      <c r="B2052" s="61"/>
      <c r="E2052" s="63"/>
      <c r="F2052" s="64"/>
      <c r="G2052" s="63"/>
      <c r="H2052" s="64"/>
      <c r="I2052" s="65"/>
      <c r="J2052" s="65"/>
      <c r="K2052" s="63"/>
      <c r="L2052" s="64"/>
      <c r="M2052" s="63"/>
      <c r="N2052" s="64"/>
    </row>
    <row r="2053" spans="1:14" x14ac:dyDescent="0.2">
      <c r="A2053" s="58"/>
      <c r="B2053" s="61"/>
      <c r="E2053" s="63"/>
      <c r="F2053" s="64"/>
      <c r="G2053" s="63"/>
      <c r="H2053" s="64"/>
      <c r="I2053" s="65"/>
      <c r="J2053" s="65"/>
      <c r="K2053" s="63"/>
      <c r="L2053" s="64"/>
      <c r="M2053" s="63"/>
      <c r="N2053" s="64"/>
    </row>
    <row r="2054" spans="1:14" x14ac:dyDescent="0.2">
      <c r="A2054" s="58"/>
      <c r="B2054" s="61"/>
      <c r="E2054" s="63"/>
      <c r="F2054" s="64"/>
      <c r="G2054" s="63"/>
      <c r="H2054" s="64"/>
      <c r="I2054" s="65"/>
      <c r="J2054" s="65"/>
      <c r="K2054" s="63"/>
      <c r="L2054" s="64"/>
      <c r="M2054" s="63"/>
      <c r="N2054" s="64"/>
    </row>
    <row r="2055" spans="1:14" x14ac:dyDescent="0.2">
      <c r="A2055" s="58"/>
      <c r="B2055" s="61"/>
      <c r="E2055" s="63"/>
      <c r="F2055" s="64"/>
      <c r="G2055" s="63"/>
      <c r="H2055" s="64"/>
      <c r="I2055" s="65"/>
      <c r="J2055" s="65"/>
      <c r="K2055" s="63"/>
      <c r="L2055" s="64"/>
      <c r="M2055" s="63"/>
      <c r="N2055" s="64"/>
    </row>
    <row r="2056" spans="1:14" x14ac:dyDescent="0.2">
      <c r="A2056" s="58"/>
      <c r="B2056" s="61"/>
      <c r="E2056" s="63"/>
      <c r="F2056" s="64"/>
      <c r="G2056" s="63"/>
      <c r="H2056" s="64"/>
      <c r="I2056" s="65"/>
      <c r="J2056" s="65"/>
      <c r="K2056" s="63"/>
      <c r="L2056" s="64"/>
      <c r="M2056" s="63"/>
      <c r="N2056" s="64"/>
    </row>
    <row r="2057" spans="1:14" x14ac:dyDescent="0.2">
      <c r="A2057" s="58"/>
      <c r="B2057" s="61"/>
      <c r="E2057" s="63"/>
      <c r="F2057" s="64"/>
      <c r="G2057" s="63"/>
      <c r="H2057" s="64"/>
      <c r="I2057" s="65"/>
      <c r="J2057" s="65"/>
      <c r="K2057" s="63"/>
      <c r="L2057" s="64"/>
      <c r="M2057" s="63"/>
      <c r="N2057" s="64"/>
    </row>
    <row r="2058" spans="1:14" x14ac:dyDescent="0.2">
      <c r="A2058" s="58"/>
      <c r="B2058" s="61"/>
      <c r="E2058" s="63"/>
      <c r="F2058" s="64"/>
      <c r="G2058" s="63"/>
      <c r="H2058" s="64"/>
      <c r="I2058" s="65"/>
      <c r="J2058" s="65"/>
      <c r="K2058" s="63"/>
      <c r="L2058" s="64"/>
      <c r="M2058" s="63"/>
      <c r="N2058" s="64"/>
    </row>
    <row r="2059" spans="1:14" x14ac:dyDescent="0.2">
      <c r="A2059" s="58"/>
      <c r="B2059" s="61"/>
      <c r="E2059" s="63"/>
      <c r="F2059" s="64"/>
      <c r="G2059" s="63"/>
      <c r="H2059" s="64"/>
      <c r="I2059" s="65"/>
      <c r="J2059" s="65"/>
      <c r="K2059" s="63"/>
      <c r="L2059" s="64"/>
      <c r="M2059" s="63"/>
      <c r="N2059" s="64"/>
    </row>
    <row r="2060" spans="1:14" x14ac:dyDescent="0.2">
      <c r="A2060" s="58"/>
      <c r="B2060" s="61"/>
      <c r="E2060" s="63"/>
      <c r="F2060" s="64"/>
      <c r="G2060" s="63"/>
      <c r="H2060" s="64"/>
      <c r="I2060" s="65"/>
      <c r="J2060" s="65"/>
      <c r="K2060" s="63"/>
      <c r="L2060" s="64"/>
      <c r="M2060" s="63"/>
      <c r="N2060" s="64"/>
    </row>
    <row r="2061" spans="1:14" x14ac:dyDescent="0.2">
      <c r="A2061" s="58"/>
      <c r="B2061" s="61"/>
      <c r="E2061" s="63"/>
      <c r="F2061" s="64"/>
      <c r="G2061" s="63"/>
      <c r="H2061" s="64"/>
      <c r="I2061" s="65"/>
      <c r="J2061" s="65"/>
      <c r="K2061" s="63"/>
      <c r="L2061" s="64"/>
      <c r="M2061" s="63"/>
      <c r="N2061" s="64"/>
    </row>
    <row r="2062" spans="1:14" x14ac:dyDescent="0.2">
      <c r="A2062" s="58"/>
      <c r="B2062" s="61"/>
      <c r="E2062" s="63"/>
      <c r="F2062" s="64"/>
      <c r="G2062" s="63"/>
      <c r="H2062" s="64"/>
      <c r="I2062" s="65"/>
      <c r="J2062" s="65"/>
      <c r="K2062" s="63"/>
      <c r="L2062" s="64"/>
      <c r="M2062" s="63"/>
      <c r="N2062" s="64"/>
    </row>
    <row r="2063" spans="1:14" x14ac:dyDescent="0.2">
      <c r="A2063" s="58"/>
      <c r="B2063" s="61"/>
      <c r="E2063" s="63"/>
      <c r="F2063" s="64"/>
      <c r="G2063" s="63"/>
      <c r="H2063" s="64"/>
      <c r="I2063" s="65"/>
      <c r="J2063" s="65"/>
      <c r="K2063" s="63"/>
      <c r="L2063" s="64"/>
      <c r="M2063" s="63"/>
      <c r="N2063" s="64"/>
    </row>
    <row r="2064" spans="1:14" x14ac:dyDescent="0.2">
      <c r="A2064" s="58"/>
      <c r="B2064" s="61"/>
      <c r="E2064" s="63"/>
      <c r="F2064" s="64"/>
      <c r="G2064" s="63"/>
      <c r="H2064" s="64"/>
      <c r="I2064" s="65"/>
      <c r="J2064" s="65"/>
      <c r="K2064" s="63"/>
      <c r="L2064" s="64"/>
      <c r="M2064" s="63"/>
      <c r="N2064" s="64"/>
    </row>
    <row r="2065" spans="1:14" x14ac:dyDescent="0.2">
      <c r="A2065" s="58"/>
      <c r="B2065" s="61"/>
      <c r="E2065" s="63"/>
      <c r="F2065" s="64"/>
      <c r="G2065" s="63"/>
      <c r="H2065" s="64"/>
      <c r="I2065" s="65"/>
      <c r="J2065" s="65"/>
      <c r="K2065" s="63"/>
      <c r="L2065" s="64"/>
      <c r="M2065" s="63"/>
      <c r="N2065" s="64"/>
    </row>
    <row r="2066" spans="1:14" x14ac:dyDescent="0.2">
      <c r="A2066" s="58"/>
      <c r="B2066" s="61"/>
      <c r="E2066" s="63"/>
      <c r="F2066" s="64"/>
      <c r="G2066" s="63"/>
      <c r="H2066" s="64"/>
      <c r="I2066" s="65"/>
      <c r="J2066" s="65"/>
      <c r="K2066" s="63"/>
      <c r="L2066" s="64"/>
      <c r="M2066" s="63"/>
      <c r="N2066" s="64"/>
    </row>
    <row r="2067" spans="1:14" x14ac:dyDescent="0.2">
      <c r="A2067" s="58"/>
      <c r="B2067" s="61"/>
      <c r="E2067" s="63"/>
      <c r="F2067" s="64"/>
      <c r="G2067" s="63"/>
      <c r="H2067" s="64"/>
      <c r="I2067" s="65"/>
      <c r="J2067" s="65"/>
      <c r="K2067" s="63"/>
      <c r="L2067" s="64"/>
      <c r="M2067" s="63"/>
      <c r="N2067" s="64"/>
    </row>
    <row r="2068" spans="1:14" x14ac:dyDescent="0.2">
      <c r="A2068" s="58"/>
      <c r="B2068" s="61"/>
      <c r="E2068" s="63"/>
      <c r="F2068" s="64"/>
      <c r="G2068" s="63"/>
      <c r="H2068" s="64"/>
      <c r="I2068" s="65"/>
      <c r="J2068" s="65"/>
      <c r="K2068" s="63"/>
      <c r="L2068" s="64"/>
      <c r="M2068" s="63"/>
      <c r="N2068" s="64"/>
    </row>
    <row r="2069" spans="1:14" x14ac:dyDescent="0.2">
      <c r="A2069" s="58"/>
      <c r="B2069" s="61"/>
      <c r="E2069" s="63"/>
      <c r="F2069" s="64"/>
      <c r="G2069" s="63"/>
      <c r="H2069" s="64"/>
      <c r="I2069" s="65"/>
      <c r="J2069" s="65"/>
      <c r="K2069" s="63"/>
      <c r="L2069" s="64"/>
      <c r="M2069" s="63"/>
      <c r="N2069" s="64"/>
    </row>
    <row r="2070" spans="1:14" x14ac:dyDescent="0.2">
      <c r="A2070" s="58"/>
      <c r="B2070" s="61"/>
      <c r="E2070" s="63"/>
      <c r="F2070" s="64"/>
      <c r="G2070" s="63"/>
      <c r="H2070" s="64"/>
      <c r="I2070" s="65"/>
      <c r="J2070" s="65"/>
      <c r="K2070" s="63"/>
      <c r="L2070" s="64"/>
      <c r="M2070" s="63"/>
      <c r="N2070" s="64"/>
    </row>
    <row r="2071" spans="1:14" x14ac:dyDescent="0.2">
      <c r="A2071" s="58"/>
      <c r="B2071" s="61"/>
      <c r="E2071" s="63"/>
      <c r="F2071" s="64"/>
      <c r="G2071" s="63"/>
      <c r="H2071" s="64"/>
      <c r="I2071" s="65"/>
      <c r="J2071" s="65"/>
      <c r="K2071" s="63"/>
      <c r="L2071" s="64"/>
      <c r="M2071" s="63"/>
      <c r="N2071" s="64"/>
    </row>
    <row r="2072" spans="1:14" x14ac:dyDescent="0.2">
      <c r="A2072" s="58"/>
      <c r="B2072" s="61"/>
      <c r="E2072" s="63"/>
      <c r="F2072" s="64"/>
      <c r="G2072" s="63"/>
      <c r="H2072" s="64"/>
      <c r="I2072" s="65"/>
      <c r="J2072" s="65"/>
      <c r="K2072" s="63"/>
      <c r="L2072" s="64"/>
      <c r="M2072" s="63"/>
      <c r="N2072" s="64"/>
    </row>
    <row r="2073" spans="1:14" x14ac:dyDescent="0.2">
      <c r="A2073" s="58"/>
      <c r="B2073" s="61"/>
      <c r="E2073" s="63"/>
      <c r="F2073" s="64"/>
      <c r="G2073" s="63"/>
      <c r="H2073" s="64"/>
      <c r="I2073" s="65"/>
      <c r="J2073" s="65"/>
      <c r="K2073" s="63"/>
      <c r="L2073" s="64"/>
      <c r="M2073" s="63"/>
      <c r="N2073" s="64"/>
    </row>
    <row r="2074" spans="1:14" x14ac:dyDescent="0.2">
      <c r="A2074" s="58"/>
      <c r="B2074" s="61"/>
      <c r="E2074" s="63"/>
      <c r="F2074" s="64"/>
      <c r="G2074" s="63"/>
      <c r="H2074" s="64"/>
      <c r="I2074" s="65"/>
      <c r="J2074" s="65"/>
      <c r="K2074" s="63"/>
      <c r="L2074" s="64"/>
      <c r="M2074" s="63"/>
      <c r="N2074" s="64"/>
    </row>
    <row r="2075" spans="1:14" x14ac:dyDescent="0.2">
      <c r="A2075" s="58"/>
      <c r="B2075" s="61"/>
      <c r="E2075" s="63"/>
      <c r="F2075" s="64"/>
      <c r="G2075" s="63"/>
      <c r="H2075" s="64"/>
      <c r="I2075" s="65"/>
      <c r="J2075" s="65"/>
      <c r="K2075" s="63"/>
      <c r="L2075" s="64"/>
      <c r="M2075" s="63"/>
      <c r="N2075" s="64"/>
    </row>
    <row r="2076" spans="1:14" x14ac:dyDescent="0.2">
      <c r="A2076" s="58"/>
      <c r="B2076" s="61"/>
      <c r="E2076" s="63"/>
      <c r="F2076" s="64"/>
      <c r="G2076" s="63"/>
      <c r="H2076" s="64"/>
      <c r="I2076" s="65"/>
      <c r="J2076" s="65"/>
      <c r="K2076" s="63"/>
      <c r="L2076" s="64"/>
      <c r="M2076" s="63"/>
      <c r="N2076" s="64"/>
    </row>
    <row r="2077" spans="1:14" x14ac:dyDescent="0.2">
      <c r="A2077" s="58"/>
      <c r="B2077" s="61"/>
      <c r="E2077" s="63"/>
      <c r="F2077" s="64"/>
      <c r="G2077" s="63"/>
      <c r="H2077" s="64"/>
      <c r="I2077" s="65"/>
      <c r="J2077" s="65"/>
      <c r="K2077" s="63"/>
      <c r="L2077" s="64"/>
      <c r="M2077" s="63"/>
      <c r="N2077" s="64"/>
    </row>
    <row r="2078" spans="1:14" x14ac:dyDescent="0.2">
      <c r="A2078" s="58"/>
      <c r="B2078" s="61"/>
      <c r="E2078" s="63"/>
      <c r="F2078" s="64"/>
      <c r="G2078" s="63"/>
      <c r="H2078" s="64"/>
      <c r="I2078" s="65"/>
      <c r="J2078" s="65"/>
      <c r="K2078" s="63"/>
      <c r="L2078" s="64"/>
      <c r="M2078" s="63"/>
      <c r="N2078" s="64"/>
    </row>
    <row r="2079" spans="1:14" x14ac:dyDescent="0.2">
      <c r="A2079" s="58"/>
      <c r="B2079" s="61"/>
      <c r="E2079" s="63"/>
      <c r="F2079" s="64"/>
      <c r="G2079" s="63"/>
      <c r="H2079" s="64"/>
      <c r="I2079" s="65"/>
      <c r="J2079" s="65"/>
      <c r="K2079" s="63"/>
      <c r="L2079" s="64"/>
      <c r="M2079" s="63"/>
      <c r="N2079" s="64"/>
    </row>
    <row r="2080" spans="1:14" x14ac:dyDescent="0.2">
      <c r="A2080" s="58"/>
      <c r="B2080" s="61"/>
      <c r="E2080" s="63"/>
      <c r="F2080" s="64"/>
      <c r="G2080" s="63"/>
      <c r="H2080" s="64"/>
      <c r="I2080" s="65"/>
      <c r="J2080" s="65"/>
      <c r="K2080" s="63"/>
      <c r="L2080" s="64"/>
      <c r="M2080" s="63"/>
      <c r="N2080" s="64"/>
    </row>
    <row r="2081" spans="1:14" x14ac:dyDescent="0.2">
      <c r="A2081" s="58"/>
      <c r="B2081" s="61"/>
      <c r="E2081" s="63"/>
      <c r="F2081" s="64"/>
      <c r="G2081" s="63"/>
      <c r="H2081" s="64"/>
      <c r="I2081" s="65"/>
      <c r="J2081" s="65"/>
      <c r="K2081" s="63"/>
      <c r="L2081" s="64"/>
      <c r="M2081" s="63"/>
      <c r="N2081" s="64"/>
    </row>
    <row r="2082" spans="1:14" x14ac:dyDescent="0.2">
      <c r="A2082" s="58"/>
      <c r="B2082" s="61"/>
      <c r="E2082" s="63"/>
      <c r="F2082" s="64"/>
      <c r="G2082" s="63"/>
      <c r="H2082" s="64"/>
      <c r="I2082" s="65"/>
      <c r="J2082" s="65"/>
      <c r="K2082" s="63"/>
      <c r="L2082" s="64"/>
      <c r="M2082" s="63"/>
      <c r="N2082" s="64"/>
    </row>
    <row r="2083" spans="1:14" x14ac:dyDescent="0.2">
      <c r="A2083" s="58"/>
      <c r="B2083" s="61"/>
      <c r="E2083" s="63"/>
      <c r="F2083" s="64"/>
      <c r="G2083" s="63"/>
      <c r="H2083" s="64"/>
      <c r="I2083" s="65"/>
      <c r="J2083" s="65"/>
      <c r="K2083" s="63"/>
      <c r="L2083" s="64"/>
      <c r="M2083" s="63"/>
      <c r="N2083" s="64"/>
    </row>
    <row r="2084" spans="1:14" x14ac:dyDescent="0.2">
      <c r="A2084" s="58"/>
      <c r="B2084" s="61"/>
      <c r="E2084" s="63"/>
      <c r="F2084" s="64"/>
      <c r="G2084" s="63"/>
      <c r="H2084" s="64"/>
      <c r="I2084" s="65"/>
      <c r="J2084" s="65"/>
      <c r="K2084" s="63"/>
      <c r="L2084" s="64"/>
      <c r="M2084" s="63"/>
      <c r="N2084" s="64"/>
    </row>
    <row r="2085" spans="1:14" x14ac:dyDescent="0.2">
      <c r="A2085" s="58"/>
      <c r="B2085" s="61"/>
      <c r="E2085" s="63"/>
      <c r="F2085" s="64"/>
      <c r="G2085" s="63"/>
      <c r="H2085" s="64"/>
      <c r="I2085" s="65"/>
      <c r="J2085" s="65"/>
      <c r="K2085" s="63"/>
      <c r="L2085" s="64"/>
      <c r="M2085" s="63"/>
      <c r="N2085" s="64"/>
    </row>
    <row r="2086" spans="1:14" x14ac:dyDescent="0.2">
      <c r="A2086" s="58"/>
      <c r="B2086" s="61"/>
      <c r="E2086" s="63"/>
      <c r="F2086" s="64"/>
      <c r="G2086" s="63"/>
      <c r="H2086" s="64"/>
      <c r="I2086" s="65"/>
      <c r="J2086" s="65"/>
      <c r="K2086" s="63"/>
      <c r="L2086" s="64"/>
      <c r="M2086" s="63"/>
      <c r="N2086" s="64"/>
    </row>
    <row r="2087" spans="1:14" x14ac:dyDescent="0.2">
      <c r="A2087" s="58"/>
      <c r="B2087" s="61"/>
      <c r="E2087" s="63"/>
      <c r="F2087" s="64"/>
      <c r="G2087" s="63"/>
      <c r="H2087" s="64"/>
      <c r="I2087" s="65"/>
      <c r="J2087" s="65"/>
      <c r="K2087" s="63"/>
      <c r="L2087" s="64"/>
      <c r="M2087" s="63"/>
      <c r="N2087" s="64"/>
    </row>
    <row r="2088" spans="1:14" x14ac:dyDescent="0.2">
      <c r="A2088" s="58"/>
      <c r="B2088" s="61"/>
      <c r="E2088" s="63"/>
      <c r="F2088" s="64"/>
      <c r="G2088" s="63"/>
      <c r="H2088" s="64"/>
      <c r="I2088" s="65"/>
      <c r="J2088" s="65"/>
      <c r="K2088" s="63"/>
      <c r="L2088" s="64"/>
      <c r="M2088" s="63"/>
      <c r="N2088" s="64"/>
    </row>
    <row r="2089" spans="1:14" x14ac:dyDescent="0.2">
      <c r="A2089" s="58"/>
      <c r="B2089" s="61"/>
      <c r="E2089" s="63"/>
      <c r="F2089" s="64"/>
      <c r="G2089" s="63"/>
      <c r="H2089" s="64"/>
      <c r="I2089" s="65"/>
      <c r="J2089" s="65"/>
      <c r="K2089" s="63"/>
      <c r="L2089" s="64"/>
      <c r="M2089" s="63"/>
      <c r="N2089" s="64"/>
    </row>
    <row r="2090" spans="1:14" x14ac:dyDescent="0.2">
      <c r="A2090" s="58"/>
      <c r="B2090" s="61"/>
      <c r="E2090" s="63"/>
      <c r="F2090" s="64"/>
      <c r="G2090" s="63"/>
      <c r="H2090" s="64"/>
      <c r="I2090" s="65"/>
      <c r="J2090" s="65"/>
      <c r="K2090" s="63"/>
      <c r="L2090" s="64"/>
      <c r="M2090" s="63"/>
      <c r="N2090" s="64"/>
    </row>
    <row r="2091" spans="1:14" x14ac:dyDescent="0.2">
      <c r="A2091" s="58"/>
      <c r="B2091" s="61"/>
      <c r="E2091" s="63"/>
      <c r="F2091" s="64"/>
      <c r="G2091" s="63"/>
      <c r="H2091" s="64"/>
      <c r="I2091" s="65"/>
      <c r="J2091" s="65"/>
      <c r="K2091" s="63"/>
      <c r="L2091" s="64"/>
      <c r="M2091" s="63"/>
      <c r="N2091" s="64"/>
    </row>
    <row r="2092" spans="1:14" x14ac:dyDescent="0.2">
      <c r="A2092" s="58"/>
      <c r="B2092" s="61"/>
      <c r="E2092" s="63"/>
      <c r="F2092" s="64"/>
      <c r="G2092" s="63"/>
      <c r="H2092" s="64"/>
      <c r="I2092" s="65"/>
      <c r="J2092" s="65"/>
      <c r="K2092" s="63"/>
      <c r="L2092" s="64"/>
      <c r="M2092" s="63"/>
      <c r="N2092" s="64"/>
    </row>
    <row r="2093" spans="1:14" x14ac:dyDescent="0.2">
      <c r="A2093" s="58"/>
      <c r="B2093" s="61"/>
      <c r="E2093" s="63"/>
      <c r="F2093" s="64"/>
      <c r="G2093" s="63"/>
      <c r="H2093" s="64"/>
      <c r="I2093" s="65"/>
      <c r="J2093" s="65"/>
      <c r="K2093" s="63"/>
      <c r="L2093" s="64"/>
      <c r="M2093" s="63"/>
      <c r="N2093" s="64"/>
    </row>
    <row r="2094" spans="1:14" x14ac:dyDescent="0.2">
      <c r="A2094" s="58"/>
      <c r="B2094" s="61"/>
      <c r="E2094" s="63"/>
      <c r="F2094" s="64"/>
      <c r="G2094" s="63"/>
      <c r="H2094" s="64"/>
      <c r="I2094" s="65"/>
      <c r="J2094" s="65"/>
      <c r="K2094" s="63"/>
      <c r="L2094" s="64"/>
      <c r="M2094" s="63"/>
      <c r="N2094" s="64"/>
    </row>
    <row r="2095" spans="1:14" x14ac:dyDescent="0.2">
      <c r="A2095" s="58"/>
      <c r="B2095" s="61"/>
      <c r="E2095" s="63"/>
      <c r="F2095" s="64"/>
      <c r="G2095" s="63"/>
      <c r="H2095" s="64"/>
      <c r="I2095" s="65"/>
      <c r="J2095" s="65"/>
      <c r="K2095" s="63"/>
      <c r="L2095" s="64"/>
      <c r="M2095" s="63"/>
      <c r="N2095" s="64"/>
    </row>
    <row r="2096" spans="1:14" x14ac:dyDescent="0.2">
      <c r="A2096" s="58"/>
      <c r="B2096" s="61"/>
      <c r="E2096" s="63"/>
      <c r="F2096" s="64"/>
      <c r="G2096" s="63"/>
      <c r="H2096" s="64"/>
      <c r="I2096" s="65"/>
      <c r="J2096" s="65"/>
      <c r="K2096" s="63"/>
      <c r="L2096" s="64"/>
      <c r="M2096" s="63"/>
      <c r="N2096" s="64"/>
    </row>
    <row r="2097" spans="1:14" x14ac:dyDescent="0.2">
      <c r="A2097" s="58"/>
      <c r="B2097" s="61"/>
      <c r="E2097" s="63"/>
      <c r="F2097" s="64"/>
      <c r="G2097" s="63"/>
      <c r="H2097" s="64"/>
      <c r="I2097" s="65"/>
      <c r="J2097" s="65"/>
      <c r="K2097" s="63"/>
      <c r="L2097" s="64"/>
      <c r="M2097" s="63"/>
      <c r="N2097" s="64"/>
    </row>
    <row r="2098" spans="1:14" x14ac:dyDescent="0.2">
      <c r="A2098" s="58"/>
      <c r="B2098" s="61"/>
      <c r="E2098" s="63"/>
      <c r="F2098" s="64"/>
      <c r="G2098" s="63"/>
      <c r="H2098" s="64"/>
      <c r="I2098" s="65"/>
      <c r="J2098" s="65"/>
      <c r="K2098" s="63"/>
      <c r="L2098" s="64"/>
      <c r="M2098" s="63"/>
      <c r="N2098" s="64"/>
    </row>
    <row r="2099" spans="1:14" x14ac:dyDescent="0.2">
      <c r="A2099" s="58"/>
      <c r="B2099" s="61"/>
      <c r="E2099" s="63"/>
      <c r="F2099" s="64"/>
      <c r="G2099" s="63"/>
      <c r="H2099" s="64"/>
      <c r="I2099" s="65"/>
      <c r="J2099" s="65"/>
      <c r="K2099" s="63"/>
      <c r="L2099" s="64"/>
      <c r="M2099" s="63"/>
      <c r="N2099" s="64"/>
    </row>
    <row r="2100" spans="1:14" x14ac:dyDescent="0.2">
      <c r="A2100" s="58"/>
      <c r="B2100" s="61"/>
      <c r="E2100" s="63"/>
      <c r="F2100" s="64"/>
      <c r="G2100" s="63"/>
      <c r="H2100" s="64"/>
      <c r="I2100" s="65"/>
      <c r="J2100" s="65"/>
      <c r="K2100" s="63"/>
      <c r="L2100" s="64"/>
      <c r="M2100" s="63"/>
      <c r="N2100" s="64"/>
    </row>
    <row r="2101" spans="1:14" x14ac:dyDescent="0.2">
      <c r="A2101" s="58"/>
      <c r="B2101" s="61"/>
      <c r="E2101" s="63"/>
      <c r="F2101" s="64"/>
      <c r="G2101" s="63"/>
      <c r="H2101" s="64"/>
      <c r="I2101" s="65"/>
      <c r="J2101" s="65"/>
      <c r="K2101" s="63"/>
      <c r="L2101" s="64"/>
      <c r="M2101" s="63"/>
      <c r="N2101" s="64"/>
    </row>
    <row r="2102" spans="1:14" x14ac:dyDescent="0.2">
      <c r="A2102" s="58"/>
      <c r="B2102" s="61"/>
      <c r="E2102" s="63"/>
      <c r="F2102" s="64"/>
      <c r="G2102" s="63"/>
      <c r="H2102" s="64"/>
      <c r="I2102" s="65"/>
      <c r="J2102" s="65"/>
      <c r="K2102" s="63"/>
      <c r="L2102" s="64"/>
      <c r="M2102" s="63"/>
      <c r="N2102" s="64"/>
    </row>
    <row r="2103" spans="1:14" x14ac:dyDescent="0.2">
      <c r="A2103" s="58"/>
      <c r="B2103" s="61"/>
      <c r="E2103" s="63"/>
      <c r="F2103" s="64"/>
      <c r="G2103" s="63"/>
      <c r="H2103" s="64"/>
      <c r="I2103" s="65"/>
      <c r="J2103" s="65"/>
      <c r="K2103" s="63"/>
      <c r="L2103" s="64"/>
      <c r="M2103" s="63"/>
      <c r="N2103" s="64"/>
    </row>
    <row r="2104" spans="1:14" x14ac:dyDescent="0.2">
      <c r="A2104" s="58"/>
      <c r="B2104" s="61"/>
      <c r="E2104" s="63"/>
      <c r="F2104" s="64"/>
      <c r="G2104" s="63"/>
      <c r="H2104" s="64"/>
      <c r="I2104" s="65"/>
      <c r="J2104" s="65"/>
      <c r="K2104" s="63"/>
      <c r="L2104" s="64"/>
      <c r="M2104" s="63"/>
      <c r="N2104" s="64"/>
    </row>
    <row r="2105" spans="1:14" x14ac:dyDescent="0.2">
      <c r="A2105" s="58"/>
      <c r="B2105" s="61"/>
      <c r="E2105" s="63"/>
      <c r="F2105" s="64"/>
      <c r="G2105" s="63"/>
      <c r="H2105" s="64"/>
      <c r="I2105" s="65"/>
      <c r="J2105" s="65"/>
      <c r="K2105" s="63"/>
      <c r="L2105" s="64"/>
      <c r="M2105" s="63"/>
      <c r="N2105" s="64"/>
    </row>
    <row r="2106" spans="1:14" x14ac:dyDescent="0.2">
      <c r="A2106" s="58"/>
      <c r="B2106" s="61"/>
      <c r="E2106" s="63"/>
      <c r="F2106" s="64"/>
      <c r="G2106" s="63"/>
      <c r="H2106" s="64"/>
      <c r="I2106" s="65"/>
      <c r="J2106" s="65"/>
      <c r="K2106" s="63"/>
      <c r="L2106" s="64"/>
      <c r="M2106" s="63"/>
      <c r="N2106" s="64"/>
    </row>
    <row r="2107" spans="1:14" x14ac:dyDescent="0.2">
      <c r="A2107" s="58"/>
      <c r="B2107" s="61"/>
      <c r="E2107" s="63"/>
      <c r="F2107" s="64"/>
      <c r="G2107" s="63"/>
      <c r="H2107" s="64"/>
      <c r="I2107" s="65"/>
      <c r="J2107" s="65"/>
      <c r="K2107" s="63"/>
      <c r="L2107" s="64"/>
      <c r="M2107" s="63"/>
      <c r="N2107" s="64"/>
    </row>
    <row r="2108" spans="1:14" x14ac:dyDescent="0.2">
      <c r="A2108" s="58"/>
      <c r="B2108" s="61"/>
      <c r="E2108" s="63"/>
      <c r="F2108" s="64"/>
      <c r="G2108" s="63"/>
      <c r="H2108" s="64"/>
      <c r="I2108" s="65"/>
      <c r="J2108" s="65"/>
      <c r="K2108" s="63"/>
      <c r="L2108" s="64"/>
      <c r="M2108" s="63"/>
      <c r="N2108" s="64"/>
    </row>
    <row r="2109" spans="1:14" x14ac:dyDescent="0.2">
      <c r="A2109" s="58"/>
      <c r="B2109" s="61"/>
      <c r="E2109" s="63"/>
      <c r="F2109" s="64"/>
      <c r="G2109" s="63"/>
      <c r="H2109" s="64"/>
      <c r="I2109" s="65"/>
      <c r="J2109" s="65"/>
      <c r="K2109" s="63"/>
      <c r="L2109" s="64"/>
      <c r="M2109" s="63"/>
      <c r="N2109" s="64"/>
    </row>
    <row r="2110" spans="1:14" x14ac:dyDescent="0.2">
      <c r="A2110" s="58"/>
      <c r="B2110" s="61"/>
      <c r="E2110" s="63"/>
      <c r="F2110" s="64"/>
      <c r="G2110" s="63"/>
      <c r="H2110" s="64"/>
      <c r="I2110" s="65"/>
      <c r="J2110" s="65"/>
      <c r="K2110" s="63"/>
      <c r="L2110" s="64"/>
      <c r="M2110" s="63"/>
      <c r="N2110" s="64"/>
    </row>
    <row r="2111" spans="1:14" x14ac:dyDescent="0.2">
      <c r="A2111" s="58"/>
      <c r="B2111" s="61"/>
      <c r="E2111" s="63"/>
      <c r="F2111" s="64"/>
      <c r="G2111" s="63"/>
      <c r="H2111" s="64"/>
      <c r="I2111" s="65"/>
      <c r="J2111" s="65"/>
      <c r="K2111" s="63"/>
      <c r="L2111" s="64"/>
      <c r="M2111" s="63"/>
      <c r="N2111" s="64"/>
    </row>
    <row r="2112" spans="1:14" x14ac:dyDescent="0.2">
      <c r="A2112" s="58"/>
      <c r="B2112" s="61"/>
      <c r="E2112" s="63"/>
      <c r="F2112" s="64"/>
      <c r="G2112" s="63"/>
      <c r="H2112" s="64"/>
      <c r="I2112" s="65"/>
      <c r="J2112" s="65"/>
      <c r="K2112" s="63"/>
      <c r="L2112" s="64"/>
      <c r="M2112" s="63"/>
      <c r="N2112" s="64"/>
    </row>
    <row r="2113" spans="1:14" x14ac:dyDescent="0.2">
      <c r="A2113" s="58"/>
      <c r="B2113" s="61"/>
      <c r="E2113" s="63"/>
      <c r="F2113" s="64"/>
      <c r="G2113" s="63"/>
      <c r="H2113" s="64"/>
      <c r="I2113" s="65"/>
      <c r="J2113" s="65"/>
      <c r="K2113" s="63"/>
      <c r="L2113" s="64"/>
      <c r="M2113" s="63"/>
      <c r="N2113" s="64"/>
    </row>
    <row r="2114" spans="1:14" x14ac:dyDescent="0.2">
      <c r="A2114" s="58"/>
      <c r="B2114" s="61"/>
      <c r="E2114" s="63"/>
      <c r="F2114" s="64"/>
      <c r="G2114" s="63"/>
      <c r="H2114" s="64"/>
      <c r="I2114" s="65"/>
      <c r="J2114" s="65"/>
      <c r="K2114" s="63"/>
      <c r="L2114" s="64"/>
      <c r="M2114" s="63"/>
      <c r="N2114" s="64"/>
    </row>
    <row r="2115" spans="1:14" x14ac:dyDescent="0.2">
      <c r="A2115" s="58"/>
      <c r="B2115" s="61"/>
      <c r="E2115" s="63"/>
      <c r="F2115" s="64"/>
      <c r="G2115" s="63"/>
      <c r="H2115" s="64"/>
      <c r="I2115" s="65"/>
      <c r="J2115" s="65"/>
      <c r="K2115" s="63"/>
      <c r="L2115" s="64"/>
      <c r="M2115" s="63"/>
      <c r="N2115" s="64"/>
    </row>
    <row r="2116" spans="1:14" x14ac:dyDescent="0.2">
      <c r="A2116" s="58"/>
      <c r="B2116" s="61"/>
      <c r="E2116" s="63"/>
      <c r="F2116" s="64"/>
      <c r="G2116" s="63"/>
      <c r="H2116" s="64"/>
      <c r="I2116" s="65"/>
      <c r="J2116" s="65"/>
      <c r="K2116" s="63"/>
      <c r="L2116" s="64"/>
      <c r="M2116" s="63"/>
      <c r="N2116" s="64"/>
    </row>
    <row r="2117" spans="1:14" x14ac:dyDescent="0.2">
      <c r="A2117" s="58"/>
      <c r="B2117" s="61"/>
      <c r="E2117" s="63"/>
      <c r="F2117" s="64"/>
      <c r="G2117" s="63"/>
      <c r="H2117" s="64"/>
      <c r="I2117" s="65"/>
      <c r="J2117" s="65"/>
      <c r="K2117" s="63"/>
      <c r="L2117" s="64"/>
      <c r="M2117" s="63"/>
      <c r="N2117" s="64"/>
    </row>
    <row r="2118" spans="1:14" x14ac:dyDescent="0.2">
      <c r="A2118" s="58"/>
      <c r="B2118" s="61"/>
      <c r="E2118" s="63"/>
      <c r="F2118" s="64"/>
      <c r="G2118" s="63"/>
      <c r="H2118" s="64"/>
      <c r="I2118" s="65"/>
      <c r="J2118" s="65"/>
      <c r="K2118" s="63"/>
      <c r="L2118" s="64"/>
      <c r="M2118" s="63"/>
      <c r="N2118" s="64"/>
    </row>
    <row r="2119" spans="1:14" x14ac:dyDescent="0.2">
      <c r="A2119" s="58"/>
      <c r="B2119" s="61"/>
      <c r="E2119" s="63"/>
      <c r="F2119" s="64"/>
      <c r="G2119" s="63"/>
      <c r="H2119" s="64"/>
      <c r="I2119" s="65"/>
      <c r="J2119" s="65"/>
      <c r="K2119" s="63"/>
      <c r="L2119" s="64"/>
      <c r="M2119" s="63"/>
      <c r="N2119" s="64"/>
    </row>
    <row r="2120" spans="1:14" x14ac:dyDescent="0.2">
      <c r="A2120" s="58"/>
      <c r="B2120" s="61"/>
      <c r="E2120" s="63"/>
      <c r="F2120" s="64"/>
      <c r="G2120" s="63"/>
      <c r="H2120" s="64"/>
      <c r="I2120" s="65"/>
      <c r="J2120" s="65"/>
      <c r="K2120" s="63"/>
      <c r="L2120" s="64"/>
      <c r="M2120" s="63"/>
      <c r="N2120" s="64"/>
    </row>
    <row r="2121" spans="1:14" x14ac:dyDescent="0.2">
      <c r="A2121" s="58"/>
      <c r="B2121" s="61"/>
      <c r="E2121" s="63"/>
      <c r="F2121" s="64"/>
      <c r="G2121" s="63"/>
      <c r="H2121" s="64"/>
      <c r="I2121" s="65"/>
      <c r="J2121" s="65"/>
      <c r="K2121" s="63"/>
      <c r="L2121" s="64"/>
      <c r="M2121" s="63"/>
      <c r="N2121" s="64"/>
    </row>
    <row r="2122" spans="1:14" x14ac:dyDescent="0.2">
      <c r="A2122" s="58"/>
      <c r="B2122" s="61"/>
      <c r="E2122" s="63"/>
      <c r="F2122" s="64"/>
      <c r="G2122" s="63"/>
      <c r="H2122" s="64"/>
      <c r="I2122" s="65"/>
      <c r="J2122" s="65"/>
      <c r="K2122" s="63"/>
      <c r="L2122" s="64"/>
      <c r="M2122" s="63"/>
      <c r="N2122" s="64"/>
    </row>
    <row r="2123" spans="1:14" x14ac:dyDescent="0.2">
      <c r="A2123" s="58"/>
      <c r="B2123" s="61"/>
      <c r="E2123" s="63"/>
      <c r="F2123" s="64"/>
      <c r="G2123" s="63"/>
      <c r="H2123" s="64"/>
      <c r="I2123" s="65"/>
      <c r="J2123" s="65"/>
      <c r="K2123" s="63"/>
      <c r="L2123" s="64"/>
      <c r="M2123" s="63"/>
      <c r="N2123" s="64"/>
    </row>
    <row r="2124" spans="1:14" x14ac:dyDescent="0.2">
      <c r="A2124" s="58"/>
      <c r="B2124" s="61"/>
      <c r="E2124" s="63"/>
      <c r="F2124" s="64"/>
      <c r="G2124" s="63"/>
      <c r="H2124" s="64"/>
      <c r="I2124" s="65"/>
      <c r="J2124" s="65"/>
      <c r="K2124" s="63"/>
      <c r="L2124" s="64"/>
      <c r="M2124" s="63"/>
      <c r="N2124" s="64"/>
    </row>
    <row r="2125" spans="1:14" x14ac:dyDescent="0.2">
      <c r="A2125" s="58"/>
      <c r="B2125" s="61"/>
      <c r="E2125" s="63"/>
      <c r="F2125" s="64"/>
      <c r="G2125" s="63"/>
      <c r="H2125" s="64"/>
      <c r="I2125" s="65"/>
      <c r="J2125" s="65"/>
      <c r="K2125" s="63"/>
      <c r="L2125" s="64"/>
      <c r="M2125" s="63"/>
      <c r="N2125" s="64"/>
    </row>
    <row r="2126" spans="1:14" x14ac:dyDescent="0.2">
      <c r="A2126" s="58"/>
      <c r="B2126" s="61"/>
      <c r="E2126" s="63"/>
      <c r="F2126" s="64"/>
      <c r="G2126" s="63"/>
      <c r="H2126" s="64"/>
      <c r="I2126" s="65"/>
      <c r="J2126" s="65"/>
      <c r="K2126" s="63"/>
      <c r="L2126" s="64"/>
      <c r="M2126" s="63"/>
      <c r="N2126" s="64"/>
    </row>
    <row r="2127" spans="1:14" x14ac:dyDescent="0.2">
      <c r="A2127" s="58"/>
      <c r="B2127" s="61"/>
      <c r="E2127" s="63"/>
      <c r="F2127" s="64"/>
      <c r="G2127" s="63"/>
      <c r="H2127" s="64"/>
      <c r="I2127" s="65"/>
      <c r="J2127" s="65"/>
      <c r="K2127" s="63"/>
      <c r="L2127" s="64"/>
      <c r="M2127" s="63"/>
      <c r="N2127" s="64"/>
    </row>
    <row r="2128" spans="1:14" x14ac:dyDescent="0.2">
      <c r="A2128" s="58"/>
      <c r="B2128" s="61"/>
      <c r="E2128" s="63"/>
      <c r="F2128" s="64"/>
      <c r="G2128" s="63"/>
      <c r="H2128" s="64"/>
      <c r="I2128" s="65"/>
      <c r="J2128" s="65"/>
      <c r="K2128" s="63"/>
      <c r="L2128" s="64"/>
      <c r="M2128" s="63"/>
      <c r="N2128" s="64"/>
    </row>
    <row r="2129" spans="1:14" x14ac:dyDescent="0.2">
      <c r="A2129" s="58"/>
      <c r="B2129" s="61"/>
      <c r="E2129" s="63"/>
      <c r="F2129" s="64"/>
      <c r="G2129" s="63"/>
      <c r="H2129" s="64"/>
      <c r="I2129" s="65"/>
      <c r="J2129" s="65"/>
      <c r="K2129" s="63"/>
      <c r="L2129" s="64"/>
      <c r="M2129" s="63"/>
      <c r="N2129" s="64"/>
    </row>
    <row r="2130" spans="1:14" x14ac:dyDescent="0.2">
      <c r="A2130" s="58"/>
      <c r="B2130" s="61"/>
      <c r="E2130" s="63"/>
      <c r="F2130" s="64"/>
      <c r="G2130" s="63"/>
      <c r="H2130" s="64"/>
      <c r="I2130" s="65"/>
      <c r="J2130" s="65"/>
      <c r="K2130" s="63"/>
      <c r="L2130" s="64"/>
      <c r="M2130" s="63"/>
      <c r="N2130" s="64"/>
    </row>
    <row r="2131" spans="1:14" x14ac:dyDescent="0.2">
      <c r="A2131" s="58"/>
      <c r="B2131" s="61"/>
      <c r="E2131" s="63"/>
      <c r="F2131" s="64"/>
      <c r="G2131" s="63"/>
      <c r="H2131" s="64"/>
      <c r="I2131" s="65"/>
      <c r="J2131" s="65"/>
      <c r="K2131" s="63"/>
      <c r="L2131" s="64"/>
      <c r="M2131" s="63"/>
      <c r="N2131" s="64"/>
    </row>
    <row r="2132" spans="1:14" x14ac:dyDescent="0.2">
      <c r="A2132" s="58"/>
      <c r="B2132" s="61"/>
      <c r="E2132" s="63"/>
      <c r="F2132" s="64"/>
      <c r="G2132" s="63"/>
      <c r="H2132" s="64"/>
      <c r="I2132" s="65"/>
      <c r="J2132" s="65"/>
      <c r="K2132" s="63"/>
      <c r="L2132" s="64"/>
      <c r="M2132" s="63"/>
      <c r="N2132" s="64"/>
    </row>
    <row r="2133" spans="1:14" x14ac:dyDescent="0.2">
      <c r="A2133" s="58"/>
      <c r="B2133" s="61"/>
      <c r="E2133" s="63"/>
      <c r="F2133" s="64"/>
      <c r="G2133" s="63"/>
      <c r="H2133" s="64"/>
      <c r="I2133" s="65"/>
      <c r="J2133" s="65"/>
      <c r="K2133" s="63"/>
      <c r="L2133" s="64"/>
      <c r="M2133" s="63"/>
      <c r="N2133" s="64"/>
    </row>
    <row r="2134" spans="1:14" x14ac:dyDescent="0.2">
      <c r="A2134" s="58"/>
      <c r="B2134" s="61"/>
      <c r="E2134" s="63"/>
      <c r="F2134" s="64"/>
      <c r="G2134" s="63"/>
      <c r="H2134" s="64"/>
      <c r="I2134" s="65"/>
      <c r="J2134" s="65"/>
      <c r="K2134" s="63"/>
      <c r="L2134" s="64"/>
      <c r="M2134" s="63"/>
      <c r="N2134" s="64"/>
    </row>
    <row r="2135" spans="1:14" x14ac:dyDescent="0.2">
      <c r="A2135" s="58"/>
      <c r="B2135" s="61"/>
      <c r="E2135" s="63"/>
      <c r="F2135" s="64"/>
      <c r="G2135" s="63"/>
      <c r="H2135" s="64"/>
      <c r="I2135" s="65"/>
      <c r="J2135" s="65"/>
      <c r="K2135" s="63"/>
      <c r="L2135" s="64"/>
      <c r="M2135" s="63"/>
      <c r="N2135" s="64"/>
    </row>
    <row r="2136" spans="1:14" x14ac:dyDescent="0.2">
      <c r="A2136" s="58"/>
      <c r="B2136" s="61"/>
      <c r="E2136" s="63"/>
      <c r="F2136" s="64"/>
      <c r="G2136" s="63"/>
      <c r="H2136" s="64"/>
      <c r="I2136" s="65"/>
      <c r="J2136" s="65"/>
      <c r="K2136" s="63"/>
      <c r="L2136" s="64"/>
      <c r="M2136" s="63"/>
      <c r="N2136" s="64"/>
    </row>
    <row r="2137" spans="1:14" x14ac:dyDescent="0.2">
      <c r="A2137" s="58"/>
      <c r="B2137" s="61"/>
      <c r="E2137" s="63"/>
      <c r="F2137" s="64"/>
      <c r="G2137" s="63"/>
      <c r="H2137" s="64"/>
      <c r="I2137" s="65"/>
      <c r="J2137" s="65"/>
      <c r="K2137" s="63"/>
      <c r="L2137" s="64"/>
      <c r="M2137" s="63"/>
      <c r="N2137" s="64"/>
    </row>
    <row r="2138" spans="1:14" x14ac:dyDescent="0.2">
      <c r="A2138" s="58"/>
      <c r="B2138" s="61"/>
      <c r="E2138" s="63"/>
      <c r="F2138" s="64"/>
      <c r="G2138" s="63"/>
      <c r="H2138" s="64"/>
      <c r="I2138" s="65"/>
      <c r="J2138" s="65"/>
      <c r="K2138" s="63"/>
      <c r="L2138" s="64"/>
      <c r="M2138" s="63"/>
      <c r="N2138" s="64"/>
    </row>
    <row r="2139" spans="1:14" x14ac:dyDescent="0.2">
      <c r="A2139" s="58"/>
      <c r="B2139" s="61"/>
      <c r="E2139" s="63"/>
      <c r="F2139" s="64"/>
      <c r="G2139" s="63"/>
      <c r="H2139" s="64"/>
      <c r="I2139" s="65"/>
      <c r="J2139" s="65"/>
      <c r="K2139" s="63"/>
      <c r="L2139" s="64"/>
      <c r="M2139" s="63"/>
      <c r="N2139" s="64"/>
    </row>
    <row r="2140" spans="1:14" x14ac:dyDescent="0.2">
      <c r="A2140" s="58"/>
      <c r="B2140" s="61"/>
      <c r="E2140" s="63"/>
      <c r="F2140" s="64"/>
      <c r="G2140" s="63"/>
      <c r="H2140" s="64"/>
      <c r="I2140" s="65"/>
      <c r="J2140" s="65"/>
      <c r="K2140" s="63"/>
      <c r="L2140" s="64"/>
      <c r="M2140" s="63"/>
      <c r="N2140" s="64"/>
    </row>
    <row r="2141" spans="1:14" x14ac:dyDescent="0.2">
      <c r="A2141" s="58"/>
      <c r="B2141" s="61"/>
      <c r="E2141" s="63"/>
      <c r="F2141" s="64"/>
      <c r="G2141" s="63"/>
      <c r="H2141" s="64"/>
      <c r="I2141" s="65"/>
      <c r="J2141" s="65"/>
      <c r="K2141" s="63"/>
      <c r="L2141" s="64"/>
      <c r="M2141" s="63"/>
      <c r="N2141" s="64"/>
    </row>
    <row r="2142" spans="1:14" x14ac:dyDescent="0.2">
      <c r="A2142" s="58"/>
      <c r="B2142" s="61"/>
      <c r="E2142" s="63"/>
      <c r="F2142" s="64"/>
      <c r="G2142" s="63"/>
      <c r="H2142" s="64"/>
      <c r="I2142" s="65"/>
      <c r="J2142" s="65"/>
      <c r="K2142" s="63"/>
      <c r="L2142" s="64"/>
      <c r="M2142" s="63"/>
      <c r="N2142" s="64"/>
    </row>
    <row r="2143" spans="1:14" x14ac:dyDescent="0.2">
      <c r="A2143" s="58"/>
      <c r="B2143" s="61"/>
      <c r="E2143" s="63"/>
      <c r="F2143" s="64"/>
      <c r="G2143" s="63"/>
      <c r="H2143" s="64"/>
      <c r="I2143" s="65"/>
      <c r="J2143" s="65"/>
      <c r="K2143" s="63"/>
      <c r="L2143" s="64"/>
      <c r="M2143" s="63"/>
      <c r="N2143" s="64"/>
    </row>
    <row r="2144" spans="1:14" x14ac:dyDescent="0.2">
      <c r="A2144" s="58"/>
      <c r="B2144" s="61"/>
      <c r="E2144" s="63"/>
      <c r="F2144" s="64"/>
      <c r="G2144" s="63"/>
      <c r="H2144" s="64"/>
      <c r="I2144" s="65"/>
      <c r="J2144" s="65"/>
      <c r="K2144" s="63"/>
      <c r="L2144" s="64"/>
      <c r="M2144" s="63"/>
      <c r="N2144" s="64"/>
    </row>
    <row r="2145" spans="1:14" x14ac:dyDescent="0.2">
      <c r="A2145" s="58"/>
      <c r="B2145" s="61"/>
      <c r="E2145" s="63"/>
      <c r="F2145" s="64"/>
      <c r="G2145" s="63"/>
      <c r="H2145" s="64"/>
      <c r="I2145" s="65"/>
      <c r="J2145" s="65"/>
      <c r="K2145" s="63"/>
      <c r="L2145" s="64"/>
      <c r="M2145" s="63"/>
      <c r="N2145" s="64"/>
    </row>
    <row r="2146" spans="1:14" x14ac:dyDescent="0.2">
      <c r="A2146" s="58"/>
      <c r="B2146" s="61"/>
      <c r="E2146" s="63"/>
      <c r="F2146" s="64"/>
      <c r="G2146" s="63"/>
      <c r="H2146" s="64"/>
      <c r="I2146" s="65"/>
      <c r="J2146" s="65"/>
      <c r="K2146" s="63"/>
      <c r="L2146" s="64"/>
      <c r="M2146" s="63"/>
      <c r="N2146" s="64"/>
    </row>
    <row r="2147" spans="1:14" x14ac:dyDescent="0.2">
      <c r="A2147" s="58"/>
      <c r="B2147" s="61"/>
      <c r="E2147" s="63"/>
      <c r="F2147" s="64"/>
      <c r="G2147" s="63"/>
      <c r="H2147" s="64"/>
      <c r="I2147" s="65"/>
      <c r="J2147" s="65"/>
      <c r="K2147" s="63"/>
      <c r="L2147" s="64"/>
      <c r="M2147" s="63"/>
      <c r="N2147" s="64"/>
    </row>
    <row r="2148" spans="1:14" x14ac:dyDescent="0.2">
      <c r="A2148" s="58"/>
      <c r="B2148" s="61"/>
      <c r="E2148" s="63"/>
      <c r="F2148" s="64"/>
      <c r="G2148" s="63"/>
      <c r="H2148" s="64"/>
      <c r="I2148" s="65"/>
      <c r="J2148" s="65"/>
      <c r="K2148" s="63"/>
      <c r="L2148" s="64"/>
      <c r="M2148" s="63"/>
      <c r="N2148" s="64"/>
    </row>
    <row r="2149" spans="1:14" x14ac:dyDescent="0.2">
      <c r="A2149" s="58"/>
      <c r="B2149" s="61"/>
      <c r="E2149" s="63"/>
      <c r="F2149" s="64"/>
      <c r="G2149" s="63"/>
      <c r="H2149" s="64"/>
      <c r="I2149" s="65"/>
      <c r="J2149" s="65"/>
      <c r="K2149" s="63"/>
      <c r="L2149" s="64"/>
      <c r="M2149" s="63"/>
      <c r="N2149" s="64"/>
    </row>
    <row r="2150" spans="1:14" x14ac:dyDescent="0.2">
      <c r="A2150" s="58"/>
      <c r="B2150" s="61"/>
      <c r="E2150" s="63"/>
      <c r="F2150" s="64"/>
      <c r="G2150" s="63"/>
      <c r="H2150" s="64"/>
      <c r="I2150" s="65"/>
      <c r="J2150" s="65"/>
      <c r="K2150" s="63"/>
      <c r="L2150" s="64"/>
      <c r="M2150" s="63"/>
      <c r="N2150" s="64"/>
    </row>
    <row r="2151" spans="1:14" x14ac:dyDescent="0.2">
      <c r="A2151" s="58"/>
      <c r="B2151" s="61"/>
      <c r="E2151" s="63"/>
      <c r="F2151" s="64"/>
      <c r="G2151" s="63"/>
      <c r="H2151" s="64"/>
      <c r="I2151" s="65"/>
      <c r="J2151" s="65"/>
      <c r="K2151" s="63"/>
      <c r="L2151" s="64"/>
      <c r="M2151" s="63"/>
      <c r="N2151" s="64"/>
    </row>
    <row r="2152" spans="1:14" x14ac:dyDescent="0.2">
      <c r="A2152" s="58"/>
      <c r="B2152" s="61"/>
      <c r="E2152" s="63"/>
      <c r="F2152" s="64"/>
      <c r="G2152" s="63"/>
      <c r="H2152" s="64"/>
      <c r="I2152" s="65"/>
      <c r="J2152" s="65"/>
      <c r="K2152" s="63"/>
      <c r="L2152" s="64"/>
      <c r="M2152" s="63"/>
      <c r="N2152" s="64"/>
    </row>
    <row r="2153" spans="1:14" x14ac:dyDescent="0.2">
      <c r="A2153" s="58"/>
      <c r="B2153" s="61"/>
      <c r="E2153" s="63"/>
      <c r="F2153" s="64"/>
      <c r="G2153" s="63"/>
      <c r="H2153" s="64"/>
      <c r="I2153" s="65"/>
      <c r="J2153" s="65"/>
      <c r="K2153" s="63"/>
      <c r="L2153" s="64"/>
      <c r="M2153" s="63"/>
      <c r="N2153" s="64"/>
    </row>
    <row r="2154" spans="1:14" x14ac:dyDescent="0.2">
      <c r="A2154" s="58"/>
      <c r="B2154" s="61"/>
      <c r="E2154" s="63"/>
      <c r="F2154" s="64"/>
      <c r="G2154" s="63"/>
      <c r="H2154" s="64"/>
      <c r="I2154" s="65"/>
      <c r="J2154" s="65"/>
      <c r="K2154" s="63"/>
      <c r="L2154" s="64"/>
      <c r="M2154" s="63"/>
      <c r="N2154" s="64"/>
    </row>
    <row r="2155" spans="1:14" x14ac:dyDescent="0.2">
      <c r="A2155" s="58"/>
      <c r="B2155" s="61"/>
      <c r="E2155" s="63"/>
      <c r="F2155" s="64"/>
      <c r="G2155" s="63"/>
      <c r="H2155" s="64"/>
      <c r="I2155" s="65"/>
      <c r="J2155" s="65"/>
      <c r="K2155" s="63"/>
      <c r="L2155" s="64"/>
      <c r="M2155" s="63"/>
      <c r="N2155" s="64"/>
    </row>
    <row r="2156" spans="1:14" x14ac:dyDescent="0.2">
      <c r="A2156" s="58"/>
      <c r="B2156" s="61"/>
      <c r="E2156" s="63"/>
      <c r="F2156" s="64"/>
      <c r="G2156" s="63"/>
      <c r="H2156" s="64"/>
      <c r="I2156" s="65"/>
      <c r="J2156" s="65"/>
      <c r="K2156" s="63"/>
      <c r="L2156" s="64"/>
      <c r="M2156" s="63"/>
      <c r="N2156" s="64"/>
    </row>
    <row r="2157" spans="1:14" x14ac:dyDescent="0.2">
      <c r="A2157" s="58"/>
      <c r="B2157" s="61"/>
      <c r="E2157" s="63"/>
      <c r="F2157" s="64"/>
      <c r="G2157" s="63"/>
      <c r="H2157" s="64"/>
      <c r="I2157" s="65"/>
      <c r="J2157" s="65"/>
      <c r="K2157" s="63"/>
      <c r="L2157" s="64"/>
      <c r="M2157" s="63"/>
      <c r="N2157" s="64"/>
    </row>
    <row r="2158" spans="1:14" x14ac:dyDescent="0.2">
      <c r="A2158" s="58"/>
      <c r="B2158" s="61"/>
      <c r="E2158" s="63"/>
      <c r="F2158" s="64"/>
      <c r="G2158" s="63"/>
      <c r="H2158" s="64"/>
      <c r="I2158" s="65"/>
      <c r="J2158" s="65"/>
      <c r="K2158" s="63"/>
      <c r="L2158" s="64"/>
      <c r="M2158" s="63"/>
      <c r="N2158" s="64"/>
    </row>
    <row r="2159" spans="1:14" x14ac:dyDescent="0.2">
      <c r="A2159" s="58"/>
      <c r="B2159" s="61"/>
      <c r="E2159" s="63"/>
      <c r="F2159" s="64"/>
      <c r="G2159" s="63"/>
      <c r="H2159" s="64"/>
      <c r="I2159" s="65"/>
      <c r="J2159" s="65"/>
      <c r="K2159" s="63"/>
      <c r="L2159" s="64"/>
      <c r="M2159" s="63"/>
      <c r="N2159" s="64"/>
    </row>
    <row r="2160" spans="1:14" x14ac:dyDescent="0.2">
      <c r="A2160" s="58"/>
      <c r="B2160" s="61"/>
      <c r="E2160" s="63"/>
      <c r="F2160" s="64"/>
      <c r="G2160" s="63"/>
      <c r="H2160" s="64"/>
      <c r="I2160" s="65"/>
      <c r="J2160" s="65"/>
      <c r="K2160" s="63"/>
      <c r="L2160" s="64"/>
      <c r="M2160" s="63"/>
      <c r="N2160" s="64"/>
    </row>
    <row r="2161" spans="1:14" x14ac:dyDescent="0.2">
      <c r="A2161" s="58"/>
      <c r="B2161" s="61"/>
      <c r="E2161" s="63"/>
      <c r="F2161" s="64"/>
      <c r="G2161" s="63"/>
      <c r="H2161" s="64"/>
      <c r="I2161" s="65"/>
      <c r="J2161" s="65"/>
      <c r="K2161" s="63"/>
      <c r="L2161" s="64"/>
      <c r="M2161" s="63"/>
      <c r="N2161" s="64"/>
    </row>
    <row r="2162" spans="1:14" x14ac:dyDescent="0.2">
      <c r="A2162" s="58"/>
      <c r="B2162" s="61"/>
      <c r="E2162" s="63"/>
      <c r="F2162" s="64"/>
      <c r="G2162" s="63"/>
      <c r="H2162" s="64"/>
      <c r="I2162" s="65"/>
      <c r="J2162" s="65"/>
      <c r="K2162" s="63"/>
      <c r="L2162" s="64"/>
      <c r="M2162" s="63"/>
      <c r="N2162" s="64"/>
    </row>
    <row r="2163" spans="1:14" x14ac:dyDescent="0.2">
      <c r="A2163" s="58"/>
      <c r="B2163" s="61"/>
      <c r="E2163" s="63"/>
      <c r="F2163" s="64"/>
      <c r="G2163" s="63"/>
      <c r="H2163" s="64"/>
      <c r="I2163" s="65"/>
      <c r="J2163" s="65"/>
      <c r="K2163" s="63"/>
      <c r="L2163" s="64"/>
      <c r="M2163" s="63"/>
      <c r="N2163" s="64"/>
    </row>
    <row r="2164" spans="1:14" x14ac:dyDescent="0.2">
      <c r="A2164" s="58"/>
      <c r="B2164" s="61"/>
      <c r="E2164" s="63"/>
      <c r="F2164" s="64"/>
      <c r="G2164" s="63"/>
      <c r="H2164" s="64"/>
      <c r="I2164" s="65"/>
      <c r="J2164" s="65"/>
      <c r="K2164" s="63"/>
      <c r="L2164" s="64"/>
      <c r="M2164" s="63"/>
      <c r="N2164" s="64"/>
    </row>
    <row r="2165" spans="1:14" x14ac:dyDescent="0.2">
      <c r="A2165" s="58"/>
      <c r="B2165" s="61"/>
      <c r="E2165" s="63"/>
      <c r="F2165" s="64"/>
      <c r="G2165" s="63"/>
      <c r="H2165" s="64"/>
      <c r="I2165" s="65"/>
      <c r="J2165" s="65"/>
      <c r="K2165" s="63"/>
      <c r="L2165" s="64"/>
      <c r="M2165" s="63"/>
      <c r="N2165" s="64"/>
    </row>
    <row r="2166" spans="1:14" x14ac:dyDescent="0.2">
      <c r="A2166" s="58"/>
      <c r="B2166" s="61"/>
      <c r="E2166" s="63"/>
      <c r="F2166" s="64"/>
      <c r="G2166" s="63"/>
      <c r="H2166" s="64"/>
      <c r="I2166" s="65"/>
      <c r="J2166" s="65"/>
      <c r="K2166" s="63"/>
      <c r="L2166" s="64"/>
      <c r="M2166" s="63"/>
      <c r="N2166" s="64"/>
    </row>
    <row r="2167" spans="1:14" x14ac:dyDescent="0.2">
      <c r="A2167" s="58"/>
      <c r="B2167" s="61"/>
      <c r="E2167" s="63"/>
      <c r="F2167" s="64"/>
      <c r="G2167" s="63"/>
      <c r="H2167" s="64"/>
      <c r="I2167" s="65"/>
      <c r="J2167" s="65"/>
      <c r="K2167" s="63"/>
      <c r="L2167" s="64"/>
      <c r="M2167" s="63"/>
      <c r="N2167" s="64"/>
    </row>
    <row r="2168" spans="1:14" x14ac:dyDescent="0.2">
      <c r="A2168" s="58"/>
      <c r="B2168" s="61"/>
      <c r="E2168" s="63"/>
      <c r="F2168" s="64"/>
      <c r="G2168" s="63"/>
      <c r="H2168" s="64"/>
      <c r="I2168" s="65"/>
      <c r="J2168" s="65"/>
      <c r="K2168" s="63"/>
      <c r="L2168" s="64"/>
      <c r="M2168" s="63"/>
      <c r="N2168" s="64"/>
    </row>
    <row r="2169" spans="1:14" x14ac:dyDescent="0.2">
      <c r="A2169" s="58"/>
      <c r="B2169" s="61"/>
      <c r="E2169" s="63"/>
      <c r="F2169" s="64"/>
      <c r="G2169" s="63"/>
      <c r="H2169" s="64"/>
      <c r="I2169" s="65"/>
      <c r="J2169" s="65"/>
      <c r="K2169" s="63"/>
      <c r="L2169" s="64"/>
      <c r="M2169" s="63"/>
      <c r="N2169" s="64"/>
    </row>
    <row r="2170" spans="1:14" x14ac:dyDescent="0.2">
      <c r="A2170" s="58"/>
      <c r="B2170" s="61"/>
      <c r="E2170" s="63"/>
      <c r="F2170" s="64"/>
      <c r="G2170" s="63"/>
      <c r="H2170" s="64"/>
      <c r="I2170" s="65"/>
      <c r="J2170" s="65"/>
      <c r="K2170" s="63"/>
      <c r="L2170" s="64"/>
      <c r="M2170" s="63"/>
      <c r="N2170" s="64"/>
    </row>
    <row r="2171" spans="1:14" x14ac:dyDescent="0.2">
      <c r="A2171" s="58"/>
      <c r="B2171" s="61"/>
      <c r="E2171" s="63"/>
      <c r="F2171" s="64"/>
      <c r="G2171" s="63"/>
      <c r="H2171" s="64"/>
      <c r="I2171" s="65"/>
      <c r="J2171" s="65"/>
      <c r="K2171" s="63"/>
      <c r="L2171" s="64"/>
      <c r="M2171" s="63"/>
      <c r="N2171" s="64"/>
    </row>
    <row r="2172" spans="1:14" x14ac:dyDescent="0.2">
      <c r="A2172" s="58"/>
      <c r="B2172" s="61"/>
      <c r="E2172" s="63"/>
      <c r="F2172" s="64"/>
      <c r="G2172" s="63"/>
      <c r="H2172" s="64"/>
      <c r="I2172" s="65"/>
      <c r="J2172" s="65"/>
      <c r="K2172" s="63"/>
      <c r="L2172" s="64"/>
      <c r="M2172" s="63"/>
      <c r="N2172" s="64"/>
    </row>
    <row r="2173" spans="1:14" x14ac:dyDescent="0.2">
      <c r="A2173" s="58"/>
      <c r="B2173" s="61"/>
      <c r="E2173" s="63"/>
      <c r="F2173" s="64"/>
      <c r="G2173" s="63"/>
      <c r="H2173" s="64"/>
      <c r="I2173" s="65"/>
      <c r="J2173" s="65"/>
      <c r="K2173" s="63"/>
      <c r="L2173" s="64"/>
      <c r="M2173" s="63"/>
      <c r="N2173" s="64"/>
    </row>
    <row r="2174" spans="1:14" x14ac:dyDescent="0.2">
      <c r="A2174" s="58"/>
      <c r="B2174" s="61"/>
      <c r="E2174" s="63"/>
      <c r="F2174" s="64"/>
      <c r="G2174" s="63"/>
      <c r="H2174" s="64"/>
      <c r="I2174" s="65"/>
      <c r="J2174" s="65"/>
      <c r="K2174" s="63"/>
      <c r="L2174" s="64"/>
      <c r="M2174" s="63"/>
      <c r="N2174" s="64"/>
    </row>
    <row r="2175" spans="1:14" x14ac:dyDescent="0.2">
      <c r="A2175" s="58"/>
      <c r="B2175" s="61"/>
      <c r="E2175" s="63"/>
      <c r="F2175" s="64"/>
      <c r="G2175" s="63"/>
      <c r="H2175" s="64"/>
      <c r="I2175" s="65"/>
      <c r="J2175" s="65"/>
      <c r="K2175" s="63"/>
      <c r="L2175" s="64"/>
      <c r="M2175" s="63"/>
      <c r="N2175" s="64"/>
    </row>
    <row r="2176" spans="1:14" x14ac:dyDescent="0.2">
      <c r="A2176" s="58"/>
      <c r="B2176" s="61"/>
      <c r="E2176" s="63"/>
      <c r="F2176" s="64"/>
      <c r="G2176" s="63"/>
      <c r="H2176" s="64"/>
      <c r="I2176" s="65"/>
      <c r="J2176" s="65"/>
      <c r="K2176" s="63"/>
      <c r="L2176" s="64"/>
      <c r="M2176" s="63"/>
      <c r="N2176" s="64"/>
    </row>
    <row r="2177" spans="1:14" x14ac:dyDescent="0.2">
      <c r="A2177" s="58"/>
      <c r="B2177" s="61"/>
      <c r="E2177" s="63"/>
      <c r="F2177" s="64"/>
      <c r="G2177" s="63"/>
      <c r="H2177" s="64"/>
      <c r="I2177" s="65"/>
      <c r="J2177" s="65"/>
      <c r="K2177" s="63"/>
      <c r="L2177" s="64"/>
      <c r="M2177" s="63"/>
      <c r="N2177" s="64"/>
    </row>
    <row r="2178" spans="1:14" x14ac:dyDescent="0.2">
      <c r="A2178" s="58"/>
      <c r="B2178" s="61"/>
      <c r="E2178" s="63"/>
      <c r="F2178" s="64"/>
      <c r="G2178" s="63"/>
      <c r="H2178" s="64"/>
      <c r="I2178" s="65"/>
      <c r="J2178" s="65"/>
      <c r="K2178" s="63"/>
      <c r="L2178" s="64"/>
      <c r="M2178" s="63"/>
      <c r="N2178" s="64"/>
    </row>
    <row r="2179" spans="1:14" x14ac:dyDescent="0.2">
      <c r="A2179" s="58"/>
      <c r="B2179" s="61"/>
      <c r="E2179" s="63"/>
      <c r="F2179" s="64"/>
      <c r="G2179" s="63"/>
      <c r="H2179" s="64"/>
      <c r="I2179" s="65"/>
      <c r="J2179" s="65"/>
      <c r="K2179" s="63"/>
      <c r="L2179" s="64"/>
      <c r="M2179" s="63"/>
      <c r="N2179" s="64"/>
    </row>
    <row r="2180" spans="1:14" x14ac:dyDescent="0.2">
      <c r="A2180" s="58"/>
      <c r="B2180" s="61"/>
      <c r="E2180" s="63"/>
      <c r="F2180" s="64"/>
      <c r="G2180" s="63"/>
      <c r="H2180" s="64"/>
      <c r="I2180" s="65"/>
      <c r="J2180" s="65"/>
      <c r="K2180" s="63"/>
      <c r="L2180" s="64"/>
      <c r="M2180" s="63"/>
      <c r="N2180" s="64"/>
    </row>
    <row r="2181" spans="1:14" x14ac:dyDescent="0.2">
      <c r="A2181" s="58"/>
      <c r="B2181" s="61"/>
      <c r="E2181" s="63"/>
      <c r="F2181" s="64"/>
      <c r="G2181" s="63"/>
      <c r="H2181" s="64"/>
      <c r="I2181" s="65"/>
      <c r="J2181" s="65"/>
      <c r="K2181" s="63"/>
      <c r="L2181" s="64"/>
      <c r="M2181" s="63"/>
      <c r="N2181" s="64"/>
    </row>
    <row r="2182" spans="1:14" x14ac:dyDescent="0.2">
      <c r="A2182" s="58"/>
      <c r="B2182" s="61"/>
      <c r="E2182" s="63"/>
      <c r="F2182" s="64"/>
      <c r="G2182" s="63"/>
      <c r="H2182" s="64"/>
      <c r="I2182" s="65"/>
      <c r="J2182" s="65"/>
      <c r="K2182" s="63"/>
      <c r="L2182" s="64"/>
      <c r="M2182" s="63"/>
      <c r="N2182" s="64"/>
    </row>
    <row r="2183" spans="1:14" x14ac:dyDescent="0.2">
      <c r="A2183" s="58"/>
      <c r="B2183" s="61"/>
      <c r="E2183" s="63"/>
      <c r="F2183" s="64"/>
      <c r="G2183" s="63"/>
      <c r="H2183" s="64"/>
      <c r="I2183" s="65"/>
      <c r="J2183" s="65"/>
      <c r="K2183" s="63"/>
      <c r="L2183" s="64"/>
      <c r="M2183" s="63"/>
      <c r="N2183" s="64"/>
    </row>
    <row r="2184" spans="1:14" x14ac:dyDescent="0.2">
      <c r="A2184" s="58"/>
      <c r="B2184" s="61"/>
      <c r="E2184" s="63"/>
      <c r="F2184" s="64"/>
      <c r="G2184" s="63"/>
      <c r="H2184" s="64"/>
      <c r="I2184" s="65"/>
      <c r="J2184" s="65"/>
      <c r="K2184" s="63"/>
      <c r="L2184" s="64"/>
      <c r="M2184" s="63"/>
      <c r="N2184" s="64"/>
    </row>
    <row r="2185" spans="1:14" x14ac:dyDescent="0.2">
      <c r="A2185" s="58"/>
      <c r="B2185" s="61"/>
      <c r="E2185" s="63"/>
      <c r="F2185" s="64"/>
      <c r="G2185" s="63"/>
      <c r="H2185" s="64"/>
      <c r="I2185" s="65"/>
      <c r="J2185" s="65"/>
      <c r="K2185" s="63"/>
      <c r="L2185" s="64"/>
      <c r="M2185" s="63"/>
      <c r="N2185" s="64"/>
    </row>
    <row r="2186" spans="1:14" x14ac:dyDescent="0.2">
      <c r="A2186" s="58"/>
      <c r="B2186" s="61"/>
      <c r="E2186" s="63"/>
      <c r="F2186" s="64"/>
      <c r="G2186" s="63"/>
      <c r="H2186" s="64"/>
      <c r="I2186" s="65"/>
      <c r="J2186" s="65"/>
      <c r="K2186" s="63"/>
      <c r="L2186" s="64"/>
      <c r="M2186" s="63"/>
      <c r="N2186" s="64"/>
    </row>
    <row r="2187" spans="1:14" x14ac:dyDescent="0.2">
      <c r="A2187" s="58"/>
      <c r="B2187" s="61"/>
      <c r="E2187" s="63"/>
      <c r="F2187" s="64"/>
      <c r="G2187" s="63"/>
      <c r="H2187" s="64"/>
      <c r="I2187" s="65"/>
      <c r="J2187" s="65"/>
      <c r="K2187" s="63"/>
      <c r="L2187" s="64"/>
      <c r="M2187" s="63"/>
      <c r="N2187" s="64"/>
    </row>
    <row r="2188" spans="1:14" x14ac:dyDescent="0.2">
      <c r="A2188" s="58"/>
      <c r="B2188" s="61"/>
      <c r="E2188" s="63"/>
      <c r="F2188" s="64"/>
      <c r="G2188" s="63"/>
      <c r="H2188" s="64"/>
      <c r="I2188" s="65"/>
      <c r="J2188" s="65"/>
      <c r="K2188" s="63"/>
      <c r="L2188" s="64"/>
      <c r="M2188" s="63"/>
      <c r="N2188" s="64"/>
    </row>
    <row r="2189" spans="1:14" x14ac:dyDescent="0.2">
      <c r="A2189" s="58"/>
      <c r="B2189" s="61"/>
      <c r="E2189" s="63"/>
      <c r="F2189" s="64"/>
      <c r="G2189" s="63"/>
      <c r="H2189" s="64"/>
      <c r="I2189" s="65"/>
      <c r="J2189" s="65"/>
      <c r="K2189" s="63"/>
      <c r="L2189" s="64"/>
      <c r="M2189" s="63"/>
      <c r="N2189" s="64"/>
    </row>
    <row r="2190" spans="1:14" x14ac:dyDescent="0.2">
      <c r="A2190" s="58"/>
      <c r="B2190" s="61"/>
      <c r="E2190" s="63"/>
      <c r="F2190" s="64"/>
      <c r="G2190" s="63"/>
      <c r="H2190" s="64"/>
      <c r="I2190" s="65"/>
      <c r="J2190" s="65"/>
      <c r="K2190" s="63"/>
      <c r="L2190" s="64"/>
      <c r="M2190" s="63"/>
      <c r="N2190" s="64"/>
    </row>
    <row r="2191" spans="1:14" x14ac:dyDescent="0.2">
      <c r="A2191" s="58"/>
      <c r="B2191" s="61"/>
      <c r="E2191" s="63"/>
      <c r="F2191" s="64"/>
      <c r="G2191" s="63"/>
      <c r="H2191" s="64"/>
      <c r="I2191" s="65"/>
      <c r="J2191" s="65"/>
      <c r="K2191" s="63"/>
      <c r="L2191" s="64"/>
      <c r="M2191" s="63"/>
      <c r="N2191" s="64"/>
    </row>
    <row r="2192" spans="1:14" x14ac:dyDescent="0.2">
      <c r="A2192" s="58"/>
      <c r="B2192" s="61"/>
      <c r="E2192" s="63"/>
      <c r="F2192" s="64"/>
      <c r="G2192" s="63"/>
      <c r="H2192" s="64"/>
      <c r="I2192" s="65"/>
      <c r="J2192" s="65"/>
      <c r="K2192" s="63"/>
      <c r="L2192" s="64"/>
      <c r="M2192" s="63"/>
      <c r="N2192" s="64"/>
    </row>
    <row r="2193" spans="1:14" x14ac:dyDescent="0.2">
      <c r="A2193" s="58"/>
      <c r="B2193" s="61"/>
      <c r="E2193" s="63"/>
      <c r="F2193" s="64"/>
      <c r="G2193" s="63"/>
      <c r="H2193" s="64"/>
      <c r="I2193" s="65"/>
      <c r="J2193" s="65"/>
      <c r="K2193" s="63"/>
      <c r="L2193" s="64"/>
      <c r="M2193" s="63"/>
      <c r="N2193" s="64"/>
    </row>
    <row r="2194" spans="1:14" x14ac:dyDescent="0.2">
      <c r="A2194" s="58"/>
      <c r="B2194" s="61"/>
      <c r="E2194" s="63"/>
      <c r="F2194" s="64"/>
      <c r="G2194" s="63"/>
      <c r="H2194" s="64"/>
      <c r="I2194" s="65"/>
      <c r="J2194" s="65"/>
      <c r="K2194" s="63"/>
      <c r="L2194" s="64"/>
      <c r="M2194" s="63"/>
      <c r="N2194" s="64"/>
    </row>
    <row r="2195" spans="1:14" x14ac:dyDescent="0.2">
      <c r="A2195" s="58"/>
      <c r="B2195" s="61"/>
      <c r="E2195" s="63"/>
      <c r="F2195" s="64"/>
      <c r="G2195" s="63"/>
      <c r="H2195" s="64"/>
      <c r="I2195" s="65"/>
      <c r="J2195" s="65"/>
      <c r="K2195" s="63"/>
      <c r="L2195" s="64"/>
      <c r="M2195" s="63"/>
      <c r="N2195" s="64"/>
    </row>
    <row r="2196" spans="1:14" x14ac:dyDescent="0.2">
      <c r="A2196" s="58"/>
      <c r="B2196" s="61"/>
      <c r="E2196" s="63"/>
      <c r="F2196" s="64"/>
      <c r="G2196" s="63"/>
      <c r="H2196" s="64"/>
      <c r="I2196" s="65"/>
      <c r="J2196" s="65"/>
      <c r="K2196" s="63"/>
      <c r="L2196" s="64"/>
      <c r="M2196" s="63"/>
      <c r="N2196" s="64"/>
    </row>
    <row r="2197" spans="1:14" x14ac:dyDescent="0.2">
      <c r="A2197" s="58"/>
      <c r="B2197" s="61"/>
      <c r="E2197" s="63"/>
      <c r="F2197" s="64"/>
      <c r="G2197" s="63"/>
      <c r="H2197" s="64"/>
      <c r="I2197" s="65"/>
      <c r="J2197" s="65"/>
      <c r="K2197" s="63"/>
      <c r="L2197" s="64"/>
      <c r="M2197" s="63"/>
      <c r="N2197" s="64"/>
    </row>
    <row r="2198" spans="1:14" x14ac:dyDescent="0.2">
      <c r="A2198" s="58"/>
      <c r="B2198" s="61"/>
      <c r="E2198" s="63"/>
      <c r="F2198" s="64"/>
      <c r="G2198" s="63"/>
      <c r="H2198" s="64"/>
      <c r="I2198" s="65"/>
      <c r="J2198" s="65"/>
      <c r="K2198" s="63"/>
      <c r="L2198" s="64"/>
      <c r="M2198" s="63"/>
      <c r="N2198" s="64"/>
    </row>
    <row r="2199" spans="1:14" x14ac:dyDescent="0.2">
      <c r="A2199" s="58"/>
      <c r="B2199" s="61"/>
      <c r="E2199" s="63"/>
      <c r="F2199" s="64"/>
      <c r="G2199" s="63"/>
      <c r="H2199" s="64"/>
      <c r="I2199" s="65"/>
      <c r="J2199" s="65"/>
      <c r="K2199" s="63"/>
      <c r="L2199" s="64"/>
      <c r="M2199" s="63"/>
      <c r="N2199" s="64"/>
    </row>
    <row r="2200" spans="1:14" x14ac:dyDescent="0.2">
      <c r="A2200" s="58"/>
      <c r="B2200" s="61"/>
      <c r="E2200" s="63"/>
      <c r="F2200" s="64"/>
      <c r="G2200" s="63"/>
      <c r="H2200" s="64"/>
      <c r="I2200" s="65"/>
      <c r="J2200" s="65"/>
      <c r="K2200" s="63"/>
      <c r="L2200" s="64"/>
      <c r="M2200" s="63"/>
      <c r="N2200" s="64"/>
    </row>
    <row r="2201" spans="1:14" x14ac:dyDescent="0.2">
      <c r="A2201" s="58"/>
      <c r="B2201" s="61"/>
      <c r="E2201" s="63"/>
      <c r="F2201" s="64"/>
      <c r="G2201" s="63"/>
      <c r="H2201" s="64"/>
      <c r="I2201" s="65"/>
      <c r="J2201" s="65"/>
      <c r="K2201" s="63"/>
      <c r="L2201" s="64"/>
      <c r="M2201" s="63"/>
      <c r="N2201" s="64"/>
    </row>
    <row r="2202" spans="1:14" x14ac:dyDescent="0.2">
      <c r="A2202" s="58"/>
      <c r="B2202" s="61"/>
      <c r="E2202" s="63"/>
      <c r="F2202" s="64"/>
      <c r="G2202" s="63"/>
      <c r="H2202" s="64"/>
      <c r="I2202" s="65"/>
      <c r="J2202" s="65"/>
      <c r="K2202" s="63"/>
      <c r="L2202" s="64"/>
      <c r="M2202" s="63"/>
      <c r="N2202" s="64"/>
    </row>
    <row r="2203" spans="1:14" x14ac:dyDescent="0.2">
      <c r="A2203" s="58"/>
      <c r="B2203" s="61"/>
      <c r="E2203" s="63"/>
      <c r="F2203" s="64"/>
      <c r="G2203" s="63"/>
      <c r="H2203" s="64"/>
      <c r="I2203" s="65"/>
      <c r="J2203" s="65"/>
      <c r="K2203" s="63"/>
      <c r="L2203" s="64"/>
      <c r="M2203" s="63"/>
      <c r="N2203" s="64"/>
    </row>
    <row r="2204" spans="1:14" x14ac:dyDescent="0.2">
      <c r="A2204" s="58"/>
      <c r="B2204" s="61"/>
      <c r="E2204" s="63"/>
      <c r="F2204" s="64"/>
      <c r="G2204" s="63"/>
      <c r="H2204" s="64"/>
      <c r="I2204" s="65"/>
      <c r="J2204" s="65"/>
      <c r="K2204" s="63"/>
      <c r="L2204" s="64"/>
      <c r="M2204" s="63"/>
      <c r="N2204" s="64"/>
    </row>
    <row r="2205" spans="1:14" x14ac:dyDescent="0.2">
      <c r="A2205" s="58"/>
      <c r="B2205" s="61"/>
      <c r="E2205" s="63"/>
      <c r="F2205" s="64"/>
      <c r="G2205" s="63"/>
      <c r="H2205" s="64"/>
      <c r="I2205" s="65"/>
      <c r="J2205" s="65"/>
      <c r="K2205" s="63"/>
      <c r="L2205" s="64"/>
      <c r="M2205" s="63"/>
      <c r="N2205" s="64"/>
    </row>
    <row r="2206" spans="1:14" x14ac:dyDescent="0.2">
      <c r="A2206" s="58"/>
      <c r="B2206" s="61"/>
      <c r="E2206" s="63"/>
      <c r="F2206" s="64"/>
      <c r="G2206" s="63"/>
      <c r="H2206" s="64"/>
      <c r="I2206" s="65"/>
      <c r="J2206" s="65"/>
      <c r="K2206" s="63"/>
      <c r="L2206" s="64"/>
      <c r="M2206" s="63"/>
      <c r="N2206" s="64"/>
    </row>
    <row r="2207" spans="1:14" x14ac:dyDescent="0.2">
      <c r="A2207" s="58"/>
      <c r="B2207" s="61"/>
      <c r="E2207" s="63"/>
      <c r="F2207" s="64"/>
      <c r="G2207" s="63"/>
      <c r="H2207" s="64"/>
      <c r="I2207" s="65"/>
      <c r="J2207" s="65"/>
      <c r="K2207" s="63"/>
      <c r="L2207" s="64"/>
      <c r="M2207" s="63"/>
      <c r="N2207" s="64"/>
    </row>
    <row r="2208" spans="1:14" x14ac:dyDescent="0.2">
      <c r="A2208" s="58"/>
      <c r="B2208" s="61"/>
      <c r="E2208" s="63"/>
      <c r="F2208" s="64"/>
      <c r="G2208" s="63"/>
      <c r="H2208" s="64"/>
      <c r="I2208" s="65"/>
      <c r="J2208" s="65"/>
      <c r="K2208" s="63"/>
      <c r="L2208" s="64"/>
      <c r="M2208" s="63"/>
      <c r="N2208" s="64"/>
    </row>
    <row r="2209" spans="1:14" x14ac:dyDescent="0.2">
      <c r="A2209" s="58"/>
      <c r="B2209" s="61"/>
      <c r="E2209" s="63"/>
      <c r="F2209" s="64"/>
      <c r="G2209" s="63"/>
      <c r="H2209" s="64"/>
      <c r="I2209" s="65"/>
      <c r="J2209" s="65"/>
      <c r="K2209" s="63"/>
      <c r="L2209" s="64"/>
      <c r="M2209" s="63"/>
      <c r="N2209" s="64"/>
    </row>
    <row r="2210" spans="1:14" x14ac:dyDescent="0.2">
      <c r="A2210" s="58"/>
      <c r="B2210" s="61"/>
      <c r="E2210" s="63"/>
      <c r="F2210" s="64"/>
      <c r="G2210" s="63"/>
      <c r="H2210" s="64"/>
      <c r="I2210" s="65"/>
      <c r="J2210" s="65"/>
      <c r="K2210" s="63"/>
      <c r="L2210" s="64"/>
      <c r="M2210" s="63"/>
      <c r="N2210" s="64"/>
    </row>
    <row r="2211" spans="1:14" x14ac:dyDescent="0.2">
      <c r="A2211" s="58"/>
      <c r="B2211" s="61"/>
      <c r="E2211" s="63"/>
      <c r="F2211" s="64"/>
      <c r="G2211" s="63"/>
      <c r="H2211" s="64"/>
      <c r="I2211" s="65"/>
      <c r="J2211" s="65"/>
      <c r="K2211" s="63"/>
      <c r="L2211" s="64"/>
      <c r="M2211" s="63"/>
      <c r="N2211" s="64"/>
    </row>
    <row r="2212" spans="1:14" x14ac:dyDescent="0.2">
      <c r="A2212" s="58"/>
      <c r="B2212" s="61"/>
      <c r="E2212" s="63"/>
      <c r="F2212" s="64"/>
      <c r="G2212" s="63"/>
      <c r="H2212" s="64"/>
      <c r="I2212" s="65"/>
      <c r="J2212" s="65"/>
      <c r="K2212" s="63"/>
      <c r="L2212" s="64"/>
      <c r="M2212" s="63"/>
      <c r="N2212" s="64"/>
    </row>
    <row r="2213" spans="1:14" x14ac:dyDescent="0.2">
      <c r="A2213" s="58"/>
      <c r="B2213" s="61"/>
      <c r="E2213" s="63"/>
      <c r="F2213" s="64"/>
      <c r="G2213" s="63"/>
      <c r="H2213" s="64"/>
      <c r="I2213" s="65"/>
      <c r="J2213" s="65"/>
      <c r="K2213" s="63"/>
      <c r="L2213" s="64"/>
      <c r="M2213" s="63"/>
      <c r="N2213" s="64"/>
    </row>
    <row r="2214" spans="1:14" x14ac:dyDescent="0.2">
      <c r="A2214" s="58"/>
      <c r="B2214" s="61"/>
      <c r="E2214" s="63"/>
      <c r="F2214" s="64"/>
      <c r="G2214" s="63"/>
      <c r="H2214" s="64"/>
      <c r="I2214" s="65"/>
      <c r="J2214" s="65"/>
      <c r="K2214" s="63"/>
      <c r="L2214" s="64"/>
      <c r="M2214" s="63"/>
      <c r="N2214" s="64"/>
    </row>
    <row r="2215" spans="1:14" x14ac:dyDescent="0.2">
      <c r="A2215" s="58"/>
      <c r="B2215" s="61"/>
      <c r="E2215" s="63"/>
      <c r="F2215" s="64"/>
      <c r="G2215" s="63"/>
      <c r="H2215" s="64"/>
      <c r="I2215" s="65"/>
      <c r="J2215" s="65"/>
      <c r="K2215" s="63"/>
      <c r="L2215" s="64"/>
      <c r="M2215" s="63"/>
      <c r="N2215" s="64"/>
    </row>
    <row r="2216" spans="1:14" x14ac:dyDescent="0.2">
      <c r="A2216" s="58"/>
      <c r="B2216" s="61"/>
      <c r="E2216" s="63"/>
      <c r="F2216" s="64"/>
      <c r="G2216" s="63"/>
      <c r="H2216" s="64"/>
      <c r="I2216" s="65"/>
      <c r="J2216" s="65"/>
      <c r="K2216" s="63"/>
      <c r="L2216" s="64"/>
      <c r="M2216" s="63"/>
      <c r="N2216" s="64"/>
    </row>
    <row r="2217" spans="1:14" x14ac:dyDescent="0.2">
      <c r="A2217" s="58"/>
      <c r="B2217" s="61"/>
      <c r="E2217" s="63"/>
      <c r="F2217" s="64"/>
      <c r="G2217" s="63"/>
      <c r="H2217" s="64"/>
      <c r="I2217" s="65"/>
      <c r="J2217" s="65"/>
      <c r="K2217" s="63"/>
      <c r="L2217" s="64"/>
      <c r="M2217" s="63"/>
      <c r="N2217" s="64"/>
    </row>
    <row r="2218" spans="1:14" x14ac:dyDescent="0.2">
      <c r="A2218" s="58"/>
      <c r="B2218" s="61"/>
      <c r="E2218" s="63"/>
      <c r="F2218" s="64"/>
      <c r="G2218" s="63"/>
      <c r="H2218" s="64"/>
      <c r="I2218" s="65"/>
      <c r="J2218" s="65"/>
      <c r="K2218" s="63"/>
      <c r="L2218" s="64"/>
      <c r="M2218" s="63"/>
      <c r="N2218" s="64"/>
    </row>
    <row r="2219" spans="1:14" x14ac:dyDescent="0.2">
      <c r="A2219" s="58"/>
      <c r="B2219" s="61"/>
      <c r="E2219" s="63"/>
      <c r="F2219" s="64"/>
      <c r="G2219" s="63"/>
      <c r="H2219" s="64"/>
      <c r="I2219" s="65"/>
      <c r="J2219" s="65"/>
      <c r="K2219" s="63"/>
      <c r="L2219" s="64"/>
      <c r="M2219" s="63"/>
      <c r="N2219" s="64"/>
    </row>
    <row r="2220" spans="1:14" x14ac:dyDescent="0.2">
      <c r="A2220" s="58"/>
      <c r="B2220" s="61"/>
      <c r="E2220" s="63"/>
      <c r="F2220" s="64"/>
      <c r="G2220" s="63"/>
      <c r="H2220" s="64"/>
      <c r="I2220" s="65"/>
      <c r="J2220" s="65"/>
      <c r="K2220" s="63"/>
      <c r="L2220" s="64"/>
      <c r="M2220" s="63"/>
      <c r="N2220" s="64"/>
    </row>
    <row r="2221" spans="1:14" x14ac:dyDescent="0.2">
      <c r="A2221" s="58"/>
      <c r="B2221" s="61"/>
      <c r="E2221" s="63"/>
      <c r="F2221" s="64"/>
      <c r="G2221" s="63"/>
      <c r="H2221" s="64"/>
      <c r="I2221" s="65"/>
      <c r="J2221" s="65"/>
      <c r="K2221" s="63"/>
      <c r="L2221" s="64"/>
      <c r="M2221" s="63"/>
      <c r="N2221" s="64"/>
    </row>
    <row r="2222" spans="1:14" x14ac:dyDescent="0.2">
      <c r="A2222" s="58"/>
      <c r="B2222" s="61"/>
      <c r="E2222" s="63"/>
      <c r="F2222" s="64"/>
      <c r="G2222" s="63"/>
      <c r="H2222" s="64"/>
      <c r="I2222" s="65"/>
      <c r="J2222" s="65"/>
      <c r="K2222" s="63"/>
      <c r="L2222" s="64"/>
      <c r="M2222" s="63"/>
      <c r="N2222" s="64"/>
    </row>
    <row r="2223" spans="1:14" x14ac:dyDescent="0.2">
      <c r="A2223" s="58"/>
      <c r="B2223" s="61"/>
      <c r="E2223" s="63"/>
      <c r="F2223" s="64"/>
      <c r="G2223" s="63"/>
      <c r="H2223" s="64"/>
      <c r="I2223" s="65"/>
      <c r="J2223" s="65"/>
      <c r="K2223" s="63"/>
      <c r="L2223" s="64"/>
      <c r="M2223" s="63"/>
      <c r="N2223" s="64"/>
    </row>
    <row r="2224" spans="1:14" x14ac:dyDescent="0.2">
      <c r="A2224" s="58"/>
      <c r="B2224" s="61"/>
      <c r="E2224" s="63"/>
      <c r="F2224" s="64"/>
      <c r="G2224" s="63"/>
      <c r="H2224" s="64"/>
      <c r="I2224" s="65"/>
      <c r="J2224" s="65"/>
      <c r="K2224" s="63"/>
      <c r="L2224" s="64"/>
      <c r="M2224" s="63"/>
      <c r="N2224" s="64"/>
    </row>
    <row r="2225" spans="1:14" x14ac:dyDescent="0.2">
      <c r="A2225" s="58"/>
      <c r="B2225" s="61"/>
      <c r="E2225" s="63"/>
      <c r="F2225" s="64"/>
      <c r="G2225" s="63"/>
      <c r="H2225" s="64"/>
      <c r="I2225" s="65"/>
      <c r="J2225" s="65"/>
      <c r="K2225" s="63"/>
      <c r="L2225" s="64"/>
      <c r="M2225" s="63"/>
      <c r="N2225" s="64"/>
    </row>
    <row r="2226" spans="1:14" x14ac:dyDescent="0.2">
      <c r="A2226" s="58"/>
      <c r="B2226" s="61"/>
      <c r="E2226" s="63"/>
      <c r="F2226" s="64"/>
      <c r="G2226" s="63"/>
      <c r="H2226" s="64"/>
      <c r="I2226" s="65"/>
      <c r="J2226" s="65"/>
      <c r="K2226" s="63"/>
      <c r="L2226" s="64"/>
      <c r="M2226" s="63"/>
      <c r="N2226" s="64"/>
    </row>
    <row r="2227" spans="1:14" x14ac:dyDescent="0.2">
      <c r="A2227" s="58"/>
      <c r="B2227" s="61"/>
      <c r="E2227" s="63"/>
      <c r="F2227" s="64"/>
      <c r="G2227" s="63"/>
      <c r="H2227" s="64"/>
      <c r="I2227" s="65"/>
      <c r="J2227" s="65"/>
      <c r="K2227" s="63"/>
      <c r="L2227" s="64"/>
      <c r="M2227" s="63"/>
      <c r="N2227" s="64"/>
    </row>
    <row r="2228" spans="1:14" x14ac:dyDescent="0.2">
      <c r="A2228" s="58"/>
      <c r="B2228" s="61"/>
      <c r="E2228" s="63"/>
      <c r="F2228" s="64"/>
      <c r="G2228" s="63"/>
      <c r="H2228" s="64"/>
      <c r="I2228" s="65"/>
      <c r="J2228" s="65"/>
      <c r="K2228" s="63"/>
      <c r="L2228" s="64"/>
      <c r="M2228" s="63"/>
      <c r="N2228" s="64"/>
    </row>
    <row r="2229" spans="1:14" x14ac:dyDescent="0.2">
      <c r="A2229" s="58"/>
      <c r="B2229" s="61"/>
      <c r="E2229" s="63"/>
      <c r="F2229" s="64"/>
      <c r="G2229" s="63"/>
      <c r="H2229" s="64"/>
      <c r="I2229" s="65"/>
      <c r="J2229" s="65"/>
      <c r="K2229" s="63"/>
      <c r="L2229" s="64"/>
      <c r="M2229" s="63"/>
      <c r="N2229" s="64"/>
    </row>
    <row r="2230" spans="1:14" x14ac:dyDescent="0.2">
      <c r="A2230" s="58"/>
      <c r="B2230" s="61"/>
      <c r="E2230" s="63"/>
      <c r="F2230" s="64"/>
      <c r="G2230" s="63"/>
      <c r="H2230" s="64"/>
      <c r="I2230" s="65"/>
      <c r="J2230" s="65"/>
      <c r="K2230" s="63"/>
      <c r="L2230" s="64"/>
      <c r="M2230" s="63"/>
      <c r="N2230" s="64"/>
    </row>
    <row r="2231" spans="1:14" x14ac:dyDescent="0.2">
      <c r="A2231" s="58"/>
      <c r="B2231" s="61"/>
      <c r="E2231" s="63"/>
      <c r="F2231" s="64"/>
      <c r="G2231" s="63"/>
      <c r="H2231" s="64"/>
      <c r="I2231" s="65"/>
      <c r="J2231" s="65"/>
      <c r="K2231" s="63"/>
      <c r="L2231" s="64"/>
      <c r="M2231" s="63"/>
      <c r="N2231" s="64"/>
    </row>
    <row r="2232" spans="1:14" x14ac:dyDescent="0.2">
      <c r="A2232" s="58"/>
      <c r="B2232" s="61"/>
      <c r="E2232" s="63"/>
      <c r="F2232" s="64"/>
      <c r="G2232" s="63"/>
      <c r="H2232" s="64"/>
      <c r="I2232" s="65"/>
      <c r="J2232" s="65"/>
      <c r="K2232" s="63"/>
      <c r="L2232" s="64"/>
      <c r="M2232" s="63"/>
      <c r="N2232" s="64"/>
    </row>
    <row r="2233" spans="1:14" x14ac:dyDescent="0.2">
      <c r="A2233" s="58"/>
      <c r="B2233" s="61"/>
      <c r="E2233" s="63"/>
      <c r="F2233" s="64"/>
      <c r="G2233" s="63"/>
      <c r="H2233" s="64"/>
      <c r="I2233" s="65"/>
      <c r="J2233" s="65"/>
      <c r="K2233" s="63"/>
      <c r="L2233" s="64"/>
      <c r="M2233" s="63"/>
      <c r="N2233" s="64"/>
    </row>
    <row r="2234" spans="1:14" x14ac:dyDescent="0.2">
      <c r="A2234" s="58"/>
      <c r="B2234" s="61"/>
      <c r="E2234" s="63"/>
      <c r="F2234" s="64"/>
      <c r="G2234" s="63"/>
      <c r="H2234" s="64"/>
      <c r="I2234" s="65"/>
      <c r="J2234" s="65"/>
      <c r="K2234" s="63"/>
      <c r="L2234" s="64"/>
      <c r="M2234" s="63"/>
      <c r="N2234" s="64"/>
    </row>
    <row r="2235" spans="1:14" x14ac:dyDescent="0.2">
      <c r="A2235" s="58"/>
      <c r="B2235" s="61"/>
      <c r="E2235" s="63"/>
      <c r="F2235" s="64"/>
      <c r="G2235" s="63"/>
      <c r="H2235" s="64"/>
      <c r="I2235" s="65"/>
      <c r="J2235" s="65"/>
      <c r="K2235" s="63"/>
      <c r="L2235" s="64"/>
      <c r="M2235" s="63"/>
      <c r="N2235" s="64"/>
    </row>
    <row r="2236" spans="1:14" x14ac:dyDescent="0.2">
      <c r="A2236" s="58"/>
      <c r="B2236" s="61"/>
      <c r="E2236" s="63"/>
      <c r="F2236" s="64"/>
      <c r="G2236" s="63"/>
      <c r="H2236" s="64"/>
      <c r="I2236" s="65"/>
      <c r="J2236" s="65"/>
      <c r="K2236" s="63"/>
      <c r="L2236" s="64"/>
      <c r="M2236" s="63"/>
      <c r="N2236" s="64"/>
    </row>
    <row r="2237" spans="1:14" x14ac:dyDescent="0.2">
      <c r="A2237" s="58"/>
      <c r="B2237" s="61"/>
      <c r="E2237" s="63"/>
      <c r="F2237" s="64"/>
      <c r="G2237" s="63"/>
      <c r="H2237" s="64"/>
      <c r="I2237" s="65"/>
      <c r="J2237" s="65"/>
      <c r="K2237" s="63"/>
      <c r="L2237" s="64"/>
      <c r="M2237" s="63"/>
      <c r="N2237" s="64"/>
    </row>
    <row r="2238" spans="1:14" x14ac:dyDescent="0.2">
      <c r="A2238" s="58"/>
      <c r="B2238" s="61"/>
      <c r="E2238" s="63"/>
      <c r="F2238" s="64"/>
      <c r="G2238" s="63"/>
      <c r="H2238" s="64"/>
      <c r="I2238" s="65"/>
      <c r="J2238" s="65"/>
      <c r="K2238" s="63"/>
      <c r="L2238" s="64"/>
      <c r="M2238" s="63"/>
      <c r="N2238" s="64"/>
    </row>
    <row r="2239" spans="1:14" x14ac:dyDescent="0.2">
      <c r="A2239" s="58"/>
      <c r="B2239" s="61"/>
      <c r="E2239" s="63"/>
      <c r="F2239" s="64"/>
      <c r="G2239" s="63"/>
      <c r="H2239" s="64"/>
      <c r="I2239" s="65"/>
      <c r="J2239" s="65"/>
      <c r="K2239" s="63"/>
      <c r="L2239" s="64"/>
      <c r="M2239" s="63"/>
      <c r="N2239" s="64"/>
    </row>
    <row r="2240" spans="1:14" x14ac:dyDescent="0.2">
      <c r="A2240" s="58"/>
      <c r="B2240" s="61"/>
      <c r="E2240" s="63"/>
      <c r="F2240" s="64"/>
      <c r="G2240" s="63"/>
      <c r="H2240" s="64"/>
      <c r="I2240" s="65"/>
      <c r="J2240" s="65"/>
      <c r="K2240" s="63"/>
      <c r="L2240" s="64"/>
      <c r="M2240" s="63"/>
      <c r="N2240" s="64"/>
    </row>
    <row r="2241" spans="1:14" x14ac:dyDescent="0.2">
      <c r="A2241" s="58"/>
      <c r="B2241" s="61"/>
      <c r="E2241" s="63"/>
      <c r="F2241" s="64"/>
      <c r="G2241" s="63"/>
      <c r="H2241" s="64"/>
      <c r="I2241" s="65"/>
      <c r="J2241" s="65"/>
      <c r="K2241" s="63"/>
      <c r="L2241" s="64"/>
      <c r="M2241" s="63"/>
      <c r="N2241" s="64"/>
    </row>
    <row r="2242" spans="1:14" x14ac:dyDescent="0.2">
      <c r="A2242" s="58"/>
      <c r="B2242" s="61"/>
      <c r="E2242" s="63"/>
      <c r="F2242" s="64"/>
      <c r="G2242" s="63"/>
      <c r="H2242" s="64"/>
      <c r="I2242" s="65"/>
      <c r="J2242" s="65"/>
      <c r="K2242" s="63"/>
      <c r="L2242" s="64"/>
      <c r="M2242" s="63"/>
      <c r="N2242" s="64"/>
    </row>
    <row r="2243" spans="1:14" x14ac:dyDescent="0.2">
      <c r="A2243" s="58"/>
      <c r="B2243" s="61"/>
      <c r="E2243" s="63"/>
      <c r="F2243" s="64"/>
      <c r="G2243" s="63"/>
      <c r="H2243" s="64"/>
      <c r="I2243" s="65"/>
      <c r="J2243" s="65"/>
      <c r="K2243" s="63"/>
      <c r="L2243" s="64"/>
      <c r="M2243" s="63"/>
      <c r="N2243" s="64"/>
    </row>
    <row r="2244" spans="1:14" x14ac:dyDescent="0.2">
      <c r="A2244" s="58"/>
      <c r="B2244" s="61"/>
      <c r="E2244" s="63"/>
      <c r="F2244" s="64"/>
      <c r="G2244" s="63"/>
      <c r="H2244" s="64"/>
      <c r="I2244" s="65"/>
      <c r="J2244" s="65"/>
      <c r="K2244" s="63"/>
      <c r="L2244" s="64"/>
      <c r="M2244" s="63"/>
      <c r="N2244" s="64"/>
    </row>
    <row r="2245" spans="1:14" x14ac:dyDescent="0.2">
      <c r="A2245" s="58"/>
      <c r="B2245" s="61"/>
      <c r="E2245" s="63"/>
      <c r="F2245" s="64"/>
      <c r="G2245" s="63"/>
      <c r="H2245" s="64"/>
      <c r="I2245" s="65"/>
      <c r="J2245" s="65"/>
      <c r="K2245" s="63"/>
      <c r="L2245" s="64"/>
      <c r="M2245" s="63"/>
      <c r="N2245" s="64"/>
    </row>
    <row r="2246" spans="1:14" x14ac:dyDescent="0.2">
      <c r="A2246" s="58"/>
      <c r="B2246" s="61"/>
      <c r="E2246" s="63"/>
      <c r="F2246" s="64"/>
      <c r="G2246" s="63"/>
      <c r="H2246" s="64"/>
      <c r="I2246" s="65"/>
      <c r="J2246" s="65"/>
      <c r="K2246" s="63"/>
      <c r="L2246" s="64"/>
      <c r="M2246" s="63"/>
      <c r="N2246" s="64"/>
    </row>
    <row r="2247" spans="1:14" x14ac:dyDescent="0.2">
      <c r="A2247" s="58"/>
      <c r="B2247" s="61"/>
      <c r="E2247" s="63"/>
      <c r="F2247" s="64"/>
      <c r="G2247" s="63"/>
      <c r="H2247" s="64"/>
      <c r="I2247" s="65"/>
      <c r="J2247" s="65"/>
      <c r="K2247" s="63"/>
      <c r="L2247" s="64"/>
      <c r="M2247" s="63"/>
      <c r="N2247" s="64"/>
    </row>
    <row r="2248" spans="1:14" x14ac:dyDescent="0.2">
      <c r="A2248" s="58"/>
      <c r="B2248" s="61"/>
      <c r="E2248" s="63"/>
      <c r="F2248" s="64"/>
      <c r="G2248" s="63"/>
      <c r="H2248" s="64"/>
      <c r="I2248" s="65"/>
      <c r="J2248" s="65"/>
      <c r="K2248" s="63"/>
      <c r="L2248" s="64"/>
      <c r="M2248" s="63"/>
      <c r="N2248" s="64"/>
    </row>
    <row r="2249" spans="1:14" x14ac:dyDescent="0.2">
      <c r="A2249" s="58"/>
      <c r="B2249" s="61"/>
      <c r="E2249" s="63"/>
      <c r="F2249" s="64"/>
      <c r="G2249" s="63"/>
      <c r="H2249" s="64"/>
      <c r="I2249" s="65"/>
      <c r="J2249" s="65"/>
      <c r="K2249" s="63"/>
      <c r="L2249" s="64"/>
      <c r="M2249" s="63"/>
      <c r="N2249" s="64"/>
    </row>
    <row r="2250" spans="1:14" x14ac:dyDescent="0.2">
      <c r="A2250" s="58"/>
      <c r="B2250" s="61"/>
      <c r="E2250" s="63"/>
      <c r="F2250" s="64"/>
      <c r="G2250" s="63"/>
      <c r="H2250" s="64"/>
      <c r="I2250" s="65"/>
      <c r="J2250" s="65"/>
      <c r="K2250" s="63"/>
      <c r="L2250" s="64"/>
      <c r="M2250" s="63"/>
      <c r="N2250" s="64"/>
    </row>
    <row r="2251" spans="1:14" x14ac:dyDescent="0.2">
      <c r="A2251" s="58"/>
      <c r="B2251" s="61"/>
      <c r="E2251" s="63"/>
      <c r="F2251" s="64"/>
      <c r="G2251" s="63"/>
      <c r="H2251" s="64"/>
      <c r="I2251" s="65"/>
      <c r="J2251" s="65"/>
      <c r="K2251" s="63"/>
      <c r="L2251" s="64"/>
      <c r="M2251" s="63"/>
      <c r="N2251" s="64"/>
    </row>
    <row r="2252" spans="1:14" x14ac:dyDescent="0.2">
      <c r="A2252" s="58"/>
      <c r="B2252" s="61"/>
      <c r="E2252" s="63"/>
      <c r="F2252" s="64"/>
      <c r="G2252" s="63"/>
      <c r="H2252" s="64"/>
      <c r="I2252" s="65"/>
      <c r="J2252" s="65"/>
      <c r="K2252" s="63"/>
      <c r="L2252" s="64"/>
      <c r="M2252" s="63"/>
      <c r="N2252" s="64"/>
    </row>
    <row r="2253" spans="1:14" x14ac:dyDescent="0.2">
      <c r="A2253" s="58"/>
      <c r="B2253" s="61"/>
      <c r="E2253" s="63"/>
      <c r="F2253" s="64"/>
      <c r="G2253" s="63"/>
      <c r="H2253" s="64"/>
      <c r="I2253" s="65"/>
      <c r="J2253" s="65"/>
      <c r="K2253" s="63"/>
      <c r="L2253" s="64"/>
      <c r="M2253" s="63"/>
      <c r="N2253" s="64"/>
    </row>
    <row r="2254" spans="1:14" x14ac:dyDescent="0.2">
      <c r="A2254" s="58"/>
      <c r="B2254" s="61"/>
      <c r="E2254" s="63"/>
      <c r="F2254" s="64"/>
      <c r="G2254" s="63"/>
      <c r="H2254" s="64"/>
      <c r="I2254" s="65"/>
      <c r="J2254" s="65"/>
      <c r="K2254" s="63"/>
      <c r="L2254" s="64"/>
      <c r="M2254" s="63"/>
      <c r="N2254" s="64"/>
    </row>
    <row r="2255" spans="1:14" x14ac:dyDescent="0.2">
      <c r="A2255" s="58"/>
      <c r="B2255" s="61"/>
      <c r="E2255" s="63"/>
      <c r="F2255" s="64"/>
      <c r="G2255" s="63"/>
      <c r="H2255" s="64"/>
      <c r="I2255" s="65"/>
      <c r="J2255" s="65"/>
      <c r="K2255" s="63"/>
      <c r="L2255" s="64"/>
      <c r="M2255" s="63"/>
      <c r="N2255" s="64"/>
    </row>
    <row r="2256" spans="1:14" x14ac:dyDescent="0.2">
      <c r="A2256" s="58"/>
      <c r="B2256" s="61"/>
      <c r="E2256" s="63"/>
      <c r="F2256" s="64"/>
      <c r="G2256" s="63"/>
      <c r="H2256" s="64"/>
      <c r="I2256" s="65"/>
      <c r="J2256" s="65"/>
      <c r="K2256" s="63"/>
      <c r="L2256" s="64"/>
      <c r="M2256" s="63"/>
      <c r="N2256" s="64"/>
    </row>
    <row r="2257" spans="1:14" x14ac:dyDescent="0.2">
      <c r="A2257" s="58"/>
      <c r="B2257" s="61"/>
      <c r="E2257" s="63"/>
      <c r="F2257" s="64"/>
      <c r="G2257" s="63"/>
      <c r="H2257" s="64"/>
      <c r="I2257" s="65"/>
      <c r="J2257" s="65"/>
      <c r="K2257" s="63"/>
      <c r="L2257" s="64"/>
      <c r="M2257" s="63"/>
      <c r="N2257" s="64"/>
    </row>
    <row r="2258" spans="1:14" x14ac:dyDescent="0.2">
      <c r="A2258" s="58"/>
      <c r="B2258" s="61"/>
      <c r="E2258" s="63"/>
      <c r="F2258" s="64"/>
      <c r="G2258" s="63"/>
      <c r="H2258" s="64"/>
      <c r="I2258" s="65"/>
      <c r="J2258" s="65"/>
      <c r="K2258" s="63"/>
      <c r="L2258" s="64"/>
      <c r="M2258" s="63"/>
      <c r="N2258" s="64"/>
    </row>
    <row r="2259" spans="1:14" x14ac:dyDescent="0.2">
      <c r="A2259" s="58"/>
      <c r="B2259" s="61"/>
      <c r="E2259" s="63"/>
      <c r="F2259" s="64"/>
      <c r="G2259" s="63"/>
      <c r="H2259" s="64"/>
      <c r="I2259" s="65"/>
      <c r="J2259" s="65"/>
      <c r="K2259" s="63"/>
      <c r="L2259" s="64"/>
      <c r="M2259" s="63"/>
      <c r="N2259" s="64"/>
    </row>
    <row r="2260" spans="1:14" x14ac:dyDescent="0.2">
      <c r="A2260" s="58"/>
      <c r="B2260" s="61"/>
      <c r="E2260" s="63"/>
      <c r="F2260" s="64"/>
      <c r="G2260" s="63"/>
      <c r="H2260" s="64"/>
      <c r="I2260" s="65"/>
      <c r="J2260" s="65"/>
      <c r="K2260" s="63"/>
      <c r="L2260" s="64"/>
      <c r="M2260" s="63"/>
      <c r="N2260" s="64"/>
    </row>
    <row r="2261" spans="1:14" x14ac:dyDescent="0.2">
      <c r="A2261" s="58"/>
      <c r="B2261" s="61"/>
      <c r="E2261" s="63"/>
      <c r="F2261" s="64"/>
      <c r="G2261" s="63"/>
      <c r="H2261" s="64"/>
      <c r="I2261" s="65"/>
      <c r="J2261" s="65"/>
      <c r="K2261" s="63"/>
      <c r="L2261" s="64"/>
      <c r="M2261" s="63"/>
      <c r="N2261" s="64"/>
    </row>
    <row r="2262" spans="1:14" x14ac:dyDescent="0.2">
      <c r="A2262" s="58"/>
      <c r="B2262" s="61"/>
      <c r="E2262" s="63"/>
      <c r="F2262" s="64"/>
      <c r="G2262" s="63"/>
      <c r="H2262" s="64"/>
      <c r="I2262" s="65"/>
      <c r="J2262" s="65"/>
      <c r="K2262" s="63"/>
      <c r="L2262" s="64"/>
      <c r="M2262" s="63"/>
      <c r="N2262" s="64"/>
    </row>
    <row r="2263" spans="1:14" x14ac:dyDescent="0.2">
      <c r="A2263" s="58"/>
      <c r="B2263" s="61"/>
      <c r="E2263" s="63"/>
      <c r="F2263" s="64"/>
      <c r="G2263" s="63"/>
      <c r="H2263" s="64"/>
      <c r="I2263" s="65"/>
      <c r="J2263" s="65"/>
      <c r="K2263" s="63"/>
      <c r="L2263" s="64"/>
      <c r="M2263" s="63"/>
      <c r="N2263" s="64"/>
    </row>
    <row r="2264" spans="1:14" x14ac:dyDescent="0.2">
      <c r="A2264" s="58"/>
      <c r="B2264" s="61"/>
      <c r="E2264" s="63"/>
      <c r="F2264" s="64"/>
      <c r="G2264" s="63"/>
      <c r="H2264" s="64"/>
      <c r="I2264" s="65"/>
      <c r="J2264" s="65"/>
      <c r="K2264" s="63"/>
      <c r="L2264" s="64"/>
      <c r="M2264" s="63"/>
      <c r="N2264" s="64"/>
    </row>
    <row r="2265" spans="1:14" x14ac:dyDescent="0.2">
      <c r="A2265" s="58"/>
      <c r="B2265" s="61"/>
      <c r="E2265" s="63"/>
      <c r="F2265" s="64"/>
      <c r="G2265" s="63"/>
      <c r="H2265" s="64"/>
      <c r="I2265" s="65"/>
      <c r="J2265" s="65"/>
      <c r="K2265" s="63"/>
      <c r="L2265" s="64"/>
      <c r="M2265" s="63"/>
      <c r="N2265" s="64"/>
    </row>
    <row r="2266" spans="1:14" x14ac:dyDescent="0.2">
      <c r="A2266" s="58"/>
      <c r="B2266" s="61"/>
      <c r="E2266" s="63"/>
      <c r="F2266" s="64"/>
      <c r="G2266" s="63"/>
      <c r="H2266" s="64"/>
      <c r="I2266" s="65"/>
      <c r="J2266" s="65"/>
      <c r="K2266" s="63"/>
      <c r="L2266" s="64"/>
      <c r="M2266" s="63"/>
      <c r="N2266" s="64"/>
    </row>
    <row r="2267" spans="1:14" x14ac:dyDescent="0.2">
      <c r="A2267" s="58"/>
      <c r="B2267" s="61"/>
      <c r="E2267" s="63"/>
      <c r="F2267" s="64"/>
      <c r="G2267" s="63"/>
      <c r="H2267" s="64"/>
      <c r="I2267" s="65"/>
      <c r="J2267" s="65"/>
      <c r="K2267" s="63"/>
      <c r="L2267" s="64"/>
      <c r="M2267" s="63"/>
      <c r="N2267" s="64"/>
    </row>
    <row r="2268" spans="1:14" x14ac:dyDescent="0.2">
      <c r="A2268" s="58"/>
      <c r="B2268" s="61"/>
      <c r="E2268" s="63"/>
      <c r="F2268" s="64"/>
      <c r="G2268" s="63"/>
      <c r="H2268" s="64"/>
      <c r="I2268" s="65"/>
      <c r="J2268" s="65"/>
      <c r="K2268" s="63"/>
      <c r="L2268" s="64"/>
      <c r="M2268" s="63"/>
      <c r="N2268" s="64"/>
    </row>
    <row r="2269" spans="1:14" x14ac:dyDescent="0.2">
      <c r="A2269" s="58"/>
      <c r="B2269" s="61"/>
      <c r="E2269" s="63"/>
      <c r="F2269" s="64"/>
      <c r="G2269" s="63"/>
      <c r="H2269" s="64"/>
      <c r="I2269" s="65"/>
      <c r="J2269" s="65"/>
      <c r="K2269" s="63"/>
      <c r="L2269" s="64"/>
      <c r="M2269" s="63"/>
      <c r="N2269" s="64"/>
    </row>
    <row r="2270" spans="1:14" x14ac:dyDescent="0.2">
      <c r="A2270" s="58"/>
      <c r="B2270" s="61"/>
      <c r="E2270" s="63"/>
      <c r="F2270" s="64"/>
      <c r="G2270" s="63"/>
      <c r="H2270" s="64"/>
      <c r="I2270" s="65"/>
      <c r="J2270" s="65"/>
      <c r="K2270" s="63"/>
      <c r="L2270" s="64"/>
      <c r="M2270" s="63"/>
      <c r="N2270" s="64"/>
    </row>
    <row r="2271" spans="1:14" x14ac:dyDescent="0.2">
      <c r="A2271" s="58"/>
      <c r="B2271" s="61"/>
      <c r="E2271" s="63"/>
      <c r="F2271" s="64"/>
      <c r="G2271" s="63"/>
      <c r="H2271" s="64"/>
      <c r="I2271" s="65"/>
      <c r="J2271" s="65"/>
      <c r="K2271" s="63"/>
      <c r="L2271" s="64"/>
      <c r="M2271" s="63"/>
      <c r="N2271" s="64"/>
    </row>
    <row r="2272" spans="1:14" x14ac:dyDescent="0.2">
      <c r="A2272" s="58"/>
      <c r="B2272" s="61"/>
      <c r="E2272" s="63"/>
      <c r="F2272" s="64"/>
      <c r="G2272" s="63"/>
      <c r="H2272" s="64"/>
      <c r="I2272" s="65"/>
      <c r="J2272" s="65"/>
      <c r="K2272" s="63"/>
      <c r="L2272" s="64"/>
      <c r="M2272" s="63"/>
      <c r="N2272" s="64"/>
    </row>
    <row r="2273" spans="1:14" x14ac:dyDescent="0.2">
      <c r="A2273" s="58"/>
      <c r="B2273" s="61"/>
      <c r="E2273" s="63"/>
      <c r="F2273" s="64"/>
      <c r="G2273" s="63"/>
      <c r="H2273" s="64"/>
      <c r="I2273" s="65"/>
      <c r="J2273" s="65"/>
      <c r="K2273" s="63"/>
      <c r="L2273" s="64"/>
      <c r="M2273" s="63"/>
      <c r="N2273" s="64"/>
    </row>
    <row r="2274" spans="1:14" x14ac:dyDescent="0.2">
      <c r="A2274" s="58"/>
      <c r="B2274" s="61"/>
      <c r="E2274" s="63"/>
      <c r="F2274" s="64"/>
      <c r="G2274" s="63"/>
      <c r="H2274" s="64"/>
      <c r="I2274" s="65"/>
      <c r="J2274" s="65"/>
      <c r="K2274" s="63"/>
      <c r="L2274" s="64"/>
      <c r="M2274" s="63"/>
      <c r="N2274" s="64"/>
    </row>
    <row r="2275" spans="1:14" x14ac:dyDescent="0.2">
      <c r="A2275" s="58"/>
      <c r="B2275" s="61"/>
      <c r="E2275" s="63"/>
      <c r="F2275" s="64"/>
      <c r="G2275" s="63"/>
      <c r="H2275" s="64"/>
      <c r="I2275" s="65"/>
      <c r="J2275" s="65"/>
      <c r="K2275" s="63"/>
      <c r="L2275" s="64"/>
      <c r="M2275" s="63"/>
      <c r="N2275" s="64"/>
    </row>
    <row r="2276" spans="1:14" x14ac:dyDescent="0.2">
      <c r="A2276" s="58"/>
      <c r="B2276" s="61"/>
      <c r="E2276" s="63"/>
      <c r="F2276" s="64"/>
      <c r="G2276" s="63"/>
      <c r="H2276" s="64"/>
      <c r="I2276" s="65"/>
      <c r="J2276" s="65"/>
      <c r="K2276" s="63"/>
      <c r="L2276" s="64"/>
      <c r="M2276" s="63"/>
      <c r="N2276" s="64"/>
    </row>
    <row r="2277" spans="1:14" x14ac:dyDescent="0.2">
      <c r="A2277" s="58"/>
      <c r="B2277" s="61"/>
      <c r="E2277" s="63"/>
      <c r="F2277" s="64"/>
      <c r="G2277" s="63"/>
      <c r="H2277" s="64"/>
      <c r="I2277" s="65"/>
      <c r="J2277" s="65"/>
      <c r="K2277" s="63"/>
      <c r="L2277" s="64"/>
      <c r="M2277" s="63"/>
      <c r="N2277" s="64"/>
    </row>
    <row r="2278" spans="1:14" x14ac:dyDescent="0.2">
      <c r="A2278" s="58"/>
      <c r="B2278" s="61"/>
      <c r="E2278" s="63"/>
      <c r="F2278" s="64"/>
      <c r="G2278" s="63"/>
      <c r="H2278" s="64"/>
      <c r="I2278" s="65"/>
      <c r="J2278" s="65"/>
      <c r="K2278" s="63"/>
      <c r="L2278" s="64"/>
      <c r="M2278" s="63"/>
      <c r="N2278" s="64"/>
    </row>
    <row r="2279" spans="1:14" x14ac:dyDescent="0.2">
      <c r="A2279" s="58"/>
      <c r="B2279" s="61"/>
      <c r="E2279" s="63"/>
      <c r="F2279" s="64"/>
      <c r="G2279" s="63"/>
      <c r="H2279" s="64"/>
      <c r="I2279" s="65"/>
      <c r="J2279" s="65"/>
      <c r="K2279" s="63"/>
      <c r="L2279" s="64"/>
      <c r="M2279" s="63"/>
      <c r="N2279" s="64"/>
    </row>
    <row r="2280" spans="1:14" x14ac:dyDescent="0.2">
      <c r="A2280" s="58"/>
      <c r="B2280" s="61"/>
      <c r="E2280" s="63"/>
      <c r="F2280" s="64"/>
      <c r="G2280" s="63"/>
      <c r="H2280" s="64"/>
      <c r="I2280" s="65"/>
      <c r="J2280" s="65"/>
      <c r="K2280" s="63"/>
      <c r="L2280" s="64"/>
      <c r="M2280" s="63"/>
      <c r="N2280" s="64"/>
    </row>
    <row r="2281" spans="1:14" x14ac:dyDescent="0.2">
      <c r="A2281" s="58"/>
      <c r="B2281" s="61"/>
      <c r="E2281" s="63"/>
      <c r="F2281" s="64"/>
      <c r="G2281" s="63"/>
      <c r="H2281" s="64"/>
      <c r="I2281" s="65"/>
      <c r="J2281" s="65"/>
      <c r="K2281" s="63"/>
      <c r="L2281" s="64"/>
      <c r="M2281" s="63"/>
      <c r="N2281" s="64"/>
    </row>
    <row r="2282" spans="1:14" x14ac:dyDescent="0.2">
      <c r="A2282" s="58"/>
      <c r="B2282" s="61"/>
      <c r="E2282" s="63"/>
      <c r="F2282" s="64"/>
      <c r="G2282" s="63"/>
      <c r="H2282" s="64"/>
      <c r="I2282" s="65"/>
      <c r="J2282" s="65"/>
      <c r="K2282" s="63"/>
      <c r="L2282" s="64"/>
      <c r="M2282" s="63"/>
      <c r="N2282" s="64"/>
    </row>
    <row r="2283" spans="1:14" x14ac:dyDescent="0.2">
      <c r="A2283" s="58"/>
      <c r="B2283" s="61"/>
      <c r="E2283" s="63"/>
      <c r="F2283" s="64"/>
      <c r="G2283" s="63"/>
      <c r="H2283" s="64"/>
      <c r="I2283" s="65"/>
      <c r="J2283" s="65"/>
      <c r="K2283" s="63"/>
      <c r="L2283" s="64"/>
      <c r="M2283" s="63"/>
      <c r="N2283" s="64"/>
    </row>
    <row r="2284" spans="1:14" x14ac:dyDescent="0.2">
      <c r="A2284" s="58"/>
      <c r="B2284" s="61"/>
      <c r="E2284" s="63"/>
      <c r="F2284" s="64"/>
      <c r="G2284" s="63"/>
      <c r="H2284" s="64"/>
      <c r="I2284" s="65"/>
      <c r="J2284" s="65"/>
      <c r="K2284" s="63"/>
      <c r="L2284" s="64"/>
      <c r="M2284" s="63"/>
      <c r="N2284" s="64"/>
    </row>
    <row r="2285" spans="1:14" x14ac:dyDescent="0.2">
      <c r="A2285" s="58"/>
      <c r="B2285" s="61"/>
      <c r="E2285" s="63"/>
      <c r="F2285" s="64"/>
      <c r="G2285" s="63"/>
      <c r="H2285" s="64"/>
      <c r="I2285" s="65"/>
      <c r="J2285" s="65"/>
      <c r="K2285" s="63"/>
      <c r="L2285" s="64"/>
      <c r="M2285" s="63"/>
      <c r="N2285" s="64"/>
    </row>
    <row r="2286" spans="1:14" x14ac:dyDescent="0.2">
      <c r="A2286" s="58"/>
      <c r="B2286" s="61"/>
      <c r="E2286" s="63"/>
      <c r="F2286" s="64"/>
      <c r="G2286" s="63"/>
      <c r="H2286" s="64"/>
      <c r="I2286" s="65"/>
      <c r="J2286" s="65"/>
      <c r="K2286" s="63"/>
      <c r="L2286" s="64"/>
      <c r="M2286" s="63"/>
      <c r="N2286" s="64"/>
    </row>
    <row r="2287" spans="1:14" x14ac:dyDescent="0.2">
      <c r="A2287" s="58"/>
      <c r="B2287" s="61"/>
      <c r="E2287" s="63"/>
      <c r="F2287" s="64"/>
      <c r="G2287" s="63"/>
      <c r="H2287" s="64"/>
      <c r="I2287" s="65"/>
      <c r="J2287" s="65"/>
      <c r="K2287" s="63"/>
      <c r="L2287" s="64"/>
      <c r="M2287" s="63"/>
      <c r="N2287" s="64"/>
    </row>
    <row r="2288" spans="1:14" x14ac:dyDescent="0.2">
      <c r="A2288" s="58"/>
      <c r="B2288" s="61"/>
      <c r="E2288" s="63"/>
      <c r="F2288" s="64"/>
      <c r="G2288" s="63"/>
      <c r="H2288" s="64"/>
      <c r="I2288" s="65"/>
      <c r="J2288" s="65"/>
      <c r="K2288" s="63"/>
      <c r="L2288" s="64"/>
      <c r="M2288" s="63"/>
      <c r="N2288" s="64"/>
    </row>
    <row r="2289" spans="1:14" x14ac:dyDescent="0.2">
      <c r="A2289" s="58"/>
      <c r="B2289" s="61"/>
      <c r="E2289" s="63"/>
      <c r="F2289" s="64"/>
      <c r="G2289" s="63"/>
      <c r="H2289" s="64"/>
      <c r="I2289" s="65"/>
      <c r="J2289" s="65"/>
      <c r="K2289" s="63"/>
      <c r="L2289" s="64"/>
      <c r="M2289" s="63"/>
      <c r="N2289" s="64"/>
    </row>
    <row r="2290" spans="1:14" x14ac:dyDescent="0.2">
      <c r="A2290" s="58"/>
      <c r="B2290" s="61"/>
      <c r="E2290" s="63"/>
      <c r="F2290" s="64"/>
      <c r="G2290" s="63"/>
      <c r="H2290" s="64"/>
      <c r="I2290" s="65"/>
      <c r="J2290" s="65"/>
      <c r="K2290" s="63"/>
      <c r="L2290" s="64"/>
      <c r="M2290" s="63"/>
      <c r="N2290" s="64"/>
    </row>
    <row r="2291" spans="1:14" x14ac:dyDescent="0.2">
      <c r="A2291" s="58"/>
      <c r="B2291" s="61"/>
      <c r="E2291" s="63"/>
      <c r="F2291" s="64"/>
      <c r="G2291" s="63"/>
      <c r="H2291" s="64"/>
      <c r="I2291" s="65"/>
      <c r="J2291" s="65"/>
      <c r="K2291" s="63"/>
      <c r="L2291" s="64"/>
      <c r="M2291" s="63"/>
      <c r="N2291" s="64"/>
    </row>
    <row r="2292" spans="1:14" x14ac:dyDescent="0.2">
      <c r="A2292" s="58"/>
      <c r="B2292" s="61"/>
      <c r="E2292" s="63"/>
      <c r="F2292" s="64"/>
      <c r="G2292" s="63"/>
      <c r="H2292" s="64"/>
      <c r="I2292" s="65"/>
      <c r="J2292" s="65"/>
      <c r="K2292" s="63"/>
      <c r="L2292" s="64"/>
      <c r="M2292" s="63"/>
      <c r="N2292" s="64"/>
    </row>
    <row r="2293" spans="1:14" x14ac:dyDescent="0.2">
      <c r="A2293" s="58"/>
      <c r="B2293" s="61"/>
      <c r="E2293" s="63"/>
      <c r="F2293" s="64"/>
      <c r="G2293" s="63"/>
      <c r="H2293" s="64"/>
      <c r="I2293" s="65"/>
      <c r="J2293" s="65"/>
      <c r="K2293" s="63"/>
      <c r="L2293" s="64"/>
      <c r="M2293" s="63"/>
      <c r="N2293" s="64"/>
    </row>
    <row r="2294" spans="1:14" x14ac:dyDescent="0.2">
      <c r="A2294" s="58"/>
      <c r="B2294" s="61"/>
      <c r="E2294" s="63"/>
      <c r="F2294" s="64"/>
      <c r="G2294" s="63"/>
      <c r="H2294" s="64"/>
      <c r="I2294" s="65"/>
      <c r="J2294" s="65"/>
      <c r="K2294" s="63"/>
      <c r="L2294" s="64"/>
      <c r="M2294" s="63"/>
      <c r="N2294" s="64"/>
    </row>
    <row r="2295" spans="1:14" x14ac:dyDescent="0.2">
      <c r="A2295" s="58"/>
      <c r="B2295" s="61"/>
      <c r="E2295" s="63"/>
      <c r="F2295" s="64"/>
      <c r="G2295" s="63"/>
      <c r="H2295" s="64"/>
      <c r="I2295" s="65"/>
      <c r="J2295" s="65"/>
      <c r="K2295" s="63"/>
      <c r="L2295" s="64"/>
      <c r="M2295" s="63"/>
      <c r="N2295" s="64"/>
    </row>
    <row r="2296" spans="1:14" x14ac:dyDescent="0.2">
      <c r="A2296" s="58"/>
      <c r="B2296" s="61"/>
      <c r="E2296" s="63"/>
      <c r="F2296" s="64"/>
      <c r="G2296" s="63"/>
      <c r="H2296" s="64"/>
      <c r="I2296" s="65"/>
      <c r="J2296" s="65"/>
      <c r="K2296" s="63"/>
      <c r="L2296" s="64"/>
      <c r="M2296" s="63"/>
      <c r="N2296" s="64"/>
    </row>
    <row r="2297" spans="1:14" x14ac:dyDescent="0.2">
      <c r="A2297" s="58"/>
      <c r="B2297" s="61"/>
      <c r="E2297" s="63"/>
      <c r="F2297" s="64"/>
      <c r="G2297" s="63"/>
      <c r="H2297" s="64"/>
      <c r="I2297" s="65"/>
      <c r="J2297" s="65"/>
      <c r="K2297" s="63"/>
      <c r="L2297" s="64"/>
      <c r="M2297" s="63"/>
      <c r="N2297" s="64"/>
    </row>
    <row r="2298" spans="1:14" x14ac:dyDescent="0.2">
      <c r="A2298" s="58"/>
      <c r="B2298" s="61"/>
      <c r="E2298" s="63"/>
      <c r="F2298" s="64"/>
      <c r="G2298" s="63"/>
      <c r="H2298" s="64"/>
      <c r="I2298" s="65"/>
      <c r="J2298" s="65"/>
      <c r="K2298" s="63"/>
      <c r="L2298" s="64"/>
      <c r="M2298" s="63"/>
      <c r="N2298" s="64"/>
    </row>
    <row r="2299" spans="1:14" x14ac:dyDescent="0.2">
      <c r="A2299" s="58"/>
      <c r="B2299" s="61"/>
      <c r="E2299" s="63"/>
      <c r="F2299" s="64"/>
      <c r="G2299" s="63"/>
      <c r="H2299" s="64"/>
      <c r="I2299" s="65"/>
      <c r="J2299" s="65"/>
      <c r="K2299" s="63"/>
      <c r="L2299" s="64"/>
      <c r="M2299" s="63"/>
      <c r="N2299" s="64"/>
    </row>
    <row r="2300" spans="1:14" x14ac:dyDescent="0.2">
      <c r="A2300" s="58"/>
      <c r="B2300" s="61"/>
      <c r="E2300" s="63"/>
      <c r="F2300" s="64"/>
      <c r="G2300" s="63"/>
      <c r="H2300" s="64"/>
      <c r="I2300" s="65"/>
      <c r="J2300" s="65"/>
      <c r="K2300" s="63"/>
      <c r="L2300" s="64"/>
      <c r="M2300" s="63"/>
      <c r="N2300" s="64"/>
    </row>
    <row r="2301" spans="1:14" x14ac:dyDescent="0.2">
      <c r="A2301" s="58"/>
      <c r="B2301" s="61"/>
      <c r="E2301" s="63"/>
      <c r="F2301" s="64"/>
      <c r="G2301" s="63"/>
      <c r="H2301" s="64"/>
      <c r="I2301" s="65"/>
      <c r="J2301" s="65"/>
      <c r="K2301" s="63"/>
      <c r="L2301" s="64"/>
      <c r="M2301" s="63"/>
      <c r="N2301" s="64"/>
    </row>
    <row r="2302" spans="1:14" x14ac:dyDescent="0.2">
      <c r="A2302" s="58"/>
      <c r="B2302" s="61"/>
      <c r="E2302" s="63"/>
      <c r="F2302" s="64"/>
      <c r="G2302" s="63"/>
      <c r="H2302" s="64"/>
      <c r="I2302" s="65"/>
      <c r="J2302" s="65"/>
      <c r="K2302" s="63"/>
      <c r="L2302" s="64"/>
      <c r="M2302" s="63"/>
      <c r="N2302" s="64"/>
    </row>
    <row r="2303" spans="1:14" x14ac:dyDescent="0.2">
      <c r="A2303" s="58"/>
      <c r="B2303" s="61"/>
      <c r="E2303" s="63"/>
      <c r="F2303" s="64"/>
      <c r="G2303" s="63"/>
      <c r="H2303" s="64"/>
      <c r="I2303" s="65"/>
      <c r="J2303" s="65"/>
      <c r="K2303" s="63"/>
      <c r="L2303" s="64"/>
      <c r="M2303" s="63"/>
      <c r="N2303" s="64"/>
    </row>
    <row r="2304" spans="1:14" x14ac:dyDescent="0.2">
      <c r="A2304" s="58"/>
      <c r="B2304" s="61"/>
      <c r="E2304" s="63"/>
      <c r="F2304" s="64"/>
      <c r="G2304" s="63"/>
      <c r="H2304" s="64"/>
      <c r="I2304" s="65"/>
      <c r="J2304" s="65"/>
      <c r="K2304" s="63"/>
      <c r="L2304" s="64"/>
      <c r="M2304" s="63"/>
      <c r="N2304" s="64"/>
    </row>
    <row r="2305" spans="1:14" x14ac:dyDescent="0.2">
      <c r="A2305" s="58"/>
      <c r="B2305" s="61"/>
      <c r="E2305" s="63"/>
      <c r="F2305" s="64"/>
      <c r="G2305" s="63"/>
      <c r="H2305" s="64"/>
      <c r="I2305" s="65"/>
      <c r="J2305" s="65"/>
      <c r="K2305" s="63"/>
      <c r="L2305" s="64"/>
      <c r="M2305" s="63"/>
      <c r="N2305" s="64"/>
    </row>
    <row r="2306" spans="1:14" x14ac:dyDescent="0.2">
      <c r="A2306" s="58"/>
      <c r="B2306" s="61"/>
      <c r="E2306" s="63"/>
      <c r="F2306" s="64"/>
      <c r="G2306" s="63"/>
      <c r="H2306" s="64"/>
      <c r="I2306" s="65"/>
      <c r="J2306" s="65"/>
      <c r="K2306" s="63"/>
      <c r="L2306" s="64"/>
      <c r="M2306" s="63"/>
      <c r="N2306" s="64"/>
    </row>
    <row r="2307" spans="1:14" x14ac:dyDescent="0.2">
      <c r="A2307" s="58"/>
      <c r="B2307" s="61"/>
      <c r="E2307" s="63"/>
      <c r="F2307" s="64"/>
      <c r="G2307" s="63"/>
      <c r="H2307" s="64"/>
      <c r="I2307" s="65"/>
      <c r="J2307" s="65"/>
      <c r="K2307" s="63"/>
      <c r="L2307" s="64"/>
      <c r="M2307" s="63"/>
      <c r="N2307" s="64"/>
    </row>
    <row r="2308" spans="1:14" x14ac:dyDescent="0.2">
      <c r="A2308" s="58"/>
      <c r="B2308" s="61"/>
      <c r="E2308" s="63"/>
      <c r="F2308" s="64"/>
      <c r="G2308" s="63"/>
      <c r="H2308" s="64"/>
      <c r="I2308" s="65"/>
      <c r="J2308" s="65"/>
      <c r="K2308" s="63"/>
      <c r="L2308" s="64"/>
      <c r="M2308" s="63"/>
      <c r="N2308" s="64"/>
    </row>
    <row r="2309" spans="1:14" x14ac:dyDescent="0.2">
      <c r="A2309" s="58"/>
      <c r="B2309" s="61"/>
      <c r="E2309" s="63"/>
      <c r="F2309" s="64"/>
      <c r="G2309" s="63"/>
      <c r="H2309" s="64"/>
      <c r="I2309" s="65"/>
      <c r="J2309" s="65"/>
      <c r="K2309" s="63"/>
      <c r="L2309" s="64"/>
      <c r="M2309" s="63"/>
      <c r="N2309" s="64"/>
    </row>
    <row r="2310" spans="1:14" x14ac:dyDescent="0.2">
      <c r="A2310" s="58"/>
      <c r="B2310" s="61"/>
      <c r="E2310" s="63"/>
      <c r="F2310" s="64"/>
      <c r="G2310" s="63"/>
      <c r="H2310" s="64"/>
      <c r="I2310" s="65"/>
      <c r="J2310" s="65"/>
      <c r="K2310" s="63"/>
      <c r="L2310" s="64"/>
      <c r="M2310" s="63"/>
      <c r="N2310" s="64"/>
    </row>
    <row r="2311" spans="1:14" x14ac:dyDescent="0.2">
      <c r="A2311" s="58"/>
      <c r="B2311" s="61"/>
      <c r="E2311" s="63"/>
      <c r="F2311" s="64"/>
      <c r="G2311" s="63"/>
      <c r="H2311" s="64"/>
      <c r="I2311" s="65"/>
      <c r="J2311" s="65"/>
      <c r="K2311" s="63"/>
      <c r="L2311" s="64"/>
      <c r="M2311" s="63"/>
      <c r="N2311" s="64"/>
    </row>
    <row r="2312" spans="1:14" x14ac:dyDescent="0.2">
      <c r="A2312" s="58"/>
      <c r="B2312" s="61"/>
      <c r="E2312" s="63"/>
      <c r="F2312" s="64"/>
      <c r="G2312" s="63"/>
      <c r="H2312" s="64"/>
      <c r="I2312" s="65"/>
      <c r="J2312" s="65"/>
      <c r="K2312" s="63"/>
      <c r="L2312" s="64"/>
      <c r="M2312" s="63"/>
      <c r="N2312" s="64"/>
    </row>
    <row r="2313" spans="1:14" x14ac:dyDescent="0.2">
      <c r="A2313" s="58"/>
      <c r="B2313" s="61"/>
      <c r="E2313" s="63"/>
      <c r="F2313" s="64"/>
      <c r="G2313" s="63"/>
      <c r="H2313" s="64"/>
      <c r="I2313" s="65"/>
      <c r="J2313" s="65"/>
      <c r="K2313" s="63"/>
      <c r="L2313" s="64"/>
      <c r="M2313" s="63"/>
      <c r="N2313" s="64"/>
    </row>
    <row r="2314" spans="1:14" x14ac:dyDescent="0.2">
      <c r="A2314" s="58"/>
      <c r="B2314" s="61"/>
      <c r="E2314" s="63"/>
      <c r="F2314" s="64"/>
      <c r="G2314" s="63"/>
      <c r="H2314" s="64"/>
      <c r="I2314" s="65"/>
      <c r="J2314" s="65"/>
      <c r="K2314" s="63"/>
      <c r="L2314" s="64"/>
      <c r="M2314" s="63"/>
      <c r="N2314" s="64"/>
    </row>
    <row r="2315" spans="1:14" x14ac:dyDescent="0.2">
      <c r="A2315" s="58"/>
      <c r="B2315" s="61"/>
      <c r="E2315" s="63"/>
      <c r="F2315" s="64"/>
      <c r="G2315" s="63"/>
      <c r="H2315" s="64"/>
      <c r="I2315" s="65"/>
      <c r="J2315" s="65"/>
      <c r="K2315" s="63"/>
      <c r="L2315" s="64"/>
      <c r="M2315" s="63"/>
      <c r="N2315" s="64"/>
    </row>
    <row r="2316" spans="1:14" x14ac:dyDescent="0.2">
      <c r="A2316" s="58"/>
      <c r="B2316" s="61"/>
      <c r="E2316" s="63"/>
      <c r="F2316" s="64"/>
      <c r="G2316" s="63"/>
      <c r="H2316" s="64"/>
      <c r="I2316" s="65"/>
      <c r="J2316" s="65"/>
      <c r="K2316" s="63"/>
      <c r="L2316" s="64"/>
      <c r="M2316" s="63"/>
      <c r="N2316" s="64"/>
    </row>
    <row r="2317" spans="1:14" x14ac:dyDescent="0.2">
      <c r="A2317" s="58"/>
      <c r="B2317" s="61"/>
      <c r="E2317" s="63"/>
      <c r="F2317" s="64"/>
      <c r="G2317" s="63"/>
      <c r="H2317" s="64"/>
      <c r="I2317" s="65"/>
      <c r="J2317" s="65"/>
      <c r="K2317" s="63"/>
      <c r="L2317" s="64"/>
      <c r="M2317" s="63"/>
      <c r="N2317" s="64"/>
    </row>
    <row r="2318" spans="1:14" x14ac:dyDescent="0.2">
      <c r="A2318" s="58"/>
      <c r="B2318" s="61"/>
      <c r="E2318" s="63"/>
      <c r="F2318" s="64"/>
      <c r="G2318" s="63"/>
      <c r="H2318" s="64"/>
      <c r="I2318" s="65"/>
      <c r="J2318" s="65"/>
      <c r="K2318" s="63"/>
      <c r="L2318" s="64"/>
      <c r="M2318" s="63"/>
      <c r="N2318" s="64"/>
    </row>
    <row r="2319" spans="1:14" x14ac:dyDescent="0.2">
      <c r="A2319" s="58"/>
      <c r="B2319" s="61"/>
      <c r="E2319" s="63"/>
      <c r="F2319" s="64"/>
      <c r="G2319" s="63"/>
      <c r="H2319" s="64"/>
      <c r="I2319" s="65"/>
      <c r="J2319" s="65"/>
      <c r="K2319" s="63"/>
      <c r="L2319" s="64"/>
      <c r="M2319" s="63"/>
      <c r="N2319" s="64"/>
    </row>
    <row r="2320" spans="1:14" x14ac:dyDescent="0.2">
      <c r="A2320" s="58"/>
      <c r="B2320" s="61"/>
      <c r="E2320" s="63"/>
      <c r="F2320" s="64"/>
      <c r="G2320" s="63"/>
      <c r="H2320" s="64"/>
      <c r="I2320" s="65"/>
      <c r="J2320" s="65"/>
      <c r="K2320" s="63"/>
      <c r="L2320" s="64"/>
      <c r="M2320" s="63"/>
      <c r="N2320" s="64"/>
    </row>
    <row r="2321" spans="1:14" x14ac:dyDescent="0.2">
      <c r="A2321" s="58"/>
      <c r="B2321" s="61"/>
      <c r="E2321" s="63"/>
      <c r="F2321" s="64"/>
      <c r="G2321" s="63"/>
      <c r="H2321" s="64"/>
      <c r="I2321" s="65"/>
      <c r="J2321" s="65"/>
      <c r="K2321" s="63"/>
      <c r="L2321" s="64"/>
      <c r="M2321" s="63"/>
      <c r="N2321" s="64"/>
    </row>
    <row r="2322" spans="1:14" x14ac:dyDescent="0.2">
      <c r="A2322" s="58"/>
      <c r="B2322" s="61"/>
      <c r="E2322" s="63"/>
      <c r="F2322" s="64"/>
      <c r="G2322" s="63"/>
      <c r="H2322" s="64"/>
      <c r="I2322" s="65"/>
      <c r="J2322" s="65"/>
      <c r="K2322" s="63"/>
      <c r="L2322" s="64"/>
      <c r="M2322" s="63"/>
      <c r="N2322" s="64"/>
    </row>
    <row r="2323" spans="1:14" x14ac:dyDescent="0.2">
      <c r="A2323" s="58"/>
      <c r="B2323" s="61"/>
      <c r="E2323" s="63"/>
      <c r="F2323" s="64"/>
      <c r="G2323" s="63"/>
      <c r="H2323" s="64"/>
      <c r="I2323" s="65"/>
      <c r="J2323" s="65"/>
      <c r="K2323" s="63"/>
      <c r="L2323" s="64"/>
      <c r="M2323" s="63"/>
      <c r="N2323" s="64"/>
    </row>
    <row r="2324" spans="1:14" x14ac:dyDescent="0.2">
      <c r="A2324" s="58"/>
      <c r="B2324" s="61"/>
      <c r="E2324" s="63"/>
      <c r="F2324" s="64"/>
      <c r="G2324" s="63"/>
      <c r="H2324" s="64"/>
      <c r="I2324" s="65"/>
      <c r="J2324" s="65"/>
      <c r="K2324" s="63"/>
      <c r="L2324" s="64"/>
      <c r="M2324" s="63"/>
      <c r="N2324" s="64"/>
    </row>
    <row r="2325" spans="1:14" x14ac:dyDescent="0.2">
      <c r="A2325" s="58"/>
      <c r="B2325" s="61"/>
      <c r="E2325" s="63"/>
      <c r="F2325" s="64"/>
      <c r="G2325" s="63"/>
      <c r="H2325" s="64"/>
      <c r="I2325" s="65"/>
      <c r="J2325" s="65"/>
      <c r="K2325" s="63"/>
      <c r="L2325" s="64"/>
      <c r="M2325" s="63"/>
      <c r="N2325" s="64"/>
    </row>
    <row r="2326" spans="1:14" x14ac:dyDescent="0.2">
      <c r="A2326" s="58"/>
      <c r="B2326" s="61"/>
      <c r="E2326" s="63"/>
      <c r="F2326" s="64"/>
      <c r="G2326" s="63"/>
      <c r="H2326" s="64"/>
      <c r="I2326" s="65"/>
      <c r="J2326" s="65"/>
      <c r="K2326" s="63"/>
      <c r="L2326" s="64"/>
      <c r="M2326" s="63"/>
      <c r="N2326" s="64"/>
    </row>
    <row r="2327" spans="1:14" x14ac:dyDescent="0.2">
      <c r="A2327" s="58"/>
      <c r="B2327" s="61"/>
      <c r="E2327" s="63"/>
      <c r="F2327" s="64"/>
      <c r="G2327" s="63"/>
      <c r="H2327" s="64"/>
      <c r="I2327" s="65"/>
      <c r="J2327" s="65"/>
      <c r="K2327" s="63"/>
      <c r="L2327" s="64"/>
      <c r="M2327" s="63"/>
      <c r="N2327" s="64"/>
    </row>
    <row r="2328" spans="1:14" x14ac:dyDescent="0.2">
      <c r="A2328" s="58"/>
      <c r="B2328" s="61"/>
      <c r="E2328" s="63"/>
      <c r="F2328" s="64"/>
      <c r="G2328" s="63"/>
      <c r="H2328" s="64"/>
      <c r="I2328" s="65"/>
      <c r="J2328" s="65"/>
      <c r="K2328" s="63"/>
      <c r="L2328" s="64"/>
      <c r="M2328" s="63"/>
      <c r="N2328" s="64"/>
    </row>
    <row r="2329" spans="1:14" x14ac:dyDescent="0.2">
      <c r="A2329" s="58"/>
      <c r="B2329" s="61"/>
      <c r="E2329" s="63"/>
      <c r="F2329" s="64"/>
      <c r="G2329" s="63"/>
      <c r="H2329" s="64"/>
      <c r="I2329" s="65"/>
      <c r="J2329" s="65"/>
      <c r="K2329" s="63"/>
      <c r="L2329" s="64"/>
      <c r="M2329" s="63"/>
      <c r="N2329" s="64"/>
    </row>
    <row r="2330" spans="1:14" x14ac:dyDescent="0.2">
      <c r="A2330" s="58"/>
      <c r="B2330" s="61"/>
      <c r="E2330" s="63"/>
      <c r="F2330" s="64"/>
      <c r="G2330" s="63"/>
      <c r="H2330" s="64"/>
      <c r="I2330" s="65"/>
      <c r="J2330" s="65"/>
      <c r="K2330" s="63"/>
      <c r="L2330" s="64"/>
      <c r="M2330" s="63"/>
      <c r="N2330" s="64"/>
    </row>
    <row r="2331" spans="1:14" x14ac:dyDescent="0.2">
      <c r="A2331" s="58"/>
      <c r="B2331" s="61"/>
      <c r="E2331" s="63"/>
      <c r="F2331" s="64"/>
      <c r="G2331" s="63"/>
      <c r="H2331" s="64"/>
      <c r="I2331" s="65"/>
      <c r="J2331" s="65"/>
      <c r="K2331" s="63"/>
      <c r="L2331" s="64"/>
      <c r="M2331" s="63"/>
      <c r="N2331" s="64"/>
    </row>
    <row r="2332" spans="1:14" x14ac:dyDescent="0.2">
      <c r="A2332" s="58"/>
      <c r="B2332" s="61"/>
      <c r="E2332" s="63"/>
      <c r="F2332" s="64"/>
      <c r="G2332" s="63"/>
      <c r="H2332" s="64"/>
      <c r="I2332" s="65"/>
      <c r="J2332" s="65"/>
      <c r="K2332" s="63"/>
      <c r="L2332" s="64"/>
      <c r="M2332" s="63"/>
      <c r="N2332" s="64"/>
    </row>
    <row r="2333" spans="1:14" x14ac:dyDescent="0.2">
      <c r="A2333" s="58"/>
      <c r="B2333" s="61"/>
      <c r="E2333" s="63"/>
      <c r="F2333" s="64"/>
      <c r="G2333" s="63"/>
      <c r="H2333" s="64"/>
      <c r="I2333" s="65"/>
      <c r="J2333" s="65"/>
      <c r="K2333" s="63"/>
      <c r="L2333" s="64"/>
      <c r="M2333" s="63"/>
      <c r="N2333" s="64"/>
    </row>
    <row r="2334" spans="1:14" x14ac:dyDescent="0.2">
      <c r="A2334" s="58"/>
      <c r="B2334" s="61"/>
      <c r="E2334" s="63"/>
      <c r="F2334" s="64"/>
      <c r="G2334" s="63"/>
      <c r="H2334" s="64"/>
      <c r="I2334" s="65"/>
      <c r="J2334" s="65"/>
      <c r="K2334" s="63"/>
      <c r="L2334" s="64"/>
      <c r="M2334" s="63"/>
      <c r="N2334" s="64"/>
    </row>
    <row r="2335" spans="1:14" x14ac:dyDescent="0.2">
      <c r="A2335" s="58"/>
      <c r="B2335" s="61"/>
      <c r="E2335" s="63"/>
      <c r="F2335" s="64"/>
      <c r="G2335" s="63"/>
      <c r="H2335" s="64"/>
      <c r="I2335" s="65"/>
      <c r="J2335" s="65"/>
      <c r="K2335" s="63"/>
      <c r="L2335" s="64"/>
      <c r="M2335" s="63"/>
      <c r="N2335" s="64"/>
    </row>
    <row r="2336" spans="1:14" x14ac:dyDescent="0.2">
      <c r="A2336" s="58"/>
      <c r="B2336" s="61"/>
      <c r="E2336" s="63"/>
      <c r="F2336" s="64"/>
      <c r="G2336" s="63"/>
      <c r="H2336" s="64"/>
      <c r="I2336" s="65"/>
      <c r="J2336" s="65"/>
      <c r="K2336" s="63"/>
      <c r="L2336" s="64"/>
      <c r="M2336" s="63"/>
      <c r="N2336" s="64"/>
    </row>
    <row r="2337" spans="1:14" x14ac:dyDescent="0.2">
      <c r="A2337" s="58"/>
      <c r="B2337" s="61"/>
      <c r="E2337" s="63"/>
      <c r="F2337" s="64"/>
      <c r="G2337" s="63"/>
      <c r="H2337" s="64"/>
      <c r="I2337" s="65"/>
      <c r="J2337" s="65"/>
      <c r="K2337" s="63"/>
      <c r="L2337" s="64"/>
      <c r="M2337" s="63"/>
      <c r="N2337" s="64"/>
    </row>
    <row r="2338" spans="1:14" x14ac:dyDescent="0.2">
      <c r="A2338" s="58"/>
      <c r="B2338" s="61"/>
      <c r="E2338" s="63"/>
      <c r="F2338" s="64"/>
      <c r="G2338" s="63"/>
      <c r="H2338" s="64"/>
      <c r="I2338" s="65"/>
      <c r="J2338" s="65"/>
      <c r="K2338" s="63"/>
      <c r="L2338" s="64"/>
      <c r="M2338" s="63"/>
      <c r="N2338" s="64"/>
    </row>
    <row r="2339" spans="1:14" x14ac:dyDescent="0.2">
      <c r="A2339" s="58"/>
      <c r="B2339" s="61"/>
      <c r="E2339" s="63"/>
      <c r="F2339" s="64"/>
      <c r="G2339" s="63"/>
      <c r="H2339" s="64"/>
      <c r="I2339" s="65"/>
      <c r="J2339" s="65"/>
      <c r="K2339" s="63"/>
      <c r="L2339" s="64"/>
      <c r="M2339" s="63"/>
      <c r="N2339" s="64"/>
    </row>
    <row r="2340" spans="1:14" x14ac:dyDescent="0.2">
      <c r="A2340" s="58"/>
      <c r="B2340" s="61"/>
      <c r="E2340" s="63"/>
      <c r="F2340" s="64"/>
      <c r="G2340" s="63"/>
      <c r="H2340" s="64"/>
      <c r="I2340" s="65"/>
      <c r="J2340" s="65"/>
      <c r="K2340" s="63"/>
      <c r="L2340" s="64"/>
      <c r="M2340" s="63"/>
      <c r="N2340" s="64"/>
    </row>
    <row r="2341" spans="1:14" x14ac:dyDescent="0.2">
      <c r="A2341" s="58"/>
      <c r="B2341" s="61"/>
      <c r="E2341" s="63"/>
      <c r="F2341" s="64"/>
      <c r="G2341" s="63"/>
      <c r="H2341" s="64"/>
      <c r="I2341" s="65"/>
      <c r="J2341" s="65"/>
      <c r="K2341" s="63"/>
      <c r="L2341" s="64"/>
      <c r="M2341" s="63"/>
      <c r="N2341" s="64"/>
    </row>
    <row r="2342" spans="1:14" x14ac:dyDescent="0.2">
      <c r="A2342" s="58"/>
      <c r="B2342" s="61"/>
      <c r="E2342" s="63"/>
      <c r="F2342" s="64"/>
      <c r="G2342" s="63"/>
      <c r="H2342" s="64"/>
      <c r="I2342" s="65"/>
      <c r="J2342" s="65"/>
      <c r="K2342" s="63"/>
      <c r="L2342" s="64"/>
      <c r="M2342" s="63"/>
      <c r="N2342" s="64"/>
    </row>
    <row r="2343" spans="1:14" x14ac:dyDescent="0.2">
      <c r="A2343" s="58"/>
      <c r="B2343" s="61"/>
      <c r="E2343" s="63"/>
      <c r="F2343" s="64"/>
      <c r="G2343" s="63"/>
      <c r="H2343" s="64"/>
      <c r="I2343" s="65"/>
      <c r="J2343" s="65"/>
      <c r="K2343" s="63"/>
      <c r="L2343" s="64"/>
      <c r="M2343" s="63"/>
      <c r="N2343" s="64"/>
    </row>
    <row r="2344" spans="1:14" x14ac:dyDescent="0.2">
      <c r="A2344" s="58"/>
      <c r="B2344" s="61"/>
      <c r="E2344" s="63"/>
      <c r="F2344" s="64"/>
      <c r="G2344" s="63"/>
      <c r="H2344" s="64"/>
      <c r="I2344" s="65"/>
      <c r="J2344" s="65"/>
      <c r="K2344" s="63"/>
      <c r="L2344" s="64"/>
      <c r="M2344" s="63"/>
      <c r="N2344" s="64"/>
    </row>
    <row r="2345" spans="1:14" x14ac:dyDescent="0.2">
      <c r="A2345" s="58"/>
      <c r="B2345" s="61"/>
      <c r="E2345" s="63"/>
      <c r="F2345" s="64"/>
      <c r="G2345" s="63"/>
      <c r="H2345" s="64"/>
      <c r="I2345" s="65"/>
      <c r="J2345" s="65"/>
      <c r="K2345" s="63"/>
      <c r="L2345" s="64"/>
      <c r="M2345" s="63"/>
      <c r="N2345" s="64"/>
    </row>
    <row r="2346" spans="1:14" x14ac:dyDescent="0.2">
      <c r="A2346" s="58"/>
      <c r="B2346" s="61"/>
      <c r="E2346" s="63"/>
      <c r="F2346" s="64"/>
      <c r="G2346" s="63"/>
      <c r="H2346" s="64"/>
      <c r="I2346" s="65"/>
      <c r="J2346" s="65"/>
      <c r="K2346" s="63"/>
      <c r="L2346" s="64"/>
      <c r="M2346" s="63"/>
      <c r="N2346" s="64"/>
    </row>
    <row r="2347" spans="1:14" x14ac:dyDescent="0.2">
      <c r="A2347" s="58"/>
      <c r="B2347" s="61"/>
      <c r="E2347" s="63"/>
      <c r="F2347" s="64"/>
      <c r="G2347" s="63"/>
      <c r="H2347" s="64"/>
      <c r="I2347" s="65"/>
      <c r="J2347" s="65"/>
      <c r="K2347" s="63"/>
      <c r="L2347" s="64"/>
      <c r="M2347" s="63"/>
      <c r="N2347" s="64"/>
    </row>
    <row r="2348" spans="1:14" x14ac:dyDescent="0.2">
      <c r="A2348" s="58"/>
      <c r="B2348" s="61"/>
      <c r="E2348" s="63"/>
      <c r="F2348" s="64"/>
      <c r="G2348" s="63"/>
      <c r="H2348" s="64"/>
      <c r="I2348" s="65"/>
      <c r="J2348" s="65"/>
      <c r="K2348" s="63"/>
      <c r="L2348" s="64"/>
      <c r="M2348" s="63"/>
      <c r="N2348" s="64"/>
    </row>
    <row r="2349" spans="1:14" x14ac:dyDescent="0.2">
      <c r="A2349" s="58"/>
      <c r="B2349" s="61"/>
      <c r="E2349" s="63"/>
      <c r="F2349" s="64"/>
      <c r="G2349" s="63"/>
      <c r="H2349" s="64"/>
      <c r="I2349" s="65"/>
      <c r="J2349" s="65"/>
      <c r="K2349" s="63"/>
      <c r="L2349" s="64"/>
      <c r="M2349" s="63"/>
      <c r="N2349" s="64"/>
    </row>
    <row r="2350" spans="1:14" x14ac:dyDescent="0.2">
      <c r="A2350" s="58"/>
      <c r="B2350" s="61"/>
      <c r="E2350" s="63"/>
      <c r="F2350" s="64"/>
      <c r="G2350" s="63"/>
      <c r="H2350" s="64"/>
      <c r="I2350" s="65"/>
      <c r="J2350" s="65"/>
      <c r="K2350" s="63"/>
      <c r="L2350" s="64"/>
      <c r="M2350" s="63"/>
      <c r="N2350" s="64"/>
    </row>
    <row r="2351" spans="1:14" x14ac:dyDescent="0.2">
      <c r="A2351" s="58"/>
      <c r="B2351" s="61"/>
      <c r="E2351" s="63"/>
      <c r="F2351" s="64"/>
      <c r="G2351" s="63"/>
      <c r="H2351" s="64"/>
      <c r="I2351" s="65"/>
      <c r="J2351" s="65"/>
      <c r="K2351" s="63"/>
      <c r="L2351" s="64"/>
      <c r="M2351" s="63"/>
      <c r="N2351" s="64"/>
    </row>
    <row r="2352" spans="1:14" x14ac:dyDescent="0.2">
      <c r="A2352" s="58"/>
      <c r="B2352" s="61"/>
      <c r="E2352" s="63"/>
      <c r="F2352" s="64"/>
      <c r="G2352" s="63"/>
      <c r="H2352" s="64"/>
      <c r="I2352" s="65"/>
      <c r="J2352" s="65"/>
      <c r="K2352" s="63"/>
      <c r="L2352" s="64"/>
      <c r="M2352" s="63"/>
      <c r="N2352" s="64"/>
    </row>
    <row r="2353" spans="1:14" x14ac:dyDescent="0.2">
      <c r="A2353" s="58"/>
      <c r="B2353" s="61"/>
      <c r="E2353" s="63"/>
      <c r="F2353" s="64"/>
      <c r="G2353" s="63"/>
      <c r="H2353" s="64"/>
      <c r="I2353" s="65"/>
      <c r="J2353" s="65"/>
      <c r="K2353" s="63"/>
      <c r="L2353" s="64"/>
      <c r="M2353" s="63"/>
      <c r="N2353" s="64"/>
    </row>
    <row r="2354" spans="1:14" x14ac:dyDescent="0.2">
      <c r="A2354" s="58"/>
      <c r="B2354" s="61"/>
      <c r="E2354" s="63"/>
      <c r="F2354" s="64"/>
      <c r="G2354" s="63"/>
      <c r="H2354" s="64"/>
      <c r="I2354" s="65"/>
      <c r="J2354" s="65"/>
      <c r="K2354" s="63"/>
      <c r="L2354" s="64"/>
      <c r="M2354" s="63"/>
      <c r="N2354" s="64"/>
    </row>
    <row r="2355" spans="1:14" x14ac:dyDescent="0.2">
      <c r="A2355" s="58"/>
      <c r="B2355" s="61"/>
      <c r="E2355" s="63"/>
      <c r="F2355" s="64"/>
      <c r="G2355" s="63"/>
      <c r="H2355" s="64"/>
      <c r="I2355" s="65"/>
      <c r="J2355" s="65"/>
      <c r="K2355" s="63"/>
      <c r="L2355" s="64"/>
      <c r="M2355" s="63"/>
      <c r="N2355" s="64"/>
    </row>
    <row r="2356" spans="1:14" x14ac:dyDescent="0.2">
      <c r="A2356" s="58"/>
      <c r="B2356" s="61"/>
      <c r="E2356" s="63"/>
      <c r="F2356" s="64"/>
      <c r="G2356" s="63"/>
      <c r="H2356" s="64"/>
      <c r="I2356" s="65"/>
      <c r="J2356" s="65"/>
      <c r="K2356" s="63"/>
      <c r="L2356" s="64"/>
      <c r="M2356" s="63"/>
      <c r="N2356" s="64"/>
    </row>
    <row r="2357" spans="1:14" x14ac:dyDescent="0.2">
      <c r="A2357" s="58"/>
      <c r="B2357" s="61"/>
      <c r="E2357" s="63"/>
      <c r="F2357" s="64"/>
      <c r="G2357" s="63"/>
      <c r="H2357" s="64"/>
      <c r="I2357" s="65"/>
      <c r="J2357" s="65"/>
      <c r="K2357" s="63"/>
      <c r="L2357" s="64"/>
      <c r="M2357" s="63"/>
      <c r="N2357" s="64"/>
    </row>
    <row r="2358" spans="1:14" x14ac:dyDescent="0.2">
      <c r="A2358" s="58"/>
      <c r="B2358" s="61"/>
      <c r="E2358" s="63"/>
      <c r="F2358" s="64"/>
      <c r="G2358" s="63"/>
      <c r="H2358" s="64"/>
      <c r="I2358" s="65"/>
      <c r="J2358" s="65"/>
      <c r="K2358" s="63"/>
      <c r="L2358" s="64"/>
      <c r="M2358" s="63"/>
      <c r="N2358" s="64"/>
    </row>
    <row r="2359" spans="1:14" x14ac:dyDescent="0.2">
      <c r="A2359" s="58"/>
      <c r="B2359" s="61"/>
      <c r="E2359" s="63"/>
      <c r="F2359" s="64"/>
      <c r="G2359" s="63"/>
      <c r="H2359" s="64"/>
      <c r="I2359" s="65"/>
      <c r="J2359" s="65"/>
      <c r="K2359" s="63"/>
      <c r="L2359" s="64"/>
      <c r="M2359" s="63"/>
      <c r="N2359" s="64"/>
    </row>
    <row r="2360" spans="1:14" x14ac:dyDescent="0.2">
      <c r="A2360" s="58"/>
      <c r="B2360" s="61"/>
      <c r="E2360" s="63"/>
      <c r="F2360" s="64"/>
      <c r="G2360" s="63"/>
      <c r="H2360" s="64"/>
      <c r="I2360" s="65"/>
      <c r="J2360" s="65"/>
      <c r="K2360" s="63"/>
      <c r="L2360" s="64"/>
      <c r="M2360" s="63"/>
      <c r="N2360" s="64"/>
    </row>
    <row r="2361" spans="1:14" x14ac:dyDescent="0.2">
      <c r="A2361" s="58"/>
      <c r="B2361" s="61"/>
      <c r="E2361" s="63"/>
      <c r="F2361" s="64"/>
      <c r="G2361" s="63"/>
      <c r="H2361" s="64"/>
      <c r="I2361" s="65"/>
      <c r="J2361" s="65"/>
      <c r="K2361" s="63"/>
      <c r="L2361" s="64"/>
      <c r="M2361" s="63"/>
      <c r="N2361" s="64"/>
    </row>
    <row r="2362" spans="1:14" x14ac:dyDescent="0.2">
      <c r="A2362" s="58"/>
      <c r="B2362" s="61"/>
      <c r="E2362" s="63"/>
      <c r="F2362" s="64"/>
      <c r="G2362" s="63"/>
      <c r="H2362" s="64"/>
      <c r="I2362" s="65"/>
      <c r="J2362" s="65"/>
      <c r="K2362" s="63"/>
      <c r="L2362" s="64"/>
      <c r="M2362" s="63"/>
      <c r="N2362" s="64"/>
    </row>
    <row r="2363" spans="1:14" x14ac:dyDescent="0.2">
      <c r="A2363" s="58"/>
      <c r="B2363" s="61"/>
      <c r="E2363" s="63"/>
      <c r="F2363" s="64"/>
      <c r="G2363" s="63"/>
      <c r="H2363" s="64"/>
      <c r="I2363" s="65"/>
      <c r="J2363" s="65"/>
      <c r="K2363" s="63"/>
      <c r="L2363" s="64"/>
      <c r="M2363" s="63"/>
      <c r="N2363" s="64"/>
    </row>
    <row r="2364" spans="1:14" x14ac:dyDescent="0.2">
      <c r="A2364" s="58"/>
      <c r="B2364" s="61"/>
      <c r="E2364" s="63"/>
      <c r="F2364" s="64"/>
      <c r="G2364" s="63"/>
      <c r="H2364" s="64"/>
      <c r="I2364" s="65"/>
      <c r="J2364" s="65"/>
      <c r="K2364" s="63"/>
      <c r="L2364" s="64"/>
      <c r="M2364" s="63"/>
      <c r="N2364" s="64"/>
    </row>
    <row r="2365" spans="1:14" x14ac:dyDescent="0.2">
      <c r="A2365" s="58"/>
      <c r="B2365" s="61"/>
      <c r="E2365" s="63"/>
      <c r="F2365" s="64"/>
      <c r="G2365" s="63"/>
      <c r="H2365" s="64"/>
      <c r="I2365" s="65"/>
      <c r="J2365" s="65"/>
      <c r="K2365" s="63"/>
      <c r="L2365" s="64"/>
      <c r="M2365" s="63"/>
      <c r="N2365" s="64"/>
    </row>
    <row r="2366" spans="1:14" x14ac:dyDescent="0.2">
      <c r="A2366" s="58"/>
      <c r="B2366" s="61"/>
      <c r="E2366" s="63"/>
      <c r="F2366" s="64"/>
      <c r="G2366" s="63"/>
      <c r="H2366" s="64"/>
      <c r="I2366" s="65"/>
      <c r="J2366" s="65"/>
      <c r="K2366" s="63"/>
      <c r="L2366" s="64"/>
      <c r="M2366" s="63"/>
      <c r="N2366" s="64"/>
    </row>
    <row r="2367" spans="1:14" x14ac:dyDescent="0.2">
      <c r="A2367" s="58"/>
      <c r="B2367" s="61"/>
      <c r="E2367" s="63"/>
      <c r="F2367" s="64"/>
      <c r="G2367" s="63"/>
      <c r="H2367" s="64"/>
      <c r="I2367" s="65"/>
      <c r="J2367" s="65"/>
      <c r="K2367" s="63"/>
      <c r="L2367" s="64"/>
      <c r="M2367" s="63"/>
      <c r="N2367" s="64"/>
    </row>
    <row r="2368" spans="1:14" x14ac:dyDescent="0.2">
      <c r="A2368" s="58"/>
      <c r="B2368" s="61"/>
      <c r="E2368" s="63"/>
      <c r="F2368" s="64"/>
      <c r="G2368" s="63"/>
      <c r="H2368" s="64"/>
      <c r="I2368" s="65"/>
      <c r="J2368" s="65"/>
      <c r="K2368" s="63"/>
      <c r="L2368" s="64"/>
      <c r="M2368" s="63"/>
      <c r="N2368" s="64"/>
    </row>
    <row r="2369" spans="1:14" x14ac:dyDescent="0.2">
      <c r="A2369" s="58"/>
      <c r="B2369" s="61"/>
      <c r="E2369" s="63"/>
      <c r="F2369" s="64"/>
      <c r="G2369" s="63"/>
      <c r="H2369" s="64"/>
      <c r="I2369" s="65"/>
      <c r="J2369" s="65"/>
      <c r="K2369" s="63"/>
      <c r="L2369" s="64"/>
      <c r="M2369" s="63"/>
      <c r="N2369" s="64"/>
    </row>
    <row r="2370" spans="1:14" x14ac:dyDescent="0.2">
      <c r="A2370" s="58"/>
      <c r="B2370" s="61"/>
      <c r="E2370" s="63"/>
      <c r="F2370" s="64"/>
      <c r="G2370" s="63"/>
      <c r="H2370" s="64"/>
      <c r="I2370" s="65"/>
      <c r="J2370" s="65"/>
      <c r="K2370" s="63"/>
      <c r="L2370" s="64"/>
      <c r="M2370" s="63"/>
      <c r="N2370" s="64"/>
    </row>
    <row r="2371" spans="1:14" x14ac:dyDescent="0.2">
      <c r="A2371" s="58"/>
      <c r="B2371" s="61"/>
      <c r="E2371" s="63"/>
      <c r="F2371" s="64"/>
      <c r="G2371" s="63"/>
      <c r="H2371" s="64"/>
      <c r="I2371" s="65"/>
      <c r="J2371" s="65"/>
      <c r="K2371" s="63"/>
      <c r="L2371" s="64"/>
      <c r="M2371" s="63"/>
      <c r="N2371" s="64"/>
    </row>
    <row r="2372" spans="1:14" x14ac:dyDescent="0.2">
      <c r="A2372" s="58"/>
      <c r="B2372" s="61"/>
      <c r="E2372" s="63"/>
      <c r="F2372" s="64"/>
      <c r="G2372" s="63"/>
      <c r="H2372" s="64"/>
      <c r="I2372" s="65"/>
      <c r="J2372" s="65"/>
      <c r="K2372" s="63"/>
      <c r="L2372" s="64"/>
      <c r="M2372" s="63"/>
      <c r="N2372" s="64"/>
    </row>
    <row r="2373" spans="1:14" x14ac:dyDescent="0.2">
      <c r="A2373" s="58"/>
      <c r="B2373" s="61"/>
      <c r="E2373" s="63"/>
      <c r="F2373" s="64"/>
      <c r="G2373" s="63"/>
      <c r="H2373" s="64"/>
      <c r="I2373" s="65"/>
      <c r="J2373" s="65"/>
      <c r="K2373" s="63"/>
      <c r="L2373" s="64"/>
      <c r="M2373" s="63"/>
      <c r="N2373" s="64"/>
    </row>
    <row r="2374" spans="1:14" x14ac:dyDescent="0.2">
      <c r="A2374" s="58"/>
      <c r="B2374" s="61"/>
      <c r="E2374" s="63"/>
      <c r="F2374" s="64"/>
      <c r="G2374" s="63"/>
      <c r="H2374" s="64"/>
      <c r="I2374" s="65"/>
      <c r="J2374" s="65"/>
      <c r="K2374" s="63"/>
      <c r="L2374" s="64"/>
      <c r="M2374" s="63"/>
      <c r="N2374" s="64"/>
    </row>
    <row r="2375" spans="1:14" x14ac:dyDescent="0.2">
      <c r="A2375" s="58"/>
      <c r="B2375" s="61"/>
      <c r="E2375" s="63"/>
      <c r="F2375" s="64"/>
      <c r="G2375" s="63"/>
      <c r="H2375" s="64"/>
      <c r="I2375" s="65"/>
      <c r="J2375" s="65"/>
      <c r="K2375" s="63"/>
      <c r="L2375" s="64"/>
      <c r="M2375" s="63"/>
      <c r="N2375" s="64"/>
    </row>
    <row r="2376" spans="1:14" x14ac:dyDescent="0.2">
      <c r="A2376" s="58"/>
      <c r="B2376" s="61"/>
      <c r="E2376" s="63"/>
      <c r="F2376" s="64"/>
      <c r="G2376" s="63"/>
      <c r="H2376" s="64"/>
      <c r="I2376" s="65"/>
      <c r="J2376" s="65"/>
      <c r="K2376" s="63"/>
      <c r="L2376" s="64"/>
      <c r="M2376" s="63"/>
      <c r="N2376" s="64"/>
    </row>
    <row r="2377" spans="1:14" x14ac:dyDescent="0.2">
      <c r="A2377" s="58"/>
      <c r="B2377" s="61"/>
      <c r="E2377" s="63"/>
      <c r="F2377" s="64"/>
      <c r="G2377" s="63"/>
      <c r="H2377" s="64"/>
      <c r="I2377" s="65"/>
      <c r="J2377" s="65"/>
      <c r="K2377" s="63"/>
      <c r="L2377" s="64"/>
      <c r="M2377" s="63"/>
      <c r="N2377" s="64"/>
    </row>
    <row r="2378" spans="1:14" x14ac:dyDescent="0.2">
      <c r="A2378" s="58"/>
      <c r="B2378" s="61"/>
      <c r="E2378" s="63"/>
      <c r="F2378" s="64"/>
      <c r="G2378" s="63"/>
      <c r="H2378" s="64"/>
      <c r="I2378" s="65"/>
      <c r="J2378" s="65"/>
      <c r="K2378" s="63"/>
      <c r="L2378" s="64"/>
      <c r="M2378" s="63"/>
      <c r="N2378" s="64"/>
    </row>
    <row r="2379" spans="1:14" x14ac:dyDescent="0.2">
      <c r="A2379" s="58"/>
      <c r="B2379" s="61"/>
      <c r="E2379" s="63"/>
      <c r="F2379" s="64"/>
      <c r="G2379" s="63"/>
      <c r="H2379" s="64"/>
      <c r="I2379" s="65"/>
      <c r="J2379" s="65"/>
      <c r="K2379" s="63"/>
      <c r="L2379" s="64"/>
      <c r="M2379" s="63"/>
      <c r="N2379" s="64"/>
    </row>
    <row r="2380" spans="1:14" x14ac:dyDescent="0.2">
      <c r="A2380" s="58"/>
      <c r="B2380" s="61"/>
      <c r="E2380" s="63"/>
      <c r="F2380" s="64"/>
      <c r="G2380" s="63"/>
      <c r="H2380" s="64"/>
      <c r="I2380" s="65"/>
      <c r="J2380" s="65"/>
      <c r="K2380" s="63"/>
      <c r="L2380" s="64"/>
      <c r="M2380" s="63"/>
      <c r="N2380" s="64"/>
    </row>
    <row r="2381" spans="1:14" x14ac:dyDescent="0.2">
      <c r="A2381" s="58"/>
      <c r="B2381" s="61"/>
      <c r="E2381" s="63"/>
      <c r="F2381" s="64"/>
      <c r="G2381" s="63"/>
      <c r="H2381" s="64"/>
      <c r="I2381" s="65"/>
      <c r="J2381" s="65"/>
      <c r="K2381" s="63"/>
      <c r="L2381" s="64"/>
      <c r="M2381" s="63"/>
      <c r="N2381" s="64"/>
    </row>
    <row r="2382" spans="1:14" x14ac:dyDescent="0.2">
      <c r="A2382" s="58"/>
      <c r="B2382" s="61"/>
      <c r="E2382" s="63"/>
      <c r="F2382" s="64"/>
      <c r="G2382" s="63"/>
      <c r="H2382" s="64"/>
      <c r="I2382" s="65"/>
      <c r="J2382" s="65"/>
      <c r="K2382" s="63"/>
      <c r="L2382" s="64"/>
      <c r="M2382" s="63"/>
      <c r="N2382" s="64"/>
    </row>
    <row r="2383" spans="1:14" x14ac:dyDescent="0.2">
      <c r="A2383" s="58"/>
      <c r="B2383" s="61"/>
      <c r="E2383" s="63"/>
      <c r="F2383" s="64"/>
      <c r="G2383" s="63"/>
      <c r="H2383" s="64"/>
      <c r="I2383" s="65"/>
      <c r="J2383" s="65"/>
      <c r="K2383" s="63"/>
      <c r="L2383" s="64"/>
      <c r="M2383" s="63"/>
      <c r="N2383" s="64"/>
    </row>
    <row r="2384" spans="1:14" x14ac:dyDescent="0.2">
      <c r="A2384" s="58"/>
      <c r="B2384" s="61"/>
      <c r="E2384" s="63"/>
      <c r="F2384" s="64"/>
      <c r="G2384" s="63"/>
      <c r="H2384" s="64"/>
      <c r="I2384" s="65"/>
      <c r="J2384" s="65"/>
      <c r="K2384" s="63"/>
      <c r="L2384" s="64"/>
      <c r="M2384" s="63"/>
      <c r="N2384" s="64"/>
    </row>
    <row r="2385" spans="1:14" x14ac:dyDescent="0.2">
      <c r="A2385" s="58"/>
      <c r="B2385" s="61"/>
      <c r="E2385" s="63"/>
      <c r="F2385" s="64"/>
      <c r="G2385" s="63"/>
      <c r="H2385" s="64"/>
      <c r="I2385" s="65"/>
      <c r="J2385" s="65"/>
      <c r="K2385" s="63"/>
      <c r="L2385" s="64"/>
      <c r="M2385" s="63"/>
      <c r="N2385" s="64"/>
    </row>
    <row r="2386" spans="1:14" x14ac:dyDescent="0.2">
      <c r="A2386" s="58"/>
      <c r="B2386" s="61"/>
      <c r="E2386" s="63"/>
      <c r="F2386" s="64"/>
      <c r="G2386" s="63"/>
      <c r="H2386" s="64"/>
      <c r="I2386" s="65"/>
      <c r="J2386" s="65"/>
      <c r="K2386" s="63"/>
      <c r="L2386" s="64"/>
      <c r="M2386" s="63"/>
      <c r="N2386" s="64"/>
    </row>
    <row r="2387" spans="1:14" x14ac:dyDescent="0.2">
      <c r="A2387" s="58"/>
      <c r="B2387" s="61"/>
      <c r="E2387" s="63"/>
      <c r="F2387" s="64"/>
      <c r="G2387" s="63"/>
      <c r="H2387" s="64"/>
      <c r="I2387" s="65"/>
      <c r="J2387" s="65"/>
      <c r="K2387" s="63"/>
      <c r="L2387" s="64"/>
      <c r="M2387" s="63"/>
      <c r="N2387" s="64"/>
    </row>
    <row r="2388" spans="1:14" x14ac:dyDescent="0.2">
      <c r="A2388" s="58"/>
      <c r="B2388" s="61"/>
      <c r="E2388" s="63"/>
      <c r="F2388" s="64"/>
      <c r="G2388" s="63"/>
      <c r="H2388" s="64"/>
      <c r="I2388" s="65"/>
      <c r="J2388" s="65"/>
      <c r="K2388" s="63"/>
      <c r="L2388" s="64"/>
      <c r="M2388" s="63"/>
      <c r="N2388" s="64"/>
    </row>
    <row r="2389" spans="1:14" x14ac:dyDescent="0.2">
      <c r="A2389" s="58"/>
      <c r="B2389" s="61"/>
      <c r="E2389" s="63"/>
      <c r="F2389" s="64"/>
      <c r="G2389" s="63"/>
      <c r="H2389" s="64"/>
      <c r="I2389" s="65"/>
      <c r="J2389" s="65"/>
      <c r="K2389" s="63"/>
      <c r="L2389" s="64"/>
      <c r="M2389" s="63"/>
      <c r="N2389" s="64"/>
    </row>
    <row r="2390" spans="1:14" x14ac:dyDescent="0.2">
      <c r="A2390" s="58"/>
      <c r="B2390" s="61"/>
      <c r="E2390" s="63"/>
      <c r="F2390" s="64"/>
      <c r="G2390" s="63"/>
      <c r="H2390" s="64"/>
      <c r="I2390" s="65"/>
      <c r="J2390" s="65"/>
      <c r="K2390" s="63"/>
      <c r="L2390" s="64"/>
      <c r="M2390" s="63"/>
      <c r="N2390" s="64"/>
    </row>
    <row r="2391" spans="1:14" x14ac:dyDescent="0.2">
      <c r="A2391" s="58"/>
      <c r="B2391" s="61"/>
      <c r="E2391" s="63"/>
      <c r="F2391" s="64"/>
      <c r="G2391" s="63"/>
      <c r="H2391" s="64"/>
      <c r="I2391" s="65"/>
      <c r="J2391" s="65"/>
      <c r="K2391" s="63"/>
      <c r="L2391" s="64"/>
      <c r="M2391" s="63"/>
      <c r="N2391" s="64"/>
    </row>
    <row r="2392" spans="1:14" x14ac:dyDescent="0.2">
      <c r="A2392" s="58"/>
      <c r="B2392" s="61"/>
      <c r="E2392" s="63"/>
      <c r="F2392" s="64"/>
      <c r="G2392" s="63"/>
      <c r="H2392" s="64"/>
      <c r="I2392" s="65"/>
      <c r="J2392" s="65"/>
      <c r="K2392" s="63"/>
      <c r="L2392" s="64"/>
      <c r="M2392" s="63"/>
      <c r="N2392" s="64"/>
    </row>
    <row r="2393" spans="1:14" x14ac:dyDescent="0.2">
      <c r="A2393" s="58"/>
      <c r="B2393" s="61"/>
      <c r="E2393" s="63"/>
      <c r="F2393" s="64"/>
      <c r="G2393" s="63"/>
      <c r="H2393" s="64"/>
      <c r="I2393" s="65"/>
      <c r="J2393" s="65"/>
      <c r="K2393" s="63"/>
      <c r="L2393" s="64"/>
      <c r="M2393" s="63"/>
      <c r="N2393" s="64"/>
    </row>
    <row r="2394" spans="1:14" x14ac:dyDescent="0.2">
      <c r="A2394" s="58"/>
      <c r="B2394" s="61"/>
      <c r="E2394" s="63"/>
      <c r="F2394" s="64"/>
      <c r="G2394" s="63"/>
      <c r="H2394" s="64"/>
      <c r="I2394" s="65"/>
      <c r="J2394" s="65"/>
      <c r="K2394" s="63"/>
      <c r="L2394" s="64"/>
      <c r="M2394" s="63"/>
      <c r="N2394" s="64"/>
    </row>
    <row r="2395" spans="1:14" x14ac:dyDescent="0.2">
      <c r="A2395" s="58"/>
      <c r="B2395" s="61"/>
      <c r="E2395" s="63"/>
      <c r="F2395" s="64"/>
      <c r="G2395" s="63"/>
      <c r="H2395" s="64"/>
      <c r="I2395" s="65"/>
      <c r="J2395" s="65"/>
      <c r="K2395" s="63"/>
      <c r="L2395" s="64"/>
      <c r="M2395" s="63"/>
      <c r="N2395" s="64"/>
    </row>
    <row r="2396" spans="1:14" x14ac:dyDescent="0.2">
      <c r="A2396" s="58"/>
      <c r="B2396" s="61"/>
      <c r="E2396" s="63"/>
      <c r="F2396" s="64"/>
      <c r="G2396" s="63"/>
      <c r="H2396" s="64"/>
      <c r="I2396" s="65"/>
      <c r="J2396" s="65"/>
      <c r="K2396" s="63"/>
      <c r="L2396" s="64"/>
      <c r="M2396" s="63"/>
      <c r="N2396" s="64"/>
    </row>
    <row r="2397" spans="1:14" x14ac:dyDescent="0.2">
      <c r="A2397" s="58"/>
      <c r="B2397" s="61"/>
      <c r="E2397" s="63"/>
      <c r="F2397" s="64"/>
      <c r="G2397" s="63"/>
      <c r="H2397" s="64"/>
      <c r="I2397" s="65"/>
      <c r="J2397" s="65"/>
      <c r="K2397" s="63"/>
      <c r="L2397" s="64"/>
      <c r="M2397" s="63"/>
      <c r="N2397" s="64"/>
    </row>
    <row r="2398" spans="1:14" x14ac:dyDescent="0.2">
      <c r="A2398" s="58"/>
      <c r="B2398" s="61"/>
      <c r="E2398" s="63"/>
      <c r="F2398" s="64"/>
      <c r="G2398" s="63"/>
      <c r="H2398" s="64"/>
      <c r="I2398" s="65"/>
      <c r="J2398" s="65"/>
      <c r="K2398" s="63"/>
      <c r="L2398" s="64"/>
      <c r="M2398" s="63"/>
      <c r="N2398" s="64"/>
    </row>
    <row r="2399" spans="1:14" x14ac:dyDescent="0.2">
      <c r="A2399" s="58"/>
      <c r="B2399" s="61"/>
      <c r="E2399" s="63"/>
      <c r="F2399" s="64"/>
      <c r="G2399" s="63"/>
      <c r="H2399" s="64"/>
      <c r="I2399" s="65"/>
      <c r="J2399" s="65"/>
      <c r="K2399" s="63"/>
      <c r="L2399" s="64"/>
      <c r="M2399" s="63"/>
      <c r="N2399" s="64"/>
    </row>
    <row r="2400" spans="1:14" x14ac:dyDescent="0.2">
      <c r="A2400" s="58"/>
      <c r="B2400" s="61"/>
      <c r="E2400" s="63"/>
      <c r="F2400" s="64"/>
      <c r="G2400" s="63"/>
      <c r="H2400" s="64"/>
      <c r="I2400" s="65"/>
      <c r="J2400" s="65"/>
      <c r="K2400" s="63"/>
      <c r="L2400" s="64"/>
      <c r="M2400" s="63"/>
      <c r="N2400" s="64"/>
    </row>
    <row r="2401" spans="1:14" x14ac:dyDescent="0.2">
      <c r="A2401" s="58"/>
      <c r="B2401" s="61"/>
      <c r="E2401" s="63"/>
      <c r="F2401" s="64"/>
      <c r="G2401" s="63"/>
      <c r="H2401" s="64"/>
      <c r="I2401" s="65"/>
      <c r="J2401" s="65"/>
      <c r="K2401" s="63"/>
      <c r="L2401" s="64"/>
      <c r="M2401" s="63"/>
      <c r="N2401" s="64"/>
    </row>
    <row r="2402" spans="1:14" x14ac:dyDescent="0.2">
      <c r="A2402" s="58"/>
      <c r="B2402" s="61"/>
      <c r="E2402" s="63"/>
      <c r="F2402" s="64"/>
      <c r="G2402" s="63"/>
      <c r="H2402" s="64"/>
      <c r="I2402" s="65"/>
      <c r="J2402" s="65"/>
      <c r="K2402" s="63"/>
      <c r="L2402" s="64"/>
      <c r="M2402" s="63"/>
      <c r="N2402" s="64"/>
    </row>
    <row r="2403" spans="1:14" x14ac:dyDescent="0.2">
      <c r="A2403" s="58"/>
      <c r="B2403" s="61"/>
      <c r="E2403" s="63"/>
      <c r="F2403" s="64"/>
      <c r="G2403" s="63"/>
      <c r="H2403" s="64"/>
      <c r="I2403" s="65"/>
      <c r="J2403" s="65"/>
      <c r="K2403" s="63"/>
      <c r="L2403" s="64"/>
      <c r="M2403" s="63"/>
      <c r="N2403" s="64"/>
    </row>
    <row r="2404" spans="1:14" x14ac:dyDescent="0.2">
      <c r="A2404" s="58"/>
      <c r="B2404" s="61"/>
      <c r="E2404" s="63"/>
      <c r="F2404" s="64"/>
      <c r="G2404" s="63"/>
      <c r="H2404" s="64"/>
      <c r="I2404" s="65"/>
      <c r="J2404" s="65"/>
      <c r="K2404" s="63"/>
      <c r="L2404" s="64"/>
      <c r="M2404" s="63"/>
      <c r="N2404" s="64"/>
    </row>
    <row r="2405" spans="1:14" x14ac:dyDescent="0.2">
      <c r="A2405" s="58"/>
      <c r="B2405" s="61"/>
      <c r="E2405" s="63"/>
      <c r="F2405" s="64"/>
      <c r="G2405" s="63"/>
      <c r="H2405" s="64"/>
      <c r="I2405" s="65"/>
      <c r="J2405" s="65"/>
      <c r="K2405" s="63"/>
      <c r="L2405" s="64"/>
      <c r="M2405" s="63"/>
      <c r="N2405" s="64"/>
    </row>
    <row r="2406" spans="1:14" x14ac:dyDescent="0.2">
      <c r="A2406" s="58"/>
      <c r="B2406" s="61"/>
      <c r="E2406" s="63"/>
      <c r="F2406" s="64"/>
      <c r="G2406" s="63"/>
      <c r="H2406" s="64"/>
      <c r="I2406" s="65"/>
      <c r="J2406" s="65"/>
      <c r="K2406" s="63"/>
      <c r="L2406" s="64"/>
      <c r="M2406" s="63"/>
      <c r="N2406" s="64"/>
    </row>
    <row r="2407" spans="1:14" x14ac:dyDescent="0.2">
      <c r="A2407" s="58"/>
      <c r="B2407" s="61"/>
      <c r="E2407" s="63"/>
      <c r="F2407" s="64"/>
      <c r="G2407" s="63"/>
      <c r="H2407" s="64"/>
      <c r="I2407" s="65"/>
      <c r="J2407" s="65"/>
      <c r="K2407" s="63"/>
      <c r="L2407" s="64"/>
      <c r="M2407" s="63"/>
      <c r="N2407" s="64"/>
    </row>
    <row r="2408" spans="1:14" x14ac:dyDescent="0.2">
      <c r="A2408" s="58"/>
      <c r="B2408" s="61"/>
      <c r="E2408" s="63"/>
      <c r="F2408" s="64"/>
      <c r="G2408" s="63"/>
      <c r="H2408" s="64"/>
      <c r="I2408" s="65"/>
      <c r="J2408" s="65"/>
      <c r="K2408" s="63"/>
      <c r="L2408" s="64"/>
      <c r="M2408" s="63"/>
      <c r="N2408" s="64"/>
    </row>
    <row r="2409" spans="1:14" x14ac:dyDescent="0.2">
      <c r="A2409" s="58"/>
      <c r="B2409" s="61"/>
      <c r="E2409" s="63"/>
      <c r="F2409" s="64"/>
      <c r="G2409" s="63"/>
      <c r="H2409" s="64"/>
      <c r="I2409" s="65"/>
      <c r="J2409" s="65"/>
      <c r="K2409" s="63"/>
      <c r="L2409" s="64"/>
      <c r="M2409" s="63"/>
      <c r="N2409" s="64"/>
    </row>
    <row r="2410" spans="1:14" x14ac:dyDescent="0.2">
      <c r="A2410" s="58"/>
      <c r="B2410" s="61"/>
      <c r="E2410" s="63"/>
      <c r="F2410" s="64"/>
      <c r="G2410" s="63"/>
      <c r="H2410" s="64"/>
      <c r="I2410" s="65"/>
      <c r="J2410" s="65"/>
      <c r="K2410" s="63"/>
      <c r="L2410" s="64"/>
      <c r="M2410" s="63"/>
      <c r="N2410" s="64"/>
    </row>
    <row r="2411" spans="1:14" x14ac:dyDescent="0.2">
      <c r="A2411" s="58"/>
      <c r="B2411" s="61"/>
      <c r="E2411" s="63"/>
      <c r="F2411" s="64"/>
      <c r="G2411" s="63"/>
      <c r="H2411" s="64"/>
      <c r="I2411" s="65"/>
      <c r="J2411" s="65"/>
      <c r="K2411" s="63"/>
      <c r="L2411" s="64"/>
      <c r="M2411" s="63"/>
      <c r="N2411" s="64"/>
    </row>
    <row r="2412" spans="1:14" x14ac:dyDescent="0.2">
      <c r="A2412" s="58"/>
      <c r="B2412" s="61"/>
      <c r="E2412" s="63"/>
      <c r="F2412" s="64"/>
      <c r="G2412" s="63"/>
      <c r="H2412" s="64"/>
      <c r="I2412" s="65"/>
      <c r="J2412" s="65"/>
      <c r="K2412" s="63"/>
      <c r="L2412" s="64"/>
      <c r="M2412" s="63"/>
      <c r="N2412" s="64"/>
    </row>
    <row r="2413" spans="1:14" x14ac:dyDescent="0.2">
      <c r="A2413" s="58"/>
      <c r="B2413" s="61"/>
      <c r="E2413" s="63"/>
      <c r="F2413" s="64"/>
      <c r="G2413" s="63"/>
      <c r="H2413" s="64"/>
      <c r="I2413" s="65"/>
      <c r="J2413" s="65"/>
      <c r="K2413" s="63"/>
      <c r="L2413" s="64"/>
      <c r="M2413" s="63"/>
      <c r="N2413" s="64"/>
    </row>
    <row r="2414" spans="1:14" x14ac:dyDescent="0.2">
      <c r="A2414" s="58"/>
      <c r="B2414" s="61"/>
      <c r="E2414" s="63"/>
      <c r="F2414" s="64"/>
      <c r="G2414" s="63"/>
      <c r="H2414" s="64"/>
      <c r="I2414" s="65"/>
      <c r="J2414" s="65"/>
      <c r="K2414" s="63"/>
      <c r="L2414" s="64"/>
      <c r="M2414" s="63"/>
      <c r="N2414" s="64"/>
    </row>
    <row r="2415" spans="1:14" x14ac:dyDescent="0.2">
      <c r="A2415" s="58"/>
      <c r="B2415" s="61"/>
      <c r="E2415" s="63"/>
      <c r="F2415" s="64"/>
      <c r="G2415" s="63"/>
      <c r="H2415" s="64"/>
      <c r="I2415" s="65"/>
      <c r="J2415" s="65"/>
      <c r="K2415" s="63"/>
      <c r="L2415" s="64"/>
      <c r="M2415" s="63"/>
      <c r="N2415" s="64"/>
    </row>
    <row r="2416" spans="1:14" x14ac:dyDescent="0.2">
      <c r="A2416" s="58"/>
      <c r="B2416" s="61"/>
      <c r="E2416" s="63"/>
      <c r="F2416" s="64"/>
      <c r="G2416" s="63"/>
      <c r="H2416" s="64"/>
      <c r="I2416" s="65"/>
      <c r="J2416" s="65"/>
      <c r="K2416" s="63"/>
      <c r="L2416" s="64"/>
      <c r="M2416" s="63"/>
      <c r="N2416" s="64"/>
    </row>
    <row r="2417" spans="1:14" x14ac:dyDescent="0.2">
      <c r="A2417" s="58"/>
      <c r="B2417" s="61"/>
      <c r="E2417" s="63"/>
      <c r="F2417" s="64"/>
      <c r="G2417" s="63"/>
      <c r="H2417" s="64"/>
      <c r="I2417" s="65"/>
      <c r="J2417" s="65"/>
      <c r="K2417" s="63"/>
      <c r="L2417" s="64"/>
      <c r="M2417" s="63"/>
      <c r="N2417" s="64"/>
    </row>
    <row r="2418" spans="1:14" x14ac:dyDescent="0.2">
      <c r="A2418" s="58"/>
      <c r="B2418" s="61"/>
      <c r="E2418" s="63"/>
      <c r="F2418" s="64"/>
      <c r="G2418" s="63"/>
      <c r="H2418" s="64"/>
      <c r="I2418" s="65"/>
      <c r="J2418" s="65"/>
      <c r="K2418" s="63"/>
      <c r="L2418" s="64"/>
      <c r="M2418" s="63"/>
      <c r="N2418" s="64"/>
    </row>
    <row r="2419" spans="1:14" x14ac:dyDescent="0.2">
      <c r="A2419" s="58"/>
      <c r="B2419" s="61"/>
      <c r="E2419" s="63"/>
      <c r="F2419" s="64"/>
      <c r="G2419" s="63"/>
      <c r="H2419" s="64"/>
      <c r="I2419" s="65"/>
      <c r="J2419" s="65"/>
      <c r="K2419" s="63"/>
      <c r="L2419" s="64"/>
      <c r="M2419" s="63"/>
      <c r="N2419" s="64"/>
    </row>
    <row r="2420" spans="1:14" x14ac:dyDescent="0.2">
      <c r="A2420" s="58"/>
      <c r="B2420" s="61"/>
      <c r="E2420" s="63"/>
      <c r="F2420" s="64"/>
      <c r="G2420" s="63"/>
      <c r="H2420" s="64"/>
      <c r="I2420" s="65"/>
      <c r="J2420" s="65"/>
      <c r="K2420" s="63"/>
      <c r="L2420" s="64"/>
      <c r="M2420" s="63"/>
      <c r="N2420" s="64"/>
    </row>
    <row r="2421" spans="1:14" x14ac:dyDescent="0.2">
      <c r="A2421" s="58"/>
      <c r="B2421" s="61"/>
      <c r="E2421" s="63"/>
      <c r="F2421" s="64"/>
      <c r="G2421" s="63"/>
      <c r="H2421" s="64"/>
      <c r="I2421" s="65"/>
      <c r="J2421" s="65"/>
      <c r="K2421" s="63"/>
      <c r="L2421" s="64"/>
      <c r="M2421" s="63"/>
      <c r="N2421" s="64"/>
    </row>
    <row r="2422" spans="1:14" x14ac:dyDescent="0.2">
      <c r="A2422" s="58"/>
      <c r="B2422" s="61"/>
      <c r="E2422" s="63"/>
      <c r="F2422" s="64"/>
      <c r="G2422" s="63"/>
      <c r="H2422" s="64"/>
      <c r="I2422" s="65"/>
      <c r="J2422" s="65"/>
      <c r="K2422" s="63"/>
      <c r="L2422" s="64"/>
      <c r="M2422" s="63"/>
      <c r="N2422" s="64"/>
    </row>
    <row r="2423" spans="1:14" x14ac:dyDescent="0.2">
      <c r="A2423" s="58"/>
      <c r="B2423" s="61"/>
      <c r="E2423" s="63"/>
      <c r="F2423" s="64"/>
      <c r="G2423" s="63"/>
      <c r="H2423" s="64"/>
      <c r="I2423" s="65"/>
      <c r="J2423" s="65"/>
      <c r="K2423" s="63"/>
      <c r="L2423" s="64"/>
      <c r="M2423" s="63"/>
      <c r="N2423" s="64"/>
    </row>
    <row r="2424" spans="1:14" x14ac:dyDescent="0.2">
      <c r="A2424" s="58"/>
      <c r="B2424" s="61"/>
      <c r="E2424" s="63"/>
      <c r="F2424" s="64"/>
      <c r="G2424" s="63"/>
      <c r="H2424" s="64"/>
      <c r="I2424" s="65"/>
      <c r="J2424" s="65"/>
      <c r="K2424" s="63"/>
      <c r="L2424" s="64"/>
      <c r="M2424" s="63"/>
      <c r="N2424" s="64"/>
    </row>
    <row r="2425" spans="1:14" x14ac:dyDescent="0.2">
      <c r="A2425" s="58"/>
      <c r="B2425" s="61"/>
      <c r="E2425" s="63"/>
      <c r="F2425" s="64"/>
      <c r="G2425" s="63"/>
      <c r="H2425" s="64"/>
      <c r="I2425" s="65"/>
      <c r="J2425" s="65"/>
      <c r="K2425" s="63"/>
      <c r="L2425" s="64"/>
      <c r="M2425" s="63"/>
      <c r="N2425" s="64"/>
    </row>
    <row r="2426" spans="1:14" x14ac:dyDescent="0.2">
      <c r="A2426" s="58"/>
      <c r="B2426" s="61"/>
      <c r="E2426" s="63"/>
      <c r="F2426" s="64"/>
      <c r="G2426" s="63"/>
      <c r="H2426" s="64"/>
      <c r="I2426" s="65"/>
      <c r="J2426" s="65"/>
      <c r="K2426" s="63"/>
      <c r="L2426" s="64"/>
      <c r="M2426" s="63"/>
      <c r="N2426" s="64"/>
    </row>
    <row r="2427" spans="1:14" x14ac:dyDescent="0.2">
      <c r="A2427" s="58"/>
      <c r="B2427" s="61"/>
      <c r="E2427" s="63"/>
      <c r="F2427" s="64"/>
      <c r="G2427" s="63"/>
      <c r="H2427" s="64"/>
      <c r="I2427" s="65"/>
      <c r="J2427" s="65"/>
      <c r="K2427" s="63"/>
      <c r="L2427" s="64"/>
      <c r="M2427" s="63"/>
      <c r="N2427" s="64"/>
    </row>
    <row r="2428" spans="1:14" x14ac:dyDescent="0.2">
      <c r="A2428" s="58"/>
      <c r="B2428" s="61"/>
      <c r="E2428" s="63"/>
      <c r="F2428" s="64"/>
      <c r="G2428" s="63"/>
      <c r="H2428" s="64"/>
      <c r="I2428" s="65"/>
      <c r="J2428" s="65"/>
      <c r="K2428" s="63"/>
      <c r="L2428" s="64"/>
      <c r="M2428" s="63"/>
      <c r="N2428" s="64"/>
    </row>
    <row r="2429" spans="1:14" x14ac:dyDescent="0.2">
      <c r="A2429" s="58"/>
      <c r="B2429" s="61"/>
      <c r="E2429" s="63"/>
      <c r="F2429" s="64"/>
      <c r="G2429" s="63"/>
      <c r="H2429" s="64"/>
      <c r="I2429" s="65"/>
      <c r="J2429" s="65"/>
      <c r="K2429" s="63"/>
      <c r="L2429" s="64"/>
      <c r="M2429" s="63"/>
      <c r="N2429" s="64"/>
    </row>
    <row r="2430" spans="1:14" x14ac:dyDescent="0.2">
      <c r="A2430" s="58"/>
      <c r="B2430" s="61"/>
      <c r="E2430" s="63"/>
      <c r="F2430" s="64"/>
      <c r="G2430" s="63"/>
      <c r="H2430" s="64"/>
      <c r="I2430" s="65"/>
      <c r="J2430" s="65"/>
      <c r="K2430" s="63"/>
      <c r="L2430" s="64"/>
      <c r="M2430" s="63"/>
      <c r="N2430" s="64"/>
    </row>
    <row r="2431" spans="1:14" x14ac:dyDescent="0.2">
      <c r="A2431" s="58"/>
      <c r="B2431" s="61"/>
      <c r="E2431" s="63"/>
      <c r="F2431" s="64"/>
      <c r="G2431" s="63"/>
      <c r="H2431" s="64"/>
      <c r="I2431" s="65"/>
      <c r="J2431" s="65"/>
      <c r="K2431" s="63"/>
      <c r="L2431" s="64"/>
      <c r="M2431" s="63"/>
      <c r="N2431" s="64"/>
    </row>
    <row r="2432" spans="1:14" x14ac:dyDescent="0.2">
      <c r="A2432" s="58"/>
      <c r="B2432" s="61"/>
      <c r="E2432" s="63"/>
      <c r="F2432" s="64"/>
      <c r="G2432" s="63"/>
      <c r="H2432" s="64"/>
      <c r="I2432" s="65"/>
      <c r="J2432" s="65"/>
      <c r="K2432" s="63"/>
      <c r="L2432" s="64"/>
      <c r="M2432" s="63"/>
      <c r="N2432" s="64"/>
    </row>
    <row r="2433" spans="1:14" x14ac:dyDescent="0.2">
      <c r="A2433" s="58"/>
      <c r="B2433" s="61"/>
      <c r="E2433" s="63"/>
      <c r="F2433" s="64"/>
      <c r="G2433" s="63"/>
      <c r="H2433" s="64"/>
      <c r="I2433" s="65"/>
      <c r="J2433" s="65"/>
      <c r="K2433" s="63"/>
      <c r="L2433" s="64"/>
      <c r="M2433" s="63"/>
      <c r="N2433" s="64"/>
    </row>
    <row r="2434" spans="1:14" x14ac:dyDescent="0.2">
      <c r="A2434" s="58"/>
      <c r="B2434" s="61"/>
      <c r="E2434" s="63"/>
      <c r="F2434" s="64"/>
      <c r="G2434" s="63"/>
      <c r="H2434" s="64"/>
      <c r="I2434" s="65"/>
      <c r="J2434" s="65"/>
      <c r="K2434" s="63"/>
      <c r="L2434" s="64"/>
      <c r="M2434" s="63"/>
      <c r="N2434" s="64"/>
    </row>
    <row r="2435" spans="1:14" x14ac:dyDescent="0.2">
      <c r="A2435" s="58"/>
      <c r="B2435" s="61"/>
      <c r="E2435" s="63"/>
      <c r="F2435" s="64"/>
      <c r="G2435" s="63"/>
      <c r="H2435" s="64"/>
      <c r="I2435" s="65"/>
      <c r="J2435" s="65"/>
      <c r="K2435" s="63"/>
      <c r="L2435" s="64"/>
      <c r="M2435" s="63"/>
      <c r="N2435" s="64"/>
    </row>
    <row r="2436" spans="1:14" x14ac:dyDescent="0.2">
      <c r="A2436" s="58"/>
      <c r="B2436" s="61"/>
      <c r="E2436" s="63"/>
      <c r="F2436" s="64"/>
      <c r="G2436" s="63"/>
      <c r="H2436" s="64"/>
      <c r="I2436" s="65"/>
      <c r="J2436" s="65"/>
      <c r="K2436" s="63"/>
      <c r="L2436" s="64"/>
      <c r="M2436" s="63"/>
      <c r="N2436" s="64"/>
    </row>
    <row r="2437" spans="1:14" x14ac:dyDescent="0.2">
      <c r="A2437" s="58"/>
      <c r="B2437" s="61"/>
      <c r="E2437" s="63"/>
      <c r="F2437" s="64"/>
      <c r="G2437" s="63"/>
      <c r="H2437" s="64"/>
      <c r="I2437" s="65"/>
      <c r="J2437" s="65"/>
      <c r="K2437" s="63"/>
      <c r="L2437" s="64"/>
      <c r="M2437" s="63"/>
      <c r="N2437" s="64"/>
    </row>
    <row r="2438" spans="1:14" x14ac:dyDescent="0.2">
      <c r="A2438" s="58"/>
      <c r="B2438" s="61"/>
      <c r="E2438" s="63"/>
      <c r="F2438" s="64"/>
      <c r="G2438" s="63"/>
      <c r="H2438" s="64"/>
      <c r="I2438" s="65"/>
      <c r="J2438" s="65"/>
      <c r="K2438" s="63"/>
      <c r="L2438" s="64"/>
      <c r="M2438" s="63"/>
      <c r="N2438" s="64"/>
    </row>
    <row r="2439" spans="1:14" x14ac:dyDescent="0.2">
      <c r="A2439" s="58"/>
      <c r="B2439" s="61"/>
      <c r="E2439" s="63"/>
      <c r="F2439" s="64"/>
      <c r="G2439" s="63"/>
      <c r="H2439" s="64"/>
      <c r="I2439" s="65"/>
      <c r="J2439" s="65"/>
      <c r="K2439" s="63"/>
      <c r="L2439" s="64"/>
      <c r="M2439" s="63"/>
      <c r="N2439" s="64"/>
    </row>
    <row r="2440" spans="1:14" x14ac:dyDescent="0.2">
      <c r="A2440" s="58"/>
      <c r="B2440" s="61"/>
      <c r="E2440" s="63"/>
      <c r="F2440" s="64"/>
      <c r="G2440" s="63"/>
      <c r="H2440" s="64"/>
      <c r="I2440" s="65"/>
      <c r="J2440" s="65"/>
      <c r="K2440" s="63"/>
      <c r="L2440" s="64"/>
      <c r="M2440" s="63"/>
      <c r="N2440" s="64"/>
    </row>
    <row r="2441" spans="1:14" x14ac:dyDescent="0.2">
      <c r="A2441" s="58"/>
      <c r="B2441" s="61"/>
      <c r="E2441" s="63"/>
      <c r="F2441" s="64"/>
      <c r="G2441" s="63"/>
      <c r="H2441" s="64"/>
      <c r="I2441" s="65"/>
      <c r="J2441" s="65"/>
      <c r="K2441" s="63"/>
      <c r="L2441" s="64"/>
      <c r="M2441" s="63"/>
      <c r="N2441" s="64"/>
    </row>
    <row r="2442" spans="1:14" x14ac:dyDescent="0.2">
      <c r="A2442" s="58"/>
      <c r="B2442" s="61"/>
      <c r="E2442" s="63"/>
      <c r="F2442" s="64"/>
      <c r="G2442" s="63"/>
      <c r="H2442" s="64"/>
      <c r="I2442" s="65"/>
      <c r="J2442" s="65"/>
      <c r="K2442" s="63"/>
      <c r="L2442" s="64"/>
      <c r="M2442" s="63"/>
      <c r="N2442" s="64"/>
    </row>
    <row r="2443" spans="1:14" x14ac:dyDescent="0.2">
      <c r="A2443" s="58"/>
      <c r="B2443" s="61"/>
      <c r="E2443" s="63"/>
      <c r="F2443" s="64"/>
      <c r="G2443" s="63"/>
      <c r="H2443" s="64"/>
      <c r="I2443" s="65"/>
      <c r="J2443" s="65"/>
      <c r="K2443" s="63"/>
      <c r="L2443" s="64"/>
      <c r="M2443" s="63"/>
      <c r="N2443" s="64"/>
    </row>
    <row r="2444" spans="1:14" x14ac:dyDescent="0.2">
      <c r="A2444" s="58"/>
      <c r="B2444" s="61"/>
      <c r="E2444" s="63"/>
      <c r="F2444" s="64"/>
      <c r="G2444" s="63"/>
      <c r="H2444" s="64"/>
      <c r="I2444" s="65"/>
      <c r="J2444" s="65"/>
      <c r="K2444" s="63"/>
      <c r="L2444" s="64"/>
      <c r="M2444" s="63"/>
      <c r="N2444" s="64"/>
    </row>
    <row r="2445" spans="1:14" x14ac:dyDescent="0.2">
      <c r="A2445" s="58"/>
      <c r="B2445" s="61"/>
      <c r="E2445" s="63"/>
      <c r="F2445" s="64"/>
      <c r="G2445" s="63"/>
      <c r="H2445" s="64"/>
      <c r="I2445" s="65"/>
      <c r="J2445" s="65"/>
      <c r="K2445" s="63"/>
      <c r="L2445" s="64"/>
      <c r="M2445" s="63"/>
      <c r="N2445" s="64"/>
    </row>
    <row r="2446" spans="1:14" x14ac:dyDescent="0.2">
      <c r="A2446" s="58"/>
      <c r="B2446" s="61"/>
      <c r="E2446" s="63"/>
      <c r="F2446" s="64"/>
      <c r="G2446" s="63"/>
      <c r="H2446" s="64"/>
      <c r="I2446" s="65"/>
      <c r="J2446" s="65"/>
      <c r="K2446" s="63"/>
      <c r="L2446" s="64"/>
      <c r="M2446" s="63"/>
      <c r="N2446" s="64"/>
    </row>
    <row r="2447" spans="1:14" x14ac:dyDescent="0.2">
      <c r="A2447" s="58"/>
      <c r="B2447" s="61"/>
      <c r="E2447" s="63"/>
      <c r="F2447" s="64"/>
      <c r="G2447" s="63"/>
      <c r="H2447" s="64"/>
      <c r="I2447" s="65"/>
      <c r="J2447" s="65"/>
      <c r="K2447" s="63"/>
      <c r="L2447" s="64"/>
      <c r="M2447" s="63"/>
      <c r="N2447" s="64"/>
    </row>
    <row r="2448" spans="1:14" x14ac:dyDescent="0.2">
      <c r="A2448" s="58"/>
      <c r="B2448" s="61"/>
      <c r="E2448" s="63"/>
      <c r="F2448" s="64"/>
      <c r="G2448" s="63"/>
      <c r="H2448" s="64"/>
      <c r="I2448" s="65"/>
      <c r="J2448" s="65"/>
      <c r="K2448" s="63"/>
      <c r="L2448" s="64"/>
      <c r="M2448" s="63"/>
      <c r="N2448" s="64"/>
    </row>
    <row r="2449" spans="1:14" x14ac:dyDescent="0.2">
      <c r="A2449" s="58"/>
      <c r="B2449" s="61"/>
      <c r="E2449" s="63"/>
      <c r="F2449" s="64"/>
      <c r="G2449" s="63"/>
      <c r="H2449" s="64"/>
      <c r="I2449" s="65"/>
      <c r="J2449" s="65"/>
      <c r="K2449" s="63"/>
      <c r="L2449" s="64"/>
      <c r="M2449" s="63"/>
      <c r="N2449" s="64"/>
    </row>
    <row r="2450" spans="1:14" x14ac:dyDescent="0.2">
      <c r="A2450" s="58"/>
      <c r="B2450" s="61"/>
      <c r="E2450" s="63"/>
      <c r="F2450" s="64"/>
      <c r="G2450" s="63"/>
      <c r="H2450" s="64"/>
      <c r="I2450" s="65"/>
      <c r="J2450" s="65"/>
      <c r="K2450" s="63"/>
      <c r="L2450" s="64"/>
      <c r="M2450" s="63"/>
      <c r="N2450" s="64"/>
    </row>
    <row r="2451" spans="1:14" x14ac:dyDescent="0.2">
      <c r="A2451" s="58"/>
      <c r="B2451" s="61"/>
      <c r="E2451" s="63"/>
      <c r="F2451" s="64"/>
      <c r="G2451" s="63"/>
      <c r="H2451" s="64"/>
      <c r="I2451" s="65"/>
      <c r="J2451" s="65"/>
      <c r="K2451" s="63"/>
      <c r="L2451" s="64"/>
      <c r="M2451" s="63"/>
      <c r="N2451" s="64"/>
    </row>
    <row r="2452" spans="1:14" x14ac:dyDescent="0.2">
      <c r="A2452" s="58"/>
      <c r="B2452" s="61"/>
      <c r="E2452" s="63"/>
      <c r="F2452" s="64"/>
      <c r="G2452" s="63"/>
      <c r="H2452" s="64"/>
      <c r="I2452" s="65"/>
      <c r="J2452" s="65"/>
      <c r="K2452" s="63"/>
      <c r="L2452" s="64"/>
      <c r="M2452" s="63"/>
      <c r="N2452" s="64"/>
    </row>
    <row r="2453" spans="1:14" x14ac:dyDescent="0.2">
      <c r="A2453" s="58"/>
      <c r="B2453" s="61"/>
      <c r="E2453" s="63"/>
      <c r="F2453" s="64"/>
      <c r="G2453" s="63"/>
      <c r="H2453" s="64"/>
      <c r="I2453" s="65"/>
      <c r="J2453" s="65"/>
      <c r="K2453" s="63"/>
      <c r="L2453" s="64"/>
      <c r="M2453" s="63"/>
      <c r="N2453" s="64"/>
    </row>
    <row r="2454" spans="1:14" x14ac:dyDescent="0.2">
      <c r="A2454" s="58"/>
      <c r="B2454" s="61"/>
      <c r="E2454" s="63"/>
      <c r="F2454" s="64"/>
      <c r="G2454" s="63"/>
      <c r="H2454" s="64"/>
      <c r="I2454" s="65"/>
      <c r="J2454" s="65"/>
      <c r="K2454" s="63"/>
      <c r="L2454" s="64"/>
      <c r="M2454" s="63"/>
      <c r="N2454" s="64"/>
    </row>
    <row r="2455" spans="1:14" x14ac:dyDescent="0.2">
      <c r="A2455" s="58"/>
      <c r="B2455" s="61"/>
      <c r="E2455" s="63"/>
      <c r="F2455" s="64"/>
      <c r="G2455" s="63"/>
      <c r="H2455" s="64"/>
      <c r="I2455" s="65"/>
      <c r="J2455" s="65"/>
      <c r="K2455" s="63"/>
      <c r="L2455" s="64"/>
      <c r="M2455" s="63"/>
      <c r="N2455" s="64"/>
    </row>
    <row r="2456" spans="1:14" x14ac:dyDescent="0.2">
      <c r="A2456" s="58"/>
      <c r="B2456" s="61"/>
      <c r="E2456" s="63"/>
      <c r="F2456" s="64"/>
      <c r="G2456" s="63"/>
      <c r="H2456" s="64"/>
      <c r="I2456" s="65"/>
      <c r="J2456" s="65"/>
      <c r="K2456" s="63"/>
      <c r="L2456" s="64"/>
      <c r="M2456" s="63"/>
      <c r="N2456" s="64"/>
    </row>
    <row r="2457" spans="1:14" x14ac:dyDescent="0.2">
      <c r="A2457" s="58"/>
      <c r="B2457" s="61"/>
      <c r="E2457" s="63"/>
      <c r="F2457" s="64"/>
      <c r="G2457" s="63"/>
      <c r="H2457" s="64"/>
      <c r="I2457" s="65"/>
      <c r="J2457" s="65"/>
      <c r="K2457" s="63"/>
      <c r="L2457" s="64"/>
      <c r="M2457" s="63"/>
      <c r="N2457" s="64"/>
    </row>
    <row r="2458" spans="1:14" x14ac:dyDescent="0.2">
      <c r="A2458" s="58"/>
      <c r="B2458" s="61"/>
      <c r="E2458" s="63"/>
      <c r="F2458" s="64"/>
      <c r="G2458" s="63"/>
      <c r="H2458" s="64"/>
      <c r="I2458" s="65"/>
      <c r="J2458" s="65"/>
      <c r="K2458" s="63"/>
      <c r="L2458" s="64"/>
      <c r="M2458" s="63"/>
      <c r="N2458" s="64"/>
    </row>
    <row r="2459" spans="1:14" x14ac:dyDescent="0.2">
      <c r="A2459" s="58"/>
      <c r="B2459" s="61"/>
      <c r="E2459" s="63"/>
      <c r="F2459" s="64"/>
      <c r="G2459" s="63"/>
      <c r="H2459" s="64"/>
      <c r="I2459" s="65"/>
      <c r="J2459" s="65"/>
      <c r="K2459" s="63"/>
      <c r="L2459" s="64"/>
      <c r="M2459" s="63"/>
      <c r="N2459" s="64"/>
    </row>
    <row r="2460" spans="1:14" x14ac:dyDescent="0.2">
      <c r="A2460" s="58"/>
      <c r="B2460" s="61"/>
      <c r="E2460" s="63"/>
      <c r="F2460" s="64"/>
      <c r="G2460" s="63"/>
      <c r="H2460" s="64"/>
      <c r="I2460" s="65"/>
      <c r="J2460" s="65"/>
      <c r="K2460" s="63"/>
      <c r="L2460" s="64"/>
      <c r="M2460" s="63"/>
      <c r="N2460" s="64"/>
    </row>
    <row r="2461" spans="1:14" x14ac:dyDescent="0.2">
      <c r="A2461" s="58"/>
      <c r="B2461" s="61"/>
      <c r="E2461" s="63"/>
      <c r="F2461" s="64"/>
      <c r="G2461" s="63"/>
      <c r="H2461" s="64"/>
      <c r="I2461" s="65"/>
      <c r="J2461" s="65"/>
      <c r="K2461" s="63"/>
      <c r="L2461" s="64"/>
      <c r="M2461" s="63"/>
      <c r="N2461" s="64"/>
    </row>
    <row r="2462" spans="1:14" x14ac:dyDescent="0.2">
      <c r="A2462" s="58"/>
      <c r="B2462" s="61"/>
      <c r="E2462" s="63"/>
      <c r="F2462" s="64"/>
      <c r="G2462" s="63"/>
      <c r="H2462" s="64"/>
      <c r="I2462" s="65"/>
      <c r="J2462" s="65"/>
      <c r="K2462" s="63"/>
      <c r="L2462" s="64"/>
      <c r="M2462" s="63"/>
      <c r="N2462" s="64"/>
    </row>
    <row r="2463" spans="1:14" x14ac:dyDescent="0.2">
      <c r="A2463" s="58"/>
      <c r="B2463" s="61"/>
      <c r="E2463" s="63"/>
      <c r="F2463" s="64"/>
      <c r="G2463" s="63"/>
      <c r="H2463" s="64"/>
      <c r="I2463" s="65"/>
      <c r="J2463" s="65"/>
      <c r="K2463" s="63"/>
      <c r="L2463" s="64"/>
      <c r="M2463" s="63"/>
      <c r="N2463" s="64"/>
    </row>
    <row r="2464" spans="1:14" x14ac:dyDescent="0.2">
      <c r="A2464" s="58"/>
      <c r="B2464" s="61"/>
      <c r="E2464" s="63"/>
      <c r="F2464" s="64"/>
      <c r="G2464" s="63"/>
      <c r="H2464" s="64"/>
      <c r="I2464" s="65"/>
      <c r="J2464" s="65"/>
      <c r="K2464" s="63"/>
      <c r="L2464" s="64"/>
      <c r="M2464" s="63"/>
      <c r="N2464" s="64"/>
    </row>
    <row r="2465" spans="1:14" x14ac:dyDescent="0.2">
      <c r="A2465" s="58"/>
      <c r="B2465" s="61"/>
      <c r="E2465" s="63"/>
      <c r="F2465" s="64"/>
      <c r="G2465" s="63"/>
      <c r="H2465" s="64"/>
      <c r="I2465" s="65"/>
      <c r="J2465" s="65"/>
      <c r="K2465" s="63"/>
      <c r="L2465" s="64"/>
      <c r="M2465" s="63"/>
      <c r="N2465" s="64"/>
    </row>
    <row r="2466" spans="1:14" x14ac:dyDescent="0.2">
      <c r="A2466" s="58"/>
      <c r="B2466" s="61"/>
      <c r="E2466" s="63"/>
      <c r="F2466" s="64"/>
      <c r="G2466" s="63"/>
      <c r="H2466" s="64"/>
      <c r="I2466" s="65"/>
      <c r="J2466" s="65"/>
      <c r="K2466" s="63"/>
      <c r="L2466" s="64"/>
      <c r="M2466" s="63"/>
      <c r="N2466" s="64"/>
    </row>
    <row r="2467" spans="1:14" x14ac:dyDescent="0.2">
      <c r="A2467" s="58"/>
      <c r="B2467" s="61"/>
      <c r="E2467" s="63"/>
      <c r="F2467" s="64"/>
      <c r="G2467" s="63"/>
      <c r="H2467" s="64"/>
      <c r="I2467" s="65"/>
      <c r="J2467" s="65"/>
      <c r="K2467" s="63"/>
      <c r="L2467" s="64"/>
      <c r="M2467" s="63"/>
      <c r="N2467" s="64"/>
    </row>
    <row r="2468" spans="1:14" x14ac:dyDescent="0.2">
      <c r="A2468" s="58"/>
      <c r="B2468" s="61"/>
      <c r="E2468" s="63"/>
      <c r="F2468" s="64"/>
      <c r="G2468" s="63"/>
      <c r="H2468" s="64"/>
      <c r="I2468" s="65"/>
      <c r="J2468" s="65"/>
      <c r="K2468" s="63"/>
      <c r="L2468" s="64"/>
      <c r="M2468" s="63"/>
      <c r="N2468" s="64"/>
    </row>
    <row r="2469" spans="1:14" x14ac:dyDescent="0.2">
      <c r="A2469" s="58"/>
      <c r="B2469" s="61"/>
      <c r="E2469" s="63"/>
      <c r="F2469" s="64"/>
      <c r="G2469" s="63"/>
      <c r="H2469" s="64"/>
      <c r="I2469" s="65"/>
      <c r="J2469" s="65"/>
      <c r="K2469" s="63"/>
      <c r="L2469" s="64"/>
      <c r="M2469" s="63"/>
      <c r="N2469" s="64"/>
    </row>
    <row r="2470" spans="1:14" x14ac:dyDescent="0.2">
      <c r="A2470" s="58"/>
      <c r="B2470" s="61"/>
      <c r="E2470" s="63"/>
      <c r="F2470" s="64"/>
      <c r="G2470" s="63"/>
      <c r="H2470" s="64"/>
      <c r="I2470" s="65"/>
      <c r="J2470" s="65"/>
      <c r="K2470" s="63"/>
      <c r="L2470" s="64"/>
      <c r="M2470" s="63"/>
      <c r="N2470" s="64"/>
    </row>
    <row r="2471" spans="1:14" x14ac:dyDescent="0.2">
      <c r="A2471" s="58"/>
      <c r="B2471" s="61"/>
      <c r="E2471" s="63"/>
      <c r="F2471" s="64"/>
      <c r="G2471" s="63"/>
      <c r="H2471" s="64"/>
      <c r="I2471" s="65"/>
      <c r="J2471" s="65"/>
      <c r="K2471" s="63"/>
      <c r="L2471" s="64"/>
      <c r="M2471" s="63"/>
      <c r="N2471" s="64"/>
    </row>
    <row r="2472" spans="1:14" x14ac:dyDescent="0.2">
      <c r="A2472" s="58"/>
      <c r="B2472" s="61"/>
      <c r="E2472" s="63"/>
      <c r="F2472" s="64"/>
      <c r="G2472" s="63"/>
      <c r="H2472" s="64"/>
      <c r="I2472" s="65"/>
      <c r="J2472" s="65"/>
      <c r="K2472" s="63"/>
      <c r="L2472" s="64"/>
      <c r="M2472" s="63"/>
      <c r="N2472" s="64"/>
    </row>
    <row r="2473" spans="1:14" x14ac:dyDescent="0.2">
      <c r="A2473" s="58"/>
      <c r="B2473" s="61"/>
      <c r="E2473" s="63"/>
      <c r="F2473" s="64"/>
      <c r="G2473" s="63"/>
      <c r="H2473" s="64"/>
      <c r="I2473" s="65"/>
      <c r="J2473" s="65"/>
      <c r="K2473" s="63"/>
      <c r="L2473" s="64"/>
      <c r="M2473" s="63"/>
      <c r="N2473" s="64"/>
    </row>
    <row r="2474" spans="1:14" x14ac:dyDescent="0.2">
      <c r="A2474" s="58"/>
      <c r="B2474" s="61"/>
      <c r="E2474" s="63"/>
      <c r="F2474" s="64"/>
      <c r="G2474" s="63"/>
      <c r="H2474" s="64"/>
      <c r="I2474" s="65"/>
      <c r="J2474" s="65"/>
      <c r="K2474" s="63"/>
      <c r="L2474" s="64"/>
      <c r="M2474" s="63"/>
      <c r="N2474" s="64"/>
    </row>
    <row r="2475" spans="1:14" x14ac:dyDescent="0.2">
      <c r="A2475" s="58"/>
      <c r="B2475" s="61"/>
      <c r="E2475" s="63"/>
      <c r="F2475" s="64"/>
      <c r="G2475" s="63"/>
      <c r="H2475" s="64"/>
      <c r="I2475" s="65"/>
      <c r="J2475" s="65"/>
      <c r="K2475" s="63"/>
      <c r="L2475" s="64"/>
      <c r="M2475" s="63"/>
      <c r="N2475" s="64"/>
    </row>
    <row r="2476" spans="1:14" x14ac:dyDescent="0.2">
      <c r="A2476" s="58"/>
      <c r="B2476" s="61"/>
      <c r="E2476" s="63"/>
      <c r="F2476" s="64"/>
      <c r="G2476" s="63"/>
      <c r="H2476" s="64"/>
      <c r="I2476" s="65"/>
      <c r="J2476" s="65"/>
      <c r="K2476" s="63"/>
      <c r="L2476" s="64"/>
      <c r="M2476" s="63"/>
      <c r="N2476" s="64"/>
    </row>
    <row r="2477" spans="1:14" x14ac:dyDescent="0.2">
      <c r="A2477" s="58"/>
      <c r="B2477" s="61"/>
      <c r="E2477" s="63"/>
      <c r="F2477" s="64"/>
      <c r="G2477" s="63"/>
      <c r="H2477" s="64"/>
      <c r="I2477" s="65"/>
      <c r="J2477" s="65"/>
      <c r="K2477" s="63"/>
      <c r="L2477" s="64"/>
      <c r="M2477" s="63"/>
      <c r="N2477" s="64"/>
    </row>
    <row r="2478" spans="1:14" x14ac:dyDescent="0.2">
      <c r="A2478" s="58"/>
      <c r="B2478" s="61"/>
      <c r="E2478" s="63"/>
      <c r="F2478" s="64"/>
      <c r="G2478" s="63"/>
      <c r="H2478" s="64"/>
      <c r="I2478" s="65"/>
      <c r="J2478" s="65"/>
      <c r="K2478" s="63"/>
      <c r="L2478" s="64"/>
      <c r="M2478" s="63"/>
      <c r="N2478" s="64"/>
    </row>
    <row r="2479" spans="1:14" x14ac:dyDescent="0.2">
      <c r="A2479" s="58"/>
      <c r="B2479" s="61"/>
      <c r="E2479" s="63"/>
      <c r="F2479" s="64"/>
      <c r="G2479" s="63"/>
      <c r="H2479" s="64"/>
      <c r="I2479" s="65"/>
      <c r="J2479" s="65"/>
      <c r="K2479" s="63"/>
      <c r="L2479" s="64"/>
      <c r="M2479" s="63"/>
      <c r="N2479" s="64"/>
    </row>
    <row r="2480" spans="1:14" x14ac:dyDescent="0.2">
      <c r="A2480" s="58"/>
      <c r="B2480" s="61"/>
      <c r="E2480" s="63"/>
      <c r="F2480" s="64"/>
      <c r="G2480" s="63"/>
      <c r="H2480" s="64"/>
      <c r="I2480" s="65"/>
      <c r="J2480" s="65"/>
      <c r="K2480" s="63"/>
      <c r="L2480" s="64"/>
      <c r="M2480" s="63"/>
      <c r="N2480" s="64"/>
    </row>
    <row r="2481" spans="1:14" x14ac:dyDescent="0.2">
      <c r="A2481" s="58"/>
      <c r="B2481" s="61"/>
      <c r="E2481" s="63"/>
      <c r="F2481" s="64"/>
      <c r="G2481" s="63"/>
      <c r="H2481" s="64"/>
      <c r="I2481" s="65"/>
      <c r="J2481" s="65"/>
      <c r="K2481" s="63"/>
      <c r="L2481" s="64"/>
      <c r="M2481" s="63"/>
      <c r="N2481" s="64"/>
    </row>
    <row r="2482" spans="1:14" x14ac:dyDescent="0.2">
      <c r="A2482" s="58"/>
      <c r="B2482" s="61"/>
      <c r="E2482" s="63"/>
      <c r="F2482" s="64"/>
      <c r="G2482" s="63"/>
      <c r="H2482" s="64"/>
      <c r="I2482" s="65"/>
      <c r="J2482" s="65"/>
      <c r="K2482" s="63"/>
      <c r="L2482" s="64"/>
      <c r="M2482" s="63"/>
      <c r="N2482" s="64"/>
    </row>
    <row r="2483" spans="1:14" x14ac:dyDescent="0.2">
      <c r="A2483" s="58"/>
      <c r="B2483" s="61"/>
      <c r="E2483" s="63"/>
      <c r="F2483" s="64"/>
      <c r="G2483" s="63"/>
      <c r="H2483" s="64"/>
      <c r="I2483" s="65"/>
      <c r="J2483" s="65"/>
      <c r="K2483" s="63"/>
      <c r="L2483" s="64"/>
      <c r="M2483" s="63"/>
      <c r="N2483" s="64"/>
    </row>
    <row r="2484" spans="1:14" x14ac:dyDescent="0.2">
      <c r="A2484" s="58"/>
      <c r="B2484" s="61"/>
      <c r="E2484" s="63"/>
      <c r="F2484" s="64"/>
      <c r="G2484" s="63"/>
      <c r="H2484" s="64"/>
      <c r="I2484" s="65"/>
      <c r="J2484" s="65"/>
      <c r="K2484" s="63"/>
      <c r="L2484" s="64"/>
      <c r="M2484" s="63"/>
      <c r="N2484" s="64"/>
    </row>
    <row r="2485" spans="1:14" x14ac:dyDescent="0.2">
      <c r="A2485" s="58"/>
      <c r="B2485" s="61"/>
      <c r="E2485" s="63"/>
      <c r="F2485" s="64"/>
      <c r="G2485" s="63"/>
      <c r="H2485" s="64"/>
      <c r="I2485" s="65"/>
      <c r="J2485" s="65"/>
      <c r="K2485" s="63"/>
      <c r="L2485" s="64"/>
      <c r="M2485" s="63"/>
      <c r="N2485" s="64"/>
    </row>
    <row r="2486" spans="1:14" x14ac:dyDescent="0.2">
      <c r="A2486" s="58"/>
      <c r="B2486" s="61"/>
      <c r="E2486" s="63"/>
      <c r="F2486" s="64"/>
      <c r="G2486" s="63"/>
      <c r="H2486" s="64"/>
      <c r="I2486" s="65"/>
      <c r="J2486" s="65"/>
      <c r="K2486" s="63"/>
      <c r="L2486" s="64"/>
      <c r="M2486" s="63"/>
      <c r="N2486" s="64"/>
    </row>
    <row r="2487" spans="1:14" x14ac:dyDescent="0.2">
      <c r="A2487" s="58"/>
      <c r="B2487" s="61"/>
      <c r="E2487" s="63"/>
      <c r="F2487" s="64"/>
      <c r="G2487" s="63"/>
      <c r="H2487" s="64"/>
      <c r="I2487" s="65"/>
      <c r="J2487" s="65"/>
      <c r="K2487" s="63"/>
      <c r="L2487" s="64"/>
      <c r="M2487" s="63"/>
      <c r="N2487" s="64"/>
    </row>
    <row r="2488" spans="1:14" x14ac:dyDescent="0.2">
      <c r="A2488" s="58"/>
      <c r="B2488" s="61"/>
      <c r="E2488" s="63"/>
      <c r="F2488" s="64"/>
      <c r="G2488" s="63"/>
      <c r="H2488" s="64"/>
      <c r="I2488" s="65"/>
      <c r="J2488" s="65"/>
      <c r="K2488" s="63"/>
      <c r="L2488" s="64"/>
      <c r="M2488" s="63"/>
      <c r="N2488" s="64"/>
    </row>
    <row r="2489" spans="1:14" x14ac:dyDescent="0.2">
      <c r="A2489" s="58"/>
      <c r="B2489" s="61"/>
      <c r="E2489" s="63"/>
      <c r="F2489" s="64"/>
      <c r="G2489" s="63"/>
      <c r="H2489" s="64"/>
      <c r="I2489" s="65"/>
      <c r="J2489" s="65"/>
      <c r="K2489" s="63"/>
      <c r="L2489" s="64"/>
      <c r="M2489" s="63"/>
      <c r="N2489" s="64"/>
    </row>
    <row r="2490" spans="1:14" x14ac:dyDescent="0.2">
      <c r="A2490" s="58"/>
      <c r="B2490" s="61"/>
      <c r="E2490" s="63"/>
      <c r="F2490" s="64"/>
      <c r="G2490" s="63"/>
      <c r="H2490" s="64"/>
      <c r="I2490" s="65"/>
      <c r="J2490" s="65"/>
      <c r="K2490" s="63"/>
      <c r="L2490" s="64"/>
      <c r="M2490" s="63"/>
      <c r="N2490" s="64"/>
    </row>
    <row r="2491" spans="1:14" x14ac:dyDescent="0.2">
      <c r="A2491" s="58"/>
      <c r="B2491" s="61"/>
      <c r="E2491" s="63"/>
      <c r="F2491" s="64"/>
      <c r="G2491" s="63"/>
      <c r="H2491" s="64"/>
      <c r="I2491" s="65"/>
      <c r="J2491" s="65"/>
      <c r="K2491" s="63"/>
      <c r="L2491" s="64"/>
      <c r="M2491" s="63"/>
      <c r="N2491" s="64"/>
    </row>
    <row r="2492" spans="1:14" x14ac:dyDescent="0.2">
      <c r="A2492" s="58"/>
      <c r="B2492" s="61"/>
      <c r="E2492" s="63"/>
      <c r="F2492" s="64"/>
      <c r="G2492" s="63"/>
      <c r="H2492" s="64"/>
      <c r="I2492" s="65"/>
      <c r="J2492" s="65"/>
      <c r="K2492" s="63"/>
      <c r="L2492" s="64"/>
      <c r="M2492" s="63"/>
      <c r="N2492" s="64"/>
    </row>
    <row r="2493" spans="1:14" x14ac:dyDescent="0.2">
      <c r="A2493" s="58"/>
      <c r="B2493" s="61"/>
      <c r="E2493" s="63"/>
      <c r="F2493" s="64"/>
      <c r="G2493" s="63"/>
      <c r="H2493" s="64"/>
      <c r="I2493" s="65"/>
      <c r="J2493" s="65"/>
      <c r="K2493" s="63"/>
      <c r="L2493" s="64"/>
      <c r="M2493" s="63"/>
      <c r="N2493" s="64"/>
    </row>
    <row r="2494" spans="1:14" x14ac:dyDescent="0.2">
      <c r="A2494" s="58"/>
      <c r="B2494" s="61"/>
      <c r="E2494" s="63"/>
      <c r="F2494" s="64"/>
      <c r="G2494" s="63"/>
      <c r="H2494" s="64"/>
      <c r="I2494" s="65"/>
      <c r="J2494" s="65"/>
      <c r="K2494" s="63"/>
      <c r="L2494" s="64"/>
      <c r="M2494" s="63"/>
      <c r="N2494" s="64"/>
    </row>
    <row r="2495" spans="1:14" x14ac:dyDescent="0.2">
      <c r="A2495" s="58"/>
      <c r="B2495" s="61"/>
      <c r="E2495" s="63"/>
      <c r="F2495" s="64"/>
      <c r="G2495" s="63"/>
      <c r="H2495" s="64"/>
      <c r="I2495" s="65"/>
      <c r="J2495" s="65"/>
      <c r="K2495" s="63"/>
      <c r="L2495" s="64"/>
      <c r="M2495" s="63"/>
      <c r="N2495" s="64"/>
    </row>
    <row r="2496" spans="1:14" x14ac:dyDescent="0.2">
      <c r="A2496" s="58"/>
      <c r="B2496" s="61"/>
      <c r="E2496" s="63"/>
      <c r="F2496" s="64"/>
      <c r="G2496" s="63"/>
      <c r="H2496" s="64"/>
      <c r="I2496" s="65"/>
      <c r="J2496" s="65"/>
      <c r="K2496" s="63"/>
      <c r="L2496" s="64"/>
      <c r="M2496" s="63"/>
      <c r="N2496" s="64"/>
    </row>
    <row r="2497" spans="1:14" x14ac:dyDescent="0.2">
      <c r="A2497" s="58"/>
      <c r="B2497" s="61"/>
      <c r="E2497" s="63"/>
      <c r="F2497" s="64"/>
      <c r="G2497" s="63"/>
      <c r="H2497" s="64"/>
      <c r="I2497" s="65"/>
      <c r="J2497" s="65"/>
      <c r="K2497" s="63"/>
      <c r="L2497" s="64"/>
      <c r="M2497" s="63"/>
      <c r="N2497" s="64"/>
    </row>
    <row r="2498" spans="1:14" x14ac:dyDescent="0.2">
      <c r="A2498" s="58"/>
      <c r="B2498" s="61"/>
      <c r="E2498" s="63"/>
      <c r="F2498" s="64"/>
      <c r="G2498" s="63"/>
      <c r="H2498" s="64"/>
      <c r="I2498" s="65"/>
      <c r="J2498" s="65"/>
      <c r="K2498" s="63"/>
      <c r="L2498" s="64"/>
      <c r="M2498" s="63"/>
      <c r="N2498" s="64"/>
    </row>
    <row r="2499" spans="1:14" x14ac:dyDescent="0.2">
      <c r="A2499" s="58"/>
      <c r="B2499" s="61"/>
      <c r="E2499" s="63"/>
      <c r="F2499" s="64"/>
      <c r="G2499" s="63"/>
      <c r="H2499" s="64"/>
      <c r="I2499" s="65"/>
      <c r="J2499" s="65"/>
      <c r="K2499" s="63"/>
      <c r="L2499" s="64"/>
      <c r="M2499" s="63"/>
      <c r="N2499" s="64"/>
    </row>
    <row r="2500" spans="1:14" x14ac:dyDescent="0.2">
      <c r="A2500" s="58"/>
      <c r="B2500" s="61"/>
      <c r="E2500" s="63"/>
      <c r="F2500" s="64"/>
      <c r="G2500" s="63"/>
      <c r="H2500" s="64"/>
      <c r="I2500" s="65"/>
      <c r="J2500" s="65"/>
      <c r="K2500" s="63"/>
      <c r="L2500" s="64"/>
      <c r="M2500" s="63"/>
      <c r="N2500" s="64"/>
    </row>
    <row r="2501" spans="1:14" x14ac:dyDescent="0.2">
      <c r="A2501" s="58"/>
      <c r="B2501" s="61"/>
      <c r="E2501" s="63"/>
      <c r="F2501" s="64"/>
      <c r="G2501" s="63"/>
      <c r="H2501" s="64"/>
      <c r="I2501" s="65"/>
      <c r="J2501" s="65"/>
      <c r="K2501" s="63"/>
      <c r="L2501" s="64"/>
      <c r="M2501" s="63"/>
      <c r="N2501" s="64"/>
    </row>
    <row r="2502" spans="1:14" x14ac:dyDescent="0.2">
      <c r="A2502" s="58"/>
      <c r="B2502" s="61"/>
      <c r="E2502" s="63"/>
      <c r="F2502" s="64"/>
      <c r="G2502" s="63"/>
      <c r="H2502" s="64"/>
      <c r="I2502" s="65"/>
      <c r="J2502" s="65"/>
      <c r="K2502" s="63"/>
      <c r="L2502" s="64"/>
      <c r="M2502" s="63"/>
      <c r="N2502" s="64"/>
    </row>
    <row r="2503" spans="1:14" x14ac:dyDescent="0.2">
      <c r="A2503" s="58"/>
      <c r="B2503" s="61"/>
      <c r="E2503" s="63"/>
      <c r="F2503" s="64"/>
      <c r="G2503" s="63"/>
      <c r="H2503" s="64"/>
      <c r="I2503" s="65"/>
      <c r="J2503" s="65"/>
      <c r="K2503" s="63"/>
      <c r="L2503" s="64"/>
      <c r="M2503" s="63"/>
      <c r="N2503" s="64"/>
    </row>
    <row r="2504" spans="1:14" x14ac:dyDescent="0.2">
      <c r="A2504" s="58"/>
      <c r="B2504" s="61"/>
      <c r="E2504" s="63"/>
      <c r="F2504" s="64"/>
      <c r="G2504" s="63"/>
      <c r="H2504" s="64"/>
      <c r="I2504" s="65"/>
      <c r="J2504" s="65"/>
      <c r="K2504" s="63"/>
      <c r="L2504" s="64"/>
      <c r="M2504" s="63"/>
      <c r="N2504" s="64"/>
    </row>
    <row r="2505" spans="1:14" x14ac:dyDescent="0.2">
      <c r="A2505" s="58"/>
      <c r="B2505" s="61"/>
      <c r="E2505" s="63"/>
      <c r="F2505" s="64"/>
      <c r="G2505" s="63"/>
      <c r="H2505" s="64"/>
      <c r="I2505" s="65"/>
      <c r="J2505" s="65"/>
      <c r="K2505" s="63"/>
      <c r="L2505" s="64"/>
      <c r="M2505" s="63"/>
      <c r="N2505" s="64"/>
    </row>
    <row r="2506" spans="1:14" x14ac:dyDescent="0.2">
      <c r="A2506" s="58"/>
      <c r="B2506" s="61"/>
      <c r="E2506" s="63"/>
      <c r="F2506" s="64"/>
      <c r="G2506" s="63"/>
      <c r="H2506" s="64"/>
      <c r="I2506" s="65"/>
      <c r="J2506" s="65"/>
      <c r="K2506" s="63"/>
      <c r="L2506" s="64"/>
      <c r="M2506" s="63"/>
      <c r="N2506" s="64"/>
    </row>
    <row r="2507" spans="1:14" x14ac:dyDescent="0.2">
      <c r="A2507" s="58"/>
      <c r="B2507" s="61"/>
      <c r="E2507" s="63"/>
      <c r="F2507" s="64"/>
      <c r="G2507" s="63"/>
      <c r="H2507" s="64"/>
      <c r="I2507" s="65"/>
      <c r="J2507" s="65"/>
      <c r="K2507" s="63"/>
      <c r="L2507" s="64"/>
      <c r="M2507" s="63"/>
      <c r="N2507" s="64"/>
    </row>
    <row r="2508" spans="1:14" x14ac:dyDescent="0.2">
      <c r="A2508" s="58"/>
      <c r="B2508" s="61"/>
      <c r="E2508" s="63"/>
      <c r="F2508" s="64"/>
      <c r="G2508" s="63"/>
      <c r="H2508" s="64"/>
      <c r="I2508" s="65"/>
      <c r="J2508" s="65"/>
      <c r="K2508" s="63"/>
      <c r="L2508" s="64"/>
      <c r="M2508" s="63"/>
      <c r="N2508" s="64"/>
    </row>
    <row r="2509" spans="1:14" x14ac:dyDescent="0.2">
      <c r="A2509" s="58"/>
      <c r="B2509" s="61"/>
      <c r="E2509" s="63"/>
      <c r="F2509" s="64"/>
      <c r="G2509" s="63"/>
      <c r="H2509" s="64"/>
      <c r="I2509" s="65"/>
      <c r="J2509" s="65"/>
      <c r="K2509" s="63"/>
      <c r="L2509" s="64"/>
      <c r="M2509" s="63"/>
      <c r="N2509" s="64"/>
    </row>
    <row r="2510" spans="1:14" x14ac:dyDescent="0.2">
      <c r="A2510" s="58"/>
      <c r="B2510" s="61"/>
      <c r="E2510" s="63"/>
      <c r="F2510" s="64"/>
      <c r="G2510" s="63"/>
      <c r="H2510" s="64"/>
      <c r="I2510" s="65"/>
      <c r="J2510" s="65"/>
      <c r="K2510" s="63"/>
      <c r="L2510" s="64"/>
      <c r="M2510" s="63"/>
      <c r="N2510" s="64"/>
    </row>
    <row r="2511" spans="1:14" x14ac:dyDescent="0.2">
      <c r="A2511" s="58"/>
      <c r="B2511" s="61"/>
      <c r="E2511" s="63"/>
      <c r="F2511" s="64"/>
      <c r="G2511" s="63"/>
      <c r="H2511" s="64"/>
      <c r="I2511" s="65"/>
      <c r="J2511" s="65"/>
      <c r="K2511" s="63"/>
      <c r="L2511" s="64"/>
      <c r="M2511" s="63"/>
      <c r="N2511" s="64"/>
    </row>
    <row r="2512" spans="1:14" x14ac:dyDescent="0.2">
      <c r="A2512" s="58"/>
      <c r="B2512" s="61"/>
      <c r="E2512" s="63"/>
      <c r="F2512" s="64"/>
      <c r="G2512" s="63"/>
      <c r="H2512" s="64"/>
      <c r="I2512" s="65"/>
      <c r="J2512" s="65"/>
      <c r="K2512" s="63"/>
      <c r="L2512" s="64"/>
      <c r="M2512" s="63"/>
      <c r="N2512" s="64"/>
    </row>
    <row r="2513" spans="1:14" x14ac:dyDescent="0.2">
      <c r="A2513" s="58"/>
      <c r="B2513" s="61"/>
      <c r="E2513" s="63"/>
      <c r="F2513" s="64"/>
      <c r="G2513" s="63"/>
      <c r="H2513" s="64"/>
      <c r="I2513" s="65"/>
      <c r="J2513" s="65"/>
      <c r="K2513" s="63"/>
      <c r="L2513" s="64"/>
      <c r="M2513" s="63"/>
      <c r="N2513" s="64"/>
    </row>
    <row r="2514" spans="1:14" x14ac:dyDescent="0.2">
      <c r="A2514" s="58"/>
      <c r="B2514" s="61"/>
      <c r="E2514" s="63"/>
      <c r="F2514" s="64"/>
      <c r="G2514" s="63"/>
      <c r="H2514" s="64"/>
      <c r="I2514" s="65"/>
      <c r="J2514" s="65"/>
      <c r="K2514" s="63"/>
      <c r="L2514" s="64"/>
      <c r="M2514" s="63"/>
      <c r="N2514" s="64"/>
    </row>
    <row r="2515" spans="1:14" x14ac:dyDescent="0.2">
      <c r="A2515" s="58"/>
      <c r="B2515" s="61"/>
      <c r="E2515" s="63"/>
      <c r="F2515" s="64"/>
      <c r="G2515" s="63"/>
      <c r="H2515" s="64"/>
      <c r="I2515" s="65"/>
      <c r="J2515" s="65"/>
      <c r="K2515" s="63"/>
      <c r="L2515" s="64"/>
      <c r="M2515" s="63"/>
      <c r="N2515" s="64"/>
    </row>
    <row r="2516" spans="1:14" x14ac:dyDescent="0.2">
      <c r="A2516" s="58"/>
      <c r="B2516" s="61"/>
      <c r="E2516" s="63"/>
      <c r="F2516" s="64"/>
      <c r="G2516" s="63"/>
      <c r="H2516" s="64"/>
      <c r="I2516" s="65"/>
      <c r="J2516" s="65"/>
      <c r="K2516" s="63"/>
      <c r="L2516" s="64"/>
      <c r="M2516" s="63"/>
      <c r="N2516" s="64"/>
    </row>
    <row r="2517" spans="1:14" x14ac:dyDescent="0.2">
      <c r="A2517" s="58"/>
      <c r="B2517" s="61"/>
      <c r="E2517" s="63"/>
      <c r="F2517" s="64"/>
      <c r="G2517" s="63"/>
      <c r="H2517" s="64"/>
      <c r="I2517" s="65"/>
      <c r="J2517" s="65"/>
      <c r="K2517" s="63"/>
      <c r="L2517" s="64"/>
      <c r="M2517" s="63"/>
      <c r="N2517" s="64"/>
    </row>
    <row r="2518" spans="1:14" x14ac:dyDescent="0.2">
      <c r="A2518" s="58"/>
      <c r="B2518" s="61"/>
      <c r="E2518" s="63"/>
      <c r="F2518" s="64"/>
      <c r="G2518" s="63"/>
      <c r="H2518" s="64"/>
      <c r="I2518" s="65"/>
      <c r="J2518" s="65"/>
      <c r="K2518" s="63"/>
      <c r="L2518" s="64"/>
      <c r="M2518" s="63"/>
      <c r="N2518" s="64"/>
    </row>
    <row r="2519" spans="1:14" x14ac:dyDescent="0.2">
      <c r="A2519" s="58"/>
      <c r="B2519" s="61"/>
      <c r="E2519" s="63"/>
      <c r="F2519" s="64"/>
      <c r="G2519" s="63"/>
      <c r="H2519" s="64"/>
      <c r="I2519" s="65"/>
      <c r="J2519" s="65"/>
      <c r="K2519" s="63"/>
      <c r="L2519" s="64"/>
      <c r="M2519" s="63"/>
      <c r="N2519" s="64"/>
    </row>
    <row r="2520" spans="1:14" x14ac:dyDescent="0.2">
      <c r="A2520" s="58"/>
      <c r="B2520" s="61"/>
      <c r="E2520" s="63"/>
      <c r="F2520" s="64"/>
      <c r="G2520" s="63"/>
      <c r="H2520" s="64"/>
      <c r="I2520" s="65"/>
      <c r="J2520" s="65"/>
      <c r="K2520" s="63"/>
      <c r="L2520" s="64"/>
      <c r="M2520" s="63"/>
      <c r="N2520" s="64"/>
    </row>
    <row r="2521" spans="1:14" x14ac:dyDescent="0.2">
      <c r="A2521" s="58"/>
      <c r="B2521" s="61"/>
      <c r="E2521" s="63"/>
      <c r="F2521" s="64"/>
      <c r="G2521" s="63"/>
      <c r="H2521" s="64"/>
      <c r="I2521" s="65"/>
      <c r="J2521" s="65"/>
      <c r="K2521" s="63"/>
      <c r="L2521" s="64"/>
      <c r="M2521" s="63"/>
      <c r="N2521" s="64"/>
    </row>
    <row r="2522" spans="1:14" x14ac:dyDescent="0.2">
      <c r="A2522" s="58"/>
      <c r="B2522" s="61"/>
      <c r="E2522" s="63"/>
      <c r="F2522" s="64"/>
      <c r="G2522" s="63"/>
      <c r="H2522" s="64"/>
      <c r="I2522" s="65"/>
      <c r="J2522" s="65"/>
      <c r="K2522" s="63"/>
      <c r="L2522" s="64"/>
      <c r="M2522" s="63"/>
      <c r="N2522" s="64"/>
    </row>
    <row r="2523" spans="1:14" x14ac:dyDescent="0.2">
      <c r="A2523" s="58"/>
      <c r="B2523" s="61"/>
      <c r="E2523" s="63"/>
      <c r="F2523" s="64"/>
      <c r="G2523" s="63"/>
      <c r="H2523" s="64"/>
      <c r="I2523" s="65"/>
      <c r="J2523" s="65"/>
      <c r="K2523" s="63"/>
      <c r="L2523" s="64"/>
      <c r="M2523" s="63"/>
      <c r="N2523" s="64"/>
    </row>
    <row r="2524" spans="1:14" x14ac:dyDescent="0.2">
      <c r="A2524" s="58"/>
      <c r="B2524" s="61"/>
      <c r="E2524" s="63"/>
      <c r="F2524" s="64"/>
      <c r="G2524" s="63"/>
      <c r="H2524" s="64"/>
      <c r="I2524" s="65"/>
      <c r="J2524" s="65"/>
      <c r="K2524" s="63"/>
      <c r="L2524" s="64"/>
      <c r="M2524" s="63"/>
      <c r="N2524" s="64"/>
    </row>
    <row r="2525" spans="1:14" x14ac:dyDescent="0.2">
      <c r="A2525" s="58"/>
      <c r="B2525" s="61"/>
      <c r="E2525" s="63"/>
      <c r="F2525" s="64"/>
      <c r="G2525" s="63"/>
      <c r="H2525" s="64"/>
      <c r="I2525" s="65"/>
      <c r="J2525" s="65"/>
      <c r="K2525" s="63"/>
      <c r="L2525" s="64"/>
      <c r="M2525" s="63"/>
      <c r="N2525" s="64"/>
    </row>
    <row r="2526" spans="1:14" x14ac:dyDescent="0.2">
      <c r="A2526" s="58"/>
      <c r="B2526" s="61"/>
      <c r="E2526" s="63"/>
      <c r="F2526" s="64"/>
      <c r="G2526" s="63"/>
      <c r="H2526" s="64"/>
      <c r="I2526" s="65"/>
      <c r="J2526" s="65"/>
      <c r="K2526" s="63"/>
      <c r="L2526" s="64"/>
      <c r="M2526" s="63"/>
      <c r="N2526" s="64"/>
    </row>
    <row r="2527" spans="1:14" x14ac:dyDescent="0.2">
      <c r="A2527" s="58"/>
      <c r="B2527" s="61"/>
      <c r="E2527" s="63"/>
      <c r="F2527" s="64"/>
      <c r="G2527" s="63"/>
      <c r="H2527" s="64"/>
      <c r="I2527" s="65"/>
      <c r="J2527" s="65"/>
      <c r="K2527" s="63"/>
      <c r="L2527" s="64"/>
      <c r="M2527" s="63"/>
      <c r="N2527" s="64"/>
    </row>
    <row r="2528" spans="1:14" x14ac:dyDescent="0.2">
      <c r="A2528" s="58"/>
      <c r="B2528" s="61"/>
      <c r="E2528" s="63"/>
      <c r="F2528" s="64"/>
      <c r="G2528" s="63"/>
      <c r="H2528" s="64"/>
      <c r="I2528" s="65"/>
      <c r="J2528" s="65"/>
      <c r="K2528" s="63"/>
      <c r="L2528" s="64"/>
      <c r="M2528" s="63"/>
      <c r="N2528" s="64"/>
    </row>
    <row r="2529" spans="1:14" x14ac:dyDescent="0.2">
      <c r="A2529" s="58"/>
      <c r="B2529" s="61"/>
      <c r="E2529" s="63"/>
      <c r="F2529" s="64"/>
      <c r="G2529" s="63"/>
      <c r="H2529" s="64"/>
      <c r="I2529" s="65"/>
      <c r="J2529" s="65"/>
      <c r="K2529" s="63"/>
      <c r="L2529" s="64"/>
      <c r="M2529" s="63"/>
      <c r="N2529" s="64"/>
    </row>
    <row r="2530" spans="1:14" x14ac:dyDescent="0.2">
      <c r="A2530" s="58"/>
      <c r="B2530" s="61"/>
      <c r="E2530" s="63"/>
      <c r="F2530" s="64"/>
      <c r="G2530" s="63"/>
      <c r="H2530" s="64"/>
      <c r="I2530" s="65"/>
      <c r="J2530" s="65"/>
      <c r="K2530" s="63"/>
      <c r="L2530" s="64"/>
      <c r="M2530" s="63"/>
      <c r="N2530" s="64"/>
    </row>
    <row r="2531" spans="1:14" x14ac:dyDescent="0.2">
      <c r="A2531" s="58"/>
      <c r="B2531" s="61"/>
      <c r="E2531" s="63"/>
      <c r="F2531" s="64"/>
      <c r="G2531" s="63"/>
      <c r="H2531" s="64"/>
      <c r="I2531" s="65"/>
      <c r="J2531" s="65"/>
      <c r="K2531" s="63"/>
      <c r="L2531" s="64"/>
      <c r="M2531" s="63"/>
      <c r="N2531" s="64"/>
    </row>
    <row r="2532" spans="1:14" x14ac:dyDescent="0.2">
      <c r="A2532" s="58"/>
      <c r="B2532" s="61"/>
      <c r="E2532" s="63"/>
      <c r="F2532" s="64"/>
      <c r="G2532" s="63"/>
      <c r="H2532" s="64"/>
      <c r="I2532" s="65"/>
      <c r="J2532" s="65"/>
      <c r="K2532" s="63"/>
      <c r="L2532" s="64"/>
      <c r="M2532" s="63"/>
      <c r="N2532" s="64"/>
    </row>
    <row r="2533" spans="1:14" x14ac:dyDescent="0.2">
      <c r="A2533" s="58"/>
      <c r="B2533" s="61"/>
      <c r="E2533" s="63"/>
      <c r="F2533" s="64"/>
      <c r="G2533" s="63"/>
      <c r="H2533" s="64"/>
      <c r="I2533" s="65"/>
      <c r="J2533" s="65"/>
      <c r="K2533" s="63"/>
      <c r="L2533" s="64"/>
      <c r="M2533" s="63"/>
      <c r="N2533" s="64"/>
    </row>
    <row r="2534" spans="1:14" x14ac:dyDescent="0.2">
      <c r="A2534" s="58"/>
      <c r="B2534" s="61"/>
      <c r="E2534" s="63"/>
      <c r="F2534" s="64"/>
      <c r="G2534" s="63"/>
      <c r="H2534" s="64"/>
      <c r="I2534" s="65"/>
      <c r="J2534" s="65"/>
      <c r="K2534" s="63"/>
      <c r="L2534" s="64"/>
      <c r="M2534" s="63"/>
      <c r="N2534" s="64"/>
    </row>
    <row r="2535" spans="1:14" x14ac:dyDescent="0.2">
      <c r="A2535" s="58"/>
      <c r="B2535" s="61"/>
      <c r="E2535" s="63"/>
      <c r="F2535" s="64"/>
      <c r="G2535" s="63"/>
      <c r="H2535" s="64"/>
      <c r="I2535" s="65"/>
      <c r="J2535" s="65"/>
      <c r="K2535" s="63"/>
      <c r="L2535" s="64"/>
      <c r="M2535" s="63"/>
      <c r="N2535" s="64"/>
    </row>
    <row r="2536" spans="1:14" x14ac:dyDescent="0.2">
      <c r="A2536" s="58"/>
      <c r="B2536" s="61"/>
      <c r="E2536" s="63"/>
      <c r="F2536" s="64"/>
      <c r="G2536" s="63"/>
      <c r="H2536" s="64"/>
      <c r="I2536" s="65"/>
      <c r="J2536" s="65"/>
      <c r="K2536" s="63"/>
      <c r="L2536" s="64"/>
      <c r="M2536" s="63"/>
      <c r="N2536" s="64"/>
    </row>
    <row r="2537" spans="1:14" x14ac:dyDescent="0.2">
      <c r="A2537" s="58"/>
      <c r="B2537" s="61"/>
      <c r="E2537" s="63"/>
      <c r="F2537" s="64"/>
      <c r="G2537" s="63"/>
      <c r="H2537" s="64"/>
      <c r="I2537" s="65"/>
      <c r="J2537" s="65"/>
      <c r="K2537" s="63"/>
      <c r="L2537" s="64"/>
      <c r="M2537" s="63"/>
      <c r="N2537" s="64"/>
    </row>
    <row r="2538" spans="1:14" x14ac:dyDescent="0.2">
      <c r="A2538" s="58"/>
      <c r="B2538" s="61"/>
      <c r="E2538" s="63"/>
      <c r="F2538" s="64"/>
      <c r="G2538" s="63"/>
      <c r="H2538" s="64"/>
      <c r="I2538" s="65"/>
      <c r="J2538" s="65"/>
      <c r="K2538" s="63"/>
      <c r="L2538" s="64"/>
      <c r="M2538" s="63"/>
      <c r="N2538" s="64"/>
    </row>
    <row r="2539" spans="1:14" x14ac:dyDescent="0.2">
      <c r="A2539" s="58"/>
      <c r="B2539" s="61"/>
      <c r="E2539" s="63"/>
      <c r="F2539" s="64"/>
      <c r="G2539" s="63"/>
      <c r="H2539" s="64"/>
      <c r="I2539" s="65"/>
      <c r="J2539" s="65"/>
      <c r="K2539" s="63"/>
      <c r="L2539" s="64"/>
      <c r="M2539" s="63"/>
      <c r="N2539" s="64"/>
    </row>
    <row r="2540" spans="1:14" x14ac:dyDescent="0.2">
      <c r="A2540" s="58"/>
      <c r="B2540" s="61"/>
      <c r="E2540" s="63"/>
      <c r="F2540" s="64"/>
      <c r="G2540" s="63"/>
      <c r="H2540" s="64"/>
      <c r="I2540" s="65"/>
      <c r="J2540" s="65"/>
      <c r="K2540" s="63"/>
      <c r="L2540" s="64"/>
      <c r="M2540" s="63"/>
      <c r="N2540" s="64"/>
    </row>
    <row r="2541" spans="1:14" x14ac:dyDescent="0.2">
      <c r="A2541" s="58"/>
      <c r="B2541" s="61"/>
      <c r="E2541" s="63"/>
      <c r="F2541" s="64"/>
      <c r="G2541" s="63"/>
      <c r="H2541" s="64"/>
      <c r="I2541" s="65"/>
      <c r="J2541" s="65"/>
      <c r="K2541" s="63"/>
      <c r="L2541" s="64"/>
      <c r="M2541" s="63"/>
      <c r="N2541" s="64"/>
    </row>
    <row r="2542" spans="1:14" x14ac:dyDescent="0.2">
      <c r="A2542" s="58"/>
      <c r="B2542" s="61"/>
      <c r="E2542" s="63"/>
      <c r="F2542" s="64"/>
      <c r="G2542" s="63"/>
      <c r="H2542" s="64"/>
      <c r="I2542" s="65"/>
      <c r="J2542" s="65"/>
      <c r="K2542" s="63"/>
      <c r="L2542" s="64"/>
      <c r="M2542" s="63"/>
      <c r="N2542" s="64"/>
    </row>
    <row r="2543" spans="1:14" x14ac:dyDescent="0.2">
      <c r="A2543" s="58"/>
      <c r="B2543" s="61"/>
      <c r="E2543" s="63"/>
      <c r="F2543" s="64"/>
      <c r="G2543" s="63"/>
      <c r="H2543" s="64"/>
      <c r="I2543" s="65"/>
      <c r="J2543" s="65"/>
      <c r="K2543" s="63"/>
      <c r="L2543" s="64"/>
      <c r="M2543" s="63"/>
      <c r="N2543" s="64"/>
    </row>
    <row r="2544" spans="1:14" x14ac:dyDescent="0.2">
      <c r="A2544" s="58"/>
      <c r="B2544" s="61"/>
      <c r="E2544" s="63"/>
      <c r="F2544" s="64"/>
      <c r="G2544" s="63"/>
      <c r="H2544" s="64"/>
      <c r="I2544" s="65"/>
      <c r="J2544" s="65"/>
      <c r="K2544" s="63"/>
      <c r="L2544" s="64"/>
      <c r="M2544" s="63"/>
      <c r="N2544" s="64"/>
    </row>
    <row r="2545" spans="1:14" x14ac:dyDescent="0.2">
      <c r="A2545" s="58"/>
      <c r="B2545" s="61"/>
      <c r="E2545" s="63"/>
      <c r="F2545" s="64"/>
      <c r="G2545" s="63"/>
      <c r="H2545" s="64"/>
      <c r="I2545" s="65"/>
      <c r="J2545" s="65"/>
      <c r="K2545" s="63"/>
      <c r="L2545" s="64"/>
      <c r="M2545" s="63"/>
      <c r="N2545" s="64"/>
    </row>
    <row r="2546" spans="1:14" x14ac:dyDescent="0.2">
      <c r="A2546" s="58"/>
      <c r="B2546" s="61"/>
      <c r="E2546" s="63"/>
      <c r="F2546" s="64"/>
      <c r="G2546" s="63"/>
      <c r="H2546" s="64"/>
      <c r="I2546" s="65"/>
      <c r="J2546" s="65"/>
      <c r="K2546" s="63"/>
      <c r="L2546" s="64"/>
      <c r="M2546" s="63"/>
      <c r="N2546" s="64"/>
    </row>
    <row r="2547" spans="1:14" x14ac:dyDescent="0.2">
      <c r="A2547" s="58"/>
      <c r="B2547" s="61"/>
      <c r="E2547" s="63"/>
      <c r="F2547" s="64"/>
      <c r="G2547" s="63"/>
      <c r="H2547" s="64"/>
      <c r="I2547" s="65"/>
      <c r="J2547" s="65"/>
      <c r="K2547" s="63"/>
      <c r="L2547" s="64"/>
      <c r="M2547" s="63"/>
      <c r="N2547" s="64"/>
    </row>
    <row r="2548" spans="1:14" x14ac:dyDescent="0.2">
      <c r="A2548" s="58"/>
      <c r="B2548" s="61"/>
      <c r="E2548" s="63"/>
      <c r="F2548" s="64"/>
      <c r="G2548" s="63"/>
      <c r="H2548" s="64"/>
      <c r="I2548" s="65"/>
      <c r="J2548" s="65"/>
      <c r="K2548" s="63"/>
      <c r="L2548" s="64"/>
      <c r="M2548" s="63"/>
      <c r="N2548" s="64"/>
    </row>
    <row r="2549" spans="1:14" x14ac:dyDescent="0.2">
      <c r="A2549" s="58"/>
      <c r="B2549" s="61"/>
      <c r="E2549" s="63"/>
      <c r="F2549" s="64"/>
      <c r="G2549" s="63"/>
      <c r="H2549" s="64"/>
      <c r="I2549" s="65"/>
      <c r="J2549" s="65"/>
      <c r="K2549" s="63"/>
      <c r="L2549" s="64"/>
      <c r="M2549" s="63"/>
      <c r="N2549" s="64"/>
    </row>
    <row r="2550" spans="1:14" x14ac:dyDescent="0.2">
      <c r="A2550" s="58"/>
      <c r="B2550" s="61"/>
      <c r="E2550" s="63"/>
      <c r="F2550" s="64"/>
      <c r="G2550" s="63"/>
      <c r="H2550" s="64"/>
      <c r="I2550" s="65"/>
      <c r="J2550" s="65"/>
      <c r="K2550" s="63"/>
      <c r="L2550" s="64"/>
      <c r="M2550" s="63"/>
      <c r="N2550" s="64"/>
    </row>
    <row r="2551" spans="1:14" x14ac:dyDescent="0.2">
      <c r="A2551" s="58"/>
      <c r="B2551" s="61"/>
      <c r="E2551" s="63"/>
      <c r="F2551" s="64"/>
      <c r="G2551" s="63"/>
      <c r="H2551" s="64"/>
      <c r="I2551" s="65"/>
      <c r="J2551" s="65"/>
      <c r="K2551" s="63"/>
      <c r="L2551" s="64"/>
      <c r="M2551" s="63"/>
      <c r="N2551" s="64"/>
    </row>
    <row r="2552" spans="1:14" x14ac:dyDescent="0.2">
      <c r="A2552" s="58"/>
      <c r="B2552" s="61"/>
      <c r="E2552" s="63"/>
      <c r="F2552" s="64"/>
      <c r="G2552" s="63"/>
      <c r="H2552" s="64"/>
      <c r="I2552" s="65"/>
      <c r="J2552" s="65"/>
      <c r="K2552" s="63"/>
      <c r="L2552" s="64"/>
      <c r="M2552" s="63"/>
      <c r="N2552" s="64"/>
    </row>
    <row r="2553" spans="1:14" x14ac:dyDescent="0.2">
      <c r="A2553" s="58"/>
      <c r="B2553" s="61"/>
      <c r="E2553" s="63"/>
      <c r="F2553" s="64"/>
      <c r="G2553" s="63"/>
      <c r="H2553" s="64"/>
      <c r="I2553" s="65"/>
      <c r="J2553" s="65"/>
      <c r="K2553" s="63"/>
      <c r="L2553" s="64"/>
      <c r="M2553" s="63"/>
      <c r="N2553" s="64"/>
    </row>
    <row r="2554" spans="1:14" x14ac:dyDescent="0.2">
      <c r="A2554" s="58"/>
      <c r="B2554" s="61"/>
      <c r="E2554" s="63"/>
      <c r="F2554" s="64"/>
      <c r="G2554" s="63"/>
      <c r="H2554" s="64"/>
      <c r="I2554" s="65"/>
      <c r="J2554" s="65"/>
      <c r="K2554" s="63"/>
      <c r="L2554" s="64"/>
      <c r="M2554" s="63"/>
      <c r="N2554" s="64"/>
    </row>
    <row r="2555" spans="1:14" x14ac:dyDescent="0.2">
      <c r="A2555" s="58"/>
      <c r="B2555" s="61"/>
      <c r="E2555" s="63"/>
      <c r="F2555" s="64"/>
      <c r="G2555" s="63"/>
      <c r="H2555" s="64"/>
      <c r="I2555" s="65"/>
      <c r="J2555" s="65"/>
      <c r="K2555" s="63"/>
      <c r="L2555" s="64"/>
      <c r="M2555" s="63"/>
      <c r="N2555" s="64"/>
    </row>
    <row r="2556" spans="1:14" x14ac:dyDescent="0.2">
      <c r="A2556" s="58"/>
      <c r="B2556" s="61"/>
      <c r="E2556" s="63"/>
      <c r="F2556" s="64"/>
      <c r="G2556" s="63"/>
      <c r="H2556" s="64"/>
      <c r="I2556" s="65"/>
      <c r="J2556" s="65"/>
      <c r="K2556" s="63"/>
      <c r="L2556" s="64"/>
      <c r="M2556" s="63"/>
      <c r="N2556" s="64"/>
    </row>
    <row r="2557" spans="1:14" x14ac:dyDescent="0.2">
      <c r="A2557" s="58"/>
      <c r="B2557" s="61"/>
      <c r="E2557" s="63"/>
      <c r="F2557" s="64"/>
      <c r="G2557" s="63"/>
      <c r="H2557" s="64"/>
      <c r="I2557" s="65"/>
      <c r="J2557" s="65"/>
      <c r="K2557" s="63"/>
      <c r="L2557" s="64"/>
      <c r="M2557" s="63"/>
      <c r="N2557" s="64"/>
    </row>
    <row r="2558" spans="1:14" x14ac:dyDescent="0.2">
      <c r="A2558" s="58"/>
      <c r="B2558" s="61"/>
      <c r="E2558" s="63"/>
      <c r="F2558" s="64"/>
      <c r="G2558" s="63"/>
      <c r="H2558" s="64"/>
      <c r="I2558" s="65"/>
      <c r="J2558" s="65"/>
      <c r="K2558" s="63"/>
      <c r="L2558" s="64"/>
      <c r="M2558" s="63"/>
      <c r="N2558" s="64"/>
    </row>
    <row r="2559" spans="1:14" x14ac:dyDescent="0.2">
      <c r="A2559" s="58"/>
      <c r="B2559" s="61"/>
      <c r="E2559" s="63"/>
      <c r="F2559" s="64"/>
      <c r="G2559" s="63"/>
      <c r="H2559" s="64"/>
      <c r="I2559" s="65"/>
      <c r="J2559" s="65"/>
      <c r="K2559" s="63"/>
      <c r="L2559" s="64"/>
      <c r="M2559" s="63"/>
      <c r="N2559" s="64"/>
    </row>
    <row r="2560" spans="1:14" x14ac:dyDescent="0.2">
      <c r="A2560" s="58"/>
      <c r="B2560" s="61"/>
      <c r="E2560" s="63"/>
      <c r="F2560" s="64"/>
      <c r="G2560" s="63"/>
      <c r="H2560" s="64"/>
      <c r="I2560" s="65"/>
      <c r="J2560" s="65"/>
      <c r="K2560" s="63"/>
      <c r="L2560" s="64"/>
      <c r="M2560" s="63"/>
      <c r="N2560" s="64"/>
    </row>
    <row r="2561" spans="1:14" x14ac:dyDescent="0.2">
      <c r="A2561" s="58"/>
      <c r="B2561" s="61"/>
      <c r="E2561" s="63"/>
      <c r="F2561" s="64"/>
      <c r="G2561" s="63"/>
      <c r="H2561" s="64"/>
      <c r="I2561" s="65"/>
      <c r="J2561" s="65"/>
      <c r="K2561" s="63"/>
      <c r="L2561" s="64"/>
      <c r="M2561" s="63"/>
      <c r="N2561" s="64"/>
    </row>
    <row r="2562" spans="1:14" x14ac:dyDescent="0.2">
      <c r="A2562" s="58"/>
      <c r="B2562" s="61"/>
      <c r="E2562" s="63"/>
      <c r="F2562" s="64"/>
      <c r="G2562" s="63"/>
      <c r="H2562" s="64"/>
      <c r="I2562" s="65"/>
      <c r="J2562" s="65"/>
      <c r="K2562" s="63"/>
      <c r="L2562" s="64"/>
      <c r="M2562" s="63"/>
      <c r="N2562" s="64"/>
    </row>
    <row r="2563" spans="1:14" x14ac:dyDescent="0.2">
      <c r="A2563" s="58"/>
      <c r="B2563" s="61"/>
      <c r="E2563" s="63"/>
      <c r="F2563" s="64"/>
      <c r="G2563" s="63"/>
      <c r="H2563" s="64"/>
      <c r="I2563" s="65"/>
      <c r="J2563" s="65"/>
      <c r="K2563" s="63"/>
      <c r="L2563" s="64"/>
      <c r="M2563" s="63"/>
      <c r="N2563" s="64"/>
    </row>
    <row r="2564" spans="1:14" x14ac:dyDescent="0.2">
      <c r="A2564" s="58"/>
      <c r="B2564" s="61"/>
      <c r="E2564" s="63"/>
      <c r="F2564" s="64"/>
      <c r="G2564" s="63"/>
      <c r="H2564" s="64"/>
      <c r="I2564" s="65"/>
      <c r="J2564" s="65"/>
      <c r="K2564" s="63"/>
      <c r="L2564" s="64"/>
      <c r="M2564" s="63"/>
      <c r="N2564" s="64"/>
    </row>
    <row r="2565" spans="1:14" x14ac:dyDescent="0.2">
      <c r="A2565" s="58"/>
      <c r="B2565" s="61"/>
      <c r="E2565" s="63"/>
      <c r="F2565" s="64"/>
      <c r="G2565" s="63"/>
      <c r="H2565" s="64"/>
      <c r="I2565" s="65"/>
      <c r="J2565" s="65"/>
      <c r="K2565" s="63"/>
      <c r="L2565" s="64"/>
      <c r="M2565" s="63"/>
      <c r="N2565" s="64"/>
    </row>
    <row r="2566" spans="1:14" x14ac:dyDescent="0.2">
      <c r="A2566" s="58"/>
      <c r="B2566" s="61"/>
      <c r="E2566" s="63"/>
      <c r="F2566" s="64"/>
      <c r="G2566" s="63"/>
      <c r="H2566" s="64"/>
      <c r="I2566" s="65"/>
      <c r="J2566" s="65"/>
      <c r="K2566" s="63"/>
      <c r="L2566" s="64"/>
      <c r="M2566" s="63"/>
      <c r="N2566" s="64"/>
    </row>
    <row r="2567" spans="1:14" x14ac:dyDescent="0.2">
      <c r="A2567" s="58"/>
      <c r="B2567" s="61"/>
      <c r="E2567" s="63"/>
      <c r="F2567" s="64"/>
      <c r="G2567" s="63"/>
      <c r="H2567" s="64"/>
      <c r="I2567" s="65"/>
      <c r="J2567" s="65"/>
      <c r="K2567" s="63"/>
      <c r="L2567" s="64"/>
      <c r="M2567" s="63"/>
      <c r="N2567" s="64"/>
    </row>
    <row r="2568" spans="1:14" x14ac:dyDescent="0.2">
      <c r="A2568" s="58"/>
      <c r="B2568" s="61"/>
      <c r="E2568" s="63"/>
      <c r="F2568" s="64"/>
      <c r="G2568" s="63"/>
      <c r="H2568" s="64"/>
      <c r="I2568" s="65"/>
      <c r="J2568" s="65"/>
      <c r="K2568" s="63"/>
      <c r="L2568" s="64"/>
      <c r="M2568" s="63"/>
      <c r="N2568" s="64"/>
    </row>
    <row r="2569" spans="1:14" x14ac:dyDescent="0.2">
      <c r="A2569" s="58"/>
      <c r="B2569" s="61"/>
      <c r="E2569" s="63"/>
      <c r="F2569" s="64"/>
      <c r="G2569" s="63"/>
      <c r="H2569" s="64"/>
      <c r="I2569" s="65"/>
      <c r="J2569" s="65"/>
      <c r="K2569" s="63"/>
      <c r="L2569" s="64"/>
      <c r="M2569" s="63"/>
      <c r="N2569" s="64"/>
    </row>
    <row r="2570" spans="1:14" x14ac:dyDescent="0.2">
      <c r="A2570" s="58"/>
      <c r="B2570" s="61"/>
      <c r="E2570" s="63"/>
      <c r="F2570" s="64"/>
      <c r="G2570" s="63"/>
      <c r="H2570" s="64"/>
      <c r="I2570" s="65"/>
      <c r="J2570" s="65"/>
      <c r="K2570" s="63"/>
      <c r="L2570" s="64"/>
      <c r="M2570" s="63"/>
      <c r="N2570" s="64"/>
    </row>
    <row r="2571" spans="1:14" x14ac:dyDescent="0.2">
      <c r="A2571" s="58"/>
      <c r="B2571" s="61"/>
      <c r="E2571" s="63"/>
      <c r="F2571" s="64"/>
      <c r="G2571" s="63"/>
      <c r="H2571" s="64"/>
      <c r="I2571" s="65"/>
      <c r="J2571" s="65"/>
      <c r="K2571" s="63"/>
      <c r="L2571" s="64"/>
      <c r="M2571" s="63"/>
      <c r="N2571" s="64"/>
    </row>
    <row r="2572" spans="1:14" x14ac:dyDescent="0.2">
      <c r="A2572" s="58"/>
      <c r="B2572" s="61"/>
      <c r="E2572" s="63"/>
      <c r="F2572" s="64"/>
      <c r="G2572" s="63"/>
      <c r="H2572" s="64"/>
      <c r="I2572" s="65"/>
      <c r="J2572" s="65"/>
      <c r="K2572" s="63"/>
      <c r="L2572" s="64"/>
      <c r="M2572" s="63"/>
      <c r="N2572" s="64"/>
    </row>
    <row r="2573" spans="1:14" x14ac:dyDescent="0.2">
      <c r="A2573" s="58"/>
      <c r="B2573" s="61"/>
      <c r="E2573" s="63"/>
      <c r="F2573" s="64"/>
      <c r="G2573" s="63"/>
      <c r="H2573" s="64"/>
      <c r="I2573" s="65"/>
      <c r="J2573" s="65"/>
      <c r="K2573" s="63"/>
      <c r="L2573" s="64"/>
      <c r="M2573" s="63"/>
      <c r="N2573" s="64"/>
    </row>
    <row r="2574" spans="1:14" x14ac:dyDescent="0.2">
      <c r="A2574" s="58"/>
      <c r="B2574" s="61"/>
      <c r="E2574" s="63"/>
      <c r="F2574" s="64"/>
      <c r="G2574" s="63"/>
      <c r="H2574" s="64"/>
      <c r="I2574" s="65"/>
      <c r="J2574" s="65"/>
      <c r="K2574" s="63"/>
      <c r="L2574" s="64"/>
      <c r="M2574" s="63"/>
      <c r="N2574" s="64"/>
    </row>
    <row r="2575" spans="1:14" x14ac:dyDescent="0.2">
      <c r="A2575" s="58"/>
      <c r="B2575" s="61"/>
      <c r="E2575" s="63"/>
      <c r="F2575" s="64"/>
      <c r="G2575" s="63"/>
      <c r="H2575" s="64"/>
      <c r="I2575" s="65"/>
      <c r="J2575" s="65"/>
      <c r="K2575" s="63"/>
      <c r="L2575" s="64"/>
      <c r="M2575" s="63"/>
      <c r="N2575" s="64"/>
    </row>
    <row r="2576" spans="1:14" x14ac:dyDescent="0.2">
      <c r="A2576" s="58"/>
      <c r="B2576" s="61"/>
      <c r="E2576" s="63"/>
      <c r="F2576" s="64"/>
      <c r="G2576" s="63"/>
      <c r="H2576" s="64"/>
      <c r="I2576" s="65"/>
      <c r="J2576" s="65"/>
      <c r="K2576" s="63"/>
      <c r="L2576" s="64"/>
      <c r="M2576" s="63"/>
      <c r="N2576" s="64"/>
    </row>
    <row r="2577" spans="1:14" x14ac:dyDescent="0.2">
      <c r="A2577" s="58"/>
      <c r="B2577" s="61"/>
      <c r="E2577" s="63"/>
      <c r="F2577" s="64"/>
      <c r="G2577" s="63"/>
      <c r="H2577" s="64"/>
      <c r="I2577" s="65"/>
      <c r="J2577" s="65"/>
      <c r="K2577" s="63"/>
      <c r="L2577" s="64"/>
      <c r="M2577" s="63"/>
      <c r="N2577" s="64"/>
    </row>
    <row r="2578" spans="1:14" x14ac:dyDescent="0.2">
      <c r="A2578" s="58"/>
      <c r="B2578" s="61"/>
      <c r="E2578" s="63"/>
      <c r="F2578" s="64"/>
      <c r="G2578" s="63"/>
      <c r="H2578" s="64"/>
      <c r="I2578" s="65"/>
      <c r="J2578" s="65"/>
      <c r="K2578" s="63"/>
      <c r="L2578" s="64"/>
      <c r="M2578" s="63"/>
      <c r="N2578" s="64"/>
    </row>
    <row r="2579" spans="1:14" x14ac:dyDescent="0.2">
      <c r="A2579" s="58"/>
      <c r="B2579" s="61"/>
      <c r="E2579" s="63"/>
      <c r="F2579" s="64"/>
      <c r="G2579" s="63"/>
      <c r="H2579" s="64"/>
      <c r="I2579" s="65"/>
      <c r="J2579" s="65"/>
      <c r="K2579" s="63"/>
      <c r="L2579" s="64"/>
      <c r="M2579" s="63"/>
      <c r="N2579" s="64"/>
    </row>
    <row r="2580" spans="1:14" x14ac:dyDescent="0.2">
      <c r="A2580" s="58"/>
      <c r="B2580" s="61"/>
      <c r="E2580" s="63"/>
      <c r="F2580" s="64"/>
      <c r="G2580" s="63"/>
      <c r="H2580" s="64"/>
      <c r="I2580" s="65"/>
      <c r="J2580" s="65"/>
      <c r="K2580" s="63"/>
      <c r="L2580" s="64"/>
      <c r="M2580" s="63"/>
      <c r="N2580" s="64"/>
    </row>
    <row r="2581" spans="1:14" x14ac:dyDescent="0.2">
      <c r="A2581" s="58"/>
      <c r="B2581" s="61"/>
      <c r="E2581" s="63"/>
      <c r="F2581" s="64"/>
      <c r="G2581" s="63"/>
      <c r="H2581" s="64"/>
      <c r="I2581" s="65"/>
      <c r="J2581" s="65"/>
      <c r="K2581" s="63"/>
      <c r="L2581" s="64"/>
      <c r="M2581" s="63"/>
      <c r="N2581" s="64"/>
    </row>
    <row r="2582" spans="1:14" x14ac:dyDescent="0.2">
      <c r="A2582" s="58"/>
      <c r="B2582" s="61"/>
      <c r="E2582" s="63"/>
      <c r="F2582" s="64"/>
      <c r="G2582" s="63"/>
      <c r="H2582" s="64"/>
      <c r="I2582" s="65"/>
      <c r="J2582" s="65"/>
      <c r="K2582" s="63"/>
      <c r="L2582" s="64"/>
      <c r="M2582" s="63"/>
      <c r="N2582" s="64"/>
    </row>
    <row r="2583" spans="1:14" x14ac:dyDescent="0.2">
      <c r="A2583" s="58"/>
      <c r="B2583" s="61"/>
      <c r="E2583" s="63"/>
      <c r="F2583" s="64"/>
      <c r="G2583" s="63"/>
      <c r="H2583" s="64"/>
      <c r="I2583" s="65"/>
      <c r="J2583" s="65"/>
      <c r="K2583" s="63"/>
      <c r="L2583" s="64"/>
      <c r="M2583" s="63"/>
      <c r="N2583" s="64"/>
    </row>
    <row r="2584" spans="1:14" x14ac:dyDescent="0.2">
      <c r="A2584" s="58"/>
      <c r="B2584" s="61"/>
      <c r="E2584" s="63"/>
      <c r="F2584" s="64"/>
      <c r="G2584" s="63"/>
      <c r="H2584" s="64"/>
      <c r="I2584" s="65"/>
      <c r="J2584" s="65"/>
      <c r="K2584" s="63"/>
      <c r="L2584" s="64"/>
      <c r="M2584" s="63"/>
      <c r="N2584" s="64"/>
    </row>
    <row r="2585" spans="1:14" x14ac:dyDescent="0.2">
      <c r="A2585" s="58"/>
      <c r="B2585" s="61"/>
      <c r="E2585" s="63"/>
      <c r="F2585" s="64"/>
      <c r="G2585" s="63"/>
      <c r="H2585" s="64"/>
      <c r="I2585" s="65"/>
      <c r="J2585" s="65"/>
      <c r="K2585" s="63"/>
      <c r="L2585" s="64"/>
      <c r="M2585" s="63"/>
      <c r="N2585" s="64"/>
    </row>
    <row r="2586" spans="1:14" x14ac:dyDescent="0.2">
      <c r="A2586" s="58"/>
      <c r="B2586" s="61"/>
      <c r="E2586" s="63"/>
      <c r="F2586" s="64"/>
      <c r="G2586" s="63"/>
      <c r="H2586" s="64"/>
      <c r="I2586" s="65"/>
      <c r="J2586" s="65"/>
      <c r="K2586" s="63"/>
      <c r="L2586" s="64"/>
      <c r="M2586" s="63"/>
      <c r="N2586" s="64"/>
    </row>
    <row r="2587" spans="1:14" x14ac:dyDescent="0.2">
      <c r="A2587" s="58"/>
      <c r="B2587" s="61"/>
      <c r="E2587" s="63"/>
      <c r="F2587" s="64"/>
      <c r="G2587" s="63"/>
      <c r="H2587" s="64"/>
      <c r="I2587" s="65"/>
      <c r="J2587" s="65"/>
      <c r="K2587" s="63"/>
      <c r="L2587" s="64"/>
      <c r="M2587" s="63"/>
      <c r="N2587" s="64"/>
    </row>
    <row r="2588" spans="1:14" x14ac:dyDescent="0.2">
      <c r="A2588" s="58"/>
      <c r="B2588" s="61"/>
      <c r="E2588" s="63"/>
      <c r="F2588" s="64"/>
      <c r="G2588" s="63"/>
      <c r="H2588" s="64"/>
      <c r="I2588" s="65"/>
      <c r="J2588" s="65"/>
      <c r="K2588" s="63"/>
      <c r="L2588" s="64"/>
      <c r="M2588" s="63"/>
      <c r="N2588" s="64"/>
    </row>
    <row r="2589" spans="1:14" x14ac:dyDescent="0.2">
      <c r="A2589" s="58"/>
      <c r="B2589" s="61"/>
      <c r="E2589" s="63"/>
      <c r="F2589" s="64"/>
      <c r="G2589" s="63"/>
      <c r="H2589" s="64"/>
      <c r="I2589" s="65"/>
      <c r="J2589" s="65"/>
      <c r="K2589" s="63"/>
      <c r="L2589" s="64"/>
      <c r="M2589" s="63"/>
      <c r="N2589" s="64"/>
    </row>
    <row r="2590" spans="1:14" x14ac:dyDescent="0.2">
      <c r="A2590" s="58"/>
      <c r="B2590" s="61"/>
      <c r="E2590" s="63"/>
      <c r="F2590" s="64"/>
      <c r="G2590" s="63"/>
      <c r="H2590" s="64"/>
      <c r="I2590" s="65"/>
      <c r="J2590" s="65"/>
      <c r="K2590" s="63"/>
      <c r="L2590" s="64"/>
      <c r="M2590" s="63"/>
      <c r="N2590" s="64"/>
    </row>
    <row r="2591" spans="1:14" x14ac:dyDescent="0.2">
      <c r="A2591" s="58"/>
      <c r="B2591" s="61"/>
      <c r="E2591" s="63"/>
      <c r="F2591" s="64"/>
      <c r="G2591" s="63"/>
      <c r="H2591" s="64"/>
      <c r="I2591" s="65"/>
      <c r="J2591" s="65"/>
      <c r="K2591" s="63"/>
      <c r="L2591" s="64"/>
      <c r="M2591" s="63"/>
      <c r="N2591" s="64"/>
    </row>
    <row r="2592" spans="1:14" x14ac:dyDescent="0.2">
      <c r="A2592" s="58"/>
      <c r="B2592" s="61"/>
      <c r="E2592" s="63"/>
      <c r="F2592" s="64"/>
      <c r="G2592" s="63"/>
      <c r="H2592" s="64"/>
      <c r="I2592" s="65"/>
      <c r="J2592" s="65"/>
      <c r="K2592" s="63"/>
      <c r="L2592" s="64"/>
      <c r="M2592" s="63"/>
      <c r="N2592" s="64"/>
    </row>
    <row r="2593" spans="1:14" x14ac:dyDescent="0.2">
      <c r="A2593" s="58"/>
      <c r="B2593" s="61"/>
      <c r="E2593" s="63"/>
      <c r="F2593" s="64"/>
      <c r="G2593" s="63"/>
      <c r="H2593" s="64"/>
      <c r="I2593" s="65"/>
      <c r="J2593" s="65"/>
      <c r="K2593" s="63"/>
      <c r="L2593" s="64"/>
      <c r="M2593" s="63"/>
      <c r="N2593" s="64"/>
    </row>
    <row r="2594" spans="1:14" x14ac:dyDescent="0.2">
      <c r="A2594" s="58"/>
      <c r="B2594" s="61"/>
      <c r="E2594" s="63"/>
      <c r="F2594" s="64"/>
      <c r="G2594" s="63"/>
      <c r="H2594" s="64"/>
      <c r="I2594" s="65"/>
      <c r="J2594" s="65"/>
      <c r="K2594" s="63"/>
      <c r="L2594" s="64"/>
      <c r="M2594" s="63"/>
      <c r="N2594" s="64"/>
    </row>
    <row r="2595" spans="1:14" x14ac:dyDescent="0.2">
      <c r="A2595" s="58"/>
      <c r="B2595" s="61"/>
      <c r="E2595" s="63"/>
      <c r="F2595" s="64"/>
      <c r="G2595" s="63"/>
      <c r="H2595" s="64"/>
      <c r="I2595" s="65"/>
      <c r="J2595" s="65"/>
      <c r="K2595" s="63"/>
      <c r="L2595" s="64"/>
      <c r="M2595" s="63"/>
      <c r="N2595" s="64"/>
    </row>
    <row r="2596" spans="1:14" x14ac:dyDescent="0.2">
      <c r="A2596" s="58"/>
      <c r="B2596" s="61"/>
      <c r="E2596" s="63"/>
      <c r="F2596" s="64"/>
      <c r="G2596" s="63"/>
      <c r="H2596" s="64"/>
      <c r="I2596" s="65"/>
      <c r="J2596" s="65"/>
      <c r="K2596" s="63"/>
      <c r="L2596" s="64"/>
      <c r="M2596" s="63"/>
      <c r="N2596" s="64"/>
    </row>
    <row r="2597" spans="1:14" x14ac:dyDescent="0.2">
      <c r="A2597" s="58"/>
      <c r="B2597" s="61"/>
      <c r="E2597" s="63"/>
      <c r="F2597" s="64"/>
      <c r="G2597" s="63"/>
      <c r="H2597" s="64"/>
      <c r="I2597" s="65"/>
      <c r="J2597" s="65"/>
      <c r="K2597" s="63"/>
      <c r="L2597" s="64"/>
      <c r="M2597" s="63"/>
      <c r="N2597" s="64"/>
    </row>
    <row r="2598" spans="1:14" x14ac:dyDescent="0.2">
      <c r="A2598" s="58"/>
      <c r="B2598" s="61"/>
      <c r="E2598" s="63"/>
      <c r="F2598" s="64"/>
      <c r="G2598" s="63"/>
      <c r="H2598" s="64"/>
      <c r="I2598" s="65"/>
      <c r="J2598" s="65"/>
      <c r="K2598" s="63"/>
      <c r="L2598" s="64"/>
      <c r="M2598" s="63"/>
      <c r="N2598" s="64"/>
    </row>
    <row r="2599" spans="1:14" x14ac:dyDescent="0.2">
      <c r="A2599" s="58"/>
      <c r="B2599" s="61"/>
      <c r="E2599" s="63"/>
      <c r="F2599" s="64"/>
      <c r="G2599" s="63"/>
      <c r="H2599" s="64"/>
      <c r="I2599" s="65"/>
      <c r="J2599" s="65"/>
      <c r="K2599" s="63"/>
      <c r="L2599" s="64"/>
      <c r="M2599" s="63"/>
      <c r="N2599" s="64"/>
    </row>
    <row r="2600" spans="1:14" x14ac:dyDescent="0.2">
      <c r="A2600" s="58"/>
      <c r="B2600" s="61"/>
      <c r="E2600" s="63"/>
      <c r="F2600" s="64"/>
      <c r="G2600" s="63"/>
      <c r="H2600" s="64"/>
      <c r="I2600" s="65"/>
      <c r="J2600" s="65"/>
      <c r="K2600" s="63"/>
      <c r="L2600" s="64"/>
      <c r="M2600" s="63"/>
      <c r="N2600" s="64"/>
    </row>
    <row r="2601" spans="1:14" x14ac:dyDescent="0.2">
      <c r="A2601" s="58"/>
      <c r="B2601" s="61"/>
      <c r="E2601" s="63"/>
      <c r="F2601" s="64"/>
      <c r="G2601" s="63"/>
      <c r="H2601" s="64"/>
      <c r="I2601" s="65"/>
      <c r="J2601" s="65"/>
      <c r="K2601" s="63"/>
      <c r="L2601" s="64"/>
      <c r="M2601" s="63"/>
      <c r="N2601" s="64"/>
    </row>
    <row r="2602" spans="1:14" x14ac:dyDescent="0.2">
      <c r="A2602" s="58"/>
      <c r="B2602" s="61"/>
      <c r="E2602" s="63"/>
      <c r="F2602" s="64"/>
      <c r="G2602" s="63"/>
      <c r="H2602" s="64"/>
      <c r="I2602" s="65"/>
      <c r="J2602" s="65"/>
      <c r="K2602" s="63"/>
      <c r="L2602" s="64"/>
      <c r="M2602" s="63"/>
      <c r="N2602" s="64"/>
    </row>
    <row r="2603" spans="1:14" x14ac:dyDescent="0.2">
      <c r="A2603" s="58"/>
      <c r="B2603" s="61"/>
      <c r="E2603" s="63"/>
      <c r="F2603" s="64"/>
      <c r="G2603" s="63"/>
      <c r="H2603" s="64"/>
      <c r="I2603" s="65"/>
      <c r="J2603" s="65"/>
      <c r="K2603" s="63"/>
      <c r="L2603" s="64"/>
      <c r="M2603" s="63"/>
      <c r="N2603" s="64"/>
    </row>
    <row r="2604" spans="1:14" x14ac:dyDescent="0.2">
      <c r="A2604" s="58"/>
      <c r="B2604" s="61"/>
      <c r="E2604" s="63"/>
      <c r="F2604" s="64"/>
      <c r="G2604" s="63"/>
      <c r="H2604" s="64"/>
      <c r="I2604" s="65"/>
      <c r="J2604" s="65"/>
      <c r="K2604" s="63"/>
      <c r="L2604" s="64"/>
      <c r="M2604" s="63"/>
      <c r="N2604" s="64"/>
    </row>
    <row r="2605" spans="1:14" x14ac:dyDescent="0.2">
      <c r="A2605" s="58"/>
      <c r="B2605" s="61"/>
      <c r="E2605" s="63"/>
      <c r="F2605" s="64"/>
      <c r="G2605" s="63"/>
      <c r="H2605" s="64"/>
      <c r="I2605" s="65"/>
      <c r="J2605" s="65"/>
      <c r="K2605" s="63"/>
      <c r="L2605" s="64"/>
      <c r="M2605" s="63"/>
      <c r="N2605" s="64"/>
    </row>
    <row r="2606" spans="1:14" x14ac:dyDescent="0.2">
      <c r="A2606" s="58"/>
      <c r="B2606" s="61"/>
      <c r="E2606" s="63"/>
      <c r="F2606" s="64"/>
      <c r="G2606" s="63"/>
      <c r="H2606" s="64"/>
      <c r="I2606" s="65"/>
      <c r="J2606" s="65"/>
      <c r="K2606" s="63"/>
      <c r="L2606" s="64"/>
      <c r="M2606" s="63"/>
      <c r="N2606" s="64"/>
    </row>
    <row r="2607" spans="1:14" x14ac:dyDescent="0.2">
      <c r="A2607" s="58"/>
      <c r="B2607" s="61"/>
      <c r="E2607" s="63"/>
      <c r="F2607" s="64"/>
      <c r="G2607" s="63"/>
      <c r="H2607" s="64"/>
      <c r="I2607" s="65"/>
      <c r="J2607" s="65"/>
      <c r="K2607" s="63"/>
      <c r="L2607" s="64"/>
      <c r="M2607" s="63"/>
      <c r="N2607" s="64"/>
    </row>
    <row r="2608" spans="1:14" x14ac:dyDescent="0.2">
      <c r="A2608" s="58"/>
      <c r="B2608" s="61"/>
      <c r="E2608" s="63"/>
      <c r="F2608" s="64"/>
      <c r="G2608" s="63"/>
      <c r="H2608" s="64"/>
      <c r="I2608" s="65"/>
      <c r="J2608" s="65"/>
      <c r="K2608" s="63"/>
      <c r="L2608" s="64"/>
      <c r="M2608" s="63"/>
      <c r="N2608" s="64"/>
    </row>
    <row r="2609" spans="1:14" x14ac:dyDescent="0.2">
      <c r="A2609" s="58"/>
      <c r="B2609" s="61"/>
      <c r="E2609" s="63"/>
      <c r="F2609" s="64"/>
      <c r="G2609" s="63"/>
      <c r="H2609" s="64"/>
      <c r="I2609" s="65"/>
      <c r="J2609" s="65"/>
      <c r="K2609" s="63"/>
      <c r="L2609" s="64"/>
      <c r="M2609" s="63"/>
      <c r="N2609" s="64"/>
    </row>
    <row r="2610" spans="1:14" x14ac:dyDescent="0.2">
      <c r="A2610" s="58"/>
      <c r="B2610" s="61"/>
      <c r="E2610" s="63"/>
      <c r="F2610" s="64"/>
      <c r="G2610" s="63"/>
      <c r="H2610" s="64"/>
      <c r="I2610" s="65"/>
      <c r="J2610" s="65"/>
      <c r="K2610" s="63"/>
      <c r="L2610" s="64"/>
      <c r="M2610" s="63"/>
      <c r="N2610" s="64"/>
    </row>
    <row r="2611" spans="1:14" x14ac:dyDescent="0.2">
      <c r="A2611" s="58"/>
      <c r="B2611" s="61"/>
      <c r="E2611" s="63"/>
      <c r="F2611" s="64"/>
      <c r="G2611" s="63"/>
      <c r="H2611" s="64"/>
      <c r="I2611" s="65"/>
      <c r="J2611" s="65"/>
      <c r="K2611" s="63"/>
      <c r="L2611" s="64"/>
      <c r="M2611" s="63"/>
      <c r="N2611" s="64"/>
    </row>
    <row r="2612" spans="1:14" x14ac:dyDescent="0.2">
      <c r="A2612" s="58"/>
      <c r="B2612" s="61"/>
      <c r="E2612" s="63"/>
      <c r="F2612" s="64"/>
      <c r="G2612" s="63"/>
      <c r="H2612" s="64"/>
      <c r="I2612" s="65"/>
      <c r="J2612" s="65"/>
      <c r="K2612" s="63"/>
      <c r="L2612" s="64"/>
      <c r="M2612" s="63"/>
      <c r="N2612" s="64"/>
    </row>
    <row r="2613" spans="1:14" x14ac:dyDescent="0.2">
      <c r="A2613" s="58"/>
      <c r="B2613" s="61"/>
      <c r="E2613" s="63"/>
      <c r="F2613" s="64"/>
      <c r="G2613" s="63"/>
      <c r="H2613" s="64"/>
      <c r="I2613" s="65"/>
      <c r="J2613" s="65"/>
      <c r="K2613" s="63"/>
      <c r="L2613" s="64"/>
      <c r="M2613" s="63"/>
      <c r="N2613" s="64"/>
    </row>
    <row r="2614" spans="1:14" x14ac:dyDescent="0.2">
      <c r="A2614" s="58"/>
      <c r="B2614" s="61"/>
      <c r="E2614" s="63"/>
      <c r="F2614" s="64"/>
      <c r="G2614" s="63"/>
      <c r="H2614" s="64"/>
      <c r="I2614" s="65"/>
      <c r="J2614" s="65"/>
      <c r="K2614" s="63"/>
      <c r="L2614" s="64"/>
      <c r="M2614" s="63"/>
      <c r="N2614" s="64"/>
    </row>
    <row r="2615" spans="1:14" x14ac:dyDescent="0.2">
      <c r="A2615" s="58"/>
      <c r="B2615" s="61"/>
      <c r="E2615" s="63"/>
      <c r="F2615" s="64"/>
      <c r="G2615" s="63"/>
      <c r="H2615" s="64"/>
      <c r="I2615" s="65"/>
      <c r="J2615" s="65"/>
      <c r="K2615" s="63"/>
      <c r="L2615" s="64"/>
      <c r="M2615" s="63"/>
      <c r="N2615" s="64"/>
    </row>
    <row r="2616" spans="1:14" x14ac:dyDescent="0.2">
      <c r="A2616" s="58"/>
      <c r="B2616" s="61"/>
      <c r="E2616" s="63"/>
      <c r="F2616" s="64"/>
      <c r="G2616" s="63"/>
      <c r="H2616" s="64"/>
      <c r="I2616" s="65"/>
      <c r="J2616" s="65"/>
      <c r="K2616" s="63"/>
      <c r="L2616" s="64"/>
      <c r="M2616" s="63"/>
      <c r="N2616" s="64"/>
    </row>
    <row r="2617" spans="1:14" x14ac:dyDescent="0.2">
      <c r="A2617" s="58"/>
      <c r="B2617" s="61"/>
      <c r="E2617" s="63"/>
      <c r="F2617" s="64"/>
      <c r="G2617" s="63"/>
      <c r="H2617" s="64"/>
      <c r="I2617" s="65"/>
      <c r="J2617" s="65"/>
      <c r="K2617" s="63"/>
      <c r="L2617" s="64"/>
      <c r="M2617" s="63"/>
      <c r="N2617" s="64"/>
    </row>
    <row r="2618" spans="1:14" x14ac:dyDescent="0.2">
      <c r="A2618" s="58"/>
      <c r="B2618" s="61"/>
      <c r="E2618" s="63"/>
      <c r="F2618" s="64"/>
      <c r="G2618" s="63"/>
      <c r="H2618" s="64"/>
      <c r="I2618" s="65"/>
      <c r="J2618" s="65"/>
      <c r="K2618" s="63"/>
      <c r="L2618" s="64"/>
      <c r="M2618" s="63"/>
      <c r="N2618" s="64"/>
    </row>
    <row r="2619" spans="1:14" x14ac:dyDescent="0.2">
      <c r="A2619" s="58"/>
      <c r="B2619" s="61"/>
      <c r="E2619" s="63"/>
      <c r="F2619" s="64"/>
      <c r="G2619" s="63"/>
      <c r="H2619" s="64"/>
      <c r="I2619" s="65"/>
      <c r="J2619" s="65"/>
      <c r="K2619" s="63"/>
      <c r="L2619" s="64"/>
      <c r="M2619" s="63"/>
      <c r="N2619" s="64"/>
    </row>
    <row r="2620" spans="1:14" x14ac:dyDescent="0.2">
      <c r="A2620" s="58"/>
      <c r="B2620" s="61"/>
      <c r="E2620" s="63"/>
      <c r="F2620" s="64"/>
      <c r="G2620" s="63"/>
      <c r="H2620" s="64"/>
      <c r="I2620" s="65"/>
      <c r="J2620" s="65"/>
      <c r="K2620" s="63"/>
      <c r="L2620" s="64"/>
      <c r="M2620" s="63"/>
      <c r="N2620" s="64"/>
    </row>
    <row r="2621" spans="1:14" x14ac:dyDescent="0.2">
      <c r="A2621" s="58"/>
      <c r="B2621" s="61"/>
      <c r="E2621" s="63"/>
      <c r="F2621" s="64"/>
      <c r="G2621" s="63"/>
      <c r="H2621" s="64"/>
      <c r="I2621" s="65"/>
      <c r="J2621" s="65"/>
      <c r="K2621" s="63"/>
      <c r="L2621" s="64"/>
      <c r="M2621" s="63"/>
      <c r="N2621" s="64"/>
    </row>
    <row r="2622" spans="1:14" x14ac:dyDescent="0.2">
      <c r="A2622" s="58"/>
      <c r="B2622" s="61"/>
      <c r="E2622" s="63"/>
      <c r="F2622" s="64"/>
      <c r="G2622" s="63"/>
      <c r="H2622" s="64"/>
      <c r="I2622" s="65"/>
      <c r="J2622" s="65"/>
      <c r="K2622" s="63"/>
      <c r="L2622" s="64"/>
      <c r="M2622" s="63"/>
      <c r="N2622" s="64"/>
    </row>
    <row r="2623" spans="1:14" x14ac:dyDescent="0.2">
      <c r="A2623" s="58"/>
      <c r="B2623" s="61"/>
      <c r="E2623" s="63"/>
      <c r="F2623" s="64"/>
      <c r="G2623" s="63"/>
      <c r="H2623" s="64"/>
      <c r="I2623" s="65"/>
      <c r="J2623" s="65"/>
      <c r="K2623" s="63"/>
      <c r="L2623" s="64"/>
      <c r="M2623" s="63"/>
      <c r="N2623" s="64"/>
    </row>
    <row r="2624" spans="1:14" x14ac:dyDescent="0.2">
      <c r="A2624" s="58"/>
      <c r="B2624" s="61"/>
      <c r="E2624" s="63"/>
      <c r="F2624" s="64"/>
      <c r="G2624" s="63"/>
      <c r="H2624" s="64"/>
      <c r="I2624" s="65"/>
      <c r="J2624" s="65"/>
      <c r="K2624" s="63"/>
      <c r="L2624" s="64"/>
      <c r="M2624" s="63"/>
      <c r="N2624" s="64"/>
    </row>
    <row r="2625" spans="1:14" x14ac:dyDescent="0.2">
      <c r="A2625" s="58"/>
      <c r="B2625" s="61"/>
      <c r="E2625" s="63"/>
      <c r="F2625" s="64"/>
      <c r="G2625" s="63"/>
      <c r="H2625" s="64"/>
      <c r="I2625" s="65"/>
      <c r="J2625" s="65"/>
      <c r="K2625" s="63"/>
      <c r="L2625" s="64"/>
      <c r="M2625" s="63"/>
      <c r="N2625" s="64"/>
    </row>
    <row r="2626" spans="1:14" x14ac:dyDescent="0.2">
      <c r="A2626" s="58"/>
      <c r="B2626" s="61"/>
      <c r="E2626" s="63"/>
      <c r="F2626" s="64"/>
      <c r="G2626" s="63"/>
      <c r="H2626" s="64"/>
      <c r="I2626" s="65"/>
      <c r="J2626" s="65"/>
      <c r="K2626" s="63"/>
      <c r="L2626" s="64"/>
      <c r="M2626" s="63"/>
      <c r="N2626" s="64"/>
    </row>
    <row r="2627" spans="1:14" x14ac:dyDescent="0.2">
      <c r="A2627" s="58"/>
      <c r="B2627" s="61"/>
      <c r="E2627" s="63"/>
      <c r="F2627" s="64"/>
      <c r="G2627" s="63"/>
      <c r="H2627" s="64"/>
      <c r="I2627" s="65"/>
      <c r="J2627" s="65"/>
      <c r="K2627" s="63"/>
      <c r="L2627" s="64"/>
      <c r="M2627" s="63"/>
      <c r="N2627" s="64"/>
    </row>
    <row r="2628" spans="1:14" x14ac:dyDescent="0.2">
      <c r="A2628" s="58"/>
      <c r="B2628" s="61"/>
      <c r="E2628" s="63"/>
      <c r="F2628" s="64"/>
      <c r="G2628" s="63"/>
      <c r="H2628" s="64"/>
      <c r="I2628" s="65"/>
      <c r="J2628" s="65"/>
      <c r="K2628" s="63"/>
      <c r="L2628" s="64"/>
      <c r="M2628" s="63"/>
      <c r="N2628" s="64"/>
    </row>
    <row r="2629" spans="1:14" x14ac:dyDescent="0.2">
      <c r="A2629" s="58"/>
      <c r="B2629" s="61"/>
      <c r="E2629" s="63"/>
      <c r="F2629" s="64"/>
      <c r="G2629" s="63"/>
      <c r="H2629" s="64"/>
      <c r="I2629" s="65"/>
      <c r="J2629" s="65"/>
      <c r="K2629" s="63"/>
      <c r="L2629" s="64"/>
      <c r="M2629" s="63"/>
      <c r="N2629" s="64"/>
    </row>
    <row r="2630" spans="1:14" x14ac:dyDescent="0.2">
      <c r="A2630" s="58"/>
      <c r="B2630" s="61"/>
      <c r="E2630" s="63"/>
      <c r="F2630" s="64"/>
      <c r="G2630" s="63"/>
      <c r="H2630" s="64"/>
      <c r="I2630" s="65"/>
      <c r="J2630" s="65"/>
      <c r="K2630" s="63"/>
      <c r="L2630" s="64"/>
      <c r="M2630" s="63"/>
      <c r="N2630" s="64"/>
    </row>
    <row r="2631" spans="1:14" x14ac:dyDescent="0.2">
      <c r="A2631" s="58"/>
      <c r="B2631" s="61"/>
      <c r="E2631" s="63"/>
      <c r="F2631" s="64"/>
      <c r="G2631" s="63"/>
      <c r="H2631" s="64"/>
      <c r="I2631" s="65"/>
      <c r="J2631" s="65"/>
      <c r="K2631" s="63"/>
      <c r="L2631" s="64"/>
      <c r="M2631" s="63"/>
      <c r="N2631" s="64"/>
    </row>
    <row r="2632" spans="1:14" x14ac:dyDescent="0.2">
      <c r="A2632" s="58"/>
      <c r="B2632" s="61"/>
      <c r="E2632" s="63"/>
      <c r="F2632" s="64"/>
      <c r="G2632" s="63"/>
      <c r="H2632" s="64"/>
      <c r="I2632" s="65"/>
      <c r="J2632" s="65"/>
      <c r="K2632" s="63"/>
      <c r="L2632" s="64"/>
      <c r="M2632" s="63"/>
      <c r="N2632" s="64"/>
    </row>
    <row r="2633" spans="1:14" x14ac:dyDescent="0.2">
      <c r="A2633" s="58"/>
      <c r="B2633" s="61"/>
      <c r="E2633" s="63"/>
      <c r="F2633" s="64"/>
      <c r="G2633" s="63"/>
      <c r="H2633" s="64"/>
      <c r="I2633" s="65"/>
      <c r="J2633" s="65"/>
      <c r="K2633" s="63"/>
      <c r="L2633" s="64"/>
      <c r="M2633" s="63"/>
      <c r="N2633" s="64"/>
    </row>
    <row r="2634" spans="1:14" x14ac:dyDescent="0.2">
      <c r="A2634" s="58"/>
      <c r="B2634" s="61"/>
      <c r="E2634" s="63"/>
      <c r="F2634" s="64"/>
      <c r="G2634" s="63"/>
      <c r="H2634" s="64"/>
      <c r="I2634" s="65"/>
      <c r="J2634" s="65"/>
      <c r="K2634" s="63"/>
      <c r="L2634" s="64"/>
      <c r="M2634" s="63"/>
      <c r="N2634" s="64"/>
    </row>
    <row r="2635" spans="1:14" x14ac:dyDescent="0.2">
      <c r="A2635" s="58"/>
      <c r="B2635" s="61"/>
      <c r="E2635" s="63"/>
      <c r="F2635" s="64"/>
      <c r="G2635" s="63"/>
      <c r="H2635" s="64"/>
      <c r="I2635" s="65"/>
      <c r="J2635" s="65"/>
      <c r="K2635" s="63"/>
      <c r="L2635" s="64"/>
      <c r="M2635" s="63"/>
      <c r="N2635" s="64"/>
    </row>
    <row r="2636" spans="1:14" x14ac:dyDescent="0.2">
      <c r="A2636" s="58"/>
      <c r="B2636" s="61"/>
      <c r="E2636" s="63"/>
      <c r="F2636" s="64"/>
      <c r="G2636" s="63"/>
      <c r="H2636" s="64"/>
      <c r="I2636" s="65"/>
      <c r="J2636" s="65"/>
      <c r="K2636" s="63"/>
      <c r="L2636" s="64"/>
      <c r="M2636" s="63"/>
      <c r="N2636" s="64"/>
    </row>
    <row r="2637" spans="1:14" x14ac:dyDescent="0.2">
      <c r="A2637" s="58"/>
      <c r="B2637" s="61"/>
      <c r="E2637" s="63"/>
      <c r="F2637" s="64"/>
      <c r="G2637" s="63"/>
      <c r="H2637" s="64"/>
      <c r="I2637" s="65"/>
      <c r="J2637" s="65"/>
      <c r="K2637" s="63"/>
      <c r="L2637" s="64"/>
      <c r="M2637" s="63"/>
      <c r="N2637" s="64"/>
    </row>
    <row r="2638" spans="1:14" x14ac:dyDescent="0.2">
      <c r="A2638" s="58"/>
      <c r="B2638" s="61"/>
      <c r="E2638" s="63"/>
      <c r="F2638" s="64"/>
      <c r="G2638" s="63"/>
      <c r="H2638" s="64"/>
      <c r="I2638" s="65"/>
      <c r="J2638" s="65"/>
      <c r="K2638" s="63"/>
      <c r="L2638" s="64"/>
      <c r="M2638" s="63"/>
      <c r="N2638" s="64"/>
    </row>
    <row r="2639" spans="1:14" x14ac:dyDescent="0.2">
      <c r="A2639" s="58"/>
      <c r="B2639" s="61"/>
      <c r="E2639" s="63"/>
      <c r="F2639" s="64"/>
      <c r="G2639" s="63"/>
      <c r="H2639" s="64"/>
      <c r="I2639" s="65"/>
      <c r="J2639" s="65"/>
      <c r="K2639" s="63"/>
      <c r="L2639" s="64"/>
      <c r="M2639" s="63"/>
      <c r="N2639" s="64"/>
    </row>
    <row r="2640" spans="1:14" x14ac:dyDescent="0.2">
      <c r="A2640" s="58"/>
      <c r="B2640" s="61"/>
      <c r="E2640" s="63"/>
      <c r="F2640" s="64"/>
      <c r="G2640" s="63"/>
      <c r="H2640" s="64"/>
      <c r="I2640" s="65"/>
      <c r="J2640" s="65"/>
      <c r="K2640" s="63"/>
      <c r="L2640" s="64"/>
      <c r="M2640" s="63"/>
      <c r="N2640" s="64"/>
    </row>
    <row r="2641" spans="1:14" x14ac:dyDescent="0.2">
      <c r="A2641" s="58"/>
      <c r="B2641" s="61"/>
      <c r="E2641" s="63"/>
      <c r="F2641" s="64"/>
      <c r="G2641" s="63"/>
      <c r="H2641" s="64"/>
      <c r="I2641" s="65"/>
      <c r="J2641" s="65"/>
      <c r="K2641" s="63"/>
      <c r="L2641" s="64"/>
      <c r="M2641" s="63"/>
      <c r="N2641" s="64"/>
    </row>
    <row r="2642" spans="1:14" x14ac:dyDescent="0.2">
      <c r="A2642" s="58"/>
      <c r="B2642" s="61"/>
      <c r="E2642" s="63"/>
      <c r="F2642" s="64"/>
      <c r="G2642" s="63"/>
      <c r="H2642" s="64"/>
      <c r="I2642" s="65"/>
      <c r="J2642" s="65"/>
      <c r="K2642" s="63"/>
      <c r="L2642" s="64"/>
      <c r="M2642" s="63"/>
      <c r="N2642" s="64"/>
    </row>
    <row r="2643" spans="1:14" x14ac:dyDescent="0.2">
      <c r="A2643" s="58"/>
      <c r="B2643" s="61"/>
      <c r="E2643" s="63"/>
      <c r="F2643" s="64"/>
      <c r="G2643" s="63"/>
      <c r="H2643" s="64"/>
      <c r="I2643" s="65"/>
      <c r="J2643" s="65"/>
      <c r="K2643" s="63"/>
      <c r="L2643" s="64"/>
      <c r="M2643" s="63"/>
      <c r="N2643" s="64"/>
    </row>
    <row r="2644" spans="1:14" x14ac:dyDescent="0.2">
      <c r="A2644" s="58"/>
      <c r="B2644" s="61"/>
      <c r="E2644" s="63"/>
      <c r="F2644" s="64"/>
      <c r="G2644" s="63"/>
      <c r="H2644" s="64"/>
      <c r="I2644" s="65"/>
      <c r="J2644" s="65"/>
      <c r="K2644" s="63"/>
      <c r="L2644" s="64"/>
      <c r="M2644" s="63"/>
      <c r="N2644" s="64"/>
    </row>
    <row r="2645" spans="1:14" x14ac:dyDescent="0.2">
      <c r="A2645" s="58"/>
      <c r="B2645" s="61"/>
      <c r="E2645" s="63"/>
      <c r="F2645" s="64"/>
      <c r="G2645" s="63"/>
      <c r="H2645" s="64"/>
      <c r="I2645" s="65"/>
      <c r="J2645" s="65"/>
      <c r="K2645" s="63"/>
      <c r="L2645" s="64"/>
      <c r="M2645" s="63"/>
      <c r="N2645" s="64"/>
    </row>
    <row r="2646" spans="1:14" x14ac:dyDescent="0.2">
      <c r="A2646" s="58"/>
      <c r="B2646" s="61"/>
      <c r="E2646" s="63"/>
      <c r="F2646" s="64"/>
      <c r="G2646" s="63"/>
      <c r="H2646" s="64"/>
      <c r="I2646" s="65"/>
      <c r="J2646" s="65"/>
      <c r="K2646" s="63"/>
      <c r="L2646" s="64"/>
      <c r="M2646" s="63"/>
      <c r="N2646" s="64"/>
    </row>
    <row r="2647" spans="1:14" x14ac:dyDescent="0.2">
      <c r="A2647" s="58"/>
      <c r="B2647" s="61"/>
      <c r="E2647" s="63"/>
      <c r="F2647" s="64"/>
      <c r="G2647" s="63"/>
      <c r="H2647" s="64"/>
      <c r="I2647" s="65"/>
      <c r="J2647" s="65"/>
      <c r="K2647" s="63"/>
      <c r="L2647" s="64"/>
      <c r="M2647" s="63"/>
      <c r="N2647" s="64"/>
    </row>
    <row r="2648" spans="1:14" x14ac:dyDescent="0.2">
      <c r="A2648" s="58"/>
      <c r="B2648" s="61"/>
      <c r="E2648" s="63"/>
      <c r="F2648" s="64"/>
      <c r="G2648" s="63"/>
      <c r="H2648" s="64"/>
      <c r="I2648" s="65"/>
      <c r="J2648" s="65"/>
      <c r="K2648" s="63"/>
      <c r="L2648" s="64"/>
      <c r="M2648" s="63"/>
      <c r="N2648" s="64"/>
    </row>
    <row r="2649" spans="1:14" x14ac:dyDescent="0.2">
      <c r="A2649" s="58"/>
      <c r="B2649" s="61"/>
      <c r="E2649" s="63"/>
      <c r="F2649" s="64"/>
      <c r="G2649" s="63"/>
      <c r="H2649" s="64"/>
      <c r="I2649" s="65"/>
      <c r="J2649" s="65"/>
      <c r="K2649" s="63"/>
      <c r="L2649" s="64"/>
      <c r="M2649" s="63"/>
      <c r="N2649" s="64"/>
    </row>
    <row r="2650" spans="1:14" x14ac:dyDescent="0.2">
      <c r="A2650" s="58"/>
      <c r="B2650" s="61"/>
      <c r="E2650" s="63"/>
      <c r="F2650" s="64"/>
      <c r="G2650" s="63"/>
      <c r="H2650" s="64"/>
      <c r="I2650" s="65"/>
      <c r="J2650" s="65"/>
      <c r="K2650" s="63"/>
      <c r="L2650" s="64"/>
      <c r="M2650" s="63"/>
      <c r="N2650" s="64"/>
    </row>
    <row r="2651" spans="1:14" x14ac:dyDescent="0.2">
      <c r="A2651" s="58"/>
      <c r="B2651" s="61"/>
      <c r="E2651" s="63"/>
      <c r="F2651" s="64"/>
      <c r="G2651" s="63"/>
      <c r="H2651" s="64"/>
      <c r="I2651" s="65"/>
      <c r="J2651" s="65"/>
      <c r="K2651" s="63"/>
      <c r="L2651" s="64"/>
      <c r="M2651" s="63"/>
      <c r="N2651" s="64"/>
    </row>
    <row r="2652" spans="1:14" x14ac:dyDescent="0.2">
      <c r="A2652" s="58"/>
      <c r="B2652" s="61"/>
      <c r="E2652" s="63"/>
      <c r="F2652" s="64"/>
      <c r="G2652" s="63"/>
      <c r="H2652" s="64"/>
      <c r="I2652" s="65"/>
      <c r="J2652" s="65"/>
      <c r="K2652" s="63"/>
      <c r="L2652" s="64"/>
      <c r="M2652" s="63"/>
      <c r="N2652" s="64"/>
    </row>
    <row r="2653" spans="1:14" x14ac:dyDescent="0.2">
      <c r="A2653" s="58"/>
      <c r="B2653" s="61"/>
      <c r="E2653" s="63"/>
      <c r="F2653" s="64"/>
      <c r="G2653" s="63"/>
      <c r="H2653" s="64"/>
      <c r="I2653" s="65"/>
      <c r="J2653" s="65"/>
      <c r="K2653" s="63"/>
      <c r="L2653" s="64"/>
      <c r="M2653" s="63"/>
      <c r="N2653" s="64"/>
    </row>
    <row r="2654" spans="1:14" x14ac:dyDescent="0.2">
      <c r="A2654" s="58"/>
      <c r="B2654" s="61"/>
      <c r="E2654" s="63"/>
      <c r="F2654" s="64"/>
      <c r="G2654" s="63"/>
      <c r="H2654" s="64"/>
      <c r="I2654" s="65"/>
      <c r="J2654" s="65"/>
      <c r="K2654" s="63"/>
      <c r="L2654" s="64"/>
      <c r="M2654" s="63"/>
      <c r="N2654" s="64"/>
    </row>
    <row r="2655" spans="1:14" x14ac:dyDescent="0.2">
      <c r="A2655" s="58"/>
      <c r="B2655" s="61"/>
      <c r="E2655" s="63"/>
      <c r="F2655" s="64"/>
      <c r="G2655" s="63"/>
      <c r="H2655" s="64"/>
      <c r="I2655" s="65"/>
      <c r="J2655" s="65"/>
      <c r="K2655" s="63"/>
      <c r="L2655" s="64"/>
      <c r="M2655" s="63"/>
      <c r="N2655" s="64"/>
    </row>
    <row r="2656" spans="1:14" x14ac:dyDescent="0.2">
      <c r="A2656" s="58"/>
      <c r="B2656" s="61"/>
      <c r="E2656" s="63"/>
      <c r="F2656" s="64"/>
      <c r="G2656" s="63"/>
      <c r="H2656" s="64"/>
      <c r="I2656" s="65"/>
      <c r="J2656" s="65"/>
      <c r="K2656" s="63"/>
      <c r="L2656" s="64"/>
      <c r="M2656" s="63"/>
      <c r="N2656" s="64"/>
    </row>
    <row r="2657" spans="1:14" x14ac:dyDescent="0.2">
      <c r="A2657" s="58"/>
      <c r="B2657" s="61"/>
      <c r="E2657" s="63"/>
      <c r="F2657" s="64"/>
      <c r="G2657" s="63"/>
      <c r="H2657" s="64"/>
      <c r="I2657" s="65"/>
      <c r="J2657" s="65"/>
      <c r="K2657" s="63"/>
      <c r="L2657" s="64"/>
      <c r="M2657" s="63"/>
      <c r="N2657" s="64"/>
    </row>
    <row r="2658" spans="1:14" x14ac:dyDescent="0.2">
      <c r="A2658" s="58"/>
      <c r="B2658" s="61"/>
      <c r="E2658" s="63"/>
      <c r="F2658" s="64"/>
      <c r="G2658" s="63"/>
      <c r="H2658" s="64"/>
      <c r="I2658" s="65"/>
      <c r="J2658" s="65"/>
      <c r="K2658" s="63"/>
      <c r="L2658" s="64"/>
      <c r="M2658" s="63"/>
      <c r="N2658" s="64"/>
    </row>
    <row r="2659" spans="1:14" x14ac:dyDescent="0.2">
      <c r="A2659" s="58"/>
      <c r="B2659" s="61"/>
      <c r="E2659" s="63"/>
      <c r="F2659" s="64"/>
      <c r="G2659" s="63"/>
      <c r="H2659" s="64"/>
      <c r="I2659" s="65"/>
      <c r="J2659" s="65"/>
      <c r="K2659" s="63"/>
      <c r="L2659" s="64"/>
      <c r="M2659" s="63"/>
      <c r="N2659" s="64"/>
    </row>
    <row r="2660" spans="1:14" x14ac:dyDescent="0.2">
      <c r="A2660" s="58"/>
      <c r="B2660" s="61"/>
      <c r="E2660" s="63"/>
      <c r="F2660" s="64"/>
      <c r="G2660" s="63"/>
      <c r="H2660" s="64"/>
      <c r="I2660" s="65"/>
      <c r="J2660" s="65"/>
      <c r="K2660" s="63"/>
      <c r="L2660" s="64"/>
      <c r="M2660" s="63"/>
      <c r="N2660" s="64"/>
    </row>
    <row r="2661" spans="1:14" x14ac:dyDescent="0.2">
      <c r="A2661" s="58"/>
      <c r="B2661" s="61"/>
      <c r="E2661" s="63"/>
      <c r="F2661" s="64"/>
      <c r="G2661" s="63"/>
      <c r="H2661" s="64"/>
      <c r="I2661" s="65"/>
      <c r="J2661" s="65"/>
      <c r="K2661" s="63"/>
      <c r="L2661" s="64"/>
      <c r="M2661" s="63"/>
      <c r="N2661" s="64"/>
    </row>
    <row r="2662" spans="1:14" x14ac:dyDescent="0.2">
      <c r="A2662" s="58"/>
      <c r="B2662" s="61"/>
      <c r="E2662" s="63"/>
      <c r="F2662" s="64"/>
      <c r="G2662" s="63"/>
      <c r="H2662" s="64"/>
      <c r="I2662" s="65"/>
      <c r="J2662" s="65"/>
      <c r="K2662" s="63"/>
      <c r="L2662" s="64"/>
      <c r="M2662" s="63"/>
      <c r="N2662" s="64"/>
    </row>
    <row r="2663" spans="1:14" x14ac:dyDescent="0.2">
      <c r="A2663" s="58"/>
      <c r="B2663" s="61"/>
      <c r="E2663" s="63"/>
      <c r="F2663" s="64"/>
      <c r="G2663" s="63"/>
      <c r="H2663" s="64"/>
      <c r="I2663" s="65"/>
      <c r="J2663" s="65"/>
      <c r="K2663" s="63"/>
      <c r="L2663" s="64"/>
      <c r="M2663" s="63"/>
      <c r="N2663" s="64"/>
    </row>
    <row r="2664" spans="1:14" x14ac:dyDescent="0.2">
      <c r="A2664" s="58"/>
      <c r="B2664" s="61"/>
      <c r="E2664" s="63"/>
      <c r="F2664" s="64"/>
      <c r="G2664" s="63"/>
      <c r="H2664" s="64"/>
      <c r="I2664" s="65"/>
      <c r="J2664" s="65"/>
      <c r="K2664" s="63"/>
      <c r="L2664" s="64"/>
      <c r="M2664" s="63"/>
      <c r="N2664" s="64"/>
    </row>
    <row r="2665" spans="1:14" x14ac:dyDescent="0.2">
      <c r="A2665" s="58"/>
      <c r="B2665" s="61"/>
      <c r="E2665" s="63"/>
      <c r="F2665" s="64"/>
      <c r="G2665" s="63"/>
      <c r="H2665" s="64"/>
      <c r="I2665" s="65"/>
      <c r="J2665" s="65"/>
      <c r="K2665" s="63"/>
      <c r="L2665" s="64"/>
      <c r="M2665" s="63"/>
      <c r="N2665" s="64"/>
    </row>
    <row r="2666" spans="1:14" x14ac:dyDescent="0.2">
      <c r="A2666" s="58"/>
      <c r="B2666" s="61"/>
      <c r="E2666" s="63"/>
      <c r="F2666" s="64"/>
      <c r="G2666" s="63"/>
      <c r="H2666" s="64"/>
      <c r="I2666" s="65"/>
      <c r="J2666" s="65"/>
      <c r="K2666" s="63"/>
      <c r="L2666" s="64"/>
      <c r="M2666" s="63"/>
      <c r="N2666" s="64"/>
    </row>
    <row r="2667" spans="1:14" x14ac:dyDescent="0.2">
      <c r="A2667" s="58"/>
      <c r="B2667" s="61"/>
      <c r="E2667" s="63"/>
      <c r="F2667" s="64"/>
      <c r="G2667" s="63"/>
      <c r="H2667" s="64"/>
      <c r="I2667" s="65"/>
      <c r="J2667" s="65"/>
      <c r="K2667" s="63"/>
      <c r="L2667" s="64"/>
      <c r="M2667" s="63"/>
      <c r="N2667" s="64"/>
    </row>
    <row r="2668" spans="1:14" x14ac:dyDescent="0.2">
      <c r="A2668" s="58"/>
      <c r="B2668" s="61"/>
      <c r="E2668" s="63"/>
      <c r="F2668" s="64"/>
      <c r="G2668" s="63"/>
      <c r="H2668" s="64"/>
      <c r="I2668" s="65"/>
      <c r="J2668" s="65"/>
      <c r="K2668" s="63"/>
      <c r="L2668" s="64"/>
      <c r="M2668" s="63"/>
      <c r="N2668" s="64"/>
    </row>
    <row r="2669" spans="1:14" x14ac:dyDescent="0.2">
      <c r="A2669" s="58"/>
      <c r="B2669" s="61"/>
      <c r="E2669" s="63"/>
      <c r="F2669" s="64"/>
      <c r="G2669" s="63"/>
      <c r="H2669" s="64"/>
      <c r="I2669" s="65"/>
      <c r="J2669" s="65"/>
      <c r="K2669" s="63"/>
      <c r="L2669" s="64"/>
      <c r="M2669" s="63"/>
      <c r="N2669" s="64"/>
    </row>
    <row r="2670" spans="1:14" x14ac:dyDescent="0.2">
      <c r="A2670" s="58"/>
      <c r="B2670" s="61"/>
      <c r="E2670" s="63"/>
      <c r="F2670" s="64"/>
      <c r="G2670" s="63"/>
      <c r="H2670" s="64"/>
      <c r="I2670" s="65"/>
      <c r="J2670" s="65"/>
      <c r="K2670" s="63"/>
      <c r="L2670" s="64"/>
      <c r="M2670" s="63"/>
      <c r="N2670" s="64"/>
    </row>
    <row r="2671" spans="1:14" x14ac:dyDescent="0.2">
      <c r="A2671" s="58"/>
      <c r="B2671" s="61"/>
      <c r="E2671" s="63"/>
      <c r="F2671" s="64"/>
      <c r="G2671" s="63"/>
      <c r="H2671" s="64"/>
      <c r="I2671" s="65"/>
      <c r="J2671" s="65"/>
      <c r="K2671" s="63"/>
      <c r="L2671" s="64"/>
      <c r="M2671" s="63"/>
      <c r="N2671" s="64"/>
    </row>
    <row r="2672" spans="1:14" x14ac:dyDescent="0.2">
      <c r="A2672" s="58"/>
      <c r="B2672" s="61"/>
      <c r="E2672" s="63"/>
      <c r="F2672" s="64"/>
      <c r="G2672" s="63"/>
      <c r="H2672" s="64"/>
      <c r="I2672" s="65"/>
      <c r="J2672" s="65"/>
      <c r="K2672" s="63"/>
      <c r="L2672" s="64"/>
      <c r="M2672" s="63"/>
      <c r="N2672" s="64"/>
    </row>
    <row r="2673" spans="1:14" x14ac:dyDescent="0.2">
      <c r="A2673" s="58"/>
      <c r="B2673" s="61"/>
      <c r="E2673" s="63"/>
      <c r="F2673" s="64"/>
      <c r="G2673" s="63"/>
      <c r="H2673" s="64"/>
      <c r="I2673" s="65"/>
      <c r="J2673" s="65"/>
      <c r="K2673" s="63"/>
      <c r="L2673" s="64"/>
      <c r="M2673" s="63"/>
      <c r="N2673" s="64"/>
    </row>
    <row r="2674" spans="1:14" x14ac:dyDescent="0.2">
      <c r="A2674" s="58"/>
      <c r="B2674" s="61"/>
      <c r="E2674" s="63"/>
      <c r="F2674" s="64"/>
      <c r="G2674" s="63"/>
      <c r="H2674" s="64"/>
      <c r="I2674" s="65"/>
      <c r="J2674" s="65"/>
      <c r="K2674" s="63"/>
      <c r="L2674" s="64"/>
      <c r="M2674" s="63"/>
      <c r="N2674" s="64"/>
    </row>
    <row r="2675" spans="1:14" x14ac:dyDescent="0.2">
      <c r="A2675" s="58"/>
      <c r="B2675" s="61"/>
      <c r="E2675" s="63"/>
      <c r="F2675" s="64"/>
      <c r="G2675" s="63"/>
      <c r="H2675" s="64"/>
      <c r="I2675" s="65"/>
      <c r="J2675" s="65"/>
      <c r="K2675" s="63"/>
      <c r="L2675" s="64"/>
      <c r="M2675" s="63"/>
      <c r="N2675" s="64"/>
    </row>
    <row r="2676" spans="1:14" x14ac:dyDescent="0.2">
      <c r="A2676" s="58"/>
      <c r="B2676" s="61"/>
      <c r="E2676" s="63"/>
      <c r="F2676" s="64"/>
      <c r="G2676" s="63"/>
      <c r="H2676" s="64"/>
      <c r="I2676" s="65"/>
      <c r="J2676" s="65"/>
      <c r="K2676" s="63"/>
      <c r="L2676" s="64"/>
      <c r="M2676" s="63"/>
      <c r="N2676" s="64"/>
    </row>
    <row r="2677" spans="1:14" x14ac:dyDescent="0.2">
      <c r="A2677" s="58"/>
      <c r="B2677" s="61"/>
      <c r="E2677" s="63"/>
      <c r="F2677" s="64"/>
      <c r="G2677" s="63"/>
      <c r="H2677" s="64"/>
      <c r="I2677" s="65"/>
      <c r="J2677" s="65"/>
      <c r="K2677" s="63"/>
      <c r="L2677" s="64"/>
      <c r="M2677" s="63"/>
      <c r="N2677" s="64"/>
    </row>
    <row r="2678" spans="1:14" x14ac:dyDescent="0.2">
      <c r="A2678" s="58"/>
      <c r="B2678" s="61"/>
      <c r="E2678" s="63"/>
      <c r="F2678" s="64"/>
      <c r="G2678" s="63"/>
      <c r="H2678" s="64"/>
      <c r="I2678" s="65"/>
      <c r="J2678" s="65"/>
      <c r="K2678" s="63"/>
      <c r="L2678" s="64"/>
      <c r="M2678" s="63"/>
      <c r="N2678" s="64"/>
    </row>
    <row r="2679" spans="1:14" x14ac:dyDescent="0.2">
      <c r="A2679" s="58"/>
      <c r="B2679" s="61"/>
      <c r="E2679" s="63"/>
      <c r="F2679" s="64"/>
      <c r="G2679" s="63"/>
      <c r="H2679" s="64"/>
      <c r="I2679" s="65"/>
      <c r="J2679" s="65"/>
      <c r="K2679" s="63"/>
      <c r="L2679" s="64"/>
      <c r="M2679" s="63"/>
      <c r="N2679" s="64"/>
    </row>
    <row r="2680" spans="1:14" x14ac:dyDescent="0.2">
      <c r="A2680" s="58"/>
      <c r="B2680" s="61"/>
      <c r="E2680" s="63"/>
      <c r="F2680" s="64"/>
      <c r="G2680" s="63"/>
      <c r="H2680" s="64"/>
      <c r="I2680" s="65"/>
      <c r="J2680" s="65"/>
      <c r="K2680" s="63"/>
      <c r="L2680" s="64"/>
      <c r="M2680" s="63"/>
      <c r="N2680" s="64"/>
    </row>
    <row r="2681" spans="1:14" x14ac:dyDescent="0.2">
      <c r="A2681" s="58"/>
      <c r="B2681" s="61"/>
      <c r="E2681" s="63"/>
      <c r="F2681" s="64"/>
      <c r="G2681" s="63"/>
      <c r="H2681" s="64"/>
      <c r="I2681" s="65"/>
      <c r="J2681" s="65"/>
      <c r="K2681" s="63"/>
      <c r="L2681" s="64"/>
      <c r="M2681" s="63"/>
      <c r="N2681" s="64"/>
    </row>
    <row r="2682" spans="1:14" x14ac:dyDescent="0.2">
      <c r="A2682" s="58"/>
      <c r="B2682" s="61"/>
      <c r="E2682" s="63"/>
      <c r="F2682" s="64"/>
      <c r="G2682" s="63"/>
      <c r="H2682" s="64"/>
      <c r="I2682" s="65"/>
      <c r="J2682" s="65"/>
      <c r="K2682" s="63"/>
      <c r="L2682" s="64"/>
      <c r="M2682" s="63"/>
      <c r="N2682" s="64"/>
    </row>
    <row r="2683" spans="1:14" x14ac:dyDescent="0.2">
      <c r="A2683" s="58"/>
      <c r="B2683" s="61"/>
      <c r="E2683" s="63"/>
      <c r="F2683" s="64"/>
      <c r="G2683" s="63"/>
      <c r="H2683" s="64"/>
      <c r="I2683" s="65"/>
      <c r="J2683" s="65"/>
      <c r="K2683" s="63"/>
      <c r="L2683" s="64"/>
      <c r="M2683" s="63"/>
      <c r="N2683" s="64"/>
    </row>
    <row r="2684" spans="1:14" x14ac:dyDescent="0.2">
      <c r="A2684" s="58"/>
      <c r="B2684" s="61"/>
      <c r="E2684" s="63"/>
      <c r="F2684" s="64"/>
      <c r="G2684" s="63"/>
      <c r="H2684" s="64"/>
      <c r="I2684" s="65"/>
      <c r="J2684" s="65"/>
      <c r="K2684" s="63"/>
      <c r="L2684" s="64"/>
      <c r="M2684" s="63"/>
      <c r="N2684" s="64"/>
    </row>
    <row r="2685" spans="1:14" x14ac:dyDescent="0.2">
      <c r="A2685" s="58"/>
      <c r="B2685" s="61"/>
      <c r="E2685" s="63"/>
      <c r="F2685" s="64"/>
      <c r="G2685" s="63"/>
      <c r="H2685" s="64"/>
      <c r="I2685" s="65"/>
      <c r="J2685" s="65"/>
      <c r="K2685" s="63"/>
      <c r="L2685" s="64"/>
      <c r="M2685" s="63"/>
      <c r="N2685" s="64"/>
    </row>
    <row r="2686" spans="1:14" x14ac:dyDescent="0.2">
      <c r="A2686" s="58"/>
      <c r="B2686" s="61"/>
      <c r="E2686" s="63"/>
      <c r="F2686" s="64"/>
      <c r="G2686" s="63"/>
      <c r="H2686" s="64"/>
      <c r="I2686" s="65"/>
      <c r="J2686" s="65"/>
      <c r="K2686" s="63"/>
      <c r="L2686" s="64"/>
      <c r="M2686" s="63"/>
      <c r="N2686" s="64"/>
    </row>
    <row r="2687" spans="1:14" x14ac:dyDescent="0.2">
      <c r="A2687" s="58"/>
      <c r="B2687" s="61"/>
      <c r="E2687" s="63"/>
      <c r="F2687" s="64"/>
      <c r="G2687" s="63"/>
      <c r="H2687" s="64"/>
      <c r="I2687" s="65"/>
      <c r="J2687" s="65"/>
      <c r="K2687" s="63"/>
      <c r="L2687" s="64"/>
      <c r="M2687" s="63"/>
      <c r="N2687" s="64"/>
    </row>
    <row r="2688" spans="1:14" x14ac:dyDescent="0.2">
      <c r="A2688" s="58"/>
      <c r="B2688" s="61"/>
      <c r="E2688" s="63"/>
      <c r="F2688" s="64"/>
      <c r="G2688" s="63"/>
      <c r="H2688" s="64"/>
      <c r="I2688" s="65"/>
      <c r="J2688" s="65"/>
      <c r="K2688" s="63"/>
      <c r="L2688" s="64"/>
      <c r="M2688" s="63"/>
      <c r="N2688" s="64"/>
    </row>
    <row r="2689" spans="1:14" x14ac:dyDescent="0.2">
      <c r="A2689" s="58"/>
      <c r="B2689" s="61"/>
      <c r="E2689" s="63"/>
      <c r="F2689" s="64"/>
      <c r="G2689" s="63"/>
      <c r="H2689" s="64"/>
      <c r="I2689" s="65"/>
      <c r="J2689" s="65"/>
      <c r="K2689" s="63"/>
      <c r="L2689" s="64"/>
      <c r="M2689" s="63"/>
      <c r="N2689" s="64"/>
    </row>
    <row r="2690" spans="1:14" x14ac:dyDescent="0.2">
      <c r="A2690" s="58"/>
      <c r="B2690" s="61"/>
      <c r="E2690" s="63"/>
      <c r="F2690" s="64"/>
      <c r="G2690" s="63"/>
      <c r="H2690" s="64"/>
      <c r="I2690" s="65"/>
      <c r="J2690" s="65"/>
      <c r="K2690" s="63"/>
      <c r="L2690" s="64"/>
      <c r="M2690" s="63"/>
      <c r="N2690" s="64"/>
    </row>
    <row r="2691" spans="1:14" x14ac:dyDescent="0.2">
      <c r="A2691" s="58"/>
      <c r="B2691" s="61"/>
      <c r="E2691" s="63"/>
      <c r="F2691" s="64"/>
      <c r="G2691" s="63"/>
      <c r="H2691" s="64"/>
      <c r="I2691" s="65"/>
      <c r="J2691" s="65"/>
      <c r="K2691" s="63"/>
      <c r="L2691" s="64"/>
      <c r="M2691" s="63"/>
      <c r="N2691" s="64"/>
    </row>
    <row r="2692" spans="1:14" x14ac:dyDescent="0.2">
      <c r="A2692" s="58"/>
      <c r="B2692" s="61"/>
      <c r="E2692" s="63"/>
      <c r="F2692" s="64"/>
      <c r="G2692" s="63"/>
      <c r="H2692" s="64"/>
      <c r="I2692" s="65"/>
      <c r="J2692" s="65"/>
      <c r="K2692" s="63"/>
      <c r="L2692" s="64"/>
      <c r="M2692" s="63"/>
      <c r="N2692" s="64"/>
    </row>
    <row r="2693" spans="1:14" x14ac:dyDescent="0.2">
      <c r="A2693" s="58"/>
      <c r="B2693" s="61"/>
      <c r="E2693" s="63"/>
      <c r="F2693" s="64"/>
      <c r="G2693" s="63"/>
      <c r="H2693" s="64"/>
      <c r="I2693" s="65"/>
      <c r="J2693" s="65"/>
      <c r="K2693" s="63"/>
      <c r="L2693" s="64"/>
      <c r="M2693" s="63"/>
      <c r="N2693" s="64"/>
    </row>
    <row r="2694" spans="1:14" x14ac:dyDescent="0.2">
      <c r="A2694" s="58"/>
      <c r="B2694" s="61"/>
      <c r="E2694" s="63"/>
      <c r="F2694" s="64"/>
      <c r="G2694" s="63"/>
      <c r="H2694" s="64"/>
      <c r="I2694" s="65"/>
      <c r="J2694" s="65"/>
      <c r="K2694" s="63"/>
      <c r="L2694" s="64"/>
      <c r="M2694" s="63"/>
      <c r="N2694" s="64"/>
    </row>
    <row r="2695" spans="1:14" x14ac:dyDescent="0.2">
      <c r="A2695" s="58"/>
      <c r="B2695" s="61"/>
      <c r="E2695" s="63"/>
      <c r="F2695" s="64"/>
      <c r="G2695" s="63"/>
      <c r="H2695" s="64"/>
      <c r="I2695" s="65"/>
      <c r="J2695" s="65"/>
      <c r="K2695" s="63"/>
      <c r="L2695" s="64"/>
      <c r="M2695" s="63"/>
      <c r="N2695" s="64"/>
    </row>
    <row r="2696" spans="1:14" x14ac:dyDescent="0.2">
      <c r="A2696" s="58"/>
      <c r="B2696" s="61"/>
      <c r="E2696" s="63"/>
      <c r="F2696" s="64"/>
      <c r="G2696" s="63"/>
      <c r="H2696" s="64"/>
      <c r="I2696" s="65"/>
      <c r="J2696" s="65"/>
      <c r="K2696" s="63"/>
      <c r="L2696" s="64"/>
      <c r="M2696" s="63"/>
      <c r="N2696" s="64"/>
    </row>
    <row r="2697" spans="1:14" x14ac:dyDescent="0.2">
      <c r="A2697" s="58"/>
      <c r="B2697" s="61"/>
      <c r="E2697" s="63"/>
      <c r="F2697" s="64"/>
      <c r="G2697" s="63"/>
      <c r="H2697" s="64"/>
      <c r="I2697" s="65"/>
      <c r="J2697" s="65"/>
      <c r="K2697" s="63"/>
      <c r="L2697" s="64"/>
      <c r="M2697" s="63"/>
      <c r="N2697" s="64"/>
    </row>
    <row r="2698" spans="1:14" x14ac:dyDescent="0.2">
      <c r="A2698" s="58"/>
      <c r="B2698" s="61"/>
      <c r="E2698" s="63"/>
      <c r="F2698" s="64"/>
      <c r="G2698" s="63"/>
      <c r="H2698" s="64"/>
      <c r="I2698" s="65"/>
      <c r="J2698" s="65"/>
      <c r="K2698" s="63"/>
      <c r="L2698" s="64"/>
      <c r="M2698" s="63"/>
      <c r="N2698" s="64"/>
    </row>
    <row r="2699" spans="1:14" x14ac:dyDescent="0.2">
      <c r="A2699" s="58"/>
      <c r="B2699" s="61"/>
      <c r="E2699" s="63"/>
      <c r="F2699" s="64"/>
      <c r="G2699" s="63"/>
      <c r="H2699" s="64"/>
      <c r="I2699" s="65"/>
      <c r="J2699" s="65"/>
      <c r="K2699" s="63"/>
      <c r="L2699" s="64"/>
      <c r="M2699" s="63"/>
      <c r="N2699" s="64"/>
    </row>
    <row r="2700" spans="1:14" x14ac:dyDescent="0.2">
      <c r="A2700" s="58"/>
      <c r="B2700" s="61"/>
      <c r="E2700" s="63"/>
      <c r="F2700" s="64"/>
      <c r="G2700" s="63"/>
      <c r="H2700" s="64"/>
      <c r="I2700" s="65"/>
      <c r="J2700" s="65"/>
      <c r="K2700" s="63"/>
      <c r="L2700" s="64"/>
      <c r="M2700" s="63"/>
      <c r="N2700" s="64"/>
    </row>
    <row r="2701" spans="1:14" x14ac:dyDescent="0.2">
      <c r="A2701" s="58"/>
      <c r="B2701" s="61"/>
      <c r="E2701" s="63"/>
      <c r="F2701" s="64"/>
      <c r="G2701" s="63"/>
      <c r="H2701" s="64"/>
      <c r="I2701" s="65"/>
      <c r="J2701" s="65"/>
      <c r="K2701" s="63"/>
      <c r="L2701" s="64"/>
      <c r="M2701" s="63"/>
      <c r="N2701" s="64"/>
    </row>
    <row r="2702" spans="1:14" x14ac:dyDescent="0.2">
      <c r="A2702" s="58"/>
      <c r="B2702" s="61"/>
      <c r="E2702" s="63"/>
      <c r="F2702" s="64"/>
      <c r="G2702" s="63"/>
      <c r="H2702" s="64"/>
      <c r="I2702" s="65"/>
      <c r="J2702" s="65"/>
      <c r="K2702" s="63"/>
      <c r="L2702" s="64"/>
      <c r="M2702" s="63"/>
      <c r="N2702" s="64"/>
    </row>
    <row r="2703" spans="1:14" x14ac:dyDescent="0.2">
      <c r="A2703" s="58"/>
      <c r="B2703" s="61"/>
      <c r="E2703" s="63"/>
      <c r="F2703" s="64"/>
      <c r="G2703" s="63"/>
      <c r="H2703" s="64"/>
      <c r="I2703" s="65"/>
      <c r="J2703" s="65"/>
      <c r="K2703" s="63"/>
      <c r="L2703" s="64"/>
      <c r="M2703" s="63"/>
      <c r="N2703" s="64"/>
    </row>
    <row r="2704" spans="1:14" x14ac:dyDescent="0.2">
      <c r="A2704" s="58"/>
      <c r="B2704" s="61"/>
      <c r="E2704" s="63"/>
      <c r="F2704" s="64"/>
      <c r="G2704" s="63"/>
      <c r="H2704" s="64"/>
      <c r="I2704" s="65"/>
      <c r="J2704" s="65"/>
      <c r="K2704" s="63"/>
      <c r="L2704" s="64"/>
      <c r="M2704" s="63"/>
      <c r="N2704" s="64"/>
    </row>
    <row r="2705" spans="1:14" x14ac:dyDescent="0.2">
      <c r="A2705" s="58"/>
      <c r="B2705" s="61"/>
      <c r="E2705" s="63"/>
      <c r="F2705" s="64"/>
      <c r="G2705" s="63"/>
      <c r="H2705" s="64"/>
      <c r="I2705" s="65"/>
      <c r="J2705" s="65"/>
      <c r="K2705" s="63"/>
      <c r="L2705" s="64"/>
      <c r="M2705" s="63"/>
      <c r="N2705" s="64"/>
    </row>
    <row r="2706" spans="1:14" x14ac:dyDescent="0.2">
      <c r="A2706" s="58"/>
      <c r="B2706" s="61"/>
      <c r="E2706" s="63"/>
      <c r="F2706" s="64"/>
      <c r="G2706" s="63"/>
      <c r="H2706" s="64"/>
      <c r="I2706" s="65"/>
      <c r="J2706" s="65"/>
      <c r="K2706" s="63"/>
      <c r="L2706" s="64"/>
      <c r="M2706" s="63"/>
      <c r="N2706" s="64"/>
    </row>
    <row r="2707" spans="1:14" x14ac:dyDescent="0.2">
      <c r="A2707" s="58"/>
      <c r="B2707" s="61"/>
      <c r="E2707" s="63"/>
      <c r="F2707" s="64"/>
      <c r="G2707" s="63"/>
      <c r="H2707" s="64"/>
      <c r="I2707" s="65"/>
      <c r="J2707" s="65"/>
      <c r="K2707" s="63"/>
      <c r="L2707" s="64"/>
      <c r="M2707" s="63"/>
      <c r="N2707" s="64"/>
    </row>
    <row r="2708" spans="1:14" x14ac:dyDescent="0.2">
      <c r="A2708" s="58"/>
      <c r="B2708" s="61"/>
      <c r="E2708" s="63"/>
      <c r="F2708" s="64"/>
      <c r="G2708" s="63"/>
      <c r="H2708" s="64"/>
      <c r="I2708" s="65"/>
      <c r="J2708" s="65"/>
      <c r="K2708" s="63"/>
      <c r="L2708" s="64"/>
      <c r="M2708" s="63"/>
      <c r="N2708" s="64"/>
    </row>
    <row r="2709" spans="1:14" x14ac:dyDescent="0.2">
      <c r="A2709" s="58"/>
      <c r="B2709" s="61"/>
      <c r="E2709" s="63"/>
      <c r="F2709" s="64"/>
      <c r="G2709" s="63"/>
      <c r="H2709" s="64"/>
      <c r="I2709" s="65"/>
      <c r="J2709" s="65"/>
      <c r="K2709" s="63"/>
      <c r="L2709" s="64"/>
      <c r="M2709" s="63"/>
      <c r="N2709" s="64"/>
    </row>
    <row r="2710" spans="1:14" x14ac:dyDescent="0.2">
      <c r="A2710" s="58"/>
      <c r="B2710" s="61"/>
      <c r="E2710" s="63"/>
      <c r="F2710" s="64"/>
      <c r="G2710" s="63"/>
      <c r="H2710" s="64"/>
      <c r="I2710" s="65"/>
      <c r="J2710" s="65"/>
      <c r="K2710" s="63"/>
      <c r="L2710" s="64"/>
      <c r="M2710" s="63"/>
      <c r="N2710" s="64"/>
    </row>
    <row r="2711" spans="1:14" x14ac:dyDescent="0.2">
      <c r="A2711" s="58"/>
      <c r="B2711" s="61"/>
      <c r="E2711" s="63"/>
      <c r="F2711" s="64"/>
      <c r="G2711" s="63"/>
      <c r="H2711" s="64"/>
      <c r="I2711" s="65"/>
      <c r="J2711" s="65"/>
      <c r="K2711" s="63"/>
      <c r="L2711" s="64"/>
      <c r="M2711" s="63"/>
      <c r="N2711" s="64"/>
    </row>
    <row r="2712" spans="1:14" x14ac:dyDescent="0.2">
      <c r="A2712" s="58"/>
      <c r="B2712" s="61"/>
      <c r="E2712" s="63"/>
      <c r="F2712" s="64"/>
      <c r="G2712" s="63"/>
      <c r="H2712" s="64"/>
      <c r="I2712" s="65"/>
      <c r="J2712" s="65"/>
      <c r="K2712" s="63"/>
      <c r="L2712" s="64"/>
      <c r="M2712" s="63"/>
      <c r="N2712" s="64"/>
    </row>
    <row r="2713" spans="1:14" x14ac:dyDescent="0.2">
      <c r="A2713" s="58"/>
      <c r="B2713" s="61"/>
      <c r="E2713" s="63"/>
      <c r="F2713" s="64"/>
      <c r="G2713" s="63"/>
      <c r="H2713" s="64"/>
      <c r="I2713" s="65"/>
      <c r="J2713" s="65"/>
      <c r="K2713" s="63"/>
      <c r="L2713" s="64"/>
      <c r="M2713" s="63"/>
      <c r="N2713" s="64"/>
    </row>
    <row r="2714" spans="1:14" x14ac:dyDescent="0.2">
      <c r="A2714" s="58"/>
      <c r="B2714" s="61"/>
      <c r="E2714" s="63"/>
      <c r="F2714" s="64"/>
      <c r="G2714" s="63"/>
      <c r="H2714" s="64"/>
      <c r="I2714" s="65"/>
      <c r="J2714" s="65"/>
      <c r="K2714" s="63"/>
      <c r="L2714" s="64"/>
      <c r="M2714" s="63"/>
      <c r="N2714" s="64"/>
    </row>
    <row r="2715" spans="1:14" x14ac:dyDescent="0.2">
      <c r="A2715" s="58"/>
      <c r="B2715" s="61"/>
      <c r="E2715" s="63"/>
      <c r="F2715" s="64"/>
      <c r="G2715" s="63"/>
      <c r="H2715" s="64"/>
      <c r="I2715" s="65"/>
      <c r="J2715" s="65"/>
      <c r="K2715" s="63"/>
      <c r="L2715" s="64"/>
      <c r="M2715" s="63"/>
      <c r="N2715" s="64"/>
    </row>
    <row r="2716" spans="1:14" x14ac:dyDescent="0.2">
      <c r="A2716" s="58"/>
      <c r="B2716" s="61"/>
      <c r="E2716" s="63"/>
      <c r="F2716" s="64"/>
      <c r="G2716" s="63"/>
      <c r="H2716" s="64"/>
      <c r="I2716" s="65"/>
      <c r="J2716" s="65"/>
      <c r="K2716" s="63"/>
      <c r="L2716" s="64"/>
      <c r="M2716" s="63"/>
      <c r="N2716" s="64"/>
    </row>
    <row r="2717" spans="1:14" x14ac:dyDescent="0.2">
      <c r="A2717" s="58"/>
      <c r="B2717" s="61"/>
      <c r="E2717" s="63"/>
      <c r="F2717" s="64"/>
      <c r="G2717" s="63"/>
      <c r="H2717" s="64"/>
      <c r="I2717" s="65"/>
      <c r="J2717" s="65"/>
      <c r="K2717" s="63"/>
      <c r="L2717" s="64"/>
      <c r="M2717" s="63"/>
      <c r="N2717" s="64"/>
    </row>
    <row r="2718" spans="1:14" x14ac:dyDescent="0.2">
      <c r="A2718" s="58"/>
      <c r="B2718" s="61"/>
      <c r="E2718" s="63"/>
      <c r="F2718" s="64"/>
      <c r="G2718" s="63"/>
      <c r="H2718" s="64"/>
      <c r="I2718" s="65"/>
      <c r="J2718" s="65"/>
      <c r="K2718" s="63"/>
      <c r="L2718" s="64"/>
      <c r="M2718" s="63"/>
      <c r="N2718" s="64"/>
    </row>
    <row r="2719" spans="1:14" x14ac:dyDescent="0.2">
      <c r="A2719" s="58"/>
      <c r="B2719" s="61"/>
      <c r="E2719" s="63"/>
      <c r="F2719" s="64"/>
      <c r="G2719" s="63"/>
      <c r="H2719" s="64"/>
      <c r="I2719" s="65"/>
      <c r="J2719" s="65"/>
      <c r="K2719" s="63"/>
      <c r="L2719" s="64"/>
      <c r="M2719" s="63"/>
      <c r="N2719" s="64"/>
    </row>
    <row r="2720" spans="1:14" x14ac:dyDescent="0.2">
      <c r="A2720" s="58"/>
      <c r="B2720" s="61"/>
      <c r="E2720" s="63"/>
      <c r="F2720" s="64"/>
      <c r="G2720" s="63"/>
      <c r="H2720" s="64"/>
      <c r="I2720" s="65"/>
      <c r="J2720" s="65"/>
      <c r="K2720" s="63"/>
      <c r="L2720" s="64"/>
      <c r="M2720" s="63"/>
      <c r="N2720" s="64"/>
    </row>
    <row r="2721" spans="1:14" x14ac:dyDescent="0.2">
      <c r="A2721" s="58"/>
      <c r="B2721" s="61"/>
      <c r="E2721" s="63"/>
      <c r="F2721" s="64"/>
      <c r="G2721" s="63"/>
      <c r="H2721" s="64"/>
      <c r="I2721" s="65"/>
      <c r="J2721" s="65"/>
      <c r="K2721" s="63"/>
      <c r="L2721" s="64"/>
      <c r="M2721" s="63"/>
      <c r="N2721" s="64"/>
    </row>
    <row r="2722" spans="1:14" x14ac:dyDescent="0.2">
      <c r="A2722" s="58"/>
      <c r="B2722" s="61"/>
      <c r="E2722" s="63"/>
      <c r="F2722" s="64"/>
      <c r="G2722" s="63"/>
      <c r="H2722" s="64"/>
      <c r="I2722" s="65"/>
      <c r="J2722" s="65"/>
      <c r="K2722" s="63"/>
      <c r="L2722" s="64"/>
      <c r="M2722" s="63"/>
      <c r="N2722" s="64"/>
    </row>
    <row r="2723" spans="1:14" x14ac:dyDescent="0.2">
      <c r="A2723" s="58"/>
      <c r="B2723" s="61"/>
      <c r="E2723" s="63"/>
      <c r="F2723" s="64"/>
      <c r="G2723" s="63"/>
      <c r="H2723" s="64"/>
      <c r="I2723" s="65"/>
      <c r="J2723" s="65"/>
      <c r="K2723" s="63"/>
      <c r="L2723" s="64"/>
      <c r="M2723" s="63"/>
      <c r="N2723" s="64"/>
    </row>
    <row r="2724" spans="1:14" x14ac:dyDescent="0.2">
      <c r="A2724" s="58"/>
      <c r="B2724" s="61"/>
      <c r="E2724" s="63"/>
      <c r="F2724" s="64"/>
      <c r="G2724" s="63"/>
      <c r="H2724" s="64"/>
      <c r="I2724" s="65"/>
      <c r="J2724" s="65"/>
      <c r="K2724" s="63"/>
      <c r="L2724" s="64"/>
      <c r="M2724" s="63"/>
      <c r="N2724" s="64"/>
    </row>
    <row r="2725" spans="1:14" x14ac:dyDescent="0.2">
      <c r="A2725" s="58"/>
      <c r="B2725" s="61"/>
      <c r="E2725" s="63"/>
      <c r="F2725" s="64"/>
      <c r="G2725" s="63"/>
      <c r="H2725" s="64"/>
      <c r="I2725" s="65"/>
      <c r="J2725" s="65"/>
      <c r="K2725" s="63"/>
      <c r="L2725" s="64"/>
      <c r="M2725" s="63"/>
      <c r="N2725" s="64"/>
    </row>
    <row r="2726" spans="1:14" x14ac:dyDescent="0.2">
      <c r="A2726" s="58"/>
      <c r="B2726" s="61"/>
      <c r="E2726" s="63"/>
      <c r="F2726" s="64"/>
      <c r="G2726" s="63"/>
      <c r="H2726" s="64"/>
      <c r="I2726" s="65"/>
      <c r="J2726" s="65"/>
      <c r="K2726" s="63"/>
      <c r="L2726" s="64"/>
      <c r="M2726" s="63"/>
      <c r="N2726" s="64"/>
    </row>
    <row r="2727" spans="1:14" x14ac:dyDescent="0.2">
      <c r="A2727" s="58"/>
      <c r="B2727" s="61"/>
      <c r="E2727" s="63"/>
      <c r="F2727" s="64"/>
      <c r="G2727" s="63"/>
      <c r="H2727" s="64"/>
      <c r="I2727" s="65"/>
      <c r="J2727" s="65"/>
      <c r="K2727" s="63"/>
      <c r="L2727" s="64"/>
      <c r="M2727" s="63"/>
      <c r="N2727" s="64"/>
    </row>
    <row r="2728" spans="1:14" x14ac:dyDescent="0.2">
      <c r="A2728" s="58"/>
      <c r="B2728" s="61"/>
      <c r="E2728" s="63"/>
      <c r="F2728" s="64"/>
      <c r="G2728" s="63"/>
      <c r="H2728" s="64"/>
      <c r="I2728" s="65"/>
      <c r="J2728" s="65"/>
      <c r="K2728" s="63"/>
      <c r="L2728" s="64"/>
      <c r="M2728" s="63"/>
      <c r="N2728" s="64"/>
    </row>
    <row r="2729" spans="1:14" x14ac:dyDescent="0.2">
      <c r="A2729" s="58"/>
      <c r="B2729" s="61"/>
      <c r="E2729" s="63"/>
      <c r="F2729" s="64"/>
      <c r="G2729" s="63"/>
      <c r="H2729" s="64"/>
      <c r="I2729" s="65"/>
      <c r="J2729" s="65"/>
      <c r="K2729" s="63"/>
      <c r="L2729" s="64"/>
      <c r="M2729" s="63"/>
      <c r="N2729" s="64"/>
    </row>
    <row r="2730" spans="1:14" x14ac:dyDescent="0.2">
      <c r="A2730" s="58"/>
      <c r="B2730" s="61"/>
      <c r="E2730" s="63"/>
      <c r="F2730" s="64"/>
      <c r="G2730" s="63"/>
      <c r="H2730" s="64"/>
      <c r="I2730" s="65"/>
      <c r="J2730" s="65"/>
      <c r="K2730" s="63"/>
      <c r="L2730" s="64"/>
      <c r="M2730" s="63"/>
      <c r="N2730" s="64"/>
    </row>
    <row r="2731" spans="1:14" x14ac:dyDescent="0.2">
      <c r="A2731" s="58"/>
      <c r="B2731" s="61"/>
      <c r="E2731" s="63"/>
      <c r="F2731" s="64"/>
      <c r="G2731" s="63"/>
      <c r="H2731" s="64"/>
      <c r="I2731" s="65"/>
      <c r="J2731" s="65"/>
      <c r="K2731" s="63"/>
      <c r="L2731" s="64"/>
      <c r="M2731" s="63"/>
      <c r="N2731" s="64"/>
    </row>
    <row r="2732" spans="1:14" x14ac:dyDescent="0.2">
      <c r="A2732" s="58"/>
      <c r="B2732" s="61"/>
      <c r="E2732" s="63"/>
      <c r="F2732" s="64"/>
      <c r="G2732" s="63"/>
      <c r="H2732" s="64"/>
      <c r="I2732" s="65"/>
      <c r="J2732" s="65"/>
      <c r="K2732" s="63"/>
      <c r="L2732" s="64"/>
      <c r="M2732" s="63"/>
      <c r="N2732" s="64"/>
    </row>
    <row r="2733" spans="1:14" x14ac:dyDescent="0.2">
      <c r="A2733" s="58"/>
      <c r="B2733" s="61"/>
      <c r="E2733" s="63"/>
      <c r="F2733" s="64"/>
      <c r="G2733" s="63"/>
      <c r="H2733" s="64"/>
      <c r="I2733" s="65"/>
      <c r="J2733" s="65"/>
      <c r="K2733" s="63"/>
      <c r="L2733" s="64"/>
      <c r="M2733" s="63"/>
      <c r="N2733" s="64"/>
    </row>
    <row r="2734" spans="1:14" x14ac:dyDescent="0.2">
      <c r="A2734" s="58"/>
      <c r="B2734" s="61"/>
      <c r="E2734" s="63"/>
      <c r="F2734" s="64"/>
      <c r="G2734" s="63"/>
      <c r="H2734" s="64"/>
      <c r="I2734" s="65"/>
      <c r="J2734" s="65"/>
      <c r="K2734" s="63"/>
      <c r="L2734" s="64"/>
      <c r="M2734" s="63"/>
      <c r="N2734" s="64"/>
    </row>
    <row r="2735" spans="1:14" x14ac:dyDescent="0.2">
      <c r="A2735" s="58"/>
      <c r="B2735" s="61"/>
      <c r="E2735" s="63"/>
      <c r="F2735" s="64"/>
      <c r="G2735" s="63"/>
      <c r="H2735" s="64"/>
      <c r="I2735" s="65"/>
      <c r="J2735" s="65"/>
      <c r="K2735" s="63"/>
      <c r="L2735" s="64"/>
      <c r="M2735" s="63"/>
      <c r="N2735" s="64"/>
    </row>
    <row r="2736" spans="1:14" x14ac:dyDescent="0.2">
      <c r="A2736" s="58"/>
      <c r="B2736" s="61"/>
      <c r="E2736" s="63"/>
      <c r="F2736" s="64"/>
      <c r="G2736" s="63"/>
      <c r="H2736" s="64"/>
      <c r="I2736" s="65"/>
      <c r="J2736" s="65"/>
      <c r="K2736" s="63"/>
      <c r="L2736" s="64"/>
      <c r="M2736" s="63"/>
      <c r="N2736" s="64"/>
    </row>
    <row r="2737" spans="1:14" x14ac:dyDescent="0.2">
      <c r="A2737" s="58"/>
      <c r="B2737" s="61"/>
      <c r="E2737" s="63"/>
      <c r="F2737" s="64"/>
      <c r="G2737" s="63"/>
      <c r="H2737" s="64"/>
      <c r="I2737" s="65"/>
      <c r="J2737" s="65"/>
      <c r="K2737" s="63"/>
      <c r="L2737" s="64"/>
      <c r="M2737" s="63"/>
      <c r="N2737" s="64"/>
    </row>
    <row r="2738" spans="1:14" x14ac:dyDescent="0.2">
      <c r="A2738" s="58"/>
      <c r="B2738" s="61"/>
      <c r="E2738" s="63"/>
      <c r="F2738" s="64"/>
      <c r="G2738" s="63"/>
      <c r="H2738" s="64"/>
      <c r="I2738" s="65"/>
      <c r="J2738" s="65"/>
      <c r="K2738" s="63"/>
      <c r="L2738" s="64"/>
      <c r="M2738" s="63"/>
      <c r="N2738" s="64"/>
    </row>
    <row r="2739" spans="1:14" x14ac:dyDescent="0.2">
      <c r="A2739" s="58"/>
      <c r="B2739" s="61"/>
      <c r="E2739" s="63"/>
      <c r="F2739" s="64"/>
      <c r="G2739" s="63"/>
      <c r="H2739" s="64"/>
      <c r="I2739" s="65"/>
      <c r="J2739" s="65"/>
      <c r="K2739" s="63"/>
      <c r="L2739" s="64"/>
      <c r="M2739" s="63"/>
      <c r="N2739" s="64"/>
    </row>
    <row r="2740" spans="1:14" x14ac:dyDescent="0.2">
      <c r="A2740" s="58"/>
      <c r="B2740" s="61"/>
      <c r="E2740" s="63"/>
      <c r="F2740" s="64"/>
      <c r="G2740" s="63"/>
      <c r="H2740" s="64"/>
      <c r="I2740" s="65"/>
      <c r="J2740" s="65"/>
      <c r="K2740" s="63"/>
      <c r="L2740" s="64"/>
      <c r="M2740" s="63"/>
      <c r="N2740" s="64"/>
    </row>
    <row r="2741" spans="1:14" x14ac:dyDescent="0.2">
      <c r="A2741" s="58"/>
      <c r="B2741" s="61"/>
      <c r="E2741" s="63"/>
      <c r="F2741" s="64"/>
      <c r="G2741" s="63"/>
      <c r="H2741" s="64"/>
      <c r="I2741" s="65"/>
      <c r="J2741" s="65"/>
      <c r="K2741" s="63"/>
      <c r="L2741" s="64"/>
      <c r="M2741" s="63"/>
      <c r="N2741" s="64"/>
    </row>
    <row r="2742" spans="1:14" x14ac:dyDescent="0.2">
      <c r="A2742" s="58"/>
      <c r="B2742" s="61"/>
      <c r="E2742" s="63"/>
      <c r="F2742" s="64"/>
      <c r="G2742" s="63"/>
      <c r="H2742" s="64"/>
      <c r="I2742" s="65"/>
      <c r="J2742" s="65"/>
      <c r="K2742" s="63"/>
      <c r="L2742" s="64"/>
      <c r="M2742" s="63"/>
      <c r="N2742" s="64"/>
    </row>
    <row r="2743" spans="1:14" x14ac:dyDescent="0.2">
      <c r="A2743" s="58"/>
      <c r="B2743" s="61"/>
      <c r="E2743" s="63"/>
      <c r="F2743" s="64"/>
      <c r="G2743" s="63"/>
      <c r="H2743" s="64"/>
      <c r="I2743" s="65"/>
      <c r="J2743" s="65"/>
      <c r="K2743" s="63"/>
      <c r="L2743" s="64"/>
      <c r="M2743" s="63"/>
      <c r="N2743" s="64"/>
    </row>
    <row r="2744" spans="1:14" x14ac:dyDescent="0.2">
      <c r="A2744" s="58"/>
      <c r="B2744" s="61"/>
      <c r="E2744" s="63"/>
      <c r="F2744" s="64"/>
      <c r="G2744" s="63"/>
      <c r="H2744" s="64"/>
      <c r="I2744" s="65"/>
      <c r="J2744" s="65"/>
      <c r="K2744" s="63"/>
      <c r="L2744" s="64"/>
      <c r="M2744" s="63"/>
      <c r="N2744" s="64"/>
    </row>
    <row r="2745" spans="1:14" x14ac:dyDescent="0.2">
      <c r="A2745" s="58"/>
      <c r="B2745" s="61"/>
      <c r="E2745" s="63"/>
      <c r="F2745" s="64"/>
      <c r="G2745" s="63"/>
      <c r="H2745" s="64"/>
      <c r="I2745" s="65"/>
      <c r="J2745" s="65"/>
      <c r="K2745" s="63"/>
      <c r="L2745" s="64"/>
      <c r="M2745" s="63"/>
      <c r="N2745" s="64"/>
    </row>
    <row r="2746" spans="1:14" x14ac:dyDescent="0.2">
      <c r="A2746" s="58"/>
      <c r="B2746" s="61"/>
      <c r="E2746" s="63"/>
      <c r="F2746" s="64"/>
      <c r="G2746" s="63"/>
      <c r="H2746" s="64"/>
      <c r="I2746" s="65"/>
      <c r="J2746" s="65"/>
      <c r="K2746" s="63"/>
      <c r="L2746" s="64"/>
      <c r="M2746" s="63"/>
      <c r="N2746" s="64"/>
    </row>
    <row r="2747" spans="1:14" x14ac:dyDescent="0.2">
      <c r="A2747" s="58"/>
      <c r="B2747" s="61"/>
      <c r="E2747" s="63"/>
      <c r="F2747" s="64"/>
      <c r="G2747" s="63"/>
      <c r="H2747" s="64"/>
      <c r="I2747" s="65"/>
      <c r="J2747" s="65"/>
      <c r="K2747" s="63"/>
      <c r="L2747" s="64"/>
      <c r="M2747" s="63"/>
      <c r="N2747" s="64"/>
    </row>
    <row r="2748" spans="1:14" x14ac:dyDescent="0.2">
      <c r="A2748" s="58"/>
      <c r="B2748" s="61"/>
      <c r="E2748" s="63"/>
      <c r="F2748" s="64"/>
      <c r="G2748" s="63"/>
      <c r="H2748" s="64"/>
      <c r="I2748" s="65"/>
      <c r="J2748" s="65"/>
      <c r="K2748" s="63"/>
      <c r="L2748" s="64"/>
      <c r="M2748" s="63"/>
      <c r="N2748" s="64"/>
    </row>
    <row r="2749" spans="1:14" x14ac:dyDescent="0.2">
      <c r="A2749" s="58"/>
      <c r="B2749" s="61"/>
      <c r="E2749" s="63"/>
      <c r="F2749" s="64"/>
      <c r="G2749" s="63"/>
      <c r="H2749" s="64"/>
      <c r="I2749" s="65"/>
      <c r="J2749" s="65"/>
      <c r="K2749" s="63"/>
      <c r="L2749" s="64"/>
      <c r="M2749" s="63"/>
      <c r="N2749" s="64"/>
    </row>
    <row r="2750" spans="1:14" x14ac:dyDescent="0.2">
      <c r="A2750" s="58"/>
      <c r="B2750" s="61"/>
      <c r="E2750" s="63"/>
      <c r="F2750" s="64"/>
      <c r="G2750" s="63"/>
      <c r="H2750" s="64"/>
      <c r="I2750" s="65"/>
      <c r="J2750" s="65"/>
      <c r="K2750" s="63"/>
      <c r="L2750" s="64"/>
      <c r="M2750" s="63"/>
      <c r="N2750" s="64"/>
    </row>
    <row r="2751" spans="1:14" x14ac:dyDescent="0.2">
      <c r="A2751" s="58"/>
      <c r="B2751" s="61"/>
      <c r="E2751" s="63"/>
      <c r="F2751" s="64"/>
      <c r="G2751" s="63"/>
      <c r="H2751" s="64"/>
      <c r="I2751" s="65"/>
      <c r="J2751" s="65"/>
      <c r="K2751" s="63"/>
      <c r="L2751" s="64"/>
      <c r="M2751" s="63"/>
      <c r="N2751" s="64"/>
    </row>
    <row r="2752" spans="1:14" x14ac:dyDescent="0.2">
      <c r="A2752" s="58"/>
      <c r="B2752" s="61"/>
      <c r="E2752" s="63"/>
      <c r="F2752" s="64"/>
      <c r="G2752" s="63"/>
      <c r="H2752" s="64"/>
      <c r="I2752" s="65"/>
      <c r="J2752" s="65"/>
      <c r="K2752" s="63"/>
      <c r="L2752" s="64"/>
      <c r="M2752" s="63"/>
      <c r="N2752" s="64"/>
    </row>
    <row r="2753" spans="1:14" x14ac:dyDescent="0.2">
      <c r="A2753" s="58"/>
      <c r="B2753" s="61"/>
      <c r="E2753" s="63"/>
      <c r="F2753" s="64"/>
      <c r="G2753" s="63"/>
      <c r="H2753" s="64"/>
      <c r="I2753" s="65"/>
      <c r="J2753" s="65"/>
      <c r="K2753" s="63"/>
      <c r="L2753" s="64"/>
      <c r="M2753" s="63"/>
      <c r="N2753" s="64"/>
    </row>
    <row r="2754" spans="1:14" x14ac:dyDescent="0.2">
      <c r="A2754" s="58"/>
      <c r="B2754" s="61"/>
      <c r="E2754" s="63"/>
      <c r="F2754" s="64"/>
      <c r="G2754" s="63"/>
      <c r="H2754" s="64"/>
      <c r="I2754" s="65"/>
      <c r="J2754" s="65"/>
      <c r="K2754" s="63"/>
      <c r="L2754" s="64"/>
      <c r="M2754" s="63"/>
      <c r="N2754" s="64"/>
    </row>
    <row r="2755" spans="1:14" x14ac:dyDescent="0.2">
      <c r="A2755" s="58"/>
      <c r="B2755" s="61"/>
      <c r="E2755" s="63"/>
      <c r="F2755" s="64"/>
      <c r="G2755" s="63"/>
      <c r="H2755" s="64"/>
      <c r="I2755" s="65"/>
      <c r="J2755" s="65"/>
      <c r="K2755" s="63"/>
      <c r="L2755" s="64"/>
      <c r="M2755" s="63"/>
      <c r="N2755" s="64"/>
    </row>
    <row r="2756" spans="1:14" x14ac:dyDescent="0.2">
      <c r="A2756" s="58"/>
      <c r="B2756" s="61"/>
      <c r="E2756" s="63"/>
      <c r="F2756" s="64"/>
      <c r="G2756" s="63"/>
      <c r="H2756" s="64"/>
      <c r="I2756" s="65"/>
      <c r="J2756" s="65"/>
      <c r="K2756" s="63"/>
      <c r="L2756" s="64"/>
      <c r="M2756" s="63"/>
      <c r="N2756" s="64"/>
    </row>
    <row r="2757" spans="1:14" x14ac:dyDescent="0.2">
      <c r="A2757" s="58"/>
      <c r="B2757" s="61"/>
      <c r="E2757" s="63"/>
      <c r="F2757" s="64"/>
      <c r="G2757" s="63"/>
      <c r="H2757" s="64"/>
      <c r="I2757" s="65"/>
      <c r="J2757" s="65"/>
      <c r="K2757" s="63"/>
      <c r="L2757" s="64"/>
      <c r="M2757" s="63"/>
      <c r="N2757" s="64"/>
    </row>
    <row r="2758" spans="1:14" x14ac:dyDescent="0.2">
      <c r="A2758" s="58"/>
      <c r="B2758" s="61"/>
      <c r="E2758" s="63"/>
      <c r="F2758" s="64"/>
      <c r="G2758" s="63"/>
      <c r="H2758" s="64"/>
      <c r="I2758" s="65"/>
      <c r="J2758" s="65"/>
      <c r="K2758" s="63"/>
      <c r="L2758" s="64"/>
      <c r="M2758" s="63"/>
      <c r="N2758" s="64"/>
    </row>
    <row r="2759" spans="1:14" x14ac:dyDescent="0.2">
      <c r="A2759" s="58"/>
      <c r="B2759" s="61"/>
      <c r="E2759" s="63"/>
      <c r="F2759" s="64"/>
      <c r="G2759" s="63"/>
      <c r="H2759" s="64"/>
      <c r="I2759" s="65"/>
      <c r="J2759" s="65"/>
      <c r="K2759" s="63"/>
      <c r="L2759" s="64"/>
      <c r="M2759" s="63"/>
      <c r="N2759" s="64"/>
    </row>
    <row r="2760" spans="1:14" x14ac:dyDescent="0.2">
      <c r="A2760" s="58"/>
      <c r="B2760" s="61"/>
      <c r="E2760" s="63"/>
      <c r="F2760" s="64"/>
      <c r="G2760" s="63"/>
      <c r="H2760" s="64"/>
      <c r="I2760" s="65"/>
      <c r="J2760" s="65"/>
      <c r="K2760" s="63"/>
      <c r="L2760" s="64"/>
      <c r="M2760" s="63"/>
      <c r="N2760" s="64"/>
    </row>
    <row r="2761" spans="1:14" x14ac:dyDescent="0.2">
      <c r="A2761" s="58"/>
      <c r="B2761" s="61"/>
      <c r="E2761" s="63"/>
      <c r="F2761" s="64"/>
      <c r="G2761" s="63"/>
      <c r="H2761" s="64"/>
      <c r="I2761" s="65"/>
      <c r="J2761" s="65"/>
      <c r="K2761" s="63"/>
      <c r="L2761" s="64"/>
      <c r="M2761" s="63"/>
      <c r="N2761" s="64"/>
    </row>
    <row r="2762" spans="1:14" x14ac:dyDescent="0.2">
      <c r="A2762" s="58"/>
      <c r="B2762" s="61"/>
      <c r="E2762" s="63"/>
      <c r="F2762" s="64"/>
      <c r="G2762" s="63"/>
      <c r="H2762" s="64"/>
      <c r="I2762" s="65"/>
      <c r="J2762" s="65"/>
      <c r="K2762" s="63"/>
      <c r="L2762" s="64"/>
      <c r="M2762" s="63"/>
      <c r="N2762" s="64"/>
    </row>
    <row r="2763" spans="1:14" x14ac:dyDescent="0.2">
      <c r="A2763" s="58"/>
      <c r="B2763" s="61"/>
      <c r="E2763" s="63"/>
      <c r="F2763" s="64"/>
      <c r="G2763" s="63"/>
      <c r="H2763" s="64"/>
      <c r="I2763" s="65"/>
      <c r="J2763" s="65"/>
      <c r="K2763" s="63"/>
      <c r="L2763" s="64"/>
      <c r="M2763" s="63"/>
      <c r="N2763" s="64"/>
    </row>
    <row r="2764" spans="1:14" x14ac:dyDescent="0.2">
      <c r="A2764" s="58"/>
      <c r="B2764" s="61"/>
      <c r="E2764" s="63"/>
      <c r="F2764" s="64"/>
      <c r="G2764" s="63"/>
      <c r="H2764" s="64"/>
      <c r="I2764" s="65"/>
      <c r="J2764" s="65"/>
      <c r="K2764" s="63"/>
      <c r="L2764" s="64"/>
      <c r="M2764" s="63"/>
      <c r="N2764" s="64"/>
    </row>
    <row r="2765" spans="1:14" x14ac:dyDescent="0.2">
      <c r="A2765" s="58"/>
      <c r="B2765" s="61"/>
      <c r="E2765" s="63"/>
      <c r="F2765" s="64"/>
      <c r="G2765" s="63"/>
      <c r="H2765" s="64"/>
      <c r="I2765" s="65"/>
      <c r="J2765" s="65"/>
      <c r="K2765" s="63"/>
      <c r="L2765" s="64"/>
      <c r="M2765" s="63"/>
      <c r="N2765" s="64"/>
    </row>
    <row r="2766" spans="1:14" x14ac:dyDescent="0.2">
      <c r="A2766" s="58"/>
      <c r="B2766" s="61"/>
      <c r="E2766" s="63"/>
      <c r="F2766" s="64"/>
      <c r="G2766" s="63"/>
      <c r="H2766" s="64"/>
      <c r="I2766" s="65"/>
      <c r="J2766" s="65"/>
      <c r="K2766" s="63"/>
      <c r="L2766" s="64"/>
      <c r="M2766" s="63"/>
      <c r="N2766" s="64"/>
    </row>
    <row r="2767" spans="1:14" x14ac:dyDescent="0.2">
      <c r="A2767" s="58"/>
      <c r="B2767" s="61"/>
      <c r="E2767" s="63"/>
      <c r="F2767" s="64"/>
      <c r="G2767" s="63"/>
      <c r="H2767" s="64"/>
      <c r="I2767" s="65"/>
      <c r="J2767" s="65"/>
      <c r="K2767" s="63"/>
      <c r="L2767" s="64"/>
      <c r="M2767" s="63"/>
      <c r="N2767" s="64"/>
    </row>
    <row r="2768" spans="1:14" x14ac:dyDescent="0.2">
      <c r="A2768" s="58"/>
      <c r="B2768" s="61"/>
      <c r="E2768" s="63"/>
      <c r="F2768" s="64"/>
      <c r="G2768" s="63"/>
      <c r="H2768" s="64"/>
      <c r="I2768" s="65"/>
      <c r="J2768" s="65"/>
      <c r="K2768" s="63"/>
      <c r="L2768" s="64"/>
      <c r="M2768" s="63"/>
      <c r="N2768" s="64"/>
    </row>
    <row r="2769" spans="1:14" x14ac:dyDescent="0.2">
      <c r="A2769" s="58"/>
      <c r="B2769" s="61"/>
      <c r="E2769" s="63"/>
      <c r="F2769" s="64"/>
      <c r="G2769" s="63"/>
      <c r="H2769" s="64"/>
      <c r="I2769" s="65"/>
      <c r="J2769" s="65"/>
      <c r="K2769" s="63"/>
      <c r="L2769" s="64"/>
      <c r="M2769" s="63"/>
      <c r="N2769" s="64"/>
    </row>
    <row r="2770" spans="1:14" x14ac:dyDescent="0.2">
      <c r="A2770" s="58"/>
      <c r="B2770" s="61"/>
      <c r="E2770" s="63"/>
      <c r="F2770" s="64"/>
      <c r="G2770" s="63"/>
      <c r="H2770" s="64"/>
      <c r="I2770" s="65"/>
      <c r="J2770" s="65"/>
      <c r="K2770" s="63"/>
      <c r="L2770" s="64"/>
      <c r="M2770" s="63"/>
      <c r="N2770" s="64"/>
    </row>
    <row r="2771" spans="1:14" x14ac:dyDescent="0.2">
      <c r="A2771" s="58"/>
      <c r="B2771" s="61"/>
      <c r="E2771" s="63"/>
      <c r="F2771" s="64"/>
      <c r="G2771" s="63"/>
      <c r="H2771" s="64"/>
      <c r="I2771" s="65"/>
      <c r="J2771" s="65"/>
      <c r="K2771" s="63"/>
      <c r="L2771" s="64"/>
      <c r="M2771" s="63"/>
      <c r="N2771" s="64"/>
    </row>
    <row r="2772" spans="1:14" x14ac:dyDescent="0.2">
      <c r="A2772" s="58"/>
      <c r="B2772" s="61"/>
      <c r="E2772" s="63"/>
      <c r="F2772" s="64"/>
      <c r="G2772" s="63"/>
      <c r="H2772" s="64"/>
      <c r="I2772" s="65"/>
      <c r="J2772" s="65"/>
      <c r="K2772" s="63"/>
      <c r="L2772" s="64"/>
      <c r="M2772" s="63"/>
      <c r="N2772" s="64"/>
    </row>
    <row r="2773" spans="1:14" x14ac:dyDescent="0.2">
      <c r="A2773" s="58"/>
      <c r="B2773" s="61"/>
      <c r="E2773" s="63"/>
      <c r="F2773" s="64"/>
      <c r="G2773" s="63"/>
      <c r="H2773" s="64"/>
      <c r="I2773" s="65"/>
      <c r="J2773" s="65"/>
      <c r="K2773" s="63"/>
      <c r="L2773" s="64"/>
      <c r="M2773" s="63"/>
      <c r="N2773" s="64"/>
    </row>
    <row r="2774" spans="1:14" x14ac:dyDescent="0.2">
      <c r="A2774" s="58"/>
      <c r="B2774" s="61"/>
      <c r="E2774" s="63"/>
      <c r="F2774" s="64"/>
      <c r="G2774" s="63"/>
      <c r="H2774" s="64"/>
      <c r="I2774" s="65"/>
      <c r="J2774" s="65"/>
      <c r="K2774" s="63"/>
      <c r="L2774" s="64"/>
      <c r="M2774" s="63"/>
      <c r="N2774" s="64"/>
    </row>
    <row r="2775" spans="1:14" x14ac:dyDescent="0.2">
      <c r="A2775" s="58"/>
      <c r="B2775" s="61"/>
      <c r="E2775" s="63"/>
      <c r="F2775" s="64"/>
      <c r="G2775" s="63"/>
      <c r="H2775" s="64"/>
      <c r="I2775" s="65"/>
      <c r="J2775" s="65"/>
      <c r="K2775" s="63"/>
      <c r="L2775" s="64"/>
      <c r="M2775" s="63"/>
      <c r="N2775" s="64"/>
    </row>
    <row r="2776" spans="1:14" x14ac:dyDescent="0.2">
      <c r="A2776" s="58"/>
      <c r="B2776" s="61"/>
      <c r="E2776" s="63"/>
      <c r="F2776" s="64"/>
      <c r="G2776" s="63"/>
      <c r="H2776" s="64"/>
      <c r="I2776" s="65"/>
      <c r="J2776" s="65"/>
      <c r="K2776" s="63"/>
      <c r="L2776" s="64"/>
      <c r="M2776" s="63"/>
      <c r="N2776" s="64"/>
    </row>
    <row r="2777" spans="1:14" x14ac:dyDescent="0.2">
      <c r="A2777" s="58"/>
      <c r="B2777" s="61"/>
      <c r="E2777" s="63"/>
      <c r="F2777" s="64"/>
      <c r="G2777" s="63"/>
      <c r="H2777" s="64"/>
      <c r="I2777" s="65"/>
      <c r="J2777" s="65"/>
      <c r="K2777" s="63"/>
      <c r="L2777" s="64"/>
      <c r="M2777" s="63"/>
      <c r="N2777" s="64"/>
    </row>
    <row r="2778" spans="1:14" x14ac:dyDescent="0.2">
      <c r="A2778" s="58"/>
      <c r="B2778" s="61"/>
      <c r="E2778" s="63"/>
      <c r="F2778" s="64"/>
      <c r="G2778" s="63"/>
      <c r="H2778" s="64"/>
      <c r="I2778" s="65"/>
      <c r="J2778" s="65"/>
      <c r="K2778" s="63"/>
      <c r="L2778" s="64"/>
      <c r="M2778" s="63"/>
      <c r="N2778" s="64"/>
    </row>
    <row r="2779" spans="1:14" x14ac:dyDescent="0.2">
      <c r="A2779" s="58"/>
      <c r="B2779" s="61"/>
      <c r="E2779" s="63"/>
      <c r="F2779" s="64"/>
      <c r="G2779" s="63"/>
      <c r="H2779" s="64"/>
      <c r="I2779" s="65"/>
      <c r="J2779" s="65"/>
      <c r="K2779" s="63"/>
      <c r="L2779" s="64"/>
      <c r="M2779" s="63"/>
      <c r="N2779" s="64"/>
    </row>
    <row r="2780" spans="1:14" x14ac:dyDescent="0.2">
      <c r="A2780" s="58"/>
      <c r="B2780" s="61"/>
      <c r="E2780" s="63"/>
      <c r="F2780" s="64"/>
      <c r="G2780" s="63"/>
      <c r="H2780" s="64"/>
      <c r="I2780" s="65"/>
      <c r="J2780" s="65"/>
      <c r="K2780" s="63"/>
      <c r="L2780" s="64"/>
      <c r="M2780" s="63"/>
      <c r="N2780" s="64"/>
    </row>
    <row r="2781" spans="1:14" x14ac:dyDescent="0.2">
      <c r="A2781" s="58"/>
      <c r="B2781" s="61"/>
      <c r="E2781" s="63"/>
      <c r="F2781" s="64"/>
      <c r="G2781" s="63"/>
      <c r="H2781" s="64"/>
      <c r="I2781" s="65"/>
      <c r="J2781" s="65"/>
      <c r="K2781" s="63"/>
      <c r="L2781" s="64"/>
      <c r="M2781" s="63"/>
      <c r="N2781" s="64"/>
    </row>
    <row r="2782" spans="1:14" x14ac:dyDescent="0.2">
      <c r="A2782" s="58"/>
      <c r="B2782" s="61"/>
      <c r="E2782" s="63"/>
      <c r="F2782" s="64"/>
      <c r="G2782" s="63"/>
      <c r="H2782" s="64"/>
      <c r="I2782" s="65"/>
      <c r="J2782" s="65"/>
      <c r="K2782" s="63"/>
      <c r="L2782" s="64"/>
      <c r="M2782" s="63"/>
      <c r="N2782" s="64"/>
    </row>
    <row r="2783" spans="1:14" x14ac:dyDescent="0.2">
      <c r="A2783" s="58"/>
      <c r="B2783" s="61"/>
      <c r="E2783" s="63"/>
      <c r="F2783" s="64"/>
      <c r="G2783" s="63"/>
      <c r="H2783" s="64"/>
      <c r="I2783" s="65"/>
      <c r="J2783" s="65"/>
      <c r="K2783" s="63"/>
      <c r="L2783" s="64"/>
      <c r="M2783" s="63"/>
      <c r="N2783" s="64"/>
    </row>
    <row r="2784" spans="1:14" x14ac:dyDescent="0.2">
      <c r="A2784" s="58"/>
      <c r="B2784" s="61"/>
      <c r="E2784" s="63"/>
      <c r="F2784" s="64"/>
      <c r="G2784" s="63"/>
      <c r="H2784" s="64"/>
      <c r="I2784" s="65"/>
      <c r="J2784" s="65"/>
      <c r="K2784" s="63"/>
      <c r="L2784" s="64"/>
      <c r="M2784" s="63"/>
      <c r="N2784" s="64"/>
    </row>
    <row r="2785" spans="1:14" x14ac:dyDescent="0.2">
      <c r="A2785" s="58"/>
      <c r="B2785" s="61"/>
      <c r="E2785" s="63"/>
      <c r="F2785" s="64"/>
      <c r="G2785" s="63"/>
      <c r="H2785" s="64"/>
      <c r="I2785" s="65"/>
      <c r="J2785" s="65"/>
      <c r="K2785" s="63"/>
      <c r="L2785" s="64"/>
      <c r="M2785" s="63"/>
      <c r="N2785" s="64"/>
    </row>
    <row r="2786" spans="1:14" x14ac:dyDescent="0.2">
      <c r="A2786" s="58"/>
      <c r="B2786" s="61"/>
      <c r="E2786" s="63"/>
      <c r="F2786" s="64"/>
      <c r="G2786" s="63"/>
      <c r="H2786" s="64"/>
      <c r="I2786" s="65"/>
      <c r="J2786" s="65"/>
      <c r="K2786" s="63"/>
      <c r="L2786" s="64"/>
      <c r="M2786" s="63"/>
      <c r="N2786" s="64"/>
    </row>
    <row r="2787" spans="1:14" x14ac:dyDescent="0.2">
      <c r="A2787" s="58"/>
      <c r="B2787" s="61"/>
      <c r="E2787" s="63"/>
      <c r="F2787" s="64"/>
      <c r="G2787" s="63"/>
      <c r="H2787" s="64"/>
      <c r="I2787" s="65"/>
      <c r="J2787" s="65"/>
      <c r="K2787" s="63"/>
      <c r="L2787" s="64"/>
      <c r="M2787" s="63"/>
      <c r="N2787" s="64"/>
    </row>
    <row r="2788" spans="1:14" x14ac:dyDescent="0.2">
      <c r="A2788" s="58"/>
      <c r="B2788" s="61"/>
      <c r="E2788" s="63"/>
      <c r="F2788" s="64"/>
      <c r="G2788" s="63"/>
      <c r="H2788" s="64"/>
      <c r="I2788" s="65"/>
      <c r="J2788" s="65"/>
      <c r="K2788" s="63"/>
      <c r="L2788" s="64"/>
      <c r="M2788" s="63"/>
      <c r="N2788" s="64"/>
    </row>
    <row r="2789" spans="1:14" x14ac:dyDescent="0.2">
      <c r="A2789" s="58"/>
      <c r="B2789" s="61"/>
      <c r="E2789" s="63"/>
      <c r="F2789" s="64"/>
      <c r="G2789" s="63"/>
      <c r="H2789" s="64"/>
      <c r="I2789" s="65"/>
      <c r="J2789" s="65"/>
      <c r="K2789" s="63"/>
      <c r="L2789" s="64"/>
      <c r="M2789" s="63"/>
      <c r="N2789" s="64"/>
    </row>
    <row r="2790" spans="1:14" x14ac:dyDescent="0.2">
      <c r="A2790" s="58"/>
      <c r="B2790" s="61"/>
      <c r="E2790" s="63"/>
      <c r="F2790" s="64"/>
      <c r="G2790" s="63"/>
      <c r="H2790" s="64"/>
      <c r="I2790" s="65"/>
      <c r="J2790" s="65"/>
      <c r="K2790" s="63"/>
      <c r="L2790" s="64"/>
      <c r="M2790" s="63"/>
      <c r="N2790" s="64"/>
    </row>
    <row r="2791" spans="1:14" x14ac:dyDescent="0.2">
      <c r="A2791" s="58"/>
      <c r="B2791" s="61"/>
      <c r="E2791" s="63"/>
      <c r="F2791" s="64"/>
      <c r="G2791" s="63"/>
      <c r="H2791" s="64"/>
      <c r="I2791" s="65"/>
      <c r="J2791" s="65"/>
      <c r="K2791" s="63"/>
      <c r="L2791" s="64"/>
      <c r="M2791" s="63"/>
      <c r="N2791" s="64"/>
    </row>
    <row r="2792" spans="1:14" x14ac:dyDescent="0.2">
      <c r="A2792" s="58"/>
      <c r="B2792" s="61"/>
      <c r="E2792" s="63"/>
      <c r="F2792" s="64"/>
      <c r="G2792" s="63"/>
      <c r="H2792" s="64"/>
      <c r="I2792" s="65"/>
      <c r="J2792" s="65"/>
      <c r="K2792" s="63"/>
      <c r="L2792" s="64"/>
      <c r="M2792" s="63"/>
      <c r="N2792" s="64"/>
    </row>
    <row r="2793" spans="1:14" x14ac:dyDescent="0.2">
      <c r="A2793" s="58"/>
      <c r="B2793" s="61"/>
      <c r="E2793" s="63"/>
      <c r="F2793" s="64"/>
      <c r="G2793" s="63"/>
      <c r="H2793" s="64"/>
      <c r="I2793" s="65"/>
      <c r="J2793" s="65"/>
      <c r="K2793" s="63"/>
      <c r="L2793" s="64"/>
      <c r="M2793" s="63"/>
      <c r="N2793" s="64"/>
    </row>
    <row r="2794" spans="1:14" x14ac:dyDescent="0.2">
      <c r="A2794" s="58"/>
      <c r="B2794" s="61"/>
      <c r="E2794" s="63"/>
      <c r="F2794" s="64"/>
      <c r="G2794" s="63"/>
      <c r="H2794" s="64"/>
      <c r="I2794" s="65"/>
      <c r="J2794" s="65"/>
      <c r="K2794" s="63"/>
      <c r="L2794" s="64"/>
      <c r="M2794" s="63"/>
      <c r="N2794" s="64"/>
    </row>
    <row r="2795" spans="1:14" x14ac:dyDescent="0.2">
      <c r="A2795" s="58"/>
      <c r="B2795" s="61"/>
      <c r="E2795" s="63"/>
      <c r="F2795" s="64"/>
      <c r="G2795" s="63"/>
      <c r="H2795" s="64"/>
      <c r="I2795" s="65"/>
      <c r="J2795" s="65"/>
      <c r="K2795" s="63"/>
      <c r="L2795" s="64"/>
      <c r="M2795" s="63"/>
      <c r="N2795" s="64"/>
    </row>
    <row r="2796" spans="1:14" x14ac:dyDescent="0.2">
      <c r="A2796" s="58"/>
      <c r="B2796" s="61"/>
      <c r="E2796" s="63"/>
      <c r="F2796" s="64"/>
      <c r="G2796" s="63"/>
      <c r="H2796" s="64"/>
      <c r="I2796" s="65"/>
      <c r="J2796" s="65"/>
      <c r="K2796" s="63"/>
      <c r="L2796" s="64"/>
      <c r="M2796" s="63"/>
      <c r="N2796" s="64"/>
    </row>
    <row r="2797" spans="1:14" x14ac:dyDescent="0.2">
      <c r="A2797" s="58"/>
      <c r="B2797" s="61"/>
      <c r="E2797" s="63"/>
      <c r="F2797" s="64"/>
      <c r="G2797" s="63"/>
      <c r="H2797" s="64"/>
      <c r="I2797" s="65"/>
      <c r="J2797" s="65"/>
      <c r="K2797" s="63"/>
      <c r="L2797" s="64"/>
      <c r="M2797" s="63"/>
      <c r="N2797" s="64"/>
    </row>
    <row r="2798" spans="1:14" x14ac:dyDescent="0.2">
      <c r="A2798" s="58"/>
      <c r="B2798" s="61"/>
      <c r="E2798" s="63"/>
      <c r="F2798" s="64"/>
      <c r="G2798" s="63"/>
      <c r="H2798" s="64"/>
      <c r="I2798" s="65"/>
      <c r="J2798" s="65"/>
      <c r="K2798" s="63"/>
      <c r="L2798" s="64"/>
      <c r="M2798" s="63"/>
      <c r="N2798" s="64"/>
    </row>
    <row r="2799" spans="1:14" x14ac:dyDescent="0.2">
      <c r="A2799" s="58"/>
      <c r="B2799" s="61"/>
      <c r="E2799" s="63"/>
      <c r="F2799" s="64"/>
      <c r="G2799" s="63"/>
      <c r="H2799" s="64"/>
      <c r="I2799" s="65"/>
      <c r="J2799" s="65"/>
      <c r="K2799" s="63"/>
      <c r="L2799" s="64"/>
      <c r="M2799" s="63"/>
      <c r="N2799" s="64"/>
    </row>
    <row r="2800" spans="1:14" x14ac:dyDescent="0.2">
      <c r="A2800" s="58"/>
      <c r="B2800" s="61"/>
      <c r="E2800" s="63"/>
      <c r="F2800" s="64"/>
      <c r="G2800" s="63"/>
      <c r="H2800" s="64"/>
      <c r="I2800" s="65"/>
      <c r="J2800" s="65"/>
      <c r="K2800" s="63"/>
      <c r="L2800" s="64"/>
      <c r="M2800" s="63"/>
      <c r="N2800" s="64"/>
    </row>
    <row r="2801" spans="1:14" x14ac:dyDescent="0.2">
      <c r="A2801" s="58"/>
      <c r="B2801" s="61"/>
      <c r="E2801" s="63"/>
      <c r="F2801" s="64"/>
      <c r="G2801" s="63"/>
      <c r="H2801" s="64"/>
      <c r="I2801" s="65"/>
      <c r="J2801" s="65"/>
      <c r="K2801" s="63"/>
      <c r="L2801" s="64"/>
      <c r="M2801" s="63"/>
      <c r="N2801" s="64"/>
    </row>
    <row r="2802" spans="1:14" x14ac:dyDescent="0.2">
      <c r="A2802" s="58"/>
      <c r="B2802" s="61"/>
      <c r="E2802" s="63"/>
      <c r="F2802" s="64"/>
      <c r="G2802" s="63"/>
      <c r="H2802" s="64"/>
      <c r="I2802" s="65"/>
      <c r="J2802" s="65"/>
      <c r="K2802" s="63"/>
      <c r="L2802" s="64"/>
      <c r="M2802" s="63"/>
      <c r="N2802" s="64"/>
    </row>
    <row r="2803" spans="1:14" x14ac:dyDescent="0.2">
      <c r="A2803" s="58"/>
      <c r="B2803" s="61"/>
      <c r="E2803" s="63"/>
      <c r="F2803" s="64"/>
      <c r="G2803" s="63"/>
      <c r="H2803" s="64"/>
      <c r="I2803" s="65"/>
      <c r="J2803" s="65"/>
      <c r="K2803" s="63"/>
      <c r="L2803" s="64"/>
      <c r="M2803" s="63"/>
      <c r="N2803" s="64"/>
    </row>
    <row r="2804" spans="1:14" x14ac:dyDescent="0.2">
      <c r="A2804" s="58"/>
      <c r="B2804" s="61"/>
      <c r="E2804" s="63"/>
      <c r="F2804" s="64"/>
      <c r="G2804" s="63"/>
      <c r="H2804" s="64"/>
      <c r="I2804" s="65"/>
      <c r="J2804" s="65"/>
      <c r="K2804" s="63"/>
      <c r="L2804" s="64"/>
      <c r="M2804" s="63"/>
      <c r="N2804" s="64"/>
    </row>
    <row r="2805" spans="1:14" x14ac:dyDescent="0.2">
      <c r="A2805" s="58"/>
      <c r="B2805" s="61"/>
      <c r="E2805" s="63"/>
      <c r="F2805" s="64"/>
      <c r="G2805" s="63"/>
      <c r="H2805" s="64"/>
      <c r="I2805" s="65"/>
      <c r="J2805" s="65"/>
      <c r="K2805" s="63"/>
      <c r="L2805" s="64"/>
      <c r="M2805" s="63"/>
      <c r="N2805" s="64"/>
    </row>
    <row r="2806" spans="1:14" x14ac:dyDescent="0.2">
      <c r="A2806" s="58"/>
      <c r="B2806" s="61"/>
      <c r="E2806" s="63"/>
      <c r="F2806" s="64"/>
      <c r="G2806" s="63"/>
      <c r="H2806" s="64"/>
      <c r="I2806" s="65"/>
      <c r="J2806" s="65"/>
      <c r="K2806" s="63"/>
      <c r="L2806" s="64"/>
      <c r="M2806" s="63"/>
      <c r="N2806" s="64"/>
    </row>
    <row r="2807" spans="1:14" x14ac:dyDescent="0.2">
      <c r="A2807" s="58"/>
      <c r="B2807" s="61"/>
      <c r="E2807" s="63"/>
      <c r="F2807" s="64"/>
      <c r="G2807" s="63"/>
      <c r="H2807" s="64"/>
      <c r="I2807" s="65"/>
      <c r="J2807" s="65"/>
      <c r="K2807" s="63"/>
      <c r="L2807" s="64"/>
      <c r="M2807" s="63"/>
      <c r="N2807" s="64"/>
    </row>
    <row r="2808" spans="1:14" x14ac:dyDescent="0.2">
      <c r="A2808" s="58"/>
      <c r="B2808" s="61"/>
      <c r="E2808" s="63"/>
      <c r="F2808" s="64"/>
      <c r="G2808" s="63"/>
      <c r="H2808" s="64"/>
      <c r="I2808" s="65"/>
      <c r="J2808" s="65"/>
      <c r="K2808" s="63"/>
      <c r="L2808" s="64"/>
      <c r="M2808" s="63"/>
      <c r="N2808" s="64"/>
    </row>
    <row r="2809" spans="1:14" x14ac:dyDescent="0.2">
      <c r="A2809" s="58"/>
      <c r="B2809" s="61"/>
      <c r="E2809" s="63"/>
      <c r="F2809" s="64"/>
      <c r="G2809" s="63"/>
      <c r="H2809" s="64"/>
      <c r="I2809" s="65"/>
      <c r="J2809" s="65"/>
      <c r="K2809" s="63"/>
      <c r="L2809" s="64"/>
      <c r="M2809" s="63"/>
      <c r="N2809" s="64"/>
    </row>
    <row r="2810" spans="1:14" x14ac:dyDescent="0.2">
      <c r="A2810" s="58"/>
      <c r="B2810" s="61"/>
      <c r="E2810" s="63"/>
      <c r="F2810" s="64"/>
      <c r="G2810" s="63"/>
      <c r="H2810" s="64"/>
      <c r="I2810" s="65"/>
      <c r="J2810" s="65"/>
      <c r="K2810" s="63"/>
      <c r="L2810" s="64"/>
      <c r="M2810" s="63"/>
      <c r="N2810" s="64"/>
    </row>
    <row r="2811" spans="1:14" x14ac:dyDescent="0.2">
      <c r="A2811" s="58"/>
      <c r="B2811" s="61"/>
      <c r="E2811" s="63"/>
      <c r="F2811" s="64"/>
      <c r="G2811" s="63"/>
      <c r="H2811" s="64"/>
      <c r="I2811" s="65"/>
      <c r="J2811" s="65"/>
      <c r="K2811" s="63"/>
      <c r="L2811" s="64"/>
      <c r="M2811" s="63"/>
      <c r="N2811" s="64"/>
    </row>
    <row r="2812" spans="1:14" x14ac:dyDescent="0.2">
      <c r="A2812" s="58"/>
      <c r="B2812" s="61"/>
      <c r="E2812" s="63"/>
      <c r="F2812" s="64"/>
      <c r="G2812" s="63"/>
      <c r="H2812" s="64"/>
      <c r="I2812" s="65"/>
      <c r="J2812" s="65"/>
      <c r="K2812" s="63"/>
      <c r="L2812" s="64"/>
      <c r="M2812" s="63"/>
      <c r="N2812" s="64"/>
    </row>
    <row r="2813" spans="1:14" x14ac:dyDescent="0.2">
      <c r="A2813" s="58"/>
      <c r="B2813" s="61"/>
      <c r="E2813" s="63"/>
      <c r="F2813" s="64"/>
      <c r="G2813" s="63"/>
      <c r="H2813" s="64"/>
      <c r="I2813" s="65"/>
      <c r="J2813" s="65"/>
      <c r="K2813" s="63"/>
      <c r="L2813" s="64"/>
      <c r="M2813" s="63"/>
      <c r="N2813" s="64"/>
    </row>
    <row r="2814" spans="1:14" x14ac:dyDescent="0.2">
      <c r="A2814" s="58"/>
      <c r="B2814" s="61"/>
      <c r="E2814" s="63"/>
      <c r="F2814" s="64"/>
      <c r="G2814" s="63"/>
      <c r="H2814" s="64"/>
      <c r="I2814" s="65"/>
      <c r="J2814" s="65"/>
      <c r="K2814" s="63"/>
      <c r="L2814" s="64"/>
      <c r="M2814" s="63"/>
      <c r="N2814" s="64"/>
    </row>
    <row r="2815" spans="1:14" x14ac:dyDescent="0.2">
      <c r="A2815" s="58"/>
      <c r="B2815" s="61"/>
      <c r="E2815" s="63"/>
      <c r="F2815" s="64"/>
      <c r="G2815" s="63"/>
      <c r="H2815" s="64"/>
      <c r="I2815" s="65"/>
      <c r="J2815" s="65"/>
      <c r="K2815" s="63"/>
      <c r="L2815" s="64"/>
      <c r="M2815" s="63"/>
      <c r="N2815" s="64"/>
    </row>
    <row r="2816" spans="1:14" x14ac:dyDescent="0.2">
      <c r="A2816" s="58"/>
      <c r="B2816" s="61"/>
      <c r="E2816" s="63"/>
      <c r="F2816" s="64"/>
      <c r="G2816" s="63"/>
      <c r="H2816" s="64"/>
      <c r="I2816" s="65"/>
      <c r="J2816" s="65"/>
      <c r="K2816" s="63"/>
      <c r="L2816" s="64"/>
      <c r="M2816" s="63"/>
      <c r="N2816" s="64"/>
    </row>
    <row r="2817" spans="1:14" x14ac:dyDescent="0.2">
      <c r="A2817" s="58"/>
      <c r="B2817" s="61"/>
      <c r="E2817" s="63"/>
      <c r="F2817" s="64"/>
      <c r="G2817" s="63"/>
      <c r="H2817" s="64"/>
      <c r="I2817" s="65"/>
      <c r="J2817" s="65"/>
      <c r="K2817" s="63"/>
      <c r="L2817" s="64"/>
      <c r="M2817" s="63"/>
      <c r="N2817" s="64"/>
    </row>
    <row r="2818" spans="1:14" x14ac:dyDescent="0.2">
      <c r="A2818" s="58"/>
      <c r="B2818" s="61"/>
      <c r="E2818" s="63"/>
      <c r="F2818" s="64"/>
      <c r="G2818" s="63"/>
      <c r="H2818" s="64"/>
      <c r="I2818" s="65"/>
      <c r="J2818" s="65"/>
      <c r="K2818" s="63"/>
      <c r="L2818" s="64"/>
      <c r="M2818" s="63"/>
      <c r="N2818" s="64"/>
    </row>
    <row r="2819" spans="1:14" x14ac:dyDescent="0.2">
      <c r="A2819" s="58"/>
      <c r="B2819" s="61"/>
      <c r="E2819" s="63"/>
      <c r="F2819" s="64"/>
      <c r="G2819" s="63"/>
      <c r="H2819" s="64"/>
      <c r="I2819" s="65"/>
      <c r="J2819" s="65"/>
      <c r="K2819" s="63"/>
      <c r="L2819" s="64"/>
      <c r="M2819" s="63"/>
      <c r="N2819" s="64"/>
    </row>
    <row r="2820" spans="1:14" x14ac:dyDescent="0.2">
      <c r="A2820" s="58"/>
      <c r="B2820" s="61"/>
      <c r="E2820" s="63"/>
      <c r="F2820" s="64"/>
      <c r="G2820" s="63"/>
      <c r="H2820" s="64"/>
      <c r="I2820" s="65"/>
      <c r="J2820" s="65"/>
      <c r="K2820" s="63"/>
      <c r="L2820" s="64"/>
      <c r="M2820" s="63"/>
      <c r="N2820" s="64"/>
    </row>
    <row r="2821" spans="1:14" x14ac:dyDescent="0.2">
      <c r="A2821" s="58"/>
      <c r="B2821" s="61"/>
      <c r="E2821" s="63"/>
      <c r="F2821" s="64"/>
      <c r="G2821" s="63"/>
      <c r="H2821" s="64"/>
      <c r="I2821" s="65"/>
      <c r="J2821" s="65"/>
      <c r="K2821" s="63"/>
      <c r="L2821" s="64"/>
      <c r="M2821" s="63"/>
      <c r="N2821" s="64"/>
    </row>
    <row r="2822" spans="1:14" x14ac:dyDescent="0.2">
      <c r="A2822" s="58"/>
      <c r="B2822" s="61"/>
      <c r="E2822" s="63"/>
      <c r="F2822" s="64"/>
      <c r="G2822" s="63"/>
      <c r="H2822" s="64"/>
      <c r="I2822" s="65"/>
      <c r="J2822" s="65"/>
      <c r="K2822" s="63"/>
      <c r="L2822" s="64"/>
      <c r="M2822" s="63"/>
      <c r="N2822" s="64"/>
    </row>
    <row r="2823" spans="1:14" x14ac:dyDescent="0.2">
      <c r="A2823" s="58"/>
      <c r="B2823" s="61"/>
      <c r="E2823" s="63"/>
      <c r="F2823" s="64"/>
      <c r="G2823" s="63"/>
      <c r="H2823" s="64"/>
      <c r="I2823" s="65"/>
      <c r="J2823" s="65"/>
      <c r="K2823" s="63"/>
      <c r="L2823" s="64"/>
      <c r="M2823" s="63"/>
      <c r="N2823" s="64"/>
    </row>
    <row r="2824" spans="1:14" x14ac:dyDescent="0.2">
      <c r="A2824" s="58"/>
      <c r="B2824" s="61"/>
      <c r="E2824" s="63"/>
      <c r="F2824" s="64"/>
      <c r="G2824" s="63"/>
      <c r="H2824" s="64"/>
      <c r="I2824" s="65"/>
      <c r="J2824" s="65"/>
      <c r="K2824" s="63"/>
      <c r="L2824" s="64"/>
      <c r="M2824" s="63"/>
      <c r="N2824" s="64"/>
    </row>
    <row r="2825" spans="1:14" x14ac:dyDescent="0.2">
      <c r="A2825" s="58"/>
      <c r="B2825" s="61"/>
      <c r="E2825" s="63"/>
      <c r="F2825" s="64"/>
      <c r="G2825" s="63"/>
      <c r="H2825" s="64"/>
      <c r="I2825" s="65"/>
      <c r="J2825" s="65"/>
      <c r="K2825" s="63"/>
      <c r="L2825" s="64"/>
      <c r="M2825" s="63"/>
      <c r="N2825" s="64"/>
    </row>
    <row r="2826" spans="1:14" x14ac:dyDescent="0.2">
      <c r="A2826" s="58"/>
      <c r="B2826" s="61"/>
      <c r="E2826" s="63"/>
      <c r="F2826" s="64"/>
      <c r="G2826" s="63"/>
      <c r="H2826" s="64"/>
      <c r="I2826" s="65"/>
      <c r="J2826" s="65"/>
      <c r="K2826" s="63"/>
      <c r="L2826" s="64"/>
      <c r="M2826" s="63"/>
      <c r="N2826" s="64"/>
    </row>
    <row r="2827" spans="1:14" x14ac:dyDescent="0.2">
      <c r="A2827" s="58"/>
      <c r="B2827" s="61"/>
      <c r="E2827" s="63"/>
      <c r="F2827" s="64"/>
      <c r="G2827" s="63"/>
      <c r="H2827" s="64"/>
      <c r="I2827" s="65"/>
      <c r="J2827" s="65"/>
      <c r="K2827" s="63"/>
      <c r="L2827" s="64"/>
      <c r="M2827" s="63"/>
      <c r="N2827" s="64"/>
    </row>
    <row r="2828" spans="1:14" x14ac:dyDescent="0.2">
      <c r="A2828" s="58"/>
      <c r="B2828" s="61"/>
      <c r="E2828" s="63"/>
      <c r="F2828" s="64"/>
      <c r="G2828" s="63"/>
      <c r="H2828" s="64"/>
      <c r="I2828" s="65"/>
      <c r="J2828" s="65"/>
      <c r="K2828" s="63"/>
      <c r="L2828" s="64"/>
      <c r="M2828" s="63"/>
      <c r="N2828" s="64"/>
    </row>
    <row r="2829" spans="1:14" x14ac:dyDescent="0.2">
      <c r="A2829" s="58"/>
      <c r="B2829" s="61"/>
      <c r="E2829" s="63"/>
      <c r="F2829" s="64"/>
      <c r="G2829" s="63"/>
      <c r="H2829" s="64"/>
      <c r="I2829" s="65"/>
      <c r="J2829" s="65"/>
      <c r="K2829" s="63"/>
      <c r="L2829" s="64"/>
      <c r="M2829" s="63"/>
      <c r="N2829" s="64"/>
    </row>
    <row r="2830" spans="1:14" x14ac:dyDescent="0.2">
      <c r="A2830" s="58"/>
      <c r="B2830" s="61"/>
      <c r="E2830" s="63"/>
      <c r="F2830" s="64"/>
      <c r="G2830" s="63"/>
      <c r="H2830" s="64"/>
      <c r="I2830" s="65"/>
      <c r="J2830" s="65"/>
      <c r="K2830" s="63"/>
      <c r="L2830" s="64"/>
      <c r="M2830" s="63"/>
      <c r="N2830" s="64"/>
    </row>
    <row r="2831" spans="1:14" x14ac:dyDescent="0.2">
      <c r="A2831" s="58"/>
      <c r="B2831" s="61"/>
      <c r="E2831" s="63"/>
      <c r="F2831" s="64"/>
      <c r="G2831" s="63"/>
      <c r="H2831" s="64"/>
      <c r="I2831" s="65"/>
      <c r="J2831" s="65"/>
      <c r="K2831" s="63"/>
      <c r="L2831" s="64"/>
      <c r="M2831" s="63"/>
      <c r="N2831" s="64"/>
    </row>
    <row r="2832" spans="1:14" x14ac:dyDescent="0.2">
      <c r="A2832" s="58"/>
      <c r="B2832" s="61"/>
      <c r="E2832" s="63"/>
      <c r="F2832" s="64"/>
      <c r="G2832" s="63"/>
      <c r="H2832" s="64"/>
      <c r="I2832" s="65"/>
      <c r="J2832" s="65"/>
      <c r="K2832" s="63"/>
      <c r="L2832" s="64"/>
      <c r="M2832" s="63"/>
      <c r="N2832" s="64"/>
    </row>
    <row r="2833" spans="1:14" x14ac:dyDescent="0.2">
      <c r="A2833" s="58"/>
      <c r="B2833" s="61"/>
      <c r="E2833" s="63"/>
      <c r="F2833" s="64"/>
      <c r="G2833" s="63"/>
      <c r="H2833" s="64"/>
      <c r="I2833" s="65"/>
      <c r="J2833" s="65"/>
      <c r="K2833" s="63"/>
      <c r="L2833" s="64"/>
      <c r="M2833" s="63"/>
      <c r="N2833" s="64"/>
    </row>
    <row r="2834" spans="1:14" x14ac:dyDescent="0.2">
      <c r="A2834" s="58"/>
      <c r="B2834" s="61"/>
      <c r="E2834" s="63"/>
      <c r="F2834" s="64"/>
      <c r="G2834" s="63"/>
      <c r="H2834" s="64"/>
      <c r="I2834" s="65"/>
      <c r="J2834" s="65"/>
      <c r="K2834" s="63"/>
      <c r="L2834" s="64"/>
      <c r="M2834" s="63"/>
      <c r="N2834" s="64"/>
    </row>
    <row r="2835" spans="1:14" x14ac:dyDescent="0.2">
      <c r="A2835" s="58"/>
      <c r="B2835" s="61"/>
      <c r="E2835" s="63"/>
      <c r="F2835" s="64"/>
      <c r="G2835" s="63"/>
      <c r="H2835" s="64"/>
      <c r="I2835" s="65"/>
      <c r="J2835" s="65"/>
      <c r="K2835" s="63"/>
      <c r="L2835" s="64"/>
      <c r="M2835" s="63"/>
      <c r="N2835" s="64"/>
    </row>
    <row r="2836" spans="1:14" x14ac:dyDescent="0.2">
      <c r="A2836" s="58"/>
      <c r="B2836" s="61"/>
      <c r="E2836" s="63"/>
      <c r="F2836" s="64"/>
      <c r="G2836" s="63"/>
      <c r="H2836" s="64"/>
      <c r="I2836" s="65"/>
      <c r="J2836" s="65"/>
      <c r="K2836" s="63"/>
      <c r="L2836" s="64"/>
      <c r="M2836" s="63"/>
      <c r="N2836" s="64"/>
    </row>
    <row r="2837" spans="1:14" x14ac:dyDescent="0.2">
      <c r="A2837" s="58"/>
      <c r="B2837" s="61"/>
      <c r="E2837" s="63"/>
      <c r="F2837" s="64"/>
      <c r="G2837" s="63"/>
      <c r="H2837" s="64"/>
      <c r="I2837" s="65"/>
      <c r="J2837" s="65"/>
      <c r="K2837" s="63"/>
      <c r="L2837" s="64"/>
      <c r="M2837" s="63"/>
      <c r="N2837" s="64"/>
    </row>
    <row r="2838" spans="1:14" x14ac:dyDescent="0.2">
      <c r="A2838" s="58"/>
      <c r="B2838" s="61"/>
      <c r="E2838" s="63"/>
      <c r="F2838" s="64"/>
      <c r="G2838" s="63"/>
      <c r="H2838" s="64"/>
      <c r="I2838" s="65"/>
      <c r="J2838" s="65"/>
      <c r="K2838" s="63"/>
      <c r="L2838" s="64"/>
      <c r="M2838" s="63"/>
      <c r="N2838" s="64"/>
    </row>
    <row r="2839" spans="1:14" x14ac:dyDescent="0.2">
      <c r="A2839" s="58"/>
      <c r="B2839" s="61"/>
      <c r="E2839" s="63"/>
      <c r="F2839" s="64"/>
      <c r="G2839" s="63"/>
      <c r="H2839" s="64"/>
      <c r="I2839" s="65"/>
      <c r="J2839" s="65"/>
      <c r="K2839" s="63"/>
      <c r="L2839" s="64"/>
      <c r="M2839" s="63"/>
      <c r="N2839" s="64"/>
    </row>
    <row r="2840" spans="1:14" x14ac:dyDescent="0.2">
      <c r="A2840" s="58"/>
      <c r="B2840" s="61"/>
      <c r="E2840" s="63"/>
      <c r="F2840" s="64"/>
      <c r="G2840" s="63"/>
      <c r="H2840" s="64"/>
      <c r="I2840" s="65"/>
      <c r="J2840" s="65"/>
      <c r="K2840" s="63"/>
      <c r="L2840" s="64"/>
      <c r="M2840" s="63"/>
      <c r="N2840" s="64"/>
    </row>
    <row r="2841" spans="1:14" x14ac:dyDescent="0.2">
      <c r="A2841" s="58"/>
      <c r="B2841" s="61"/>
      <c r="E2841" s="63"/>
      <c r="F2841" s="64"/>
      <c r="G2841" s="63"/>
      <c r="H2841" s="64"/>
      <c r="I2841" s="65"/>
      <c r="J2841" s="65"/>
      <c r="K2841" s="63"/>
      <c r="L2841" s="64"/>
      <c r="M2841" s="63"/>
      <c r="N2841" s="64"/>
    </row>
    <row r="2842" spans="1:14" x14ac:dyDescent="0.2">
      <c r="A2842" s="58"/>
      <c r="B2842" s="61"/>
      <c r="E2842" s="63"/>
      <c r="F2842" s="64"/>
      <c r="G2842" s="63"/>
      <c r="H2842" s="64"/>
      <c r="I2842" s="65"/>
      <c r="J2842" s="65"/>
      <c r="K2842" s="63"/>
      <c r="L2842" s="64"/>
      <c r="M2842" s="63"/>
      <c r="N2842" s="64"/>
    </row>
    <row r="2843" spans="1:14" x14ac:dyDescent="0.2">
      <c r="A2843" s="58"/>
      <c r="B2843" s="61"/>
      <c r="E2843" s="63"/>
      <c r="F2843" s="64"/>
      <c r="G2843" s="63"/>
      <c r="H2843" s="64"/>
      <c r="I2843" s="65"/>
      <c r="J2843" s="65"/>
      <c r="K2843" s="63"/>
      <c r="L2843" s="64"/>
      <c r="M2843" s="63"/>
      <c r="N2843" s="64"/>
    </row>
    <row r="2844" spans="1:14" x14ac:dyDescent="0.2">
      <c r="A2844" s="58"/>
      <c r="B2844" s="61"/>
      <c r="E2844" s="63"/>
      <c r="F2844" s="64"/>
      <c r="G2844" s="63"/>
      <c r="H2844" s="64"/>
      <c r="I2844" s="65"/>
      <c r="J2844" s="65"/>
      <c r="K2844" s="63"/>
      <c r="L2844" s="64"/>
      <c r="M2844" s="63"/>
      <c r="N2844" s="64"/>
    </row>
    <row r="2845" spans="1:14" x14ac:dyDescent="0.2">
      <c r="A2845" s="58"/>
      <c r="B2845" s="61"/>
      <c r="E2845" s="63"/>
      <c r="F2845" s="64"/>
      <c r="G2845" s="63"/>
      <c r="H2845" s="64"/>
      <c r="I2845" s="65"/>
      <c r="J2845" s="65"/>
      <c r="K2845" s="63"/>
      <c r="L2845" s="64"/>
      <c r="M2845" s="63"/>
      <c r="N2845" s="64"/>
    </row>
    <row r="2846" spans="1:14" x14ac:dyDescent="0.2">
      <c r="A2846" s="58"/>
      <c r="B2846" s="61"/>
      <c r="E2846" s="63"/>
      <c r="F2846" s="64"/>
      <c r="G2846" s="63"/>
      <c r="H2846" s="64"/>
      <c r="I2846" s="65"/>
      <c r="J2846" s="65"/>
      <c r="K2846" s="63"/>
      <c r="L2846" s="64"/>
      <c r="M2846" s="63"/>
      <c r="N2846" s="64"/>
    </row>
    <row r="2847" spans="1:14" x14ac:dyDescent="0.2">
      <c r="A2847" s="58"/>
      <c r="B2847" s="61"/>
      <c r="E2847" s="63"/>
      <c r="F2847" s="64"/>
      <c r="G2847" s="63"/>
      <c r="H2847" s="64"/>
      <c r="I2847" s="65"/>
      <c r="J2847" s="65"/>
      <c r="K2847" s="63"/>
      <c r="L2847" s="64"/>
      <c r="M2847" s="63"/>
      <c r="N2847" s="64"/>
    </row>
    <row r="2848" spans="1:14" x14ac:dyDescent="0.2">
      <c r="A2848" s="58"/>
      <c r="B2848" s="61"/>
      <c r="E2848" s="63"/>
      <c r="F2848" s="64"/>
      <c r="G2848" s="63"/>
      <c r="H2848" s="64"/>
      <c r="I2848" s="65"/>
      <c r="J2848" s="65"/>
      <c r="K2848" s="63"/>
      <c r="L2848" s="64"/>
      <c r="M2848" s="63"/>
      <c r="N2848" s="64"/>
    </row>
    <row r="2849" spans="1:14" x14ac:dyDescent="0.2">
      <c r="A2849" s="58"/>
      <c r="B2849" s="61"/>
      <c r="E2849" s="63"/>
      <c r="F2849" s="64"/>
      <c r="G2849" s="63"/>
      <c r="H2849" s="64"/>
      <c r="I2849" s="65"/>
      <c r="J2849" s="65"/>
      <c r="K2849" s="63"/>
      <c r="L2849" s="64"/>
      <c r="M2849" s="63"/>
      <c r="N2849" s="64"/>
    </row>
    <row r="2850" spans="1:14" x14ac:dyDescent="0.2">
      <c r="A2850" s="58"/>
      <c r="B2850" s="61"/>
      <c r="E2850" s="63"/>
      <c r="F2850" s="64"/>
      <c r="G2850" s="63"/>
      <c r="H2850" s="64"/>
      <c r="I2850" s="65"/>
      <c r="J2850" s="65"/>
      <c r="K2850" s="63"/>
      <c r="L2850" s="64"/>
      <c r="M2850" s="63"/>
      <c r="N2850" s="64"/>
    </row>
    <row r="2851" spans="1:14" x14ac:dyDescent="0.2">
      <c r="A2851" s="58"/>
      <c r="B2851" s="61"/>
      <c r="E2851" s="63"/>
      <c r="F2851" s="64"/>
      <c r="G2851" s="63"/>
      <c r="H2851" s="64"/>
      <c r="I2851" s="65"/>
      <c r="J2851" s="65"/>
      <c r="K2851" s="63"/>
      <c r="L2851" s="64"/>
      <c r="M2851" s="63"/>
      <c r="N2851" s="64"/>
    </row>
    <row r="2852" spans="1:14" x14ac:dyDescent="0.2">
      <c r="A2852" s="58"/>
      <c r="B2852" s="61"/>
      <c r="E2852" s="63"/>
      <c r="F2852" s="64"/>
      <c r="G2852" s="63"/>
      <c r="H2852" s="64"/>
      <c r="I2852" s="65"/>
      <c r="J2852" s="65"/>
      <c r="K2852" s="63"/>
      <c r="L2852" s="64"/>
      <c r="M2852" s="63"/>
      <c r="N2852" s="64"/>
    </row>
    <row r="2853" spans="1:14" x14ac:dyDescent="0.2">
      <c r="A2853" s="58"/>
      <c r="B2853" s="61"/>
      <c r="E2853" s="63"/>
      <c r="F2853" s="64"/>
      <c r="G2853" s="63"/>
      <c r="H2853" s="64"/>
      <c r="I2853" s="65"/>
      <c r="J2853" s="65"/>
      <c r="K2853" s="63"/>
      <c r="L2853" s="64"/>
      <c r="M2853" s="63"/>
      <c r="N2853" s="64"/>
    </row>
    <row r="2854" spans="1:14" x14ac:dyDescent="0.2">
      <c r="A2854" s="58"/>
      <c r="B2854" s="61"/>
      <c r="E2854" s="63"/>
      <c r="F2854" s="64"/>
      <c r="G2854" s="63"/>
      <c r="H2854" s="64"/>
      <c r="I2854" s="65"/>
      <c r="J2854" s="65"/>
      <c r="K2854" s="63"/>
      <c r="L2854" s="64"/>
      <c r="M2854" s="63"/>
      <c r="N2854" s="64"/>
    </row>
    <row r="2855" spans="1:14" x14ac:dyDescent="0.2">
      <c r="A2855" s="58"/>
      <c r="B2855" s="61"/>
      <c r="E2855" s="63"/>
      <c r="F2855" s="64"/>
      <c r="G2855" s="63"/>
      <c r="H2855" s="64"/>
      <c r="I2855" s="65"/>
      <c r="J2855" s="65"/>
      <c r="K2855" s="63"/>
      <c r="L2855" s="64"/>
      <c r="M2855" s="63"/>
      <c r="N2855" s="64"/>
    </row>
    <row r="2856" spans="1:14" x14ac:dyDescent="0.2">
      <c r="A2856" s="58"/>
      <c r="B2856" s="61"/>
      <c r="E2856" s="63"/>
      <c r="F2856" s="64"/>
      <c r="G2856" s="63"/>
      <c r="H2856" s="64"/>
      <c r="I2856" s="65"/>
      <c r="J2856" s="65"/>
      <c r="K2856" s="63"/>
      <c r="L2856" s="64"/>
      <c r="M2856" s="63"/>
      <c r="N2856" s="64"/>
    </row>
    <row r="2857" spans="1:14" x14ac:dyDescent="0.2">
      <c r="A2857" s="58"/>
      <c r="B2857" s="61"/>
      <c r="E2857" s="63"/>
      <c r="F2857" s="64"/>
      <c r="G2857" s="63"/>
      <c r="H2857" s="64"/>
      <c r="I2857" s="65"/>
      <c r="J2857" s="65"/>
      <c r="K2857" s="63"/>
      <c r="L2857" s="64"/>
      <c r="M2857" s="63"/>
      <c r="N2857" s="64"/>
    </row>
    <row r="2858" spans="1:14" x14ac:dyDescent="0.2">
      <c r="A2858" s="58"/>
      <c r="B2858" s="61"/>
      <c r="E2858" s="63"/>
      <c r="F2858" s="64"/>
      <c r="G2858" s="63"/>
      <c r="H2858" s="64"/>
      <c r="I2858" s="65"/>
      <c r="J2858" s="65"/>
      <c r="K2858" s="63"/>
      <c r="L2858" s="64"/>
      <c r="M2858" s="63"/>
      <c r="N2858" s="64"/>
    </row>
    <row r="2859" spans="1:14" x14ac:dyDescent="0.2">
      <c r="A2859" s="58"/>
      <c r="B2859" s="61"/>
      <c r="E2859" s="63"/>
      <c r="F2859" s="64"/>
      <c r="G2859" s="63"/>
      <c r="H2859" s="64"/>
      <c r="I2859" s="65"/>
      <c r="J2859" s="65"/>
      <c r="K2859" s="63"/>
      <c r="L2859" s="64"/>
      <c r="M2859" s="63"/>
      <c r="N2859" s="64"/>
    </row>
    <row r="2860" spans="1:14" x14ac:dyDescent="0.2">
      <c r="A2860" s="58"/>
      <c r="B2860" s="61"/>
      <c r="E2860" s="63"/>
      <c r="F2860" s="64"/>
      <c r="G2860" s="63"/>
      <c r="H2860" s="64"/>
      <c r="I2860" s="65"/>
      <c r="J2860" s="65"/>
      <c r="K2860" s="63"/>
      <c r="L2860" s="64"/>
      <c r="M2860" s="63"/>
      <c r="N2860" s="64"/>
    </row>
    <row r="2861" spans="1:14" x14ac:dyDescent="0.2">
      <c r="A2861" s="58"/>
      <c r="B2861" s="61"/>
      <c r="E2861" s="63"/>
      <c r="F2861" s="64"/>
      <c r="G2861" s="63"/>
      <c r="H2861" s="64"/>
      <c r="I2861" s="65"/>
      <c r="J2861" s="65"/>
      <c r="K2861" s="63"/>
      <c r="L2861" s="64"/>
      <c r="M2861" s="63"/>
      <c r="N2861" s="64"/>
    </row>
    <row r="2862" spans="1:14" x14ac:dyDescent="0.2">
      <c r="A2862" s="58"/>
      <c r="B2862" s="61"/>
      <c r="E2862" s="63"/>
      <c r="F2862" s="64"/>
      <c r="G2862" s="63"/>
      <c r="H2862" s="64"/>
      <c r="I2862" s="65"/>
      <c r="J2862" s="65"/>
      <c r="K2862" s="63"/>
      <c r="L2862" s="64"/>
      <c r="M2862" s="63"/>
      <c r="N2862" s="64"/>
    </row>
    <row r="2863" spans="1:14" x14ac:dyDescent="0.2">
      <c r="A2863" s="58"/>
      <c r="B2863" s="61"/>
      <c r="E2863" s="63"/>
      <c r="F2863" s="64"/>
      <c r="G2863" s="63"/>
      <c r="H2863" s="64"/>
      <c r="I2863" s="65"/>
      <c r="J2863" s="65"/>
      <c r="K2863" s="63"/>
      <c r="L2863" s="64"/>
      <c r="M2863" s="63"/>
      <c r="N2863" s="64"/>
    </row>
    <row r="2864" spans="1:14" x14ac:dyDescent="0.2">
      <c r="A2864" s="58"/>
      <c r="B2864" s="61"/>
      <c r="E2864" s="63"/>
      <c r="F2864" s="64"/>
      <c r="G2864" s="63"/>
      <c r="H2864" s="64"/>
      <c r="I2864" s="65"/>
      <c r="J2864" s="65"/>
      <c r="K2864" s="63"/>
      <c r="L2864" s="64"/>
      <c r="M2864" s="63"/>
      <c r="N2864" s="64"/>
    </row>
    <row r="2865" spans="1:14" x14ac:dyDescent="0.2">
      <c r="A2865" s="58"/>
      <c r="B2865" s="61"/>
      <c r="E2865" s="63"/>
      <c r="F2865" s="64"/>
      <c r="G2865" s="63"/>
      <c r="H2865" s="64"/>
      <c r="I2865" s="65"/>
      <c r="J2865" s="65"/>
      <c r="K2865" s="63"/>
      <c r="L2865" s="64"/>
      <c r="M2865" s="63"/>
      <c r="N2865" s="64"/>
    </row>
    <row r="2866" spans="1:14" x14ac:dyDescent="0.2">
      <c r="A2866" s="58"/>
      <c r="B2866" s="61"/>
      <c r="E2866" s="63"/>
      <c r="F2866" s="64"/>
      <c r="G2866" s="63"/>
      <c r="H2866" s="64"/>
      <c r="I2866" s="65"/>
      <c r="J2866" s="65"/>
      <c r="K2866" s="63"/>
      <c r="L2866" s="64"/>
      <c r="M2866" s="63"/>
      <c r="N2866" s="64"/>
    </row>
    <row r="2867" spans="1:14" x14ac:dyDescent="0.2">
      <c r="A2867" s="58"/>
      <c r="B2867" s="61"/>
      <c r="E2867" s="63"/>
      <c r="F2867" s="64"/>
      <c r="G2867" s="63"/>
      <c r="H2867" s="64"/>
      <c r="I2867" s="65"/>
      <c r="J2867" s="65"/>
      <c r="K2867" s="63"/>
      <c r="L2867" s="64"/>
      <c r="M2867" s="63"/>
      <c r="N2867" s="64"/>
    </row>
    <row r="2868" spans="1:14" x14ac:dyDescent="0.2">
      <c r="A2868" s="58"/>
      <c r="B2868" s="61"/>
      <c r="E2868" s="63"/>
      <c r="F2868" s="64"/>
      <c r="G2868" s="63"/>
      <c r="H2868" s="64"/>
      <c r="I2868" s="65"/>
      <c r="J2868" s="65"/>
      <c r="K2868" s="63"/>
      <c r="L2868" s="64"/>
      <c r="M2868" s="63"/>
      <c r="N2868" s="64"/>
    </row>
    <row r="2869" spans="1:14" x14ac:dyDescent="0.2">
      <c r="A2869" s="58"/>
      <c r="B2869" s="61"/>
      <c r="E2869" s="63"/>
      <c r="F2869" s="64"/>
      <c r="G2869" s="63"/>
      <c r="H2869" s="64"/>
      <c r="I2869" s="65"/>
      <c r="J2869" s="65"/>
      <c r="K2869" s="63"/>
      <c r="L2869" s="64"/>
      <c r="M2869" s="63"/>
      <c r="N2869" s="64"/>
    </row>
    <row r="2870" spans="1:14" x14ac:dyDescent="0.2">
      <c r="A2870" s="58"/>
      <c r="B2870" s="61"/>
      <c r="E2870" s="63"/>
      <c r="F2870" s="64"/>
      <c r="G2870" s="63"/>
      <c r="H2870" s="64"/>
      <c r="I2870" s="65"/>
      <c r="J2870" s="65"/>
      <c r="K2870" s="63"/>
      <c r="L2870" s="64"/>
      <c r="M2870" s="63"/>
      <c r="N2870" s="64"/>
    </row>
    <row r="2871" spans="1:14" x14ac:dyDescent="0.2">
      <c r="A2871" s="58"/>
      <c r="B2871" s="61"/>
      <c r="E2871" s="63"/>
      <c r="F2871" s="64"/>
      <c r="G2871" s="63"/>
      <c r="H2871" s="64"/>
      <c r="I2871" s="65"/>
      <c r="J2871" s="65"/>
      <c r="K2871" s="63"/>
      <c r="L2871" s="64"/>
      <c r="M2871" s="63"/>
      <c r="N2871" s="64"/>
    </row>
    <row r="2872" spans="1:14" x14ac:dyDescent="0.2">
      <c r="A2872" s="58"/>
      <c r="B2872" s="61"/>
      <c r="E2872" s="63"/>
      <c r="F2872" s="64"/>
      <c r="G2872" s="63"/>
      <c r="H2872" s="64"/>
      <c r="I2872" s="65"/>
      <c r="J2872" s="65"/>
      <c r="K2872" s="63"/>
      <c r="L2872" s="64"/>
      <c r="M2872" s="63"/>
      <c r="N2872" s="64"/>
    </row>
    <row r="2873" spans="1:14" x14ac:dyDescent="0.2">
      <c r="A2873" s="58"/>
      <c r="B2873" s="61"/>
      <c r="E2873" s="63"/>
      <c r="F2873" s="64"/>
      <c r="G2873" s="63"/>
      <c r="H2873" s="64"/>
      <c r="I2873" s="65"/>
      <c r="J2873" s="65"/>
      <c r="K2873" s="63"/>
      <c r="L2873" s="64"/>
      <c r="M2873" s="63"/>
      <c r="N2873" s="64"/>
    </row>
    <row r="2874" spans="1:14" x14ac:dyDescent="0.2">
      <c r="A2874" s="58"/>
      <c r="B2874" s="61"/>
      <c r="E2874" s="63"/>
      <c r="F2874" s="64"/>
      <c r="G2874" s="63"/>
      <c r="H2874" s="64"/>
      <c r="I2874" s="65"/>
      <c r="J2874" s="65"/>
      <c r="K2874" s="63"/>
      <c r="L2874" s="64"/>
      <c r="M2874" s="63"/>
      <c r="N2874" s="64"/>
    </row>
    <row r="2875" spans="1:14" x14ac:dyDescent="0.2">
      <c r="A2875" s="58"/>
      <c r="B2875" s="61"/>
      <c r="E2875" s="63"/>
      <c r="F2875" s="64"/>
      <c r="G2875" s="63"/>
      <c r="H2875" s="64"/>
      <c r="I2875" s="65"/>
      <c r="J2875" s="65"/>
      <c r="K2875" s="63"/>
      <c r="L2875" s="64"/>
      <c r="M2875" s="63"/>
      <c r="N2875" s="64"/>
    </row>
    <row r="2876" spans="1:14" x14ac:dyDescent="0.2">
      <c r="A2876" s="58"/>
      <c r="B2876" s="61"/>
      <c r="E2876" s="63"/>
      <c r="F2876" s="64"/>
      <c r="G2876" s="63"/>
      <c r="H2876" s="64"/>
      <c r="I2876" s="65"/>
      <c r="J2876" s="65"/>
      <c r="K2876" s="63"/>
      <c r="L2876" s="64"/>
      <c r="M2876" s="63"/>
      <c r="N2876" s="64"/>
    </row>
    <row r="2877" spans="1:14" x14ac:dyDescent="0.2">
      <c r="A2877" s="58"/>
      <c r="B2877" s="61"/>
      <c r="E2877" s="63"/>
      <c r="F2877" s="64"/>
      <c r="G2877" s="63"/>
      <c r="H2877" s="64"/>
      <c r="I2877" s="65"/>
      <c r="J2877" s="65"/>
      <c r="K2877" s="63"/>
      <c r="L2877" s="64"/>
      <c r="M2877" s="63"/>
      <c r="N2877" s="64"/>
    </row>
    <row r="2878" spans="1:14" x14ac:dyDescent="0.2">
      <c r="A2878" s="58"/>
      <c r="B2878" s="61"/>
      <c r="E2878" s="63"/>
      <c r="F2878" s="64"/>
      <c r="G2878" s="63"/>
      <c r="H2878" s="64"/>
      <c r="I2878" s="65"/>
      <c r="J2878" s="65"/>
      <c r="K2878" s="63"/>
      <c r="L2878" s="64"/>
      <c r="M2878" s="63"/>
      <c r="N2878" s="64"/>
    </row>
    <row r="2879" spans="1:14" x14ac:dyDescent="0.2">
      <c r="A2879" s="58"/>
      <c r="B2879" s="61"/>
      <c r="E2879" s="63"/>
      <c r="F2879" s="64"/>
      <c r="G2879" s="63"/>
      <c r="H2879" s="64"/>
      <c r="I2879" s="65"/>
      <c r="J2879" s="65"/>
      <c r="K2879" s="63"/>
      <c r="L2879" s="64"/>
      <c r="M2879" s="63"/>
      <c r="N2879" s="64"/>
    </row>
    <row r="2880" spans="1:14" x14ac:dyDescent="0.2">
      <c r="A2880" s="58"/>
      <c r="B2880" s="61"/>
      <c r="E2880" s="63"/>
      <c r="F2880" s="64"/>
      <c r="G2880" s="63"/>
      <c r="H2880" s="64"/>
      <c r="I2880" s="65"/>
      <c r="J2880" s="65"/>
      <c r="K2880" s="63"/>
      <c r="L2880" s="64"/>
      <c r="M2880" s="63"/>
      <c r="N2880" s="64"/>
    </row>
    <row r="2881" spans="1:14" x14ac:dyDescent="0.2">
      <c r="A2881" s="58"/>
      <c r="B2881" s="61"/>
      <c r="E2881" s="63"/>
      <c r="F2881" s="64"/>
      <c r="G2881" s="63"/>
      <c r="H2881" s="64"/>
      <c r="I2881" s="65"/>
      <c r="J2881" s="65"/>
      <c r="K2881" s="63"/>
      <c r="L2881" s="64"/>
      <c r="M2881" s="63"/>
      <c r="N2881" s="64"/>
    </row>
    <row r="2882" spans="1:14" x14ac:dyDescent="0.2">
      <c r="A2882" s="58"/>
      <c r="B2882" s="61"/>
      <c r="E2882" s="63"/>
      <c r="F2882" s="64"/>
      <c r="G2882" s="63"/>
      <c r="H2882" s="64"/>
      <c r="I2882" s="65"/>
      <c r="J2882" s="65"/>
      <c r="K2882" s="63"/>
      <c r="L2882" s="64"/>
      <c r="M2882" s="63"/>
      <c r="N2882" s="64"/>
    </row>
    <row r="2883" spans="1:14" x14ac:dyDescent="0.2">
      <c r="A2883" s="58"/>
      <c r="B2883" s="61"/>
      <c r="E2883" s="63"/>
      <c r="F2883" s="64"/>
      <c r="G2883" s="63"/>
      <c r="H2883" s="64"/>
      <c r="I2883" s="65"/>
      <c r="J2883" s="65"/>
      <c r="K2883" s="63"/>
      <c r="L2883" s="64"/>
      <c r="M2883" s="63"/>
      <c r="N2883" s="64"/>
    </row>
    <row r="2884" spans="1:14" x14ac:dyDescent="0.2">
      <c r="A2884" s="58"/>
      <c r="B2884" s="61"/>
      <c r="E2884" s="63"/>
      <c r="F2884" s="64"/>
      <c r="G2884" s="63"/>
      <c r="H2884" s="64"/>
      <c r="I2884" s="65"/>
      <c r="J2884" s="65"/>
      <c r="K2884" s="63"/>
      <c r="L2884" s="64"/>
      <c r="M2884" s="63"/>
      <c r="N2884" s="64"/>
    </row>
    <row r="2885" spans="1:14" x14ac:dyDescent="0.2">
      <c r="A2885" s="58"/>
      <c r="B2885" s="61"/>
      <c r="E2885" s="63"/>
      <c r="F2885" s="64"/>
      <c r="G2885" s="63"/>
      <c r="H2885" s="64"/>
      <c r="I2885" s="65"/>
      <c r="J2885" s="65"/>
      <c r="K2885" s="63"/>
      <c r="L2885" s="64"/>
      <c r="M2885" s="63"/>
      <c r="N2885" s="64"/>
    </row>
    <row r="2886" spans="1:14" x14ac:dyDescent="0.2">
      <c r="A2886" s="58"/>
      <c r="B2886" s="61"/>
      <c r="E2886" s="63"/>
      <c r="F2886" s="64"/>
      <c r="G2886" s="63"/>
      <c r="H2886" s="64"/>
      <c r="I2886" s="65"/>
      <c r="J2886" s="65"/>
      <c r="K2886" s="63"/>
      <c r="L2886" s="64"/>
      <c r="M2886" s="63"/>
      <c r="N2886" s="64"/>
    </row>
    <row r="2887" spans="1:14" x14ac:dyDescent="0.2">
      <c r="A2887" s="58"/>
      <c r="B2887" s="61"/>
      <c r="E2887" s="63"/>
      <c r="F2887" s="64"/>
      <c r="G2887" s="63"/>
      <c r="H2887" s="64"/>
      <c r="I2887" s="65"/>
      <c r="J2887" s="65"/>
      <c r="K2887" s="63"/>
      <c r="L2887" s="64"/>
      <c r="M2887" s="63"/>
      <c r="N2887" s="64"/>
    </row>
    <row r="2888" spans="1:14" x14ac:dyDescent="0.2">
      <c r="A2888" s="58"/>
      <c r="B2888" s="61"/>
      <c r="E2888" s="63"/>
      <c r="F2888" s="64"/>
      <c r="G2888" s="63"/>
      <c r="H2888" s="64"/>
      <c r="I2888" s="65"/>
      <c r="J2888" s="65"/>
      <c r="K2888" s="63"/>
      <c r="L2888" s="64"/>
      <c r="M2888" s="63"/>
      <c r="N2888" s="64"/>
    </row>
    <row r="2889" spans="1:14" x14ac:dyDescent="0.2">
      <c r="A2889" s="58"/>
      <c r="B2889" s="61"/>
      <c r="E2889" s="63"/>
      <c r="F2889" s="64"/>
      <c r="G2889" s="63"/>
      <c r="H2889" s="64"/>
      <c r="I2889" s="65"/>
      <c r="J2889" s="65"/>
      <c r="K2889" s="63"/>
      <c r="L2889" s="64"/>
      <c r="M2889" s="63"/>
      <c r="N2889" s="64"/>
    </row>
    <row r="2890" spans="1:14" x14ac:dyDescent="0.2">
      <c r="A2890" s="58"/>
      <c r="B2890" s="61"/>
      <c r="E2890" s="63"/>
      <c r="F2890" s="64"/>
      <c r="G2890" s="63"/>
      <c r="H2890" s="64"/>
      <c r="I2890" s="65"/>
      <c r="J2890" s="65"/>
      <c r="K2890" s="63"/>
      <c r="L2890" s="64"/>
      <c r="M2890" s="63"/>
      <c r="N2890" s="64"/>
    </row>
    <row r="2891" spans="1:14" x14ac:dyDescent="0.2">
      <c r="A2891" s="58"/>
      <c r="B2891" s="61"/>
      <c r="E2891" s="63"/>
      <c r="F2891" s="64"/>
      <c r="G2891" s="63"/>
      <c r="H2891" s="64"/>
      <c r="I2891" s="65"/>
      <c r="J2891" s="65"/>
      <c r="K2891" s="63"/>
      <c r="L2891" s="64"/>
      <c r="M2891" s="63"/>
      <c r="N2891" s="64"/>
    </row>
    <row r="2892" spans="1:14" x14ac:dyDescent="0.2">
      <c r="A2892" s="58"/>
      <c r="B2892" s="61"/>
      <c r="E2892" s="63"/>
      <c r="F2892" s="64"/>
      <c r="G2892" s="63"/>
      <c r="H2892" s="64"/>
      <c r="I2892" s="65"/>
      <c r="J2892" s="65"/>
      <c r="K2892" s="63"/>
      <c r="L2892" s="64"/>
      <c r="M2892" s="63"/>
      <c r="N2892" s="64"/>
    </row>
    <row r="2893" spans="1:14" x14ac:dyDescent="0.2">
      <c r="A2893" s="58"/>
      <c r="B2893" s="61"/>
      <c r="E2893" s="63"/>
      <c r="F2893" s="64"/>
      <c r="G2893" s="63"/>
      <c r="H2893" s="64"/>
      <c r="I2893" s="65"/>
      <c r="J2893" s="65"/>
      <c r="K2893" s="63"/>
      <c r="L2893" s="64"/>
      <c r="M2893" s="63"/>
      <c r="N2893" s="64"/>
    </row>
    <row r="2894" spans="1:14" x14ac:dyDescent="0.2">
      <c r="A2894" s="58"/>
      <c r="B2894" s="61"/>
      <c r="E2894" s="63"/>
      <c r="F2894" s="64"/>
      <c r="G2894" s="63"/>
      <c r="H2894" s="64"/>
      <c r="I2894" s="65"/>
      <c r="J2894" s="65"/>
      <c r="K2894" s="63"/>
      <c r="L2894" s="64"/>
      <c r="M2894" s="63"/>
      <c r="N2894" s="64"/>
    </row>
    <row r="2895" spans="1:14" x14ac:dyDescent="0.2">
      <c r="A2895" s="58"/>
      <c r="B2895" s="61"/>
      <c r="E2895" s="63"/>
      <c r="F2895" s="64"/>
      <c r="G2895" s="63"/>
      <c r="H2895" s="64"/>
      <c r="I2895" s="65"/>
      <c r="J2895" s="65"/>
      <c r="K2895" s="63"/>
      <c r="L2895" s="64"/>
      <c r="M2895" s="63"/>
      <c r="N2895" s="64"/>
    </row>
    <row r="2896" spans="1:14" x14ac:dyDescent="0.2">
      <c r="A2896" s="58"/>
      <c r="B2896" s="61"/>
      <c r="E2896" s="63"/>
      <c r="F2896" s="64"/>
      <c r="G2896" s="63"/>
      <c r="H2896" s="64"/>
      <c r="I2896" s="65"/>
      <c r="J2896" s="65"/>
      <c r="K2896" s="63"/>
      <c r="L2896" s="64"/>
      <c r="M2896" s="63"/>
      <c r="N2896" s="64"/>
    </row>
    <row r="2897" spans="1:14" x14ac:dyDescent="0.2">
      <c r="A2897" s="58"/>
      <c r="B2897" s="61"/>
      <c r="E2897" s="63"/>
      <c r="F2897" s="64"/>
      <c r="G2897" s="63"/>
      <c r="H2897" s="64"/>
      <c r="I2897" s="65"/>
      <c r="J2897" s="65"/>
      <c r="K2897" s="63"/>
      <c r="L2897" s="64"/>
      <c r="M2897" s="63"/>
      <c r="N2897" s="64"/>
    </row>
    <row r="2898" spans="1:14" x14ac:dyDescent="0.2">
      <c r="A2898" s="58"/>
      <c r="B2898" s="61"/>
      <c r="E2898" s="63"/>
      <c r="F2898" s="64"/>
      <c r="G2898" s="63"/>
      <c r="H2898" s="64"/>
      <c r="I2898" s="65"/>
      <c r="J2898" s="65"/>
      <c r="K2898" s="63"/>
      <c r="L2898" s="64"/>
      <c r="M2898" s="63"/>
      <c r="N2898" s="64"/>
    </row>
    <row r="2899" spans="1:14" x14ac:dyDescent="0.2">
      <c r="A2899" s="58"/>
      <c r="B2899" s="61"/>
      <c r="E2899" s="63"/>
      <c r="F2899" s="64"/>
      <c r="G2899" s="63"/>
      <c r="H2899" s="64"/>
      <c r="I2899" s="65"/>
      <c r="J2899" s="65"/>
      <c r="K2899" s="63"/>
      <c r="L2899" s="64"/>
      <c r="M2899" s="63"/>
      <c r="N2899" s="64"/>
    </row>
    <row r="2900" spans="1:14" x14ac:dyDescent="0.2">
      <c r="A2900" s="58"/>
      <c r="B2900" s="61"/>
      <c r="E2900" s="63"/>
      <c r="F2900" s="64"/>
      <c r="G2900" s="63"/>
      <c r="H2900" s="64"/>
      <c r="I2900" s="65"/>
      <c r="J2900" s="65"/>
      <c r="K2900" s="63"/>
      <c r="L2900" s="64"/>
      <c r="M2900" s="63"/>
      <c r="N2900" s="64"/>
    </row>
    <row r="2901" spans="1:14" x14ac:dyDescent="0.2">
      <c r="A2901" s="58"/>
      <c r="B2901" s="61"/>
      <c r="E2901" s="63"/>
      <c r="F2901" s="64"/>
      <c r="G2901" s="63"/>
      <c r="H2901" s="64"/>
      <c r="I2901" s="65"/>
      <c r="J2901" s="65"/>
      <c r="K2901" s="63"/>
      <c r="L2901" s="64"/>
      <c r="M2901" s="63"/>
      <c r="N2901" s="64"/>
    </row>
    <row r="2902" spans="1:14" x14ac:dyDescent="0.2">
      <c r="A2902" s="58"/>
      <c r="B2902" s="61"/>
      <c r="E2902" s="63"/>
      <c r="F2902" s="64"/>
      <c r="G2902" s="63"/>
      <c r="H2902" s="64"/>
      <c r="I2902" s="65"/>
      <c r="J2902" s="65"/>
      <c r="K2902" s="63"/>
      <c r="L2902" s="64"/>
      <c r="M2902" s="63"/>
      <c r="N2902" s="64"/>
    </row>
    <row r="2903" spans="1:14" x14ac:dyDescent="0.2">
      <c r="A2903" s="58"/>
      <c r="B2903" s="61"/>
      <c r="E2903" s="63"/>
      <c r="F2903" s="64"/>
      <c r="G2903" s="63"/>
      <c r="H2903" s="64"/>
      <c r="I2903" s="65"/>
      <c r="J2903" s="65"/>
      <c r="K2903" s="63"/>
      <c r="L2903" s="64"/>
      <c r="M2903" s="63"/>
      <c r="N2903" s="64"/>
    </row>
    <row r="2904" spans="1:14" x14ac:dyDescent="0.2">
      <c r="A2904" s="58"/>
      <c r="B2904" s="61"/>
      <c r="E2904" s="63"/>
      <c r="F2904" s="64"/>
      <c r="G2904" s="63"/>
      <c r="H2904" s="64"/>
      <c r="I2904" s="65"/>
      <c r="J2904" s="65"/>
      <c r="K2904" s="63"/>
      <c r="L2904" s="64"/>
      <c r="M2904" s="63"/>
      <c r="N2904" s="64"/>
    </row>
    <row r="2905" spans="1:14" x14ac:dyDescent="0.2">
      <c r="A2905" s="58"/>
      <c r="B2905" s="61"/>
      <c r="E2905" s="63"/>
      <c r="F2905" s="64"/>
      <c r="G2905" s="63"/>
      <c r="H2905" s="64"/>
      <c r="I2905" s="65"/>
      <c r="J2905" s="65"/>
      <c r="K2905" s="63"/>
      <c r="L2905" s="64"/>
      <c r="M2905" s="63"/>
      <c r="N2905" s="64"/>
    </row>
    <row r="2906" spans="1:14" x14ac:dyDescent="0.2">
      <c r="A2906" s="58"/>
      <c r="B2906" s="61"/>
      <c r="E2906" s="63"/>
      <c r="F2906" s="64"/>
      <c r="G2906" s="63"/>
      <c r="H2906" s="64"/>
      <c r="I2906" s="65"/>
      <c r="J2906" s="65"/>
      <c r="K2906" s="63"/>
      <c r="L2906" s="64"/>
      <c r="M2906" s="63"/>
      <c r="N2906" s="64"/>
    </row>
    <row r="2907" spans="1:14" x14ac:dyDescent="0.2">
      <c r="A2907" s="58"/>
      <c r="B2907" s="61"/>
      <c r="E2907" s="63"/>
      <c r="F2907" s="64"/>
      <c r="G2907" s="63"/>
      <c r="H2907" s="64"/>
      <c r="I2907" s="65"/>
      <c r="J2907" s="65"/>
      <c r="K2907" s="63"/>
      <c r="L2907" s="64"/>
      <c r="M2907" s="63"/>
      <c r="N2907" s="64"/>
    </row>
    <row r="2908" spans="1:14" x14ac:dyDescent="0.2">
      <c r="A2908" s="58"/>
      <c r="B2908" s="61"/>
      <c r="E2908" s="63"/>
      <c r="F2908" s="64"/>
      <c r="G2908" s="63"/>
      <c r="H2908" s="64"/>
      <c r="I2908" s="65"/>
      <c r="J2908" s="65"/>
      <c r="K2908" s="63"/>
      <c r="L2908" s="64"/>
      <c r="M2908" s="63"/>
      <c r="N2908" s="64"/>
    </row>
    <row r="2909" spans="1:14" x14ac:dyDescent="0.2">
      <c r="A2909" s="58"/>
      <c r="B2909" s="61"/>
      <c r="E2909" s="63"/>
      <c r="F2909" s="64"/>
      <c r="G2909" s="63"/>
      <c r="H2909" s="64"/>
      <c r="I2909" s="65"/>
      <c r="J2909" s="65"/>
      <c r="K2909" s="63"/>
      <c r="L2909" s="64"/>
      <c r="M2909" s="63"/>
      <c r="N2909" s="64"/>
    </row>
    <row r="2910" spans="1:14" x14ac:dyDescent="0.2">
      <c r="A2910" s="58"/>
      <c r="B2910" s="61"/>
      <c r="E2910" s="63"/>
      <c r="F2910" s="64"/>
      <c r="G2910" s="63"/>
      <c r="H2910" s="64"/>
      <c r="I2910" s="65"/>
      <c r="J2910" s="65"/>
      <c r="K2910" s="63"/>
      <c r="L2910" s="64"/>
      <c r="M2910" s="63"/>
      <c r="N2910" s="64"/>
    </row>
    <row r="2911" spans="1:14" x14ac:dyDescent="0.2">
      <c r="A2911" s="58"/>
      <c r="B2911" s="61"/>
      <c r="E2911" s="63"/>
      <c r="F2911" s="64"/>
      <c r="G2911" s="63"/>
      <c r="H2911" s="64"/>
      <c r="I2911" s="65"/>
      <c r="J2911" s="65"/>
      <c r="K2911" s="63"/>
      <c r="L2911" s="64"/>
      <c r="M2911" s="63"/>
      <c r="N2911" s="64"/>
    </row>
    <row r="2912" spans="1:14" x14ac:dyDescent="0.2">
      <c r="A2912" s="58"/>
      <c r="B2912" s="61"/>
      <c r="E2912" s="63"/>
      <c r="F2912" s="64"/>
      <c r="G2912" s="63"/>
      <c r="H2912" s="64"/>
      <c r="I2912" s="65"/>
      <c r="J2912" s="65"/>
      <c r="K2912" s="63"/>
      <c r="L2912" s="64"/>
      <c r="M2912" s="63"/>
      <c r="N2912" s="64"/>
    </row>
    <row r="2913" spans="1:14" x14ac:dyDescent="0.2">
      <c r="A2913" s="58"/>
      <c r="B2913" s="61"/>
      <c r="E2913" s="63"/>
      <c r="F2913" s="64"/>
      <c r="G2913" s="63"/>
      <c r="H2913" s="64"/>
      <c r="I2913" s="65"/>
      <c r="J2913" s="65"/>
      <c r="K2913" s="63"/>
      <c r="L2913" s="64"/>
      <c r="M2913" s="63"/>
      <c r="N2913" s="64"/>
    </row>
    <row r="2914" spans="1:14" x14ac:dyDescent="0.2">
      <c r="A2914" s="58"/>
      <c r="B2914" s="61"/>
      <c r="E2914" s="63"/>
      <c r="F2914" s="64"/>
      <c r="G2914" s="63"/>
      <c r="H2914" s="64"/>
      <c r="I2914" s="65"/>
      <c r="J2914" s="65"/>
      <c r="K2914" s="63"/>
      <c r="L2914" s="64"/>
      <c r="M2914" s="63"/>
      <c r="N2914" s="64"/>
    </row>
    <row r="2915" spans="1:14" x14ac:dyDescent="0.2">
      <c r="A2915" s="58"/>
      <c r="B2915" s="61"/>
      <c r="E2915" s="63"/>
      <c r="F2915" s="64"/>
      <c r="G2915" s="63"/>
      <c r="H2915" s="64"/>
      <c r="I2915" s="65"/>
      <c r="J2915" s="65"/>
      <c r="K2915" s="63"/>
      <c r="L2915" s="64"/>
      <c r="M2915" s="63"/>
      <c r="N2915" s="64"/>
    </row>
    <row r="2916" spans="1:14" x14ac:dyDescent="0.2">
      <c r="A2916" s="58"/>
      <c r="B2916" s="61"/>
      <c r="E2916" s="63"/>
      <c r="F2916" s="64"/>
      <c r="G2916" s="63"/>
      <c r="H2916" s="64"/>
      <c r="I2916" s="65"/>
      <c r="J2916" s="65"/>
      <c r="K2916" s="63"/>
      <c r="L2916" s="64"/>
      <c r="M2916" s="63"/>
      <c r="N2916" s="64"/>
    </row>
    <row r="2917" spans="1:14" x14ac:dyDescent="0.2">
      <c r="A2917" s="58"/>
      <c r="B2917" s="61"/>
      <c r="E2917" s="63"/>
      <c r="F2917" s="64"/>
      <c r="G2917" s="63"/>
      <c r="H2917" s="64"/>
      <c r="I2917" s="65"/>
      <c r="J2917" s="65"/>
      <c r="K2917" s="63"/>
      <c r="L2917" s="64"/>
      <c r="M2917" s="63"/>
      <c r="N2917" s="64"/>
    </row>
    <row r="2918" spans="1:14" x14ac:dyDescent="0.2">
      <c r="A2918" s="58"/>
      <c r="B2918" s="61"/>
      <c r="E2918" s="63"/>
      <c r="F2918" s="64"/>
      <c r="G2918" s="63"/>
      <c r="H2918" s="64"/>
      <c r="I2918" s="65"/>
      <c r="J2918" s="65"/>
      <c r="K2918" s="63"/>
      <c r="L2918" s="64"/>
      <c r="M2918" s="63"/>
      <c r="N2918" s="64"/>
    </row>
    <row r="2919" spans="1:14" x14ac:dyDescent="0.2">
      <c r="A2919" s="58"/>
      <c r="B2919" s="61"/>
      <c r="E2919" s="63"/>
      <c r="F2919" s="64"/>
      <c r="G2919" s="63"/>
      <c r="H2919" s="64"/>
      <c r="I2919" s="65"/>
      <c r="J2919" s="65"/>
      <c r="K2919" s="63"/>
      <c r="L2919" s="64"/>
      <c r="M2919" s="63"/>
      <c r="N2919" s="64"/>
    </row>
    <row r="2920" spans="1:14" x14ac:dyDescent="0.2">
      <c r="A2920" s="58"/>
      <c r="B2920" s="61"/>
      <c r="E2920" s="63"/>
      <c r="F2920" s="64"/>
      <c r="G2920" s="63"/>
      <c r="H2920" s="64"/>
      <c r="I2920" s="65"/>
      <c r="J2920" s="65"/>
      <c r="K2920" s="63"/>
      <c r="L2920" s="64"/>
      <c r="M2920" s="63"/>
      <c r="N2920" s="64"/>
    </row>
    <row r="2921" spans="1:14" x14ac:dyDescent="0.2">
      <c r="A2921" s="58"/>
      <c r="B2921" s="61"/>
      <c r="E2921" s="63"/>
      <c r="F2921" s="64"/>
      <c r="G2921" s="63"/>
      <c r="H2921" s="64"/>
      <c r="I2921" s="65"/>
      <c r="J2921" s="65"/>
      <c r="K2921" s="63"/>
      <c r="L2921" s="64"/>
      <c r="M2921" s="63"/>
      <c r="N2921" s="64"/>
    </row>
    <row r="2922" spans="1:14" x14ac:dyDescent="0.2">
      <c r="A2922" s="58"/>
      <c r="B2922" s="61"/>
      <c r="E2922" s="63"/>
      <c r="F2922" s="64"/>
      <c r="G2922" s="63"/>
      <c r="H2922" s="64"/>
      <c r="I2922" s="65"/>
      <c r="J2922" s="65"/>
      <c r="K2922" s="63"/>
      <c r="L2922" s="64"/>
      <c r="M2922" s="63"/>
      <c r="N2922" s="64"/>
    </row>
    <row r="2923" spans="1:14" x14ac:dyDescent="0.2">
      <c r="A2923" s="58"/>
      <c r="B2923" s="61"/>
      <c r="E2923" s="63"/>
      <c r="F2923" s="64"/>
      <c r="G2923" s="63"/>
      <c r="H2923" s="64"/>
      <c r="I2923" s="65"/>
      <c r="J2923" s="65"/>
      <c r="K2923" s="63"/>
      <c r="L2923" s="64"/>
      <c r="M2923" s="63"/>
      <c r="N2923" s="64"/>
    </row>
    <row r="2924" spans="1:14" x14ac:dyDescent="0.2">
      <c r="A2924" s="58"/>
      <c r="B2924" s="61"/>
      <c r="E2924" s="63"/>
      <c r="F2924" s="64"/>
      <c r="G2924" s="63"/>
      <c r="H2924" s="64"/>
      <c r="I2924" s="65"/>
      <c r="J2924" s="65"/>
      <c r="K2924" s="63"/>
      <c r="L2924" s="64"/>
      <c r="M2924" s="63"/>
      <c r="N2924" s="64"/>
    </row>
    <row r="2925" spans="1:14" x14ac:dyDescent="0.2">
      <c r="A2925" s="58"/>
      <c r="B2925" s="61"/>
      <c r="E2925" s="63"/>
      <c r="F2925" s="64"/>
      <c r="G2925" s="63"/>
      <c r="H2925" s="64"/>
      <c r="I2925" s="65"/>
      <c r="J2925" s="65"/>
      <c r="K2925" s="63"/>
      <c r="L2925" s="64"/>
      <c r="M2925" s="63"/>
      <c r="N2925" s="64"/>
    </row>
    <row r="2926" spans="1:14" x14ac:dyDescent="0.2">
      <c r="A2926" s="58"/>
      <c r="B2926" s="61"/>
      <c r="E2926" s="63"/>
      <c r="F2926" s="64"/>
      <c r="G2926" s="63"/>
      <c r="H2926" s="64"/>
      <c r="I2926" s="65"/>
      <c r="J2926" s="65"/>
      <c r="K2926" s="63"/>
      <c r="L2926" s="64"/>
      <c r="M2926" s="63"/>
      <c r="N2926" s="64"/>
    </row>
    <row r="2927" spans="1:14" x14ac:dyDescent="0.2">
      <c r="A2927" s="58"/>
      <c r="B2927" s="61"/>
      <c r="E2927" s="63"/>
      <c r="F2927" s="64"/>
      <c r="G2927" s="63"/>
      <c r="H2927" s="64"/>
      <c r="I2927" s="65"/>
      <c r="J2927" s="65"/>
      <c r="K2927" s="63"/>
      <c r="L2927" s="64"/>
      <c r="M2927" s="63"/>
      <c r="N2927" s="64"/>
    </row>
    <row r="2928" spans="1:14" x14ac:dyDescent="0.2">
      <c r="A2928" s="58"/>
      <c r="B2928" s="61"/>
      <c r="E2928" s="63"/>
      <c r="F2928" s="64"/>
      <c r="G2928" s="63"/>
      <c r="H2928" s="64"/>
      <c r="I2928" s="65"/>
      <c r="J2928" s="65"/>
      <c r="K2928" s="63"/>
      <c r="L2928" s="64"/>
      <c r="M2928" s="63"/>
      <c r="N2928" s="64"/>
    </row>
    <row r="2929" spans="1:14" x14ac:dyDescent="0.2">
      <c r="A2929" s="58"/>
      <c r="B2929" s="61"/>
      <c r="E2929" s="63"/>
      <c r="F2929" s="64"/>
      <c r="G2929" s="63"/>
      <c r="H2929" s="64"/>
      <c r="I2929" s="65"/>
      <c r="J2929" s="65"/>
      <c r="K2929" s="63"/>
      <c r="L2929" s="64"/>
      <c r="M2929" s="63"/>
      <c r="N2929" s="64"/>
    </row>
    <row r="2930" spans="1:14" x14ac:dyDescent="0.2">
      <c r="A2930" s="58"/>
      <c r="B2930" s="61"/>
      <c r="E2930" s="63"/>
      <c r="F2930" s="64"/>
      <c r="G2930" s="63"/>
      <c r="H2930" s="64"/>
      <c r="I2930" s="65"/>
      <c r="J2930" s="65"/>
      <c r="K2930" s="63"/>
      <c r="L2930" s="64"/>
      <c r="M2930" s="63"/>
      <c r="N2930" s="64"/>
    </row>
    <row r="2931" spans="1:14" x14ac:dyDescent="0.2">
      <c r="A2931" s="58"/>
      <c r="B2931" s="61"/>
      <c r="E2931" s="63"/>
      <c r="F2931" s="64"/>
      <c r="G2931" s="63"/>
      <c r="H2931" s="64"/>
      <c r="I2931" s="65"/>
      <c r="J2931" s="65"/>
      <c r="K2931" s="63"/>
      <c r="L2931" s="64"/>
      <c r="M2931" s="63"/>
      <c r="N2931" s="64"/>
    </row>
    <row r="2932" spans="1:14" x14ac:dyDescent="0.2">
      <c r="A2932" s="58"/>
      <c r="B2932" s="61"/>
      <c r="E2932" s="63"/>
      <c r="F2932" s="64"/>
      <c r="G2932" s="63"/>
      <c r="H2932" s="64"/>
      <c r="I2932" s="65"/>
      <c r="J2932" s="65"/>
      <c r="K2932" s="63"/>
      <c r="L2932" s="64"/>
      <c r="M2932" s="63"/>
      <c r="N2932" s="64"/>
    </row>
    <row r="2933" spans="1:14" x14ac:dyDescent="0.2">
      <c r="A2933" s="58"/>
      <c r="B2933" s="61"/>
      <c r="E2933" s="63"/>
      <c r="F2933" s="64"/>
      <c r="G2933" s="63"/>
      <c r="H2933" s="64"/>
      <c r="I2933" s="65"/>
      <c r="J2933" s="65"/>
      <c r="K2933" s="63"/>
      <c r="L2933" s="64"/>
      <c r="M2933" s="63"/>
      <c r="N2933" s="64"/>
    </row>
    <row r="2934" spans="1:14" x14ac:dyDescent="0.2">
      <c r="A2934" s="58"/>
      <c r="B2934" s="61"/>
      <c r="E2934" s="63"/>
      <c r="F2934" s="64"/>
      <c r="G2934" s="63"/>
      <c r="H2934" s="64"/>
      <c r="I2934" s="65"/>
      <c r="J2934" s="65"/>
      <c r="K2934" s="63"/>
      <c r="L2934" s="64"/>
      <c r="M2934" s="63"/>
      <c r="N2934" s="64"/>
    </row>
    <row r="2935" spans="1:14" x14ac:dyDescent="0.2">
      <c r="A2935" s="58"/>
      <c r="B2935" s="61"/>
      <c r="E2935" s="63"/>
      <c r="F2935" s="64"/>
      <c r="G2935" s="63"/>
      <c r="H2935" s="64"/>
      <c r="I2935" s="65"/>
      <c r="J2935" s="65"/>
      <c r="K2935" s="63"/>
      <c r="L2935" s="64"/>
      <c r="M2935" s="63"/>
      <c r="N2935" s="64"/>
    </row>
    <row r="2936" spans="1:14" x14ac:dyDescent="0.2">
      <c r="A2936" s="58"/>
      <c r="B2936" s="61"/>
      <c r="E2936" s="63"/>
      <c r="F2936" s="64"/>
      <c r="G2936" s="63"/>
      <c r="H2936" s="64"/>
      <c r="I2936" s="65"/>
      <c r="J2936" s="65"/>
      <c r="K2936" s="63"/>
      <c r="L2936" s="64"/>
      <c r="M2936" s="63"/>
      <c r="N2936" s="64"/>
    </row>
    <row r="2937" spans="1:14" x14ac:dyDescent="0.2">
      <c r="A2937" s="58"/>
      <c r="B2937" s="61"/>
      <c r="E2937" s="63"/>
      <c r="F2937" s="64"/>
      <c r="G2937" s="63"/>
      <c r="H2937" s="64"/>
      <c r="I2937" s="65"/>
      <c r="J2937" s="65"/>
      <c r="K2937" s="63"/>
      <c r="L2937" s="64"/>
      <c r="M2937" s="63"/>
      <c r="N2937" s="64"/>
    </row>
    <row r="2938" spans="1:14" x14ac:dyDescent="0.2">
      <c r="A2938" s="58"/>
      <c r="B2938" s="61"/>
      <c r="E2938" s="63"/>
      <c r="F2938" s="64"/>
      <c r="G2938" s="63"/>
      <c r="H2938" s="64"/>
      <c r="I2938" s="65"/>
      <c r="J2938" s="65"/>
      <c r="K2938" s="63"/>
      <c r="L2938" s="64"/>
      <c r="M2938" s="63"/>
      <c r="N2938" s="64"/>
    </row>
    <row r="2939" spans="1:14" x14ac:dyDescent="0.2">
      <c r="A2939" s="58"/>
      <c r="B2939" s="61"/>
      <c r="E2939" s="63"/>
      <c r="F2939" s="64"/>
      <c r="G2939" s="63"/>
      <c r="H2939" s="64"/>
      <c r="I2939" s="65"/>
      <c r="J2939" s="65"/>
      <c r="K2939" s="63"/>
      <c r="L2939" s="64"/>
      <c r="M2939" s="63"/>
      <c r="N2939" s="64"/>
    </row>
    <row r="2940" spans="1:14" x14ac:dyDescent="0.2">
      <c r="A2940" s="58"/>
      <c r="B2940" s="61"/>
      <c r="E2940" s="63"/>
      <c r="F2940" s="64"/>
      <c r="G2940" s="63"/>
      <c r="H2940" s="64"/>
      <c r="I2940" s="65"/>
      <c r="J2940" s="65"/>
      <c r="K2940" s="63"/>
      <c r="L2940" s="64"/>
      <c r="M2940" s="63"/>
      <c r="N2940" s="64"/>
    </row>
    <row r="2941" spans="1:14" x14ac:dyDescent="0.2">
      <c r="A2941" s="58"/>
      <c r="B2941" s="61"/>
      <c r="E2941" s="63"/>
      <c r="F2941" s="64"/>
      <c r="G2941" s="63"/>
      <c r="H2941" s="64"/>
      <c r="I2941" s="65"/>
      <c r="J2941" s="65"/>
      <c r="K2941" s="63"/>
      <c r="L2941" s="64"/>
      <c r="M2941" s="63"/>
      <c r="N2941" s="64"/>
    </row>
    <row r="2942" spans="1:14" x14ac:dyDescent="0.2">
      <c r="A2942" s="58"/>
      <c r="B2942" s="61"/>
      <c r="E2942" s="63"/>
      <c r="F2942" s="64"/>
      <c r="G2942" s="63"/>
      <c r="H2942" s="64"/>
      <c r="I2942" s="65"/>
      <c r="J2942" s="65"/>
      <c r="K2942" s="63"/>
      <c r="L2942" s="64"/>
      <c r="M2942" s="63"/>
      <c r="N2942" s="64"/>
    </row>
    <row r="2943" spans="1:14" x14ac:dyDescent="0.2">
      <c r="A2943" s="58"/>
      <c r="B2943" s="61"/>
      <c r="E2943" s="63"/>
      <c r="F2943" s="64"/>
      <c r="G2943" s="63"/>
      <c r="H2943" s="64"/>
      <c r="I2943" s="65"/>
      <c r="J2943" s="65"/>
      <c r="K2943" s="63"/>
      <c r="L2943" s="64"/>
      <c r="M2943" s="63"/>
      <c r="N2943" s="64"/>
    </row>
    <row r="2944" spans="1:14" x14ac:dyDescent="0.2">
      <c r="A2944" s="58"/>
      <c r="B2944" s="61"/>
      <c r="E2944" s="63"/>
      <c r="F2944" s="64"/>
      <c r="G2944" s="63"/>
      <c r="H2944" s="64"/>
      <c r="I2944" s="65"/>
      <c r="J2944" s="65"/>
      <c r="K2944" s="63"/>
      <c r="L2944" s="64"/>
      <c r="M2944" s="63"/>
      <c r="N2944" s="64"/>
    </row>
    <row r="2945" spans="1:14" x14ac:dyDescent="0.2">
      <c r="A2945" s="58"/>
      <c r="B2945" s="61"/>
      <c r="E2945" s="63"/>
      <c r="F2945" s="64"/>
      <c r="G2945" s="63"/>
      <c r="H2945" s="64"/>
      <c r="I2945" s="65"/>
      <c r="J2945" s="65"/>
      <c r="K2945" s="63"/>
      <c r="L2945" s="64"/>
      <c r="M2945" s="63"/>
      <c r="N2945" s="64"/>
    </row>
    <row r="2946" spans="1:14" x14ac:dyDescent="0.2">
      <c r="A2946" s="58"/>
      <c r="B2946" s="61"/>
      <c r="E2946" s="63"/>
      <c r="F2946" s="64"/>
      <c r="G2946" s="63"/>
      <c r="H2946" s="64"/>
      <c r="I2946" s="65"/>
      <c r="J2946" s="65"/>
      <c r="K2946" s="63"/>
      <c r="L2946" s="64"/>
      <c r="M2946" s="63"/>
      <c r="N2946" s="64"/>
    </row>
    <row r="2947" spans="1:14" x14ac:dyDescent="0.2">
      <c r="A2947" s="58"/>
      <c r="B2947" s="61"/>
      <c r="E2947" s="63"/>
      <c r="F2947" s="64"/>
      <c r="G2947" s="63"/>
      <c r="H2947" s="64"/>
      <c r="I2947" s="65"/>
      <c r="J2947" s="65"/>
      <c r="K2947" s="63"/>
      <c r="L2947" s="64"/>
      <c r="M2947" s="63"/>
      <c r="N2947" s="64"/>
    </row>
    <row r="2948" spans="1:14" x14ac:dyDescent="0.2">
      <c r="A2948" s="58"/>
      <c r="B2948" s="61"/>
      <c r="E2948" s="63"/>
      <c r="F2948" s="64"/>
      <c r="G2948" s="63"/>
      <c r="H2948" s="64"/>
      <c r="I2948" s="65"/>
      <c r="J2948" s="65"/>
      <c r="K2948" s="63"/>
      <c r="L2948" s="64"/>
      <c r="M2948" s="63"/>
      <c r="N2948" s="64"/>
    </row>
    <row r="2949" spans="1:14" x14ac:dyDescent="0.2">
      <c r="A2949" s="58"/>
      <c r="B2949" s="61"/>
      <c r="E2949" s="63"/>
      <c r="F2949" s="64"/>
      <c r="G2949" s="63"/>
      <c r="H2949" s="64"/>
      <c r="I2949" s="65"/>
      <c r="J2949" s="65"/>
      <c r="K2949" s="63"/>
      <c r="L2949" s="64"/>
      <c r="M2949" s="63"/>
      <c r="N2949" s="64"/>
    </row>
    <row r="2950" spans="1:14" x14ac:dyDescent="0.2">
      <c r="A2950" s="58"/>
      <c r="B2950" s="61"/>
      <c r="E2950" s="63"/>
      <c r="F2950" s="64"/>
      <c r="G2950" s="63"/>
      <c r="H2950" s="64"/>
      <c r="I2950" s="65"/>
      <c r="J2950" s="65"/>
      <c r="K2950" s="63"/>
      <c r="L2950" s="64"/>
      <c r="M2950" s="63"/>
      <c r="N2950" s="64"/>
    </row>
    <row r="2951" spans="1:14" x14ac:dyDescent="0.2">
      <c r="A2951" s="58"/>
      <c r="B2951" s="61"/>
      <c r="E2951" s="63"/>
      <c r="F2951" s="64"/>
      <c r="G2951" s="63"/>
      <c r="H2951" s="64"/>
      <c r="I2951" s="65"/>
      <c r="J2951" s="65"/>
      <c r="K2951" s="63"/>
      <c r="L2951" s="64"/>
      <c r="M2951" s="63"/>
      <c r="N2951" s="64"/>
    </row>
    <row r="2952" spans="1:14" x14ac:dyDescent="0.2">
      <c r="A2952" s="58"/>
      <c r="B2952" s="61"/>
      <c r="E2952" s="63"/>
      <c r="F2952" s="64"/>
      <c r="G2952" s="63"/>
      <c r="H2952" s="64"/>
      <c r="I2952" s="65"/>
      <c r="J2952" s="65"/>
      <c r="K2952" s="63"/>
      <c r="L2952" s="64"/>
      <c r="M2952" s="63"/>
      <c r="N2952" s="64"/>
    </row>
    <row r="2953" spans="1:14" x14ac:dyDescent="0.2">
      <c r="A2953" s="58"/>
      <c r="B2953" s="61"/>
      <c r="E2953" s="63"/>
      <c r="F2953" s="64"/>
      <c r="G2953" s="63"/>
      <c r="H2953" s="64"/>
      <c r="I2953" s="65"/>
      <c r="J2953" s="65"/>
      <c r="K2953" s="63"/>
      <c r="L2953" s="64"/>
      <c r="M2953" s="63"/>
      <c r="N2953" s="64"/>
    </row>
    <row r="2954" spans="1:14" x14ac:dyDescent="0.2">
      <c r="A2954" s="58"/>
      <c r="B2954" s="61"/>
      <c r="E2954" s="63"/>
      <c r="F2954" s="64"/>
      <c r="G2954" s="63"/>
      <c r="H2954" s="64"/>
      <c r="I2954" s="65"/>
      <c r="J2954" s="65"/>
      <c r="K2954" s="63"/>
      <c r="L2954" s="64"/>
      <c r="M2954" s="63"/>
      <c r="N2954" s="64"/>
    </row>
    <row r="2955" spans="1:14" x14ac:dyDescent="0.2">
      <c r="A2955" s="58"/>
      <c r="B2955" s="61"/>
      <c r="E2955" s="63"/>
      <c r="F2955" s="64"/>
      <c r="G2955" s="63"/>
      <c r="H2955" s="64"/>
      <c r="I2955" s="65"/>
      <c r="J2955" s="65"/>
      <c r="K2955" s="63"/>
      <c r="L2955" s="64"/>
      <c r="M2955" s="63"/>
      <c r="N2955" s="64"/>
    </row>
    <row r="2956" spans="1:14" x14ac:dyDescent="0.2">
      <c r="A2956" s="58"/>
      <c r="B2956" s="61"/>
      <c r="E2956" s="63"/>
      <c r="F2956" s="64"/>
      <c r="G2956" s="63"/>
      <c r="H2956" s="64"/>
      <c r="I2956" s="65"/>
      <c r="J2956" s="65"/>
      <c r="K2956" s="63"/>
      <c r="L2956" s="64"/>
      <c r="M2956" s="63"/>
      <c r="N2956" s="64"/>
    </row>
    <row r="2957" spans="1:14" x14ac:dyDescent="0.2">
      <c r="A2957" s="58"/>
      <c r="B2957" s="61"/>
      <c r="E2957" s="63"/>
      <c r="F2957" s="64"/>
      <c r="G2957" s="63"/>
      <c r="H2957" s="64"/>
      <c r="I2957" s="65"/>
      <c r="J2957" s="65"/>
      <c r="K2957" s="63"/>
      <c r="L2957" s="64"/>
      <c r="M2957" s="63"/>
      <c r="N2957" s="64"/>
    </row>
    <row r="2958" spans="1:14" x14ac:dyDescent="0.2">
      <c r="A2958" s="58"/>
      <c r="B2958" s="61"/>
      <c r="E2958" s="63"/>
      <c r="F2958" s="64"/>
      <c r="G2958" s="63"/>
      <c r="H2958" s="64"/>
      <c r="I2958" s="65"/>
      <c r="J2958" s="65"/>
      <c r="K2958" s="63"/>
      <c r="L2958" s="64"/>
      <c r="M2958" s="63"/>
      <c r="N2958" s="64"/>
    </row>
    <row r="2959" spans="1:14" x14ac:dyDescent="0.2">
      <c r="A2959" s="58"/>
      <c r="B2959" s="61"/>
      <c r="E2959" s="63"/>
      <c r="F2959" s="64"/>
      <c r="G2959" s="63"/>
      <c r="H2959" s="64"/>
      <c r="I2959" s="65"/>
      <c r="J2959" s="65"/>
      <c r="K2959" s="63"/>
      <c r="L2959" s="64"/>
      <c r="M2959" s="63"/>
      <c r="N2959" s="64"/>
    </row>
    <row r="2960" spans="1:14" x14ac:dyDescent="0.2">
      <c r="A2960" s="58"/>
      <c r="B2960" s="61"/>
      <c r="E2960" s="63"/>
      <c r="F2960" s="64"/>
      <c r="G2960" s="63"/>
      <c r="H2960" s="64"/>
      <c r="I2960" s="65"/>
      <c r="J2960" s="65"/>
      <c r="K2960" s="63"/>
      <c r="L2960" s="64"/>
      <c r="M2960" s="63"/>
      <c r="N2960" s="64"/>
    </row>
    <row r="2961" spans="1:14" x14ac:dyDescent="0.2">
      <c r="A2961" s="58"/>
      <c r="B2961" s="61"/>
      <c r="E2961" s="63"/>
      <c r="F2961" s="64"/>
      <c r="G2961" s="63"/>
      <c r="H2961" s="64"/>
      <c r="I2961" s="65"/>
      <c r="J2961" s="65"/>
      <c r="K2961" s="63"/>
      <c r="L2961" s="64"/>
      <c r="M2961" s="63"/>
      <c r="N2961" s="64"/>
    </row>
    <row r="2962" spans="1:14" x14ac:dyDescent="0.2">
      <c r="A2962" s="58"/>
      <c r="B2962" s="61"/>
      <c r="E2962" s="63"/>
      <c r="F2962" s="64"/>
      <c r="G2962" s="63"/>
      <c r="H2962" s="64"/>
      <c r="I2962" s="65"/>
      <c r="J2962" s="65"/>
      <c r="K2962" s="63"/>
      <c r="L2962" s="64"/>
      <c r="M2962" s="63"/>
      <c r="N2962" s="64"/>
    </row>
    <row r="2963" spans="1:14" x14ac:dyDescent="0.2">
      <c r="A2963" s="58"/>
      <c r="B2963" s="61"/>
      <c r="E2963" s="63"/>
      <c r="F2963" s="64"/>
      <c r="G2963" s="63"/>
      <c r="H2963" s="64"/>
      <c r="I2963" s="65"/>
      <c r="J2963" s="65"/>
      <c r="K2963" s="63"/>
      <c r="L2963" s="64"/>
      <c r="M2963" s="63"/>
      <c r="N2963" s="64"/>
    </row>
    <row r="2964" spans="1:14" x14ac:dyDescent="0.2">
      <c r="A2964" s="58"/>
      <c r="B2964" s="61"/>
      <c r="E2964" s="63"/>
      <c r="F2964" s="64"/>
      <c r="G2964" s="63"/>
      <c r="H2964" s="64"/>
      <c r="I2964" s="65"/>
      <c r="J2964" s="65"/>
      <c r="K2964" s="63"/>
      <c r="L2964" s="64"/>
      <c r="M2964" s="63"/>
      <c r="N2964" s="64"/>
    </row>
    <row r="2965" spans="1:14" x14ac:dyDescent="0.2">
      <c r="A2965" s="58"/>
      <c r="B2965" s="61"/>
      <c r="E2965" s="63"/>
      <c r="F2965" s="64"/>
      <c r="G2965" s="63"/>
      <c r="H2965" s="64"/>
      <c r="I2965" s="65"/>
      <c r="J2965" s="65"/>
      <c r="K2965" s="63"/>
      <c r="L2965" s="64"/>
      <c r="M2965" s="63"/>
      <c r="N2965" s="64"/>
    </row>
    <row r="2966" spans="1:14" x14ac:dyDescent="0.2">
      <c r="A2966" s="58"/>
      <c r="B2966" s="61"/>
      <c r="E2966" s="63"/>
      <c r="F2966" s="64"/>
      <c r="G2966" s="63"/>
      <c r="H2966" s="64"/>
      <c r="I2966" s="65"/>
      <c r="J2966" s="65"/>
      <c r="K2966" s="63"/>
      <c r="L2966" s="64"/>
      <c r="M2966" s="63"/>
      <c r="N2966" s="64"/>
    </row>
    <row r="2967" spans="1:14" x14ac:dyDescent="0.2">
      <c r="A2967" s="58"/>
      <c r="B2967" s="61"/>
      <c r="E2967" s="63"/>
      <c r="F2967" s="64"/>
      <c r="G2967" s="63"/>
      <c r="H2967" s="64"/>
      <c r="I2967" s="65"/>
      <c r="J2967" s="65"/>
      <c r="K2967" s="63"/>
      <c r="L2967" s="64"/>
      <c r="M2967" s="63"/>
      <c r="N2967" s="64"/>
    </row>
    <row r="2968" spans="1:14" x14ac:dyDescent="0.2">
      <c r="A2968" s="58"/>
      <c r="B2968" s="61"/>
      <c r="E2968" s="63"/>
      <c r="F2968" s="64"/>
      <c r="G2968" s="63"/>
      <c r="H2968" s="64"/>
      <c r="I2968" s="65"/>
      <c r="J2968" s="65"/>
      <c r="K2968" s="63"/>
      <c r="L2968" s="64"/>
      <c r="M2968" s="63"/>
      <c r="N2968" s="64"/>
    </row>
    <row r="2969" spans="1:14" x14ac:dyDescent="0.2">
      <c r="A2969" s="58"/>
      <c r="B2969" s="61"/>
      <c r="E2969" s="63"/>
      <c r="F2969" s="64"/>
      <c r="G2969" s="63"/>
      <c r="H2969" s="64"/>
      <c r="I2969" s="65"/>
      <c r="J2969" s="65"/>
      <c r="K2969" s="63"/>
      <c r="L2969" s="64"/>
      <c r="M2969" s="63"/>
      <c r="N2969" s="64"/>
    </row>
    <row r="2970" spans="1:14" x14ac:dyDescent="0.2">
      <c r="A2970" s="58"/>
      <c r="B2970" s="61"/>
      <c r="E2970" s="63"/>
      <c r="F2970" s="64"/>
      <c r="G2970" s="63"/>
      <c r="H2970" s="64"/>
      <c r="I2970" s="65"/>
      <c r="J2970" s="65"/>
      <c r="K2970" s="63"/>
      <c r="L2970" s="64"/>
      <c r="M2970" s="63"/>
      <c r="N2970" s="64"/>
    </row>
    <row r="2971" spans="1:14" x14ac:dyDescent="0.2">
      <c r="A2971" s="58"/>
      <c r="B2971" s="61"/>
      <c r="E2971" s="63"/>
      <c r="F2971" s="64"/>
      <c r="G2971" s="63"/>
      <c r="H2971" s="64"/>
      <c r="I2971" s="65"/>
      <c r="J2971" s="65"/>
      <c r="K2971" s="63"/>
      <c r="L2971" s="64"/>
      <c r="M2971" s="63"/>
      <c r="N2971" s="64"/>
    </row>
    <row r="2972" spans="1:14" x14ac:dyDescent="0.2">
      <c r="A2972" s="58"/>
      <c r="B2972" s="61"/>
      <c r="E2972" s="63"/>
      <c r="F2972" s="64"/>
      <c r="G2972" s="63"/>
      <c r="H2972" s="64"/>
      <c r="I2972" s="65"/>
      <c r="J2972" s="65"/>
      <c r="K2972" s="63"/>
      <c r="L2972" s="64"/>
      <c r="M2972" s="63"/>
      <c r="N2972" s="64"/>
    </row>
    <row r="2973" spans="1:14" x14ac:dyDescent="0.2">
      <c r="A2973" s="58"/>
      <c r="B2973" s="61"/>
      <c r="E2973" s="63"/>
      <c r="F2973" s="64"/>
      <c r="G2973" s="63"/>
      <c r="H2973" s="64"/>
      <c r="I2973" s="65"/>
      <c r="J2973" s="65"/>
      <c r="K2973" s="63"/>
      <c r="L2973" s="64"/>
      <c r="M2973" s="63"/>
      <c r="N2973" s="64"/>
    </row>
    <row r="2974" spans="1:14" x14ac:dyDescent="0.2">
      <c r="A2974" s="58"/>
      <c r="B2974" s="61"/>
      <c r="E2974" s="63"/>
      <c r="F2974" s="64"/>
      <c r="G2974" s="63"/>
      <c r="H2974" s="64"/>
      <c r="I2974" s="65"/>
      <c r="J2974" s="65"/>
      <c r="K2974" s="63"/>
      <c r="L2974" s="64"/>
      <c r="M2974" s="63"/>
      <c r="N2974" s="64"/>
    </row>
    <row r="2975" spans="1:14" x14ac:dyDescent="0.2">
      <c r="A2975" s="58"/>
      <c r="B2975" s="61"/>
      <c r="E2975" s="63"/>
      <c r="F2975" s="64"/>
      <c r="G2975" s="63"/>
      <c r="H2975" s="64"/>
      <c r="I2975" s="65"/>
      <c r="J2975" s="65"/>
      <c r="K2975" s="63"/>
      <c r="L2975" s="64"/>
      <c r="M2975" s="63"/>
      <c r="N2975" s="64"/>
    </row>
    <row r="2976" spans="1:14" x14ac:dyDescent="0.2">
      <c r="A2976" s="58"/>
      <c r="B2976" s="61"/>
      <c r="E2976" s="63"/>
      <c r="F2976" s="64"/>
      <c r="G2976" s="63"/>
      <c r="H2976" s="64"/>
      <c r="I2976" s="65"/>
      <c r="J2976" s="65"/>
      <c r="K2976" s="63"/>
      <c r="L2976" s="64"/>
      <c r="M2976" s="63"/>
      <c r="N2976" s="64"/>
    </row>
    <row r="2977" spans="1:14" x14ac:dyDescent="0.2">
      <c r="A2977" s="58"/>
      <c r="B2977" s="61"/>
      <c r="E2977" s="63"/>
      <c r="F2977" s="64"/>
      <c r="G2977" s="63"/>
      <c r="H2977" s="64"/>
      <c r="I2977" s="65"/>
      <c r="J2977" s="65"/>
      <c r="K2977" s="63"/>
      <c r="L2977" s="64"/>
      <c r="M2977" s="63"/>
      <c r="N2977" s="64"/>
    </row>
    <row r="2978" spans="1:14" x14ac:dyDescent="0.2">
      <c r="A2978" s="58"/>
      <c r="B2978" s="61"/>
      <c r="E2978" s="63"/>
      <c r="F2978" s="64"/>
      <c r="G2978" s="63"/>
      <c r="H2978" s="64"/>
      <c r="I2978" s="65"/>
      <c r="J2978" s="65"/>
      <c r="K2978" s="63"/>
      <c r="L2978" s="64"/>
      <c r="M2978" s="63"/>
      <c r="N2978" s="64"/>
    </row>
    <row r="2979" spans="1:14" x14ac:dyDescent="0.2">
      <c r="A2979" s="58"/>
      <c r="B2979" s="61"/>
      <c r="E2979" s="63"/>
      <c r="F2979" s="64"/>
      <c r="G2979" s="63"/>
      <c r="H2979" s="64"/>
      <c r="I2979" s="65"/>
      <c r="J2979" s="65"/>
      <c r="K2979" s="63"/>
      <c r="L2979" s="64"/>
      <c r="M2979" s="63"/>
      <c r="N2979" s="64"/>
    </row>
    <row r="2980" spans="1:14" x14ac:dyDescent="0.2">
      <c r="A2980" s="58"/>
      <c r="B2980" s="61"/>
      <c r="E2980" s="63"/>
      <c r="F2980" s="64"/>
      <c r="G2980" s="63"/>
      <c r="H2980" s="64"/>
      <c r="I2980" s="65"/>
      <c r="J2980" s="65"/>
      <c r="K2980" s="63"/>
      <c r="L2980" s="64"/>
      <c r="M2980" s="63"/>
      <c r="N2980" s="64"/>
    </row>
    <row r="2981" spans="1:14" x14ac:dyDescent="0.2">
      <c r="A2981" s="58"/>
      <c r="B2981" s="61"/>
      <c r="E2981" s="63"/>
      <c r="F2981" s="64"/>
      <c r="G2981" s="63"/>
      <c r="H2981" s="64"/>
      <c r="I2981" s="65"/>
      <c r="J2981" s="65"/>
      <c r="K2981" s="63"/>
      <c r="L2981" s="64"/>
      <c r="M2981" s="63"/>
      <c r="N2981" s="64"/>
    </row>
    <row r="2982" spans="1:14" x14ac:dyDescent="0.2">
      <c r="A2982" s="58"/>
      <c r="B2982" s="61"/>
      <c r="E2982" s="63"/>
      <c r="F2982" s="64"/>
      <c r="G2982" s="63"/>
      <c r="H2982" s="64"/>
      <c r="I2982" s="65"/>
      <c r="J2982" s="65"/>
      <c r="K2982" s="63"/>
      <c r="L2982" s="64"/>
      <c r="M2982" s="63"/>
      <c r="N2982" s="64"/>
    </row>
    <row r="2983" spans="1:14" x14ac:dyDescent="0.2">
      <c r="A2983" s="58"/>
      <c r="B2983" s="61"/>
      <c r="E2983" s="63"/>
      <c r="F2983" s="64"/>
      <c r="G2983" s="63"/>
      <c r="H2983" s="64"/>
      <c r="I2983" s="65"/>
      <c r="J2983" s="65"/>
      <c r="K2983" s="63"/>
      <c r="L2983" s="64"/>
      <c r="M2983" s="63"/>
      <c r="N2983" s="64"/>
    </row>
    <row r="2984" spans="1:14" x14ac:dyDescent="0.2">
      <c r="A2984" s="58"/>
      <c r="B2984" s="61"/>
      <c r="E2984" s="63"/>
      <c r="F2984" s="64"/>
      <c r="G2984" s="63"/>
      <c r="H2984" s="64"/>
      <c r="I2984" s="65"/>
      <c r="J2984" s="65"/>
      <c r="K2984" s="63"/>
      <c r="L2984" s="64"/>
      <c r="M2984" s="63"/>
      <c r="N2984" s="64"/>
    </row>
    <row r="2985" spans="1:14" x14ac:dyDescent="0.2">
      <c r="A2985" s="58"/>
      <c r="B2985" s="61"/>
      <c r="E2985" s="63"/>
      <c r="F2985" s="64"/>
      <c r="G2985" s="63"/>
      <c r="H2985" s="64"/>
      <c r="I2985" s="65"/>
      <c r="J2985" s="65"/>
      <c r="K2985" s="63"/>
      <c r="L2985" s="64"/>
      <c r="M2985" s="63"/>
      <c r="N2985" s="64"/>
    </row>
    <row r="2986" spans="1:14" x14ac:dyDescent="0.2">
      <c r="A2986" s="58"/>
      <c r="B2986" s="61"/>
      <c r="E2986" s="63"/>
      <c r="F2986" s="64"/>
      <c r="G2986" s="63"/>
      <c r="H2986" s="64"/>
      <c r="I2986" s="65"/>
      <c r="J2986" s="65"/>
      <c r="K2986" s="63"/>
      <c r="L2986" s="64"/>
      <c r="M2986" s="63"/>
      <c r="N2986" s="64"/>
    </row>
    <row r="2987" spans="1:14" x14ac:dyDescent="0.2">
      <c r="A2987" s="58"/>
      <c r="B2987" s="61"/>
      <c r="E2987" s="63"/>
      <c r="F2987" s="64"/>
      <c r="G2987" s="63"/>
      <c r="H2987" s="64"/>
      <c r="I2987" s="65"/>
      <c r="J2987" s="65"/>
      <c r="K2987" s="63"/>
      <c r="L2987" s="64"/>
      <c r="M2987" s="63"/>
      <c r="N2987" s="64"/>
    </row>
    <row r="2988" spans="1:14" x14ac:dyDescent="0.2">
      <c r="A2988" s="58"/>
      <c r="B2988" s="61"/>
      <c r="E2988" s="63"/>
      <c r="F2988" s="64"/>
      <c r="G2988" s="63"/>
      <c r="H2988" s="64"/>
      <c r="I2988" s="65"/>
      <c r="J2988" s="65"/>
      <c r="K2988" s="63"/>
      <c r="L2988" s="64"/>
      <c r="M2988" s="63"/>
      <c r="N2988" s="64"/>
    </row>
    <row r="2989" spans="1:14" x14ac:dyDescent="0.2">
      <c r="A2989" s="58"/>
      <c r="B2989" s="61"/>
      <c r="E2989" s="63"/>
      <c r="F2989" s="64"/>
      <c r="G2989" s="63"/>
      <c r="H2989" s="64"/>
      <c r="I2989" s="65"/>
      <c r="J2989" s="65"/>
      <c r="K2989" s="63"/>
      <c r="L2989" s="64"/>
      <c r="M2989" s="63"/>
      <c r="N2989" s="64"/>
    </row>
    <row r="2990" spans="1:14" x14ac:dyDescent="0.2">
      <c r="A2990" s="58"/>
      <c r="B2990" s="61"/>
      <c r="E2990" s="63"/>
      <c r="F2990" s="64"/>
      <c r="G2990" s="63"/>
      <c r="H2990" s="64"/>
      <c r="I2990" s="65"/>
      <c r="J2990" s="65"/>
      <c r="K2990" s="63"/>
      <c r="L2990" s="64"/>
      <c r="M2990" s="63"/>
      <c r="N2990" s="64"/>
    </row>
    <row r="2991" spans="1:14" x14ac:dyDescent="0.2">
      <c r="A2991" s="58"/>
      <c r="B2991" s="61"/>
      <c r="E2991" s="63"/>
      <c r="F2991" s="64"/>
      <c r="G2991" s="63"/>
      <c r="H2991" s="64"/>
      <c r="I2991" s="65"/>
      <c r="J2991" s="65"/>
      <c r="K2991" s="63"/>
      <c r="L2991" s="64"/>
      <c r="M2991" s="63"/>
      <c r="N2991" s="64"/>
    </row>
    <row r="2992" spans="1:14" x14ac:dyDescent="0.2">
      <c r="A2992" s="58"/>
      <c r="B2992" s="61"/>
      <c r="E2992" s="63"/>
      <c r="F2992" s="64"/>
      <c r="G2992" s="63"/>
      <c r="H2992" s="64"/>
      <c r="I2992" s="65"/>
      <c r="J2992" s="65"/>
      <c r="K2992" s="63"/>
      <c r="L2992" s="64"/>
      <c r="M2992" s="63"/>
      <c r="N2992" s="64"/>
    </row>
    <row r="2993" spans="1:14" x14ac:dyDescent="0.2">
      <c r="A2993" s="58"/>
      <c r="B2993" s="61"/>
      <c r="E2993" s="63"/>
      <c r="F2993" s="64"/>
      <c r="G2993" s="63"/>
      <c r="H2993" s="64"/>
      <c r="I2993" s="65"/>
      <c r="J2993" s="65"/>
      <c r="K2993" s="63"/>
      <c r="L2993" s="64"/>
      <c r="M2993" s="63"/>
      <c r="N2993" s="64"/>
    </row>
  </sheetData>
  <autoFilter ref="A5:N5"/>
  <sortState ref="A5:N2992">
    <sortCondition ref="B5:B2992"/>
  </sortState>
  <mergeCells count="10">
    <mergeCell ref="A1:F1"/>
    <mergeCell ref="A3:D4"/>
    <mergeCell ref="I4:J4"/>
    <mergeCell ref="K3:N3"/>
    <mergeCell ref="E4:F4"/>
    <mergeCell ref="G4:H4"/>
    <mergeCell ref="K4:L4"/>
    <mergeCell ref="M4:N4"/>
    <mergeCell ref="E3:J3"/>
    <mergeCell ref="A2:F2"/>
  </mergeCells>
  <pageMargins left="0.7" right="0.7" top="0.75" bottom="0.75" header="0.3" footer="0.3"/>
  <pageSetup orientation="portrait" verticalDpi="597"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E35:N389"/>
  <sheetViews>
    <sheetView showGridLines="0" showWhiteSpace="0" view="pageBreakPreview" zoomScaleNormal="100" zoomScaleSheetLayoutView="100" workbookViewId="0">
      <selection activeCell="P301" sqref="P301"/>
    </sheetView>
  </sheetViews>
  <sheetFormatPr defaultRowHeight="12.75" x14ac:dyDescent="0.2"/>
  <cols>
    <col min="14" max="14" width="9.140625" customWidth="1"/>
  </cols>
  <sheetData>
    <row r="35" spans="5:14" ht="12.75" customHeight="1" x14ac:dyDescent="0.2">
      <c r="E35" s="195" t="s">
        <v>225</v>
      </c>
      <c r="F35" s="195"/>
      <c r="G35" s="195"/>
      <c r="H35" s="195"/>
      <c r="I35" s="195"/>
      <c r="J35" s="195"/>
      <c r="K35" s="195"/>
      <c r="L35" s="195"/>
      <c r="M35" s="195"/>
      <c r="N35" s="195"/>
    </row>
    <row r="36" spans="5:14" x14ac:dyDescent="0.2">
      <c r="E36" s="195"/>
      <c r="F36" s="195"/>
      <c r="G36" s="195"/>
      <c r="H36" s="195"/>
      <c r="I36" s="195"/>
      <c r="J36" s="195"/>
      <c r="K36" s="195"/>
      <c r="L36" s="195"/>
      <c r="M36" s="195"/>
      <c r="N36" s="195"/>
    </row>
    <row r="37" spans="5:14" x14ac:dyDescent="0.2">
      <c r="E37" s="195"/>
      <c r="F37" s="195"/>
      <c r="G37" s="195"/>
      <c r="H37" s="195"/>
      <c r="I37" s="195"/>
      <c r="J37" s="195"/>
      <c r="K37" s="195"/>
      <c r="L37" s="195"/>
      <c r="M37" s="195"/>
      <c r="N37" s="195"/>
    </row>
    <row r="38" spans="5:14" x14ac:dyDescent="0.2">
      <c r="E38" s="195"/>
      <c r="F38" s="195"/>
      <c r="G38" s="195"/>
      <c r="H38" s="195"/>
      <c r="I38" s="195"/>
      <c r="J38" s="195"/>
      <c r="K38" s="195"/>
      <c r="L38" s="195"/>
      <c r="M38" s="195"/>
      <c r="N38" s="195"/>
    </row>
    <row r="91" spans="5:14" x14ac:dyDescent="0.2">
      <c r="E91" s="93"/>
      <c r="F91" s="93"/>
      <c r="G91" s="93"/>
      <c r="H91" s="93"/>
      <c r="I91" s="93"/>
      <c r="J91" s="93"/>
      <c r="K91" s="93"/>
      <c r="L91" s="93"/>
      <c r="M91" s="93"/>
      <c r="N91" s="93"/>
    </row>
    <row r="92" spans="5:14" x14ac:dyDescent="0.2">
      <c r="E92" s="93"/>
      <c r="F92" s="93"/>
      <c r="G92" s="93"/>
      <c r="H92" s="93"/>
      <c r="I92" s="93"/>
      <c r="J92" s="93"/>
      <c r="K92" s="93"/>
      <c r="L92" s="93"/>
      <c r="M92" s="93"/>
      <c r="N92" s="93"/>
    </row>
    <row r="93" spans="5:14" x14ac:dyDescent="0.2">
      <c r="E93" s="93"/>
      <c r="F93" s="93"/>
      <c r="G93" s="93"/>
      <c r="H93" s="93"/>
      <c r="I93" s="93"/>
      <c r="J93" s="93"/>
      <c r="K93" s="93"/>
      <c r="L93" s="93"/>
      <c r="M93" s="93"/>
      <c r="N93" s="93"/>
    </row>
    <row r="94" spans="5:14" x14ac:dyDescent="0.2">
      <c r="E94" s="93"/>
      <c r="F94" s="93"/>
      <c r="G94" s="93"/>
      <c r="H94" s="93"/>
      <c r="I94" s="93"/>
      <c r="J94" s="93"/>
      <c r="K94" s="93"/>
      <c r="L94" s="93"/>
      <c r="M94" s="93"/>
      <c r="N94" s="93"/>
    </row>
    <row r="95" spans="5:14" x14ac:dyDescent="0.2">
      <c r="E95" s="93"/>
      <c r="F95" s="93"/>
      <c r="G95" s="93"/>
      <c r="H95" s="93"/>
      <c r="I95" s="93"/>
      <c r="J95" s="93"/>
      <c r="K95" s="93"/>
      <c r="L95" s="93"/>
      <c r="M95" s="93"/>
      <c r="N95" s="93"/>
    </row>
    <row r="103" spans="5:14" x14ac:dyDescent="0.2">
      <c r="E103" s="196" t="s">
        <v>302</v>
      </c>
      <c r="F103" s="196"/>
      <c r="G103" s="196"/>
      <c r="H103" s="196"/>
      <c r="I103" s="196"/>
      <c r="J103" s="196"/>
      <c r="K103" s="196"/>
      <c r="L103" s="196"/>
      <c r="M103" s="196"/>
      <c r="N103" s="196"/>
    </row>
    <row r="104" spans="5:14" x14ac:dyDescent="0.2">
      <c r="E104" s="196"/>
      <c r="F104" s="196"/>
      <c r="G104" s="196"/>
      <c r="H104" s="196"/>
      <c r="I104" s="196"/>
      <c r="J104" s="196"/>
      <c r="K104" s="196"/>
      <c r="L104" s="196"/>
      <c r="M104" s="196"/>
      <c r="N104" s="196"/>
    </row>
    <row r="105" spans="5:14" x14ac:dyDescent="0.2">
      <c r="E105" s="196"/>
      <c r="F105" s="196"/>
      <c r="G105" s="196"/>
      <c r="H105" s="196"/>
      <c r="I105" s="196"/>
      <c r="J105" s="196"/>
      <c r="K105" s="196"/>
      <c r="L105" s="196"/>
      <c r="M105" s="196"/>
      <c r="N105" s="196"/>
    </row>
    <row r="106" spans="5:14" x14ac:dyDescent="0.2">
      <c r="E106" s="196"/>
      <c r="F106" s="196"/>
      <c r="G106" s="196"/>
      <c r="H106" s="196"/>
      <c r="I106" s="196"/>
      <c r="J106" s="196"/>
      <c r="K106" s="196"/>
      <c r="L106" s="196"/>
      <c r="M106" s="196"/>
      <c r="N106" s="196"/>
    </row>
    <row r="107" spans="5:14" x14ac:dyDescent="0.2">
      <c r="E107" s="196"/>
      <c r="F107" s="196"/>
      <c r="G107" s="196"/>
      <c r="H107" s="196"/>
      <c r="I107" s="196"/>
      <c r="J107" s="196"/>
      <c r="K107" s="196"/>
      <c r="L107" s="196"/>
      <c r="M107" s="196"/>
      <c r="N107" s="196"/>
    </row>
    <row r="147" spans="5:14" x14ac:dyDescent="0.2">
      <c r="E147" s="195" t="s">
        <v>303</v>
      </c>
      <c r="F147" s="195"/>
      <c r="G147" s="195"/>
      <c r="H147" s="195"/>
      <c r="I147" s="195"/>
      <c r="J147" s="195"/>
      <c r="K147" s="195"/>
      <c r="L147" s="195"/>
      <c r="M147" s="195"/>
      <c r="N147" s="195"/>
    </row>
    <row r="148" spans="5:14" x14ac:dyDescent="0.2">
      <c r="E148" s="195"/>
      <c r="F148" s="195"/>
      <c r="G148" s="195"/>
      <c r="H148" s="195"/>
      <c r="I148" s="195"/>
      <c r="J148" s="195"/>
      <c r="K148" s="195"/>
      <c r="L148" s="195"/>
      <c r="M148" s="195"/>
      <c r="N148" s="195"/>
    </row>
    <row r="149" spans="5:14" x14ac:dyDescent="0.2">
      <c r="E149" s="195"/>
      <c r="F149" s="195"/>
      <c r="G149" s="195"/>
      <c r="H149" s="195"/>
      <c r="I149" s="195"/>
      <c r="J149" s="195"/>
      <c r="K149" s="195"/>
      <c r="L149" s="195"/>
      <c r="M149" s="195"/>
      <c r="N149" s="195"/>
    </row>
    <row r="150" spans="5:14" x14ac:dyDescent="0.2">
      <c r="E150" s="195"/>
      <c r="F150" s="195"/>
      <c r="G150" s="195"/>
      <c r="H150" s="195"/>
      <c r="I150" s="195"/>
      <c r="J150" s="195"/>
      <c r="K150" s="195"/>
      <c r="L150" s="195"/>
      <c r="M150" s="195"/>
      <c r="N150" s="195"/>
    </row>
    <row r="203" spans="5:14" x14ac:dyDescent="0.2">
      <c r="E203" s="93"/>
      <c r="F203" s="93"/>
      <c r="G203" s="93"/>
      <c r="H203" s="93"/>
      <c r="I203" s="93"/>
      <c r="J203" s="93"/>
      <c r="K203" s="93"/>
      <c r="L203" s="93"/>
      <c r="M203" s="93"/>
      <c r="N203" s="93"/>
    </row>
    <row r="204" spans="5:14" x14ac:dyDescent="0.2">
      <c r="E204" s="93"/>
      <c r="F204" s="93"/>
      <c r="G204" s="93"/>
      <c r="H204" s="93"/>
      <c r="I204" s="93"/>
      <c r="J204" s="93"/>
      <c r="K204" s="93"/>
      <c r="L204" s="93"/>
      <c r="M204" s="93"/>
      <c r="N204" s="93"/>
    </row>
    <row r="205" spans="5:14" x14ac:dyDescent="0.2">
      <c r="E205" s="93"/>
      <c r="F205" s="93"/>
      <c r="G205" s="93"/>
      <c r="H205" s="93"/>
      <c r="I205" s="93"/>
      <c r="J205" s="93"/>
      <c r="K205" s="93"/>
      <c r="L205" s="93"/>
      <c r="M205" s="93"/>
      <c r="N205" s="93"/>
    </row>
    <row r="206" spans="5:14" x14ac:dyDescent="0.2">
      <c r="E206" s="195" t="s">
        <v>304</v>
      </c>
      <c r="F206" s="195"/>
      <c r="G206" s="195"/>
      <c r="H206" s="195"/>
      <c r="I206" s="195"/>
      <c r="J206" s="195"/>
      <c r="K206" s="195"/>
      <c r="L206" s="195"/>
      <c r="M206" s="195"/>
      <c r="N206" s="195"/>
    </row>
    <row r="207" spans="5:14" x14ac:dyDescent="0.2">
      <c r="E207" s="195"/>
      <c r="F207" s="195"/>
      <c r="G207" s="195"/>
      <c r="H207" s="195"/>
      <c r="I207" s="195"/>
      <c r="J207" s="195"/>
      <c r="K207" s="195"/>
      <c r="L207" s="195"/>
      <c r="M207" s="195"/>
      <c r="N207" s="195"/>
    </row>
    <row r="208" spans="5:14" x14ac:dyDescent="0.2">
      <c r="E208" s="195"/>
      <c r="F208" s="195"/>
      <c r="G208" s="195"/>
      <c r="H208" s="195"/>
      <c r="I208" s="195"/>
      <c r="J208" s="195"/>
      <c r="K208" s="195"/>
      <c r="L208" s="195"/>
      <c r="M208" s="195"/>
      <c r="N208" s="195"/>
    </row>
    <row r="209" spans="5:14" x14ac:dyDescent="0.2">
      <c r="E209" s="195"/>
      <c r="F209" s="195"/>
      <c r="G209" s="195"/>
      <c r="H209" s="195"/>
      <c r="I209" s="195"/>
      <c r="J209" s="195"/>
      <c r="K209" s="195"/>
      <c r="L209" s="195"/>
      <c r="M209" s="195"/>
      <c r="N209" s="195"/>
    </row>
    <row r="210" spans="5:14" x14ac:dyDescent="0.2">
      <c r="E210" s="195"/>
      <c r="F210" s="195"/>
      <c r="G210" s="195"/>
      <c r="H210" s="195"/>
      <c r="I210" s="195"/>
      <c r="J210" s="195"/>
      <c r="K210" s="195"/>
      <c r="L210" s="195"/>
      <c r="M210" s="195"/>
      <c r="N210" s="195"/>
    </row>
    <row r="259" spans="5:14" ht="12.75" customHeight="1" x14ac:dyDescent="0.2">
      <c r="E259" s="93"/>
      <c r="F259" s="93"/>
      <c r="G259" s="93"/>
      <c r="H259" s="93"/>
      <c r="I259" s="93"/>
      <c r="J259" s="93"/>
      <c r="K259" s="93"/>
      <c r="L259" s="93"/>
      <c r="M259" s="93"/>
      <c r="N259" s="93"/>
    </row>
    <row r="260" spans="5:14" x14ac:dyDescent="0.2">
      <c r="E260" s="93"/>
      <c r="F260" s="93"/>
      <c r="G260" s="93"/>
      <c r="H260" s="93"/>
      <c r="I260" s="93"/>
      <c r="J260" s="93"/>
      <c r="K260" s="93"/>
      <c r="L260" s="93"/>
      <c r="M260" s="93"/>
      <c r="N260" s="93"/>
    </row>
    <row r="261" spans="5:14" x14ac:dyDescent="0.2">
      <c r="E261" s="93"/>
      <c r="F261" s="93"/>
      <c r="G261" s="93"/>
      <c r="H261" s="93"/>
      <c r="I261" s="93"/>
      <c r="J261" s="93"/>
      <c r="K261" s="93"/>
      <c r="L261" s="93"/>
      <c r="M261" s="93"/>
      <c r="N261" s="93"/>
    </row>
    <row r="262" spans="5:14" x14ac:dyDescent="0.2">
      <c r="E262" s="195" t="s">
        <v>305</v>
      </c>
      <c r="F262" s="195"/>
      <c r="G262" s="195"/>
      <c r="H262" s="195"/>
      <c r="I262" s="195"/>
      <c r="J262" s="195"/>
      <c r="K262" s="195"/>
      <c r="L262" s="195"/>
      <c r="M262" s="195"/>
      <c r="N262" s="195"/>
    </row>
    <row r="263" spans="5:14" x14ac:dyDescent="0.2">
      <c r="E263" s="195"/>
      <c r="F263" s="195"/>
      <c r="G263" s="195"/>
      <c r="H263" s="195"/>
      <c r="I263" s="195"/>
      <c r="J263" s="195"/>
      <c r="K263" s="195"/>
      <c r="L263" s="195"/>
      <c r="M263" s="195"/>
      <c r="N263" s="195"/>
    </row>
    <row r="264" spans="5:14" x14ac:dyDescent="0.2">
      <c r="E264" s="195"/>
      <c r="F264" s="195"/>
      <c r="G264" s="195"/>
      <c r="H264" s="195"/>
      <c r="I264" s="195"/>
      <c r="J264" s="195"/>
      <c r="K264" s="195"/>
      <c r="L264" s="195"/>
      <c r="M264" s="195"/>
      <c r="N264" s="195"/>
    </row>
    <row r="265" spans="5:14" x14ac:dyDescent="0.2">
      <c r="E265" s="195"/>
      <c r="F265" s="195"/>
      <c r="G265" s="195"/>
      <c r="H265" s="195"/>
      <c r="I265" s="195"/>
      <c r="J265" s="195"/>
      <c r="K265" s="195"/>
      <c r="L265" s="195"/>
      <c r="M265" s="195"/>
      <c r="N265" s="195"/>
    </row>
    <row r="266" spans="5:14" x14ac:dyDescent="0.2">
      <c r="E266" s="195"/>
      <c r="F266" s="195"/>
      <c r="G266" s="195"/>
      <c r="H266" s="195"/>
      <c r="I266" s="195"/>
      <c r="J266" s="195"/>
      <c r="K266" s="195"/>
      <c r="L266" s="195"/>
      <c r="M266" s="195"/>
      <c r="N266" s="195"/>
    </row>
    <row r="267" spans="5:14" x14ac:dyDescent="0.2">
      <c r="E267" s="195"/>
      <c r="F267" s="195"/>
      <c r="G267" s="195"/>
      <c r="H267" s="195"/>
      <c r="I267" s="195"/>
      <c r="J267" s="195"/>
      <c r="K267" s="195"/>
      <c r="L267" s="195"/>
      <c r="M267" s="195"/>
      <c r="N267" s="195"/>
    </row>
    <row r="268" spans="5:14" x14ac:dyDescent="0.2">
      <c r="E268" s="195"/>
      <c r="F268" s="195"/>
      <c r="G268" s="195"/>
      <c r="H268" s="195"/>
      <c r="I268" s="195"/>
      <c r="J268" s="195"/>
      <c r="K268" s="195"/>
      <c r="L268" s="195"/>
      <c r="M268" s="195"/>
      <c r="N268" s="195"/>
    </row>
    <row r="269" spans="5:14" x14ac:dyDescent="0.2">
      <c r="E269" s="195"/>
      <c r="F269" s="195"/>
      <c r="G269" s="195"/>
      <c r="H269" s="195"/>
      <c r="I269" s="195"/>
      <c r="J269" s="195"/>
      <c r="K269" s="195"/>
      <c r="L269" s="195"/>
      <c r="M269" s="195"/>
      <c r="N269" s="195"/>
    </row>
    <row r="270" spans="5:14" x14ac:dyDescent="0.2">
      <c r="E270" s="195"/>
      <c r="F270" s="195"/>
      <c r="G270" s="195"/>
      <c r="H270" s="195"/>
      <c r="I270" s="195"/>
      <c r="J270" s="195"/>
      <c r="K270" s="195"/>
      <c r="L270" s="195"/>
      <c r="M270" s="195"/>
      <c r="N270" s="195"/>
    </row>
    <row r="271" spans="5:14" x14ac:dyDescent="0.2">
      <c r="E271" s="195"/>
      <c r="F271" s="195"/>
      <c r="G271" s="195"/>
      <c r="H271" s="195"/>
      <c r="I271" s="195"/>
      <c r="J271" s="195"/>
      <c r="K271" s="195"/>
      <c r="L271" s="195"/>
      <c r="M271" s="195"/>
      <c r="N271" s="195"/>
    </row>
    <row r="315" spans="5:14" x14ac:dyDescent="0.2">
      <c r="E315" s="93"/>
      <c r="F315" s="93"/>
      <c r="G315" s="93"/>
      <c r="H315" s="93"/>
      <c r="I315" s="93"/>
      <c r="J315" s="93"/>
      <c r="K315" s="93"/>
      <c r="L315" s="93"/>
      <c r="M315" s="93"/>
      <c r="N315" s="93"/>
    </row>
    <row r="316" spans="5:14" x14ac:dyDescent="0.2">
      <c r="E316" s="93"/>
      <c r="F316" s="93"/>
      <c r="G316" s="93"/>
      <c r="H316" s="93"/>
      <c r="I316" s="93"/>
      <c r="J316" s="93"/>
      <c r="K316" s="93"/>
      <c r="L316" s="93"/>
      <c r="M316" s="93"/>
      <c r="N316" s="93"/>
    </row>
    <row r="317" spans="5:14" x14ac:dyDescent="0.2">
      <c r="E317" s="93"/>
      <c r="F317" s="93"/>
      <c r="G317" s="93"/>
      <c r="H317" s="93"/>
      <c r="I317" s="93"/>
      <c r="J317" s="93"/>
      <c r="K317" s="93"/>
      <c r="L317" s="93"/>
      <c r="M317" s="93"/>
      <c r="N317" s="93"/>
    </row>
    <row r="318" spans="5:14" x14ac:dyDescent="0.2">
      <c r="E318" s="93"/>
      <c r="F318" s="93"/>
      <c r="G318" s="93"/>
      <c r="H318" s="93"/>
      <c r="I318" s="93"/>
      <c r="J318" s="93"/>
      <c r="K318" s="93"/>
      <c r="L318" s="93"/>
      <c r="M318" s="93"/>
      <c r="N318" s="93"/>
    </row>
    <row r="319" spans="5:14" x14ac:dyDescent="0.2">
      <c r="E319" s="93"/>
      <c r="F319" s="93"/>
      <c r="G319" s="93"/>
      <c r="H319" s="93"/>
      <c r="I319" s="93"/>
      <c r="J319" s="93"/>
      <c r="K319" s="93"/>
      <c r="L319" s="93"/>
      <c r="M319" s="93"/>
      <c r="N319" s="93"/>
    </row>
    <row r="320" spans="5:14" x14ac:dyDescent="0.2">
      <c r="E320" s="195" t="s">
        <v>224</v>
      </c>
      <c r="F320" s="195"/>
      <c r="G320" s="195"/>
      <c r="H320" s="195"/>
      <c r="I320" s="195"/>
      <c r="J320" s="195"/>
      <c r="K320" s="195"/>
      <c r="L320" s="195"/>
      <c r="M320" s="195"/>
      <c r="N320" s="195"/>
    </row>
    <row r="321" spans="5:14" x14ac:dyDescent="0.2">
      <c r="E321" s="195"/>
      <c r="F321" s="195"/>
      <c r="G321" s="195"/>
      <c r="H321" s="195"/>
      <c r="I321" s="195"/>
      <c r="J321" s="195"/>
      <c r="K321" s="195"/>
      <c r="L321" s="195"/>
      <c r="M321" s="195"/>
      <c r="N321" s="195"/>
    </row>
    <row r="322" spans="5:14" x14ac:dyDescent="0.2">
      <c r="E322" s="195"/>
      <c r="F322" s="195"/>
      <c r="G322" s="195"/>
      <c r="H322" s="195"/>
      <c r="I322" s="195"/>
      <c r="J322" s="195"/>
      <c r="K322" s="195"/>
      <c r="L322" s="195"/>
      <c r="M322" s="195"/>
      <c r="N322" s="195"/>
    </row>
    <row r="323" spans="5:14" x14ac:dyDescent="0.2">
      <c r="E323" s="195"/>
      <c r="F323" s="195"/>
      <c r="G323" s="195"/>
      <c r="H323" s="195"/>
      <c r="I323" s="195"/>
      <c r="J323" s="195"/>
      <c r="K323" s="195"/>
      <c r="L323" s="195"/>
      <c r="M323" s="195"/>
      <c r="N323" s="195"/>
    </row>
    <row r="324" spans="5:14" x14ac:dyDescent="0.2">
      <c r="E324" s="195"/>
      <c r="F324" s="195"/>
      <c r="G324" s="195"/>
      <c r="H324" s="195"/>
      <c r="I324" s="195"/>
      <c r="J324" s="195"/>
      <c r="K324" s="195"/>
      <c r="L324" s="195"/>
      <c r="M324" s="195"/>
      <c r="N324" s="195"/>
    </row>
    <row r="325" spans="5:14" x14ac:dyDescent="0.2">
      <c r="E325" s="195"/>
      <c r="F325" s="195"/>
      <c r="G325" s="195"/>
      <c r="H325" s="195"/>
      <c r="I325" s="195"/>
      <c r="J325" s="195"/>
      <c r="K325" s="195"/>
      <c r="L325" s="195"/>
      <c r="M325" s="195"/>
      <c r="N325" s="195"/>
    </row>
    <row r="376" spans="5:14" x14ac:dyDescent="0.2">
      <c r="E376" s="93"/>
      <c r="F376" s="93"/>
      <c r="G376" s="93"/>
      <c r="H376" s="93"/>
      <c r="I376" s="93"/>
      <c r="J376" s="93"/>
      <c r="K376" s="93"/>
      <c r="L376" s="93"/>
      <c r="M376" s="93"/>
      <c r="N376" s="93"/>
    </row>
    <row r="377" spans="5:14" x14ac:dyDescent="0.2">
      <c r="E377" s="93"/>
      <c r="F377" s="93"/>
      <c r="G377" s="93"/>
      <c r="H377" s="93"/>
      <c r="I377" s="93"/>
      <c r="J377" s="93"/>
      <c r="K377" s="93"/>
      <c r="L377" s="93"/>
      <c r="M377" s="93"/>
      <c r="N377" s="93"/>
    </row>
    <row r="378" spans="5:14" x14ac:dyDescent="0.2">
      <c r="E378" s="93"/>
      <c r="F378" s="93"/>
      <c r="G378" s="93"/>
      <c r="H378" s="93"/>
      <c r="I378" s="93"/>
      <c r="J378" s="93"/>
      <c r="K378" s="93"/>
      <c r="L378" s="93"/>
      <c r="M378" s="93"/>
      <c r="N378" s="93"/>
    </row>
    <row r="379" spans="5:14" x14ac:dyDescent="0.2">
      <c r="E379" s="93"/>
      <c r="F379" s="93"/>
      <c r="G379" s="93"/>
      <c r="H379" s="93"/>
      <c r="I379" s="93"/>
      <c r="J379" s="93"/>
      <c r="K379" s="93"/>
      <c r="L379" s="93"/>
      <c r="M379" s="93"/>
      <c r="N379" s="93"/>
    </row>
    <row r="380" spans="5:14" x14ac:dyDescent="0.2">
      <c r="E380" s="93"/>
      <c r="F380" s="93"/>
      <c r="G380" s="93"/>
      <c r="H380" s="93"/>
      <c r="I380" s="93"/>
      <c r="J380" s="93"/>
      <c r="K380" s="93"/>
      <c r="L380" s="93"/>
      <c r="M380" s="93"/>
      <c r="N380" s="93"/>
    </row>
    <row r="381" spans="5:14" x14ac:dyDescent="0.2">
      <c r="E381" s="93"/>
      <c r="F381" s="93"/>
      <c r="G381" s="93"/>
      <c r="H381" s="93"/>
      <c r="I381" s="93"/>
      <c r="J381" s="93"/>
      <c r="K381" s="93"/>
      <c r="L381" s="93"/>
      <c r="M381" s="93"/>
      <c r="N381" s="93"/>
    </row>
    <row r="382" spans="5:14" x14ac:dyDescent="0.2">
      <c r="E382" s="93"/>
      <c r="F382" s="93"/>
      <c r="G382" s="93"/>
      <c r="H382" s="93"/>
      <c r="I382" s="93"/>
      <c r="J382" s="93"/>
      <c r="K382" s="93"/>
      <c r="L382" s="93"/>
      <c r="M382" s="93"/>
      <c r="N382" s="93"/>
    </row>
    <row r="383" spans="5:14" ht="12.75" customHeight="1" x14ac:dyDescent="0.2">
      <c r="E383" s="194" t="s">
        <v>306</v>
      </c>
      <c r="F383" s="194"/>
      <c r="G383" s="194"/>
      <c r="H383" s="194"/>
      <c r="I383" s="194"/>
      <c r="J383" s="194"/>
      <c r="K383" s="194"/>
      <c r="L383" s="194"/>
      <c r="M383" s="194"/>
      <c r="N383" s="194"/>
    </row>
    <row r="384" spans="5:14" x14ac:dyDescent="0.2">
      <c r="E384" s="194"/>
      <c r="F384" s="194"/>
      <c r="G384" s="194"/>
      <c r="H384" s="194"/>
      <c r="I384" s="194"/>
      <c r="J384" s="194"/>
      <c r="K384" s="194"/>
      <c r="L384" s="194"/>
      <c r="M384" s="194"/>
      <c r="N384" s="194"/>
    </row>
    <row r="385" spans="5:14" x14ac:dyDescent="0.2">
      <c r="E385" s="194"/>
      <c r="F385" s="194"/>
      <c r="G385" s="194"/>
      <c r="H385" s="194"/>
      <c r="I385" s="194"/>
      <c r="J385" s="194"/>
      <c r="K385" s="194"/>
      <c r="L385" s="194"/>
      <c r="M385" s="194"/>
      <c r="N385" s="194"/>
    </row>
    <row r="386" spans="5:14" x14ac:dyDescent="0.2">
      <c r="E386" s="194"/>
      <c r="F386" s="194"/>
      <c r="G386" s="194"/>
      <c r="H386" s="194"/>
      <c r="I386" s="194"/>
      <c r="J386" s="194"/>
      <c r="K386" s="194"/>
      <c r="L386" s="194"/>
      <c r="M386" s="194"/>
      <c r="N386" s="194"/>
    </row>
    <row r="387" spans="5:14" x14ac:dyDescent="0.2">
      <c r="E387" s="194"/>
      <c r="F387" s="194"/>
      <c r="G387" s="194"/>
      <c r="H387" s="194"/>
      <c r="I387" s="194"/>
      <c r="J387" s="194"/>
      <c r="K387" s="194"/>
      <c r="L387" s="194"/>
      <c r="M387" s="194"/>
      <c r="N387" s="194"/>
    </row>
    <row r="388" spans="5:14" x14ac:dyDescent="0.2">
      <c r="E388" s="194"/>
      <c r="F388" s="194"/>
      <c r="G388" s="194"/>
      <c r="H388" s="194"/>
      <c r="I388" s="194"/>
      <c r="J388" s="194"/>
      <c r="K388" s="194"/>
      <c r="L388" s="194"/>
      <c r="M388" s="194"/>
      <c r="N388" s="194"/>
    </row>
    <row r="389" spans="5:14" x14ac:dyDescent="0.2">
      <c r="E389" s="194"/>
      <c r="F389" s="194"/>
      <c r="G389" s="194"/>
      <c r="H389" s="194"/>
      <c r="I389" s="194"/>
      <c r="J389" s="194"/>
      <c r="K389" s="194"/>
      <c r="L389" s="194"/>
      <c r="M389" s="194"/>
      <c r="N389" s="194"/>
    </row>
  </sheetData>
  <mergeCells count="7">
    <mergeCell ref="E383:N389"/>
    <mergeCell ref="E206:N210"/>
    <mergeCell ref="E262:N271"/>
    <mergeCell ref="E320:N325"/>
    <mergeCell ref="E35:N38"/>
    <mergeCell ref="E147:N150"/>
    <mergeCell ref="E103:N107"/>
  </mergeCells>
  <printOptions horizontalCentered="1" verticalCentered="1"/>
  <pageMargins left="0.5" right="0.5" top="0.5" bottom="0.5" header="0.3" footer="0.3"/>
  <pageSetup scale="96" fitToWidth="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2997"/>
  <sheetViews>
    <sheetView zoomScaleNormal="100" workbookViewId="0">
      <pane ySplit="2" topLeftCell="A3" activePane="bottomLeft" state="frozen"/>
      <selection pane="bottomLeft" activeCell="A3" sqref="A3"/>
    </sheetView>
  </sheetViews>
  <sheetFormatPr defaultRowHeight="12.75" x14ac:dyDescent="0.2"/>
  <cols>
    <col min="1" max="1" width="39.140625" style="142" customWidth="1"/>
    <col min="2" max="2" width="14.28515625" style="107" bestFit="1" customWidth="1"/>
    <col min="3" max="3" width="10.140625" style="51" bestFit="1" customWidth="1"/>
    <col min="4" max="4" width="9.7109375" style="51" customWidth="1"/>
    <col min="5" max="5" width="25" style="51" bestFit="1" customWidth="1"/>
    <col min="6" max="6" width="28.85546875" style="51" bestFit="1" customWidth="1"/>
    <col min="7" max="7" width="28.42578125" style="51" bestFit="1" customWidth="1"/>
    <col min="8" max="8" width="32.28515625" style="51" bestFit="1" customWidth="1"/>
    <col min="9" max="9" width="27.7109375" style="51" bestFit="1" customWidth="1"/>
    <col min="10" max="10" width="31.5703125" style="51" bestFit="1" customWidth="1"/>
    <col min="11" max="11" width="25.28515625" style="51" bestFit="1" customWidth="1"/>
    <col min="12" max="12" width="29.140625" style="51" bestFit="1" customWidth="1"/>
    <col min="13" max="13" width="25.28515625" style="60" bestFit="1" customWidth="1"/>
    <col min="14" max="14" width="29.140625" style="60" bestFit="1" customWidth="1"/>
    <col min="15" max="15" width="24.7109375" style="60" bestFit="1" customWidth="1"/>
    <col min="16" max="16" width="28.5703125" style="60" bestFit="1" customWidth="1"/>
    <col min="17" max="17" width="25" style="60" bestFit="1" customWidth="1"/>
    <col min="18" max="18" width="28.85546875" style="60" bestFit="1" customWidth="1"/>
    <col min="19" max="16384" width="9.140625" style="60"/>
  </cols>
  <sheetData>
    <row r="1" spans="1:18" s="69" customFormat="1" ht="15.75" customHeight="1" thickBot="1" x14ac:dyDescent="0.25">
      <c r="A1" s="199" t="s">
        <v>101</v>
      </c>
      <c r="B1" s="200"/>
      <c r="C1" s="200"/>
      <c r="D1" s="201"/>
      <c r="E1" s="197" t="s">
        <v>97</v>
      </c>
      <c r="F1" s="198"/>
      <c r="G1" s="197" t="s">
        <v>7</v>
      </c>
      <c r="H1" s="198"/>
      <c r="I1" s="197" t="s">
        <v>15</v>
      </c>
      <c r="J1" s="198"/>
      <c r="K1" s="197" t="s">
        <v>22</v>
      </c>
      <c r="L1" s="198"/>
      <c r="M1" s="197" t="s">
        <v>26</v>
      </c>
      <c r="N1" s="198"/>
      <c r="O1" s="197" t="s">
        <v>28</v>
      </c>
      <c r="P1" s="198"/>
      <c r="Q1" s="197" t="s">
        <v>32</v>
      </c>
      <c r="R1" s="198"/>
    </row>
    <row r="2" spans="1:18" s="70" customFormat="1" ht="13.5" thickBot="1" x14ac:dyDescent="0.25">
      <c r="A2" s="10" t="s">
        <v>49</v>
      </c>
      <c r="B2" s="10" t="s">
        <v>0</v>
      </c>
      <c r="C2" s="10" t="s">
        <v>1</v>
      </c>
      <c r="D2" s="10" t="s">
        <v>2</v>
      </c>
      <c r="E2" s="73" t="s">
        <v>242</v>
      </c>
      <c r="F2" s="74" t="s">
        <v>243</v>
      </c>
      <c r="G2" s="73" t="s">
        <v>244</v>
      </c>
      <c r="H2" s="74" t="s">
        <v>245</v>
      </c>
      <c r="I2" s="73" t="s">
        <v>246</v>
      </c>
      <c r="J2" s="74" t="s">
        <v>247</v>
      </c>
      <c r="K2" s="73" t="s">
        <v>248</v>
      </c>
      <c r="L2" s="74" t="s">
        <v>249</v>
      </c>
      <c r="M2" s="73" t="s">
        <v>250</v>
      </c>
      <c r="N2" s="74" t="s">
        <v>251</v>
      </c>
      <c r="O2" s="73" t="s">
        <v>252</v>
      </c>
      <c r="P2" s="74" t="s">
        <v>253</v>
      </c>
      <c r="Q2" s="73" t="s">
        <v>254</v>
      </c>
      <c r="R2" s="74" t="s">
        <v>255</v>
      </c>
    </row>
    <row r="3" spans="1:18" x14ac:dyDescent="0.2">
      <c r="A3" s="141" t="s">
        <v>353</v>
      </c>
      <c r="B3" s="67" t="s">
        <v>354</v>
      </c>
      <c r="C3" s="67">
        <v>60</v>
      </c>
      <c r="D3" s="67" t="s">
        <v>355</v>
      </c>
      <c r="E3" s="71">
        <v>0.80811735374239801</v>
      </c>
      <c r="F3" s="68">
        <v>82.235381199111799</v>
      </c>
      <c r="G3" s="71">
        <v>0.85684440132697004</v>
      </c>
      <c r="H3" s="68">
        <v>81.199111769059996</v>
      </c>
      <c r="I3" s="71">
        <v>0.80303277617839297</v>
      </c>
      <c r="J3" s="68">
        <v>79.718726868985897</v>
      </c>
      <c r="K3" s="71">
        <v>0.838380327814224</v>
      </c>
      <c r="L3" s="68">
        <v>53.589933382679497</v>
      </c>
      <c r="M3" s="71">
        <v>0.81280788177339902</v>
      </c>
      <c r="N3" s="68">
        <v>77.942264988897094</v>
      </c>
      <c r="O3" s="71">
        <v>0.55676411369218204</v>
      </c>
      <c r="P3" s="68">
        <v>52.4444444444444</v>
      </c>
      <c r="Q3" s="71">
        <v>0.98087462166922001</v>
      </c>
      <c r="R3" s="68">
        <v>76.370370370370395</v>
      </c>
    </row>
    <row r="4" spans="1:18" x14ac:dyDescent="0.2">
      <c r="A4" s="141" t="s">
        <v>356</v>
      </c>
      <c r="B4" s="67" t="s">
        <v>357</v>
      </c>
      <c r="C4" s="67">
        <v>60</v>
      </c>
      <c r="D4" s="67" t="s">
        <v>355</v>
      </c>
      <c r="E4" s="71">
        <v>0.81107132722917497</v>
      </c>
      <c r="F4" s="68">
        <v>83.049592894152497</v>
      </c>
      <c r="G4" s="71">
        <v>0.87831830369518105</v>
      </c>
      <c r="H4" s="68">
        <v>87.4167283493708</v>
      </c>
      <c r="I4" s="71">
        <v>0.77860139679708196</v>
      </c>
      <c r="J4" s="68">
        <v>69.874167283493705</v>
      </c>
      <c r="K4" s="71">
        <v>0.88665320432447203</v>
      </c>
      <c r="L4" s="68">
        <v>72.686898593634297</v>
      </c>
      <c r="M4" s="71">
        <v>0.73070607553366196</v>
      </c>
      <c r="N4" s="68">
        <v>59.0673575129534</v>
      </c>
      <c r="O4" s="71">
        <v>0.712337026770134</v>
      </c>
      <c r="P4" s="68">
        <v>77.407407407407405</v>
      </c>
      <c r="Q4" s="71">
        <v>0.87981195625451902</v>
      </c>
      <c r="R4" s="68">
        <v>65.5555555555556</v>
      </c>
    </row>
    <row r="5" spans="1:18" x14ac:dyDescent="0.2">
      <c r="A5" s="141" t="s">
        <v>358</v>
      </c>
      <c r="B5" s="67" t="s">
        <v>359</v>
      </c>
      <c r="C5" s="67">
        <v>60</v>
      </c>
      <c r="D5" s="67" t="s">
        <v>355</v>
      </c>
      <c r="E5" s="71">
        <v>0.87069768043451501</v>
      </c>
      <c r="F5" s="68">
        <v>94.004441154700203</v>
      </c>
      <c r="G5" s="71">
        <v>0.88988808443163303</v>
      </c>
      <c r="H5" s="68">
        <v>90.821613619541097</v>
      </c>
      <c r="I5" s="71">
        <v>0.83494479844129199</v>
      </c>
      <c r="J5" s="68">
        <v>89.785344189489294</v>
      </c>
      <c r="K5" s="71">
        <v>0.79842553553489204</v>
      </c>
      <c r="L5" s="68">
        <v>38.3419689119171</v>
      </c>
      <c r="M5" s="71">
        <v>0.89490968801313697</v>
      </c>
      <c r="N5" s="68">
        <v>89.045151739452294</v>
      </c>
      <c r="O5" s="71">
        <v>0.80601797618613402</v>
      </c>
      <c r="P5" s="68">
        <v>89.1111111111111</v>
      </c>
      <c r="Q5" s="71">
        <v>1</v>
      </c>
      <c r="R5" s="68">
        <v>100</v>
      </c>
    </row>
    <row r="6" spans="1:18" x14ac:dyDescent="0.2">
      <c r="A6" s="141" t="s">
        <v>360</v>
      </c>
      <c r="B6" s="67" t="s">
        <v>361</v>
      </c>
      <c r="C6" s="67">
        <v>60</v>
      </c>
      <c r="D6" s="67" t="s">
        <v>355</v>
      </c>
      <c r="E6" s="71">
        <v>0.83796677445777601</v>
      </c>
      <c r="F6" s="68">
        <v>88.5270170244263</v>
      </c>
      <c r="G6" s="71">
        <v>0.88247604010707903</v>
      </c>
      <c r="H6" s="68">
        <v>88.601036269430097</v>
      </c>
      <c r="I6" s="71">
        <v>0.88342329348425097</v>
      </c>
      <c r="J6" s="68">
        <v>97.039230199852</v>
      </c>
      <c r="K6" s="71">
        <v>0.75780612831009697</v>
      </c>
      <c r="L6" s="68">
        <v>25.314581791265699</v>
      </c>
      <c r="M6" s="71">
        <v>0.957307060755337</v>
      </c>
      <c r="N6" s="68">
        <v>95.114729829755703</v>
      </c>
      <c r="O6" s="71">
        <v>0.693284377142666</v>
      </c>
      <c r="P6" s="68">
        <v>74.074074074074105</v>
      </c>
      <c r="Q6" s="71">
        <v>0.85350374694722497</v>
      </c>
      <c r="R6" s="68">
        <v>62.814814814814802</v>
      </c>
    </row>
    <row r="7" spans="1:18" x14ac:dyDescent="0.2">
      <c r="A7" s="141" t="s">
        <v>362</v>
      </c>
      <c r="B7" s="67" t="s">
        <v>363</v>
      </c>
      <c r="C7" s="67">
        <v>60</v>
      </c>
      <c r="D7" s="67" t="s">
        <v>355</v>
      </c>
      <c r="E7" s="71">
        <v>0.84059357343598695</v>
      </c>
      <c r="F7" s="68">
        <v>89.267209474463399</v>
      </c>
      <c r="G7" s="71">
        <v>0.88035841709467499</v>
      </c>
      <c r="H7" s="68">
        <v>87.934863064396694</v>
      </c>
      <c r="I7" s="71">
        <v>0.81393169270907195</v>
      </c>
      <c r="J7" s="68">
        <v>83.197631384159905</v>
      </c>
      <c r="K7" s="71">
        <v>0.83656966212181905</v>
      </c>
      <c r="L7" s="68">
        <v>53.219837157660997</v>
      </c>
      <c r="M7" s="71">
        <v>0.77339901477832496</v>
      </c>
      <c r="N7" s="68">
        <v>69.282013323464099</v>
      </c>
      <c r="O7" s="71">
        <v>0.73930265391203298</v>
      </c>
      <c r="P7" s="68">
        <v>80.962962962963005</v>
      </c>
      <c r="Q7" s="71">
        <v>1</v>
      </c>
      <c r="R7" s="68">
        <v>100</v>
      </c>
    </row>
    <row r="8" spans="1:18" x14ac:dyDescent="0.2">
      <c r="A8" s="141" t="s">
        <v>364</v>
      </c>
      <c r="B8" s="67" t="s">
        <v>365</v>
      </c>
      <c r="C8" s="67">
        <v>60</v>
      </c>
      <c r="D8" s="67" t="s">
        <v>355</v>
      </c>
      <c r="E8" s="71">
        <v>0.79523366371054205</v>
      </c>
      <c r="F8" s="68">
        <v>78.9045151739452</v>
      </c>
      <c r="G8" s="71">
        <v>0.84704894556309596</v>
      </c>
      <c r="H8" s="68">
        <v>77.128053293856397</v>
      </c>
      <c r="I8" s="71">
        <v>0.83356453836557598</v>
      </c>
      <c r="J8" s="68">
        <v>89.6373056994819</v>
      </c>
      <c r="K8" s="71">
        <v>0.90277731878480705</v>
      </c>
      <c r="L8" s="68">
        <v>78.090303478904502</v>
      </c>
      <c r="M8" s="71">
        <v>0.86863711001642097</v>
      </c>
      <c r="N8" s="68">
        <v>86.454478164322694</v>
      </c>
      <c r="O8" s="71">
        <v>0.53066357192101199</v>
      </c>
      <c r="P8" s="68">
        <v>48.518518518518498</v>
      </c>
      <c r="Q8" s="71">
        <v>0.78871049761234002</v>
      </c>
      <c r="R8" s="68">
        <v>58.370370370370402</v>
      </c>
    </row>
    <row r="9" spans="1:18" x14ac:dyDescent="0.2">
      <c r="A9" s="141" t="s">
        <v>366</v>
      </c>
      <c r="B9" s="67" t="s">
        <v>367</v>
      </c>
      <c r="C9" s="67">
        <v>60</v>
      </c>
      <c r="D9" s="67" t="s">
        <v>355</v>
      </c>
      <c r="E9" s="71">
        <v>0.78121231290348603</v>
      </c>
      <c r="F9" s="68">
        <v>75.425610658771305</v>
      </c>
      <c r="G9" s="71">
        <v>0.81423408506539696</v>
      </c>
      <c r="H9" s="68">
        <v>65.136935603256802</v>
      </c>
      <c r="I9" s="71">
        <v>0.78843501594688203</v>
      </c>
      <c r="J9" s="68">
        <v>73.649148778682502</v>
      </c>
      <c r="K9" s="71">
        <v>0.79650777887762902</v>
      </c>
      <c r="L9" s="68">
        <v>37.6017764618801</v>
      </c>
      <c r="M9" s="71">
        <v>0.665024630541872</v>
      </c>
      <c r="N9" s="68">
        <v>43.301258327165101</v>
      </c>
      <c r="O9" s="71">
        <v>0.62307236698913804</v>
      </c>
      <c r="P9" s="68">
        <v>63.7777777777778</v>
      </c>
      <c r="Q9" s="71">
        <v>1</v>
      </c>
      <c r="R9" s="68">
        <v>100</v>
      </c>
    </row>
    <row r="10" spans="1:18" x14ac:dyDescent="0.2">
      <c r="A10" s="141" t="s">
        <v>368</v>
      </c>
      <c r="B10" s="67" t="s">
        <v>369</v>
      </c>
      <c r="C10" s="67">
        <v>60</v>
      </c>
      <c r="D10" s="67" t="s">
        <v>355</v>
      </c>
      <c r="E10" s="71">
        <v>0.78831814435539305</v>
      </c>
      <c r="F10" s="68">
        <v>77.054034048852699</v>
      </c>
      <c r="G10" s="71">
        <v>0.84079753157878701</v>
      </c>
      <c r="H10" s="68">
        <v>75.869726128793502</v>
      </c>
      <c r="I10" s="71">
        <v>0.80633102857551098</v>
      </c>
      <c r="J10" s="68">
        <v>80.829015544041496</v>
      </c>
      <c r="K10" s="71">
        <v>0.95771290775059603</v>
      </c>
      <c r="L10" s="68">
        <v>94.744633604737203</v>
      </c>
      <c r="M10" s="71">
        <v>0.59605911330049299</v>
      </c>
      <c r="N10" s="68">
        <v>30.125832716506299</v>
      </c>
      <c r="O10" s="71">
        <v>0.52900828492697105</v>
      </c>
      <c r="P10" s="68">
        <v>48.296296296296298</v>
      </c>
      <c r="Q10" s="71">
        <v>1</v>
      </c>
      <c r="R10" s="68">
        <v>100</v>
      </c>
    </row>
    <row r="11" spans="1:18" x14ac:dyDescent="0.2">
      <c r="A11" s="141" t="s">
        <v>370</v>
      </c>
      <c r="B11" s="67" t="s">
        <v>371</v>
      </c>
      <c r="C11" s="67">
        <v>62</v>
      </c>
      <c r="D11" s="67" t="s">
        <v>355</v>
      </c>
      <c r="E11" s="71">
        <v>0.81370099720574496</v>
      </c>
      <c r="F11" s="68">
        <v>83.641746854182102</v>
      </c>
      <c r="G11" s="71">
        <v>0.91800367032105801</v>
      </c>
      <c r="H11" s="68">
        <v>96.373056994818697</v>
      </c>
      <c r="I11" s="71">
        <v>0.86720384236672199</v>
      </c>
      <c r="J11" s="68">
        <v>95.632864544781697</v>
      </c>
      <c r="K11" s="71">
        <v>0.75593721098917399</v>
      </c>
      <c r="L11" s="68">
        <v>24.796447076239801</v>
      </c>
      <c r="M11" s="71">
        <v>0.75697865353037797</v>
      </c>
      <c r="N11" s="68">
        <v>65.581051073279099</v>
      </c>
      <c r="O11" s="71">
        <v>0.58408260602713602</v>
      </c>
      <c r="P11" s="68">
        <v>56.4444444444444</v>
      </c>
      <c r="Q11" s="71">
        <v>1</v>
      </c>
      <c r="R11" s="68">
        <v>100</v>
      </c>
    </row>
    <row r="12" spans="1:18" x14ac:dyDescent="0.2">
      <c r="A12" s="141" t="s">
        <v>372</v>
      </c>
      <c r="B12" s="67" t="s">
        <v>373</v>
      </c>
      <c r="C12" s="67">
        <v>60</v>
      </c>
      <c r="D12" s="67" t="s">
        <v>355</v>
      </c>
      <c r="E12" s="71">
        <v>0.68953111837289205</v>
      </c>
      <c r="F12" s="68">
        <v>50.1850481125093</v>
      </c>
      <c r="G12" s="71">
        <v>0.86394868129659397</v>
      </c>
      <c r="H12" s="68">
        <v>83.271650629163602</v>
      </c>
      <c r="I12" s="71">
        <v>0.78780151743974403</v>
      </c>
      <c r="J12" s="68">
        <v>73.205033308660205</v>
      </c>
      <c r="K12" s="71">
        <v>0.82278072020316195</v>
      </c>
      <c r="L12" s="68">
        <v>47.2242783123612</v>
      </c>
      <c r="M12" s="71">
        <v>0.58620689655172398</v>
      </c>
      <c r="N12" s="68">
        <v>28.497409326424901</v>
      </c>
      <c r="O12" s="71">
        <v>0.57644889474613004</v>
      </c>
      <c r="P12" s="68">
        <v>55.259259259259302</v>
      </c>
      <c r="Q12" s="71">
        <v>0.5</v>
      </c>
      <c r="R12" s="68">
        <v>42.148148148148103</v>
      </c>
    </row>
    <row r="13" spans="1:18" x14ac:dyDescent="0.2">
      <c r="A13" s="141" t="s">
        <v>374</v>
      </c>
      <c r="B13" s="67" t="s">
        <v>375</v>
      </c>
      <c r="C13" s="67">
        <v>60</v>
      </c>
      <c r="D13" s="67" t="s">
        <v>355</v>
      </c>
      <c r="E13" s="71">
        <v>0.68222726911991605</v>
      </c>
      <c r="F13" s="68">
        <v>48.408586232420397</v>
      </c>
      <c r="G13" s="71">
        <v>0.81426282062864896</v>
      </c>
      <c r="H13" s="68">
        <v>65.284974093264296</v>
      </c>
      <c r="I13" s="71">
        <v>0.720465428094482</v>
      </c>
      <c r="J13" s="68">
        <v>46.336047372316798</v>
      </c>
      <c r="K13" s="71">
        <v>0.68471797865529305</v>
      </c>
      <c r="L13" s="68">
        <v>10.6587712805329</v>
      </c>
      <c r="M13" s="71">
        <v>0.55008210180623995</v>
      </c>
      <c r="N13" s="68">
        <v>22.353811991117698</v>
      </c>
      <c r="O13" s="71">
        <v>0.32383528553483198</v>
      </c>
      <c r="P13" s="68">
        <v>21.629629629629601</v>
      </c>
      <c r="Q13" s="71">
        <v>1</v>
      </c>
      <c r="R13" s="68">
        <v>100</v>
      </c>
    </row>
    <row r="14" spans="1:18" x14ac:dyDescent="0.2">
      <c r="A14" s="141" t="s">
        <v>376</v>
      </c>
      <c r="B14" s="67" t="s">
        <v>377</v>
      </c>
      <c r="C14" s="67">
        <v>60</v>
      </c>
      <c r="D14" s="67" t="s">
        <v>355</v>
      </c>
      <c r="E14" s="71">
        <v>0.63070569843553104</v>
      </c>
      <c r="F14" s="68">
        <v>34.641006661732</v>
      </c>
      <c r="G14" s="71">
        <v>0.816355758985848</v>
      </c>
      <c r="H14" s="68">
        <v>66.247224278312402</v>
      </c>
      <c r="I14" s="71">
        <v>0.74507065478850898</v>
      </c>
      <c r="J14" s="68">
        <v>55.588452997779399</v>
      </c>
      <c r="K14" s="71">
        <v>0.79549024912288302</v>
      </c>
      <c r="L14" s="68">
        <v>37.305699481865297</v>
      </c>
      <c r="M14" s="71">
        <v>0.64203612479474503</v>
      </c>
      <c r="N14" s="68">
        <v>38.045891931902297</v>
      </c>
      <c r="O14" s="71">
        <v>0.28528140292120202</v>
      </c>
      <c r="P14" s="68">
        <v>18.370370370370399</v>
      </c>
      <c r="Q14" s="71">
        <v>0.5</v>
      </c>
      <c r="R14" s="68">
        <v>42.148148148148103</v>
      </c>
    </row>
    <row r="15" spans="1:18" x14ac:dyDescent="0.2">
      <c r="A15" s="141" t="s">
        <v>378</v>
      </c>
      <c r="B15" s="67" t="s">
        <v>379</v>
      </c>
      <c r="C15" s="67">
        <v>60</v>
      </c>
      <c r="D15" s="67" t="s">
        <v>355</v>
      </c>
      <c r="E15" s="71">
        <v>0.86326701882110601</v>
      </c>
      <c r="F15" s="68">
        <v>92.894152479644703</v>
      </c>
      <c r="G15" s="71">
        <v>0.91872766505002101</v>
      </c>
      <c r="H15" s="68">
        <v>96.447076239822394</v>
      </c>
      <c r="I15" s="71">
        <v>0.86237220434457795</v>
      </c>
      <c r="J15" s="68">
        <v>95.040710584752006</v>
      </c>
      <c r="K15" s="71">
        <v>0.81502466264182405</v>
      </c>
      <c r="L15" s="68">
        <v>44.559585492228003</v>
      </c>
      <c r="M15" s="71">
        <v>0.79967159277504096</v>
      </c>
      <c r="N15" s="68">
        <v>75.647668393782396</v>
      </c>
      <c r="O15" s="71">
        <v>0.78380598811517299</v>
      </c>
      <c r="P15" s="68">
        <v>87.1111111111111</v>
      </c>
      <c r="Q15" s="71">
        <v>1</v>
      </c>
      <c r="R15" s="68">
        <v>100</v>
      </c>
    </row>
    <row r="16" spans="1:18" x14ac:dyDescent="0.2">
      <c r="A16" s="141" t="s">
        <v>380</v>
      </c>
      <c r="B16" s="67" t="s">
        <v>381</v>
      </c>
      <c r="C16" s="67">
        <v>60</v>
      </c>
      <c r="D16" s="67" t="s">
        <v>355</v>
      </c>
      <c r="E16" s="71">
        <v>0.84194741874962797</v>
      </c>
      <c r="F16" s="68">
        <v>89.711324944485597</v>
      </c>
      <c r="G16" s="71">
        <v>0.87937511836793802</v>
      </c>
      <c r="H16" s="68">
        <v>87.638786084381906</v>
      </c>
      <c r="I16" s="71">
        <v>0.84935906520429005</v>
      </c>
      <c r="J16" s="68">
        <v>93.190229459659506</v>
      </c>
      <c r="K16" s="71">
        <v>0.89811347847401601</v>
      </c>
      <c r="L16" s="68">
        <v>76.461880088823094</v>
      </c>
      <c r="M16" s="71">
        <v>0.77011494252873602</v>
      </c>
      <c r="N16" s="68">
        <v>68.689859363434493</v>
      </c>
      <c r="O16" s="71">
        <v>0.65472190792278995</v>
      </c>
      <c r="P16" s="68">
        <v>67.7777777777778</v>
      </c>
      <c r="Q16" s="71">
        <v>1</v>
      </c>
      <c r="R16" s="68">
        <v>100</v>
      </c>
    </row>
    <row r="17" spans="1:18" x14ac:dyDescent="0.2">
      <c r="A17" s="141" t="s">
        <v>382</v>
      </c>
      <c r="B17" s="67" t="s">
        <v>383</v>
      </c>
      <c r="C17" s="67">
        <v>60</v>
      </c>
      <c r="D17" s="67" t="s">
        <v>355</v>
      </c>
      <c r="E17" s="71">
        <v>0.74168405289380102</v>
      </c>
      <c r="F17" s="68">
        <v>65.284974093264296</v>
      </c>
      <c r="G17" s="71">
        <v>0.82018987042491998</v>
      </c>
      <c r="H17" s="68">
        <v>67.801628423390099</v>
      </c>
      <c r="I17" s="71">
        <v>0.77014281465235901</v>
      </c>
      <c r="J17" s="68">
        <v>67.135455218356796</v>
      </c>
      <c r="K17" s="71">
        <v>0.82319068806522</v>
      </c>
      <c r="L17" s="68">
        <v>47.520355292376003</v>
      </c>
      <c r="M17" s="71">
        <v>0.65188834154351405</v>
      </c>
      <c r="N17" s="68">
        <v>40.044411547002198</v>
      </c>
      <c r="O17" s="71">
        <v>0.384692602676796</v>
      </c>
      <c r="P17" s="68">
        <v>27.259259259259299</v>
      </c>
      <c r="Q17" s="71">
        <v>1</v>
      </c>
      <c r="R17" s="68">
        <v>100</v>
      </c>
    </row>
    <row r="18" spans="1:18" x14ac:dyDescent="0.2">
      <c r="A18" s="141" t="s">
        <v>384</v>
      </c>
      <c r="B18" s="67" t="s">
        <v>385</v>
      </c>
      <c r="C18" s="67">
        <v>60</v>
      </c>
      <c r="D18" s="67" t="s">
        <v>355</v>
      </c>
      <c r="E18" s="71">
        <v>0.76119175206342904</v>
      </c>
      <c r="F18" s="68">
        <v>70.836417468541796</v>
      </c>
      <c r="G18" s="71">
        <v>0.87958966037144004</v>
      </c>
      <c r="H18" s="68">
        <v>87.7868245743893</v>
      </c>
      <c r="I18" s="71">
        <v>0.82134571418602798</v>
      </c>
      <c r="J18" s="68">
        <v>85.862324204293103</v>
      </c>
      <c r="K18" s="71">
        <v>0.85892309584604098</v>
      </c>
      <c r="L18" s="68">
        <v>60.9178386380459</v>
      </c>
      <c r="M18" s="71">
        <v>0.65517241379310398</v>
      </c>
      <c r="N18" s="68">
        <v>40.710584752035501</v>
      </c>
      <c r="O18" s="71">
        <v>0.38233770634669301</v>
      </c>
      <c r="P18" s="68">
        <v>26.814814814814799</v>
      </c>
      <c r="Q18" s="71">
        <v>0.96978192183726897</v>
      </c>
      <c r="R18" s="68">
        <v>74.740740740740705</v>
      </c>
    </row>
    <row r="19" spans="1:18" x14ac:dyDescent="0.2">
      <c r="A19" s="141" t="s">
        <v>386</v>
      </c>
      <c r="B19" s="67" t="s">
        <v>387</v>
      </c>
      <c r="C19" s="67">
        <v>60</v>
      </c>
      <c r="D19" s="67" t="s">
        <v>355</v>
      </c>
      <c r="E19" s="71">
        <v>0.78495418875164502</v>
      </c>
      <c r="F19" s="68">
        <v>76.165803108808305</v>
      </c>
      <c r="G19" s="71">
        <v>0.89321337486790098</v>
      </c>
      <c r="H19" s="68">
        <v>91.783863804589203</v>
      </c>
      <c r="I19" s="71">
        <v>0.86053748008285402</v>
      </c>
      <c r="J19" s="68">
        <v>94.8186528497409</v>
      </c>
      <c r="K19" s="71">
        <v>0.72420286644161502</v>
      </c>
      <c r="L19" s="68">
        <v>17.838638045891901</v>
      </c>
      <c r="M19" s="71">
        <v>0.78653530377668301</v>
      </c>
      <c r="N19" s="68">
        <v>71.724648408586205</v>
      </c>
      <c r="O19" s="71">
        <v>0.44523610734081598</v>
      </c>
      <c r="P19" s="68">
        <v>36.296296296296298</v>
      </c>
      <c r="Q19" s="71">
        <v>1</v>
      </c>
      <c r="R19" s="68">
        <v>100</v>
      </c>
    </row>
    <row r="20" spans="1:18" x14ac:dyDescent="0.2">
      <c r="A20" s="141" t="s">
        <v>388</v>
      </c>
      <c r="B20" s="67" t="s">
        <v>389</v>
      </c>
      <c r="C20" s="67">
        <v>60</v>
      </c>
      <c r="D20" s="67" t="s">
        <v>355</v>
      </c>
      <c r="E20" s="71">
        <v>0.76869147555428896</v>
      </c>
      <c r="F20" s="68">
        <v>72.760917838638093</v>
      </c>
      <c r="G20" s="71">
        <v>0.88165977794166395</v>
      </c>
      <c r="H20" s="68">
        <v>88.452997779422603</v>
      </c>
      <c r="I20" s="71">
        <v>0.82081516347422601</v>
      </c>
      <c r="J20" s="68">
        <v>85.418208734270905</v>
      </c>
      <c r="K20" s="71">
        <v>0.77420176949975095</v>
      </c>
      <c r="L20" s="68">
        <v>30.495928941524799</v>
      </c>
      <c r="M20" s="71">
        <v>0.71756978653530401</v>
      </c>
      <c r="N20" s="68">
        <v>55.218356772760899</v>
      </c>
      <c r="O20" s="71">
        <v>0.41790235587479102</v>
      </c>
      <c r="P20" s="68">
        <v>31.185185185185201</v>
      </c>
      <c r="Q20" s="71">
        <v>1</v>
      </c>
      <c r="R20" s="68">
        <v>100</v>
      </c>
    </row>
    <row r="21" spans="1:18" x14ac:dyDescent="0.2">
      <c r="A21" s="141" t="s">
        <v>390</v>
      </c>
      <c r="B21" s="67" t="s">
        <v>391</v>
      </c>
      <c r="C21" s="67">
        <v>60</v>
      </c>
      <c r="D21" s="67" t="s">
        <v>355</v>
      </c>
      <c r="E21" s="71">
        <v>0.79027559938591996</v>
      </c>
      <c r="F21" s="68">
        <v>77.498149518874897</v>
      </c>
      <c r="G21" s="71">
        <v>0.88096435075247503</v>
      </c>
      <c r="H21" s="68">
        <v>88.230940044411497</v>
      </c>
      <c r="I21" s="71">
        <v>0.81473864789745398</v>
      </c>
      <c r="J21" s="68">
        <v>83.641746854182102</v>
      </c>
      <c r="K21" s="71">
        <v>0.83885815433624</v>
      </c>
      <c r="L21" s="68">
        <v>53.737971872686899</v>
      </c>
      <c r="M21" s="71">
        <v>0.74384236453202002</v>
      </c>
      <c r="N21" s="68">
        <v>62.620281273130999</v>
      </c>
      <c r="O21" s="71">
        <v>0.47085520715539297</v>
      </c>
      <c r="P21" s="68">
        <v>40.4444444444444</v>
      </c>
      <c r="Q21" s="71">
        <v>0.99239487164193596</v>
      </c>
      <c r="R21" s="68">
        <v>77.629629629629605</v>
      </c>
    </row>
    <row r="22" spans="1:18" x14ac:dyDescent="0.2">
      <c r="A22" s="141" t="s">
        <v>392</v>
      </c>
      <c r="B22" s="67" t="s">
        <v>393</v>
      </c>
      <c r="C22" s="67">
        <v>62</v>
      </c>
      <c r="D22" s="67" t="s">
        <v>355</v>
      </c>
      <c r="E22" s="71">
        <v>0.81740610990210805</v>
      </c>
      <c r="F22" s="68">
        <v>84.529977794226497</v>
      </c>
      <c r="G22" s="71">
        <v>0.96457885959095302</v>
      </c>
      <c r="H22" s="68">
        <v>99.185788304959303</v>
      </c>
      <c r="I22" s="71">
        <v>0.90717486776648404</v>
      </c>
      <c r="J22" s="68">
        <v>98.593634344929697</v>
      </c>
      <c r="K22" s="71">
        <v>0.75827073105850495</v>
      </c>
      <c r="L22" s="68">
        <v>25.536639526276801</v>
      </c>
      <c r="M22" s="71">
        <v>0.733990147783251</v>
      </c>
      <c r="N22" s="68">
        <v>59.955588452997802</v>
      </c>
      <c r="O22" s="71">
        <v>0.54042205321345305</v>
      </c>
      <c r="P22" s="68">
        <v>50</v>
      </c>
      <c r="Q22" s="71">
        <v>1</v>
      </c>
      <c r="R22" s="68">
        <v>100</v>
      </c>
    </row>
    <row r="23" spans="1:18" x14ac:dyDescent="0.2">
      <c r="A23" s="141" t="s">
        <v>394</v>
      </c>
      <c r="B23" s="67" t="s">
        <v>395</v>
      </c>
      <c r="C23" s="67">
        <v>62</v>
      </c>
      <c r="D23" s="67" t="s">
        <v>355</v>
      </c>
      <c r="E23" s="71">
        <v>0.75331111556066699</v>
      </c>
      <c r="F23" s="68">
        <v>68.689859363434493</v>
      </c>
      <c r="G23" s="71">
        <v>0.96630197381567495</v>
      </c>
      <c r="H23" s="68">
        <v>99.259807549963</v>
      </c>
      <c r="I23" s="71">
        <v>0.87699295257116405</v>
      </c>
      <c r="J23" s="68">
        <v>96.225018504811302</v>
      </c>
      <c r="K23" s="71">
        <v>0.75140948927081297</v>
      </c>
      <c r="L23" s="68">
        <v>23.538119911176899</v>
      </c>
      <c r="M23" s="71">
        <v>0.86206896551724099</v>
      </c>
      <c r="N23" s="68">
        <v>85.344189489267194</v>
      </c>
      <c r="O23" s="71">
        <v>0.48948188387027602</v>
      </c>
      <c r="P23" s="68">
        <v>43.481481481481502</v>
      </c>
      <c r="Q23" s="71">
        <v>0.57361142831883205</v>
      </c>
      <c r="R23" s="68">
        <v>49.037037037037003</v>
      </c>
    </row>
    <row r="24" spans="1:18" x14ac:dyDescent="0.2">
      <c r="A24" s="141" t="s">
        <v>396</v>
      </c>
      <c r="B24" s="67" t="s">
        <v>397</v>
      </c>
      <c r="C24" s="67">
        <v>62</v>
      </c>
      <c r="D24" s="67" t="s">
        <v>355</v>
      </c>
      <c r="E24" s="71">
        <v>0.79931035405001205</v>
      </c>
      <c r="F24" s="68">
        <v>79.792746113989594</v>
      </c>
      <c r="G24" s="71">
        <v>0.91395941087980104</v>
      </c>
      <c r="H24" s="68">
        <v>95.706883789785394</v>
      </c>
      <c r="I24" s="71">
        <v>0.84333003079402802</v>
      </c>
      <c r="J24" s="68">
        <v>91.635825314581794</v>
      </c>
      <c r="K24" s="71">
        <v>0.72207874589865495</v>
      </c>
      <c r="L24" s="68">
        <v>17.320503330866</v>
      </c>
      <c r="M24" s="71">
        <v>0.75369458128078803</v>
      </c>
      <c r="N24" s="68">
        <v>64.840858623241999</v>
      </c>
      <c r="O24" s="71">
        <v>0.56279935544680004</v>
      </c>
      <c r="P24" s="68">
        <v>53.407407407407398</v>
      </c>
      <c r="Q24" s="71">
        <v>1</v>
      </c>
      <c r="R24" s="68">
        <v>100</v>
      </c>
    </row>
    <row r="25" spans="1:18" x14ac:dyDescent="0.2">
      <c r="A25" s="141" t="s">
        <v>398</v>
      </c>
      <c r="B25" s="67" t="s">
        <v>399</v>
      </c>
      <c r="C25" s="67">
        <v>60</v>
      </c>
      <c r="D25" s="67" t="s">
        <v>355</v>
      </c>
      <c r="E25" s="71">
        <v>0.67020491378200397</v>
      </c>
      <c r="F25" s="68">
        <v>45.225758697261298</v>
      </c>
      <c r="G25" s="71">
        <v>0.78343068777279901</v>
      </c>
      <c r="H25" s="68">
        <v>51.887490747594398</v>
      </c>
      <c r="I25" s="71">
        <v>0.762008076665878</v>
      </c>
      <c r="J25" s="68">
        <v>62.842339008142098</v>
      </c>
      <c r="K25" s="71">
        <v>0.63875265431678896</v>
      </c>
      <c r="L25" s="68">
        <v>6.2916358253145797</v>
      </c>
      <c r="M25" s="71">
        <v>0.58949096880131402</v>
      </c>
      <c r="N25" s="68">
        <v>28.941524796447101</v>
      </c>
      <c r="O25" s="71">
        <v>0.265954547915846</v>
      </c>
      <c r="P25" s="68">
        <v>17.185185185185201</v>
      </c>
      <c r="Q25" s="71">
        <v>0.98159254721940004</v>
      </c>
      <c r="R25" s="68">
        <v>76.4444444444444</v>
      </c>
    </row>
    <row r="26" spans="1:18" x14ac:dyDescent="0.2">
      <c r="A26" s="141" t="s">
        <v>400</v>
      </c>
      <c r="B26" s="67" t="s">
        <v>401</v>
      </c>
      <c r="C26" s="67">
        <v>62</v>
      </c>
      <c r="D26" s="67" t="s">
        <v>355</v>
      </c>
      <c r="E26" s="71">
        <v>0.63897885885644301</v>
      </c>
      <c r="F26" s="68">
        <v>37.009622501850501</v>
      </c>
      <c r="G26" s="71">
        <v>0.83224711625279602</v>
      </c>
      <c r="H26" s="68">
        <v>73.205033308660205</v>
      </c>
      <c r="I26" s="71">
        <v>0.68545237813251902</v>
      </c>
      <c r="J26" s="68">
        <v>36.269430051813501</v>
      </c>
      <c r="K26" s="71">
        <v>0.68699582103184897</v>
      </c>
      <c r="L26" s="68">
        <v>11.324944485566199</v>
      </c>
      <c r="M26" s="71">
        <v>0.67487684729064001</v>
      </c>
      <c r="N26" s="68">
        <v>45.965951147298298</v>
      </c>
      <c r="O26" s="71">
        <v>0.43993906574143998</v>
      </c>
      <c r="P26" s="68">
        <v>35.1111111111111</v>
      </c>
      <c r="Q26" s="71">
        <v>0.51436192468941599</v>
      </c>
      <c r="R26" s="68">
        <v>46.740740740740698</v>
      </c>
    </row>
    <row r="27" spans="1:18" x14ac:dyDescent="0.2">
      <c r="A27" s="141" t="s">
        <v>402</v>
      </c>
      <c r="B27" s="67" t="s">
        <v>403</v>
      </c>
      <c r="C27" s="67">
        <v>60</v>
      </c>
      <c r="D27" s="67" t="s">
        <v>355</v>
      </c>
      <c r="E27" s="71">
        <v>0.70503673235020603</v>
      </c>
      <c r="F27" s="68">
        <v>55.440414507771997</v>
      </c>
      <c r="G27" s="71">
        <v>0.79659377149671995</v>
      </c>
      <c r="H27" s="68">
        <v>57.512953367875703</v>
      </c>
      <c r="I27" s="71">
        <v>0.77245939367290095</v>
      </c>
      <c r="J27" s="68">
        <v>68.097705403404902</v>
      </c>
      <c r="K27" s="71">
        <v>0.674470920962009</v>
      </c>
      <c r="L27" s="68">
        <v>9.4744633604737203</v>
      </c>
      <c r="M27" s="71">
        <v>0.70443349753694595</v>
      </c>
      <c r="N27" s="68">
        <v>51.961509992598103</v>
      </c>
      <c r="O27" s="71">
        <v>0.282262810432657</v>
      </c>
      <c r="P27" s="68">
        <v>18.074074074074101</v>
      </c>
      <c r="Q27" s="71">
        <v>1</v>
      </c>
      <c r="R27" s="68">
        <v>100</v>
      </c>
    </row>
    <row r="28" spans="1:18" x14ac:dyDescent="0.2">
      <c r="A28" s="141" t="s">
        <v>404</v>
      </c>
      <c r="B28" s="67" t="s">
        <v>405</v>
      </c>
      <c r="C28" s="67">
        <v>62</v>
      </c>
      <c r="D28" s="67" t="s">
        <v>355</v>
      </c>
      <c r="E28" s="71">
        <v>0.854794910612095</v>
      </c>
      <c r="F28" s="68">
        <v>91.4877868245744</v>
      </c>
      <c r="G28" s="71">
        <v>0.97015960720898498</v>
      </c>
      <c r="H28" s="68">
        <v>99.407846039970394</v>
      </c>
      <c r="I28" s="71">
        <v>0.906587391733227</v>
      </c>
      <c r="J28" s="68">
        <v>98.519615099926</v>
      </c>
      <c r="K28" s="71">
        <v>0.92270955199049998</v>
      </c>
      <c r="L28" s="68">
        <v>85.048112509252405</v>
      </c>
      <c r="M28" s="71">
        <v>0.79638752052545103</v>
      </c>
      <c r="N28" s="68">
        <v>74.685418208734305</v>
      </c>
      <c r="O28" s="71">
        <v>0.69969040408015304</v>
      </c>
      <c r="P28" s="68">
        <v>75.259259259259295</v>
      </c>
      <c r="Q28" s="71">
        <v>0.83323498813425201</v>
      </c>
      <c r="R28" s="68">
        <v>61.3333333333333</v>
      </c>
    </row>
    <row r="29" spans="1:18" x14ac:dyDescent="0.2">
      <c r="A29" s="141" t="s">
        <v>406</v>
      </c>
      <c r="B29" s="67" t="s">
        <v>407</v>
      </c>
      <c r="C29" s="67">
        <v>62</v>
      </c>
      <c r="D29" s="67" t="s">
        <v>355</v>
      </c>
      <c r="E29" s="71">
        <v>0.80288631760186802</v>
      </c>
      <c r="F29" s="68">
        <v>80.829015544041496</v>
      </c>
      <c r="G29" s="71">
        <v>0.90863845274676303</v>
      </c>
      <c r="H29" s="68">
        <v>94.8186528497409</v>
      </c>
      <c r="I29" s="71">
        <v>0.84114176810636798</v>
      </c>
      <c r="J29" s="68">
        <v>91.1176905995559</v>
      </c>
      <c r="K29" s="71">
        <v>0.83263559348940197</v>
      </c>
      <c r="L29" s="68">
        <v>51.369356032568497</v>
      </c>
      <c r="M29" s="71">
        <v>0.78325123152709397</v>
      </c>
      <c r="N29" s="68">
        <v>71.132494448556599</v>
      </c>
      <c r="O29" s="71">
        <v>0.45642173743051101</v>
      </c>
      <c r="P29" s="68">
        <v>38.2222222222222</v>
      </c>
      <c r="Q29" s="71">
        <v>0.99522912231107297</v>
      </c>
      <c r="R29" s="68">
        <v>78</v>
      </c>
    </row>
    <row r="30" spans="1:18" x14ac:dyDescent="0.2">
      <c r="A30" s="141" t="s">
        <v>408</v>
      </c>
      <c r="B30" s="67" t="s">
        <v>409</v>
      </c>
      <c r="C30" s="67">
        <v>62</v>
      </c>
      <c r="D30" s="67" t="s">
        <v>355</v>
      </c>
      <c r="E30" s="71">
        <v>0.819778696370003</v>
      </c>
      <c r="F30" s="68">
        <v>84.974093264248694</v>
      </c>
      <c r="G30" s="71">
        <v>0.96022130641246395</v>
      </c>
      <c r="H30" s="68">
        <v>99.111769059955606</v>
      </c>
      <c r="I30" s="71">
        <v>0.89778701313769105</v>
      </c>
      <c r="J30" s="68">
        <v>98.001480384900105</v>
      </c>
      <c r="K30" s="71">
        <v>0.81989000886136998</v>
      </c>
      <c r="L30" s="68">
        <v>46.262028127313101</v>
      </c>
      <c r="M30" s="71">
        <v>0.80952380952380998</v>
      </c>
      <c r="N30" s="68">
        <v>77.424130273871199</v>
      </c>
      <c r="O30" s="71">
        <v>0.62766856577249197</v>
      </c>
      <c r="P30" s="68">
        <v>64.6666666666667</v>
      </c>
      <c r="Q30" s="71">
        <v>0.80358147451218997</v>
      </c>
      <c r="R30" s="68">
        <v>59.481481481481502</v>
      </c>
    </row>
    <row r="31" spans="1:18" x14ac:dyDescent="0.2">
      <c r="A31" s="141" t="s">
        <v>410</v>
      </c>
      <c r="B31" s="67" t="s">
        <v>411</v>
      </c>
      <c r="C31" s="67">
        <v>62</v>
      </c>
      <c r="D31" s="67" t="s">
        <v>355</v>
      </c>
      <c r="E31" s="71">
        <v>0.72737460280643196</v>
      </c>
      <c r="F31" s="68">
        <v>60.991857883049597</v>
      </c>
      <c r="G31" s="71">
        <v>0.95020064303964502</v>
      </c>
      <c r="H31" s="68">
        <v>98.593634344929697</v>
      </c>
      <c r="I31" s="71">
        <v>0.84356313418489803</v>
      </c>
      <c r="J31" s="68">
        <v>91.709844559585505</v>
      </c>
      <c r="K31" s="71">
        <v>0.86014719708091303</v>
      </c>
      <c r="L31" s="68">
        <v>61.509992598075499</v>
      </c>
      <c r="M31" s="71">
        <v>0.72085385878489305</v>
      </c>
      <c r="N31" s="68">
        <v>56.624722427831202</v>
      </c>
      <c r="O31" s="71">
        <v>0.48948278374824</v>
      </c>
      <c r="P31" s="68">
        <v>43.5555555555556</v>
      </c>
      <c r="Q31" s="71">
        <v>0.5</v>
      </c>
      <c r="R31" s="68">
        <v>42.148148148148103</v>
      </c>
    </row>
    <row r="32" spans="1:18" x14ac:dyDescent="0.2">
      <c r="A32" s="141" t="s">
        <v>412</v>
      </c>
      <c r="B32" s="67" t="s">
        <v>413</v>
      </c>
      <c r="C32" s="67">
        <v>62</v>
      </c>
      <c r="D32" s="67" t="s">
        <v>355</v>
      </c>
      <c r="E32" s="71">
        <v>0.83463595862056195</v>
      </c>
      <c r="F32" s="68">
        <v>88.1569207994078</v>
      </c>
      <c r="G32" s="71">
        <v>0.94445233525195105</v>
      </c>
      <c r="H32" s="68">
        <v>98.371576609918606</v>
      </c>
      <c r="I32" s="71">
        <v>0.85930060420418497</v>
      </c>
      <c r="J32" s="68">
        <v>94.670614359733506</v>
      </c>
      <c r="K32" s="71">
        <v>0.91222388598050896</v>
      </c>
      <c r="L32" s="68">
        <v>81.051073279052602</v>
      </c>
      <c r="M32" s="71">
        <v>0.77011494252873602</v>
      </c>
      <c r="N32" s="68">
        <v>68.689859363434493</v>
      </c>
      <c r="O32" s="71">
        <v>0.52172398375799101</v>
      </c>
      <c r="P32" s="68">
        <v>47.407407407407398</v>
      </c>
      <c r="Q32" s="71">
        <v>1</v>
      </c>
      <c r="R32" s="68">
        <v>100</v>
      </c>
    </row>
    <row r="33" spans="1:18" x14ac:dyDescent="0.2">
      <c r="A33" s="141" t="s">
        <v>414</v>
      </c>
      <c r="B33" s="67" t="s">
        <v>415</v>
      </c>
      <c r="C33" s="67">
        <v>62</v>
      </c>
      <c r="D33" s="67" t="s">
        <v>355</v>
      </c>
      <c r="E33" s="71">
        <v>0.78159167283789299</v>
      </c>
      <c r="F33" s="68">
        <v>75.573649148778699</v>
      </c>
      <c r="G33" s="71">
        <v>0.91132703273659299</v>
      </c>
      <c r="H33" s="68">
        <v>95.410806809770506</v>
      </c>
      <c r="I33" s="71">
        <v>0.88948358000328498</v>
      </c>
      <c r="J33" s="68">
        <v>97.335307179866803</v>
      </c>
      <c r="K33" s="71">
        <v>0.86573822982072901</v>
      </c>
      <c r="L33" s="68">
        <v>63.582531458179098</v>
      </c>
      <c r="M33" s="71">
        <v>0.83251231527093605</v>
      </c>
      <c r="N33" s="68">
        <v>81.791265729089602</v>
      </c>
      <c r="O33" s="71">
        <v>0.53353058005106901</v>
      </c>
      <c r="P33" s="68">
        <v>49.037037037037003</v>
      </c>
      <c r="Q33" s="71">
        <v>0.65695829914474702</v>
      </c>
      <c r="R33" s="68">
        <v>52.296296296296298</v>
      </c>
    </row>
    <row r="34" spans="1:18" x14ac:dyDescent="0.2">
      <c r="A34" s="141" t="s">
        <v>416</v>
      </c>
      <c r="B34" s="67" t="s">
        <v>417</v>
      </c>
      <c r="C34" s="67">
        <v>62</v>
      </c>
      <c r="D34" s="67" t="s">
        <v>355</v>
      </c>
      <c r="E34" s="71">
        <v>0.75114291798871302</v>
      </c>
      <c r="F34" s="68">
        <v>68.097705403404902</v>
      </c>
      <c r="G34" s="71">
        <v>0.98056642483929202</v>
      </c>
      <c r="H34" s="68">
        <v>99.777942264988894</v>
      </c>
      <c r="I34" s="71">
        <v>0.976184937758242</v>
      </c>
      <c r="J34" s="68">
        <v>99.925980754996303</v>
      </c>
      <c r="K34" s="71">
        <v>1</v>
      </c>
      <c r="L34" s="68">
        <v>100</v>
      </c>
      <c r="M34" s="71">
        <v>0.92118226600985198</v>
      </c>
      <c r="N34" s="68">
        <v>91.339748334567005</v>
      </c>
      <c r="O34" s="71">
        <v>0.62746309430249503</v>
      </c>
      <c r="P34" s="68">
        <v>64.518518518518505</v>
      </c>
      <c r="Q34" s="71">
        <v>1.4607850223954399E-3</v>
      </c>
      <c r="R34" s="68">
        <v>23.259259259259299</v>
      </c>
    </row>
    <row r="35" spans="1:18" x14ac:dyDescent="0.2">
      <c r="A35" s="141" t="s">
        <v>418</v>
      </c>
      <c r="B35" s="67" t="s">
        <v>419</v>
      </c>
      <c r="C35" s="67">
        <v>62</v>
      </c>
      <c r="D35" s="67" t="s">
        <v>355</v>
      </c>
      <c r="E35" s="71">
        <v>0.69384822941799495</v>
      </c>
      <c r="F35" s="68">
        <v>51.887490747594398</v>
      </c>
      <c r="G35" s="71">
        <v>0.97350105510877105</v>
      </c>
      <c r="H35" s="68">
        <v>99.555884529977803</v>
      </c>
      <c r="I35" s="71">
        <v>0.90564324780199301</v>
      </c>
      <c r="J35" s="68">
        <v>98.371576609918606</v>
      </c>
      <c r="K35" s="71">
        <v>0.73901937903684201</v>
      </c>
      <c r="L35" s="68">
        <v>21.0954848260548</v>
      </c>
      <c r="M35" s="71">
        <v>0.92118226600985198</v>
      </c>
      <c r="N35" s="68">
        <v>91.339748334567005</v>
      </c>
      <c r="O35" s="71">
        <v>0.58210310113562402</v>
      </c>
      <c r="P35" s="68">
        <v>56.074074074074097</v>
      </c>
      <c r="Q35" s="71">
        <v>4.1640327414889503E-2</v>
      </c>
      <c r="R35" s="68">
        <v>25.925925925925899</v>
      </c>
    </row>
    <row r="36" spans="1:18" x14ac:dyDescent="0.2">
      <c r="A36" s="141" t="s">
        <v>420</v>
      </c>
      <c r="B36" s="67" t="s">
        <v>421</v>
      </c>
      <c r="C36" s="67">
        <v>62</v>
      </c>
      <c r="D36" s="67" t="s">
        <v>355</v>
      </c>
      <c r="E36" s="71">
        <v>0.73463939573912396</v>
      </c>
      <c r="F36" s="68">
        <v>63.286454478164302</v>
      </c>
      <c r="G36" s="71">
        <v>0.99495442601957795</v>
      </c>
      <c r="H36" s="68">
        <v>99.925980754996303</v>
      </c>
      <c r="I36" s="71">
        <v>0.99451212558220303</v>
      </c>
      <c r="J36" s="68">
        <v>100</v>
      </c>
      <c r="K36" s="71">
        <v>0.88113495925867003</v>
      </c>
      <c r="L36" s="68">
        <v>70.170244263508494</v>
      </c>
      <c r="M36" s="71">
        <v>0.98357963875205301</v>
      </c>
      <c r="N36" s="68">
        <v>97.853441894892697</v>
      </c>
      <c r="O36" s="71">
        <v>0.55365522292849301</v>
      </c>
      <c r="P36" s="68">
        <v>51.925925925925903</v>
      </c>
      <c r="Q36" s="71">
        <v>1.8937451325123299E-9</v>
      </c>
      <c r="R36" s="68">
        <v>20.592592592592599</v>
      </c>
    </row>
    <row r="37" spans="1:18" x14ac:dyDescent="0.2">
      <c r="A37" s="141" t="s">
        <v>422</v>
      </c>
      <c r="B37" s="67" t="s">
        <v>423</v>
      </c>
      <c r="C37" s="67">
        <v>62</v>
      </c>
      <c r="D37" s="67" t="s">
        <v>355</v>
      </c>
      <c r="E37" s="71">
        <v>0.76993627353935901</v>
      </c>
      <c r="F37" s="68">
        <v>73.131014063656593</v>
      </c>
      <c r="G37" s="71">
        <v>0.94853357618855405</v>
      </c>
      <c r="H37" s="68">
        <v>98.445595854922303</v>
      </c>
      <c r="I37" s="71">
        <v>0.915835368834366</v>
      </c>
      <c r="J37" s="68">
        <v>99.037749814951894</v>
      </c>
      <c r="K37" s="71">
        <v>0.93185275963624703</v>
      </c>
      <c r="L37" s="68">
        <v>87.7868245743893</v>
      </c>
      <c r="M37" s="71">
        <v>0.83908045977011503</v>
      </c>
      <c r="N37" s="68">
        <v>82.679496669133997</v>
      </c>
      <c r="O37" s="71">
        <v>0.48431547630438598</v>
      </c>
      <c r="P37" s="68">
        <v>42.592592592592602</v>
      </c>
      <c r="Q37" s="71">
        <v>0.50000000050248605</v>
      </c>
      <c r="R37" s="68">
        <v>45.037037037037003</v>
      </c>
    </row>
    <row r="38" spans="1:18" x14ac:dyDescent="0.2">
      <c r="A38" s="141" t="s">
        <v>424</v>
      </c>
      <c r="B38" s="67" t="s">
        <v>425</v>
      </c>
      <c r="C38" s="67">
        <v>62</v>
      </c>
      <c r="D38" s="67" t="s">
        <v>355</v>
      </c>
      <c r="E38" s="71">
        <v>0.69930948858544595</v>
      </c>
      <c r="F38" s="68">
        <v>53.293856402664701</v>
      </c>
      <c r="G38" s="71">
        <v>0.96818452754063999</v>
      </c>
      <c r="H38" s="68">
        <v>99.333826794966697</v>
      </c>
      <c r="I38" s="71">
        <v>0.92850672811789903</v>
      </c>
      <c r="J38" s="68">
        <v>99.481865284974106</v>
      </c>
      <c r="K38" s="71">
        <v>0.74060137658218295</v>
      </c>
      <c r="L38" s="68">
        <v>21.243523316062198</v>
      </c>
      <c r="M38" s="71">
        <v>0.75369458128078803</v>
      </c>
      <c r="N38" s="68">
        <v>64.840858623241999</v>
      </c>
      <c r="O38" s="71">
        <v>0.58269199177645703</v>
      </c>
      <c r="P38" s="68">
        <v>56.148148148148103</v>
      </c>
      <c r="Q38" s="71">
        <v>0.22217772621470999</v>
      </c>
      <c r="R38" s="68">
        <v>30.148148148148099</v>
      </c>
    </row>
    <row r="39" spans="1:18" x14ac:dyDescent="0.2">
      <c r="A39" s="141" t="s">
        <v>426</v>
      </c>
      <c r="B39" s="67" t="s">
        <v>427</v>
      </c>
      <c r="C39" s="67">
        <v>62</v>
      </c>
      <c r="D39" s="67" t="s">
        <v>355</v>
      </c>
      <c r="E39" s="71">
        <v>0.76200418084560195</v>
      </c>
      <c r="F39" s="68">
        <v>71.206513693560296</v>
      </c>
      <c r="G39" s="71">
        <v>0.91510732786807103</v>
      </c>
      <c r="H39" s="68">
        <v>95.854922279792703</v>
      </c>
      <c r="I39" s="71">
        <v>0.88944433343856799</v>
      </c>
      <c r="J39" s="68">
        <v>97.261287934863105</v>
      </c>
      <c r="K39" s="71">
        <v>0.82637897800084603</v>
      </c>
      <c r="L39" s="68">
        <v>48.630643967431503</v>
      </c>
      <c r="M39" s="71">
        <v>0.82594417077175697</v>
      </c>
      <c r="N39" s="68">
        <v>80.384900074019299</v>
      </c>
      <c r="O39" s="71">
        <v>0.61479013097873503</v>
      </c>
      <c r="P39" s="68">
        <v>62.296296296296298</v>
      </c>
      <c r="Q39" s="71">
        <v>0.500360144015634</v>
      </c>
      <c r="R39" s="68">
        <v>45.481481481481502</v>
      </c>
    </row>
    <row r="40" spans="1:18" x14ac:dyDescent="0.2">
      <c r="A40" s="141" t="s">
        <v>428</v>
      </c>
      <c r="B40" s="67" t="s">
        <v>429</v>
      </c>
      <c r="C40" s="67">
        <v>62</v>
      </c>
      <c r="D40" s="67" t="s">
        <v>355</v>
      </c>
      <c r="E40" s="71">
        <v>0.8181085332079</v>
      </c>
      <c r="F40" s="68">
        <v>84.603997039230194</v>
      </c>
      <c r="G40" s="71">
        <v>0.919387722506116</v>
      </c>
      <c r="H40" s="68">
        <v>96.521095484826105</v>
      </c>
      <c r="I40" s="71">
        <v>0.890336665411115</v>
      </c>
      <c r="J40" s="68">
        <v>97.483345669874197</v>
      </c>
      <c r="K40" s="71">
        <v>0.90724381040707103</v>
      </c>
      <c r="L40" s="68">
        <v>79.718726868985897</v>
      </c>
      <c r="M40" s="71">
        <v>0.76026272577996701</v>
      </c>
      <c r="N40" s="68">
        <v>66.617320503330902</v>
      </c>
      <c r="O40" s="71">
        <v>0.43142027514313003</v>
      </c>
      <c r="P40" s="68">
        <v>33.703703703703702</v>
      </c>
      <c r="Q40" s="71">
        <v>1</v>
      </c>
      <c r="R40" s="68">
        <v>100</v>
      </c>
    </row>
    <row r="41" spans="1:18" x14ac:dyDescent="0.2">
      <c r="A41" s="141" t="s">
        <v>430</v>
      </c>
      <c r="B41" s="67" t="s">
        <v>431</v>
      </c>
      <c r="C41" s="67">
        <v>62</v>
      </c>
      <c r="D41" s="67" t="s">
        <v>355</v>
      </c>
      <c r="E41" s="71">
        <v>0.76265596318023099</v>
      </c>
      <c r="F41" s="68">
        <v>71.724648408586205</v>
      </c>
      <c r="G41" s="71">
        <v>0.91733312266509004</v>
      </c>
      <c r="H41" s="68">
        <v>96.150999259807506</v>
      </c>
      <c r="I41" s="71">
        <v>0.86545930429039897</v>
      </c>
      <c r="J41" s="68">
        <v>95.410806809770506</v>
      </c>
      <c r="K41" s="71">
        <v>0.75666664787428795</v>
      </c>
      <c r="L41" s="68">
        <v>25.0925240562546</v>
      </c>
      <c r="M41" s="71">
        <v>0.67487684729064001</v>
      </c>
      <c r="N41" s="68">
        <v>45.965951147298298</v>
      </c>
      <c r="O41" s="71">
        <v>0.535767194671396</v>
      </c>
      <c r="P41" s="68">
        <v>49.407407407407398</v>
      </c>
      <c r="Q41" s="71">
        <v>0.82583266228957397</v>
      </c>
      <c r="R41" s="68">
        <v>60.814814814814802</v>
      </c>
    </row>
    <row r="42" spans="1:18" x14ac:dyDescent="0.2">
      <c r="A42" s="141" t="s">
        <v>432</v>
      </c>
      <c r="B42" s="67" t="s">
        <v>433</v>
      </c>
      <c r="C42" s="67">
        <v>62</v>
      </c>
      <c r="D42" s="67" t="s">
        <v>355</v>
      </c>
      <c r="E42" s="71">
        <v>0.75141029696663897</v>
      </c>
      <c r="F42" s="68">
        <v>68.245743893412296</v>
      </c>
      <c r="G42" s="71">
        <v>0.87032601967433998</v>
      </c>
      <c r="H42" s="68">
        <v>85.418208734270905</v>
      </c>
      <c r="I42" s="71">
        <v>0.87797094921753205</v>
      </c>
      <c r="J42" s="68">
        <v>96.299037749815</v>
      </c>
      <c r="K42" s="71">
        <v>0.65917237483466495</v>
      </c>
      <c r="L42" s="68">
        <v>7.6239822353811997</v>
      </c>
      <c r="M42" s="71">
        <v>0.57307060755336603</v>
      </c>
      <c r="N42" s="68">
        <v>25.980754996299002</v>
      </c>
      <c r="O42" s="71">
        <v>0.52792183051993102</v>
      </c>
      <c r="P42" s="68">
        <v>48</v>
      </c>
      <c r="Q42" s="71">
        <v>1</v>
      </c>
      <c r="R42" s="68">
        <v>100</v>
      </c>
    </row>
    <row r="43" spans="1:18" x14ac:dyDescent="0.2">
      <c r="A43" s="141" t="s">
        <v>434</v>
      </c>
      <c r="B43" s="67" t="s">
        <v>435</v>
      </c>
      <c r="C43" s="67">
        <v>62</v>
      </c>
      <c r="D43" s="67" t="s">
        <v>355</v>
      </c>
      <c r="E43" s="71">
        <v>0.723017627599704</v>
      </c>
      <c r="F43" s="68">
        <v>59.955588452997802</v>
      </c>
      <c r="G43" s="71">
        <v>0.89786494135966499</v>
      </c>
      <c r="H43" s="68">
        <v>92.672094744633597</v>
      </c>
      <c r="I43" s="71">
        <v>0.87842924304442704</v>
      </c>
      <c r="J43" s="68">
        <v>96.373056994818697</v>
      </c>
      <c r="K43" s="71">
        <v>0.77026932944025295</v>
      </c>
      <c r="L43" s="68">
        <v>29.459659511472999</v>
      </c>
      <c r="M43" s="71">
        <v>0.733990147783251</v>
      </c>
      <c r="N43" s="68">
        <v>59.955588452997802</v>
      </c>
      <c r="O43" s="71">
        <v>0.77621277020087798</v>
      </c>
      <c r="P43" s="68">
        <v>86.148148148148195</v>
      </c>
      <c r="Q43" s="71">
        <v>0.28133933376974801</v>
      </c>
      <c r="R43" s="68">
        <v>32.518518518518498</v>
      </c>
    </row>
    <row r="44" spans="1:18" x14ac:dyDescent="0.2">
      <c r="A44" s="141" t="s">
        <v>436</v>
      </c>
      <c r="B44" s="67" t="s">
        <v>437</v>
      </c>
      <c r="C44" s="67">
        <v>62</v>
      </c>
      <c r="D44" s="67" t="s">
        <v>355</v>
      </c>
      <c r="E44" s="71">
        <v>0.79727068855292604</v>
      </c>
      <c r="F44" s="68">
        <v>79.348630643967397</v>
      </c>
      <c r="G44" s="71">
        <v>0.87619777203010296</v>
      </c>
      <c r="H44" s="68">
        <v>86.602516654330103</v>
      </c>
      <c r="I44" s="71">
        <v>0.89479139426057797</v>
      </c>
      <c r="J44" s="68">
        <v>97.853441894892697</v>
      </c>
      <c r="K44" s="71">
        <v>0.61989058788923801</v>
      </c>
      <c r="L44" s="68">
        <v>4.3671354552183601</v>
      </c>
      <c r="M44" s="71">
        <v>0.776683087027915</v>
      </c>
      <c r="N44" s="68">
        <v>70.096225018504796</v>
      </c>
      <c r="O44" s="71">
        <v>0.75882701431624799</v>
      </c>
      <c r="P44" s="68">
        <v>83.7777777777778</v>
      </c>
      <c r="Q44" s="71">
        <v>0.857234275793475</v>
      </c>
      <c r="R44" s="68">
        <v>63.3333333333333</v>
      </c>
    </row>
    <row r="45" spans="1:18" x14ac:dyDescent="0.2">
      <c r="A45" s="141" t="s">
        <v>438</v>
      </c>
      <c r="B45" s="67" t="s">
        <v>439</v>
      </c>
      <c r="C45" s="67">
        <v>62</v>
      </c>
      <c r="D45" s="67" t="s">
        <v>355</v>
      </c>
      <c r="E45" s="71">
        <v>0.76357012460720097</v>
      </c>
      <c r="F45" s="68">
        <v>71.872686898593599</v>
      </c>
      <c r="G45" s="71">
        <v>0.79576447078123502</v>
      </c>
      <c r="H45" s="68">
        <v>56.994818652849702</v>
      </c>
      <c r="I45" s="71">
        <v>0.78132881841287505</v>
      </c>
      <c r="J45" s="68">
        <v>70.614359733530705</v>
      </c>
      <c r="K45" s="71">
        <v>0.89312582677214303</v>
      </c>
      <c r="L45" s="68">
        <v>74.389341228719502</v>
      </c>
      <c r="M45" s="71">
        <v>0.665024630541872</v>
      </c>
      <c r="N45" s="68">
        <v>43.301258327165101</v>
      </c>
      <c r="O45" s="71">
        <v>0.44617700113508202</v>
      </c>
      <c r="P45" s="68">
        <v>36.518518518518498</v>
      </c>
      <c r="Q45" s="71">
        <v>1</v>
      </c>
      <c r="R45" s="68">
        <v>100</v>
      </c>
    </row>
    <row r="46" spans="1:18" x14ac:dyDescent="0.2">
      <c r="A46" s="141" t="s">
        <v>440</v>
      </c>
      <c r="B46" s="67" t="s">
        <v>441</v>
      </c>
      <c r="C46" s="67">
        <v>62</v>
      </c>
      <c r="D46" s="67" t="s">
        <v>355</v>
      </c>
      <c r="E46" s="71">
        <v>0.65575747702530596</v>
      </c>
      <c r="F46" s="68">
        <v>41.006661732050297</v>
      </c>
      <c r="G46" s="71">
        <v>0.74806551668874199</v>
      </c>
      <c r="H46" s="68">
        <v>38.786084381939297</v>
      </c>
      <c r="I46" s="71">
        <v>0.71018314423718198</v>
      </c>
      <c r="J46" s="68">
        <v>43.301258327165101</v>
      </c>
      <c r="K46" s="71">
        <v>0.60995289600820002</v>
      </c>
      <c r="L46" s="68">
        <v>3.7749814951887499</v>
      </c>
      <c r="M46" s="71">
        <v>0.579638752052545</v>
      </c>
      <c r="N46" s="68">
        <v>27.091043671354601</v>
      </c>
      <c r="O46" s="71">
        <v>0.28670455316516602</v>
      </c>
      <c r="P46" s="68">
        <v>18.4444444444444</v>
      </c>
      <c r="Q46" s="71">
        <v>1</v>
      </c>
      <c r="R46" s="68">
        <v>100</v>
      </c>
    </row>
    <row r="47" spans="1:18" x14ac:dyDescent="0.2">
      <c r="A47" s="141" t="s">
        <v>442</v>
      </c>
      <c r="B47" s="67" t="s">
        <v>443</v>
      </c>
      <c r="C47" s="67">
        <v>62</v>
      </c>
      <c r="D47" s="67" t="s">
        <v>355</v>
      </c>
      <c r="E47" s="71">
        <v>0.68120324598785598</v>
      </c>
      <c r="F47" s="68">
        <v>48.038490007401897</v>
      </c>
      <c r="G47" s="71">
        <v>0.80273230926252404</v>
      </c>
      <c r="H47" s="68">
        <v>59.8075499629904</v>
      </c>
      <c r="I47" s="71">
        <v>0.73766115197513404</v>
      </c>
      <c r="J47" s="68">
        <v>52.923760177646201</v>
      </c>
      <c r="K47" s="71">
        <v>0.69281787171829701</v>
      </c>
      <c r="L47" s="68">
        <v>12.3612139156181</v>
      </c>
      <c r="M47" s="71">
        <v>0.510673234811166</v>
      </c>
      <c r="N47" s="68">
        <v>18.80088823094</v>
      </c>
      <c r="O47" s="71">
        <v>0.343334908160014</v>
      </c>
      <c r="P47" s="68">
        <v>23.259259259259299</v>
      </c>
      <c r="Q47" s="71">
        <v>1</v>
      </c>
      <c r="R47" s="68">
        <v>100</v>
      </c>
    </row>
    <row r="48" spans="1:18" x14ac:dyDescent="0.2">
      <c r="A48" s="141" t="s">
        <v>444</v>
      </c>
      <c r="B48" s="67" t="s">
        <v>445</v>
      </c>
      <c r="C48" s="67">
        <v>67</v>
      </c>
      <c r="D48" s="67" t="s">
        <v>355</v>
      </c>
      <c r="E48" s="71">
        <v>0.48753896468783198</v>
      </c>
      <c r="F48" s="68">
        <v>11.6950407105848</v>
      </c>
      <c r="G48" s="71">
        <v>0.61388633351746102</v>
      </c>
      <c r="H48" s="68">
        <v>13.027387120651399</v>
      </c>
      <c r="I48" s="71">
        <v>0.59856822318342295</v>
      </c>
      <c r="J48" s="68">
        <v>14.0636565507032</v>
      </c>
      <c r="K48" s="71">
        <v>0.551863741489937</v>
      </c>
      <c r="L48" s="68">
        <v>1.03626943005181</v>
      </c>
      <c r="M48" s="71">
        <v>0.43513957307060802</v>
      </c>
      <c r="N48" s="68">
        <v>11.917098445595901</v>
      </c>
      <c r="O48" s="71">
        <v>0.21886543669383399</v>
      </c>
      <c r="P48" s="68">
        <v>13.037037037037001</v>
      </c>
      <c r="Q48" s="71">
        <v>0.50691048017172702</v>
      </c>
      <c r="R48" s="68">
        <v>46.370370370370402</v>
      </c>
    </row>
    <row r="49" spans="1:18" x14ac:dyDescent="0.2">
      <c r="A49" s="141" t="s">
        <v>446</v>
      </c>
      <c r="B49" s="67" t="s">
        <v>447</v>
      </c>
      <c r="C49" s="67">
        <v>67</v>
      </c>
      <c r="D49" s="67" t="s">
        <v>355</v>
      </c>
      <c r="E49" s="71">
        <v>0.65577433284317499</v>
      </c>
      <c r="F49" s="68">
        <v>41.080680977054001</v>
      </c>
      <c r="G49" s="71">
        <v>0.69710980977955195</v>
      </c>
      <c r="H49" s="68">
        <v>25.4626202812731</v>
      </c>
      <c r="I49" s="71">
        <v>0.63159559383142505</v>
      </c>
      <c r="J49" s="68">
        <v>20.503330866025198</v>
      </c>
      <c r="K49" s="71">
        <v>0.74133587680383295</v>
      </c>
      <c r="L49" s="68">
        <v>21.3915618060696</v>
      </c>
      <c r="M49" s="71">
        <v>0.61576354679803003</v>
      </c>
      <c r="N49" s="68">
        <v>32.864544781643197</v>
      </c>
      <c r="O49" s="71">
        <v>0.28840628370611299</v>
      </c>
      <c r="P49" s="68">
        <v>18.740740740740701</v>
      </c>
      <c r="Q49" s="71">
        <v>0.96043488614009898</v>
      </c>
      <c r="R49" s="68">
        <v>73.407407407407405</v>
      </c>
    </row>
    <row r="50" spans="1:18" x14ac:dyDescent="0.2">
      <c r="A50" s="141" t="s">
        <v>448</v>
      </c>
      <c r="B50" s="67" t="s">
        <v>449</v>
      </c>
      <c r="C50" s="67">
        <v>62</v>
      </c>
      <c r="D50" s="67" t="s">
        <v>355</v>
      </c>
      <c r="E50" s="71">
        <v>0.80246822681472996</v>
      </c>
      <c r="F50" s="68">
        <v>80.754996299037799</v>
      </c>
      <c r="G50" s="71">
        <v>0.95018860216074097</v>
      </c>
      <c r="H50" s="68">
        <v>98.519615099926</v>
      </c>
      <c r="I50" s="71">
        <v>0.92429754033709299</v>
      </c>
      <c r="J50" s="68">
        <v>99.259807549963</v>
      </c>
      <c r="K50" s="71">
        <v>0.75491324878365795</v>
      </c>
      <c r="L50" s="68">
        <v>24.278312361213899</v>
      </c>
      <c r="M50" s="71">
        <v>0.72413793103448298</v>
      </c>
      <c r="N50" s="68">
        <v>57.2168763878609</v>
      </c>
      <c r="O50" s="71">
        <v>0.49497626541219297</v>
      </c>
      <c r="P50" s="68">
        <v>44</v>
      </c>
      <c r="Q50" s="71">
        <v>0.96629577316020998</v>
      </c>
      <c r="R50" s="68">
        <v>74.148148148148195</v>
      </c>
    </row>
    <row r="51" spans="1:18" x14ac:dyDescent="0.2">
      <c r="A51" s="141" t="s">
        <v>450</v>
      </c>
      <c r="B51" s="67" t="s">
        <v>451</v>
      </c>
      <c r="C51" s="67">
        <v>62</v>
      </c>
      <c r="D51" s="67" t="s">
        <v>355</v>
      </c>
      <c r="E51" s="71">
        <v>0.69426860369946097</v>
      </c>
      <c r="F51" s="68">
        <v>52.109548482605497</v>
      </c>
      <c r="G51" s="71">
        <v>0.83484329340017704</v>
      </c>
      <c r="H51" s="68">
        <v>74.093264248704699</v>
      </c>
      <c r="I51" s="71">
        <v>0.79621208557199197</v>
      </c>
      <c r="J51" s="68">
        <v>77.054034048852699</v>
      </c>
      <c r="K51" s="71">
        <v>0.73628420171761899</v>
      </c>
      <c r="L51" s="68">
        <v>20.577350111028899</v>
      </c>
      <c r="M51" s="71">
        <v>0.64860426929392501</v>
      </c>
      <c r="N51" s="68">
        <v>39.304219096965198</v>
      </c>
      <c r="O51" s="71">
        <v>0.50670935152264096</v>
      </c>
      <c r="P51" s="68">
        <v>45.5555555555556</v>
      </c>
      <c r="Q51" s="71">
        <v>0.64295842069041398</v>
      </c>
      <c r="R51" s="68">
        <v>51.629629629629598</v>
      </c>
    </row>
    <row r="52" spans="1:18" x14ac:dyDescent="0.2">
      <c r="A52" s="141" t="s">
        <v>452</v>
      </c>
      <c r="B52" s="67" t="s">
        <v>453</v>
      </c>
      <c r="C52" s="67">
        <v>62</v>
      </c>
      <c r="D52" s="67" t="s">
        <v>355</v>
      </c>
      <c r="E52" s="71">
        <v>0.84390292896679797</v>
      </c>
      <c r="F52" s="68">
        <v>89.859363434493005</v>
      </c>
      <c r="G52" s="71">
        <v>0.95327549383172405</v>
      </c>
      <c r="H52" s="68">
        <v>98.741672834937106</v>
      </c>
      <c r="I52" s="71">
        <v>0.95431139984368896</v>
      </c>
      <c r="J52" s="68">
        <v>99.777942264988894</v>
      </c>
      <c r="K52" s="71">
        <v>0.767976094451013</v>
      </c>
      <c r="L52" s="68">
        <v>28.571428571428601</v>
      </c>
      <c r="M52" s="71">
        <v>0.87192118226601001</v>
      </c>
      <c r="N52" s="68">
        <v>86.972612879348603</v>
      </c>
      <c r="O52" s="71">
        <v>0.51593340340834903</v>
      </c>
      <c r="P52" s="68">
        <v>46.4444444444444</v>
      </c>
      <c r="Q52" s="71">
        <v>1</v>
      </c>
      <c r="R52" s="68">
        <v>100</v>
      </c>
    </row>
    <row r="53" spans="1:18" x14ac:dyDescent="0.2">
      <c r="A53" s="141" t="s">
        <v>454</v>
      </c>
      <c r="B53" s="67" t="s">
        <v>455</v>
      </c>
      <c r="C53" s="67">
        <v>62</v>
      </c>
      <c r="D53" s="67" t="s">
        <v>355</v>
      </c>
      <c r="E53" s="71">
        <v>0.72064932131624604</v>
      </c>
      <c r="F53" s="68">
        <v>59.215396002960802</v>
      </c>
      <c r="G53" s="71">
        <v>0.837412684943866</v>
      </c>
      <c r="H53" s="68">
        <v>74.759437453738002</v>
      </c>
      <c r="I53" s="71">
        <v>0.88278089607219001</v>
      </c>
      <c r="J53" s="68">
        <v>96.743153219837197</v>
      </c>
      <c r="K53" s="71">
        <v>0.61485203183041404</v>
      </c>
      <c r="L53" s="68">
        <v>4.0710584752035501</v>
      </c>
      <c r="M53" s="71">
        <v>0.622331691297209</v>
      </c>
      <c r="N53" s="68">
        <v>33.826794966691303</v>
      </c>
      <c r="O53" s="71">
        <v>0.36651862375379801</v>
      </c>
      <c r="P53" s="68">
        <v>25.481481481481499</v>
      </c>
      <c r="Q53" s="71">
        <v>1</v>
      </c>
      <c r="R53" s="68">
        <v>100</v>
      </c>
    </row>
    <row r="54" spans="1:18" x14ac:dyDescent="0.2">
      <c r="A54" s="141" t="s">
        <v>456</v>
      </c>
      <c r="B54" s="67" t="s">
        <v>457</v>
      </c>
      <c r="C54" s="67">
        <v>62</v>
      </c>
      <c r="D54" s="67" t="s">
        <v>355</v>
      </c>
      <c r="E54" s="71">
        <v>0.67342411934943203</v>
      </c>
      <c r="F54" s="68">
        <v>46.632124352331601</v>
      </c>
      <c r="G54" s="71">
        <v>0.74897842258232905</v>
      </c>
      <c r="H54" s="68">
        <v>39.156180606957797</v>
      </c>
      <c r="I54" s="71">
        <v>0.78398666108125603</v>
      </c>
      <c r="J54" s="68">
        <v>71.354552183567705</v>
      </c>
      <c r="K54" s="71">
        <v>0.61409083530070996</v>
      </c>
      <c r="L54" s="68">
        <v>3.92301998519615</v>
      </c>
      <c r="M54" s="71">
        <v>0.65188834154351405</v>
      </c>
      <c r="N54" s="68">
        <v>40.044411547002198</v>
      </c>
      <c r="O54" s="71">
        <v>0.35142743089383899</v>
      </c>
      <c r="P54" s="68">
        <v>23.703703703703699</v>
      </c>
      <c r="Q54" s="71">
        <v>0.89017302469494297</v>
      </c>
      <c r="R54" s="68">
        <v>66.4444444444444</v>
      </c>
    </row>
    <row r="55" spans="1:18" x14ac:dyDescent="0.2">
      <c r="A55" s="141" t="s">
        <v>458</v>
      </c>
      <c r="B55" s="67" t="s">
        <v>459</v>
      </c>
      <c r="C55" s="67">
        <v>67</v>
      </c>
      <c r="D55" s="67" t="s">
        <v>355</v>
      </c>
      <c r="E55" s="71">
        <v>0.80513830489017002</v>
      </c>
      <c r="F55" s="68">
        <v>81.495188749074799</v>
      </c>
      <c r="G55" s="71">
        <v>0.82235501611185302</v>
      </c>
      <c r="H55" s="68">
        <v>68.837897853441902</v>
      </c>
      <c r="I55" s="71">
        <v>0.80814568872290904</v>
      </c>
      <c r="J55" s="68">
        <v>81.199111769059996</v>
      </c>
      <c r="K55" s="71">
        <v>0.802107481132734</v>
      </c>
      <c r="L55" s="68">
        <v>39.600296076980001</v>
      </c>
      <c r="M55" s="71">
        <v>0.75369458128078803</v>
      </c>
      <c r="N55" s="68">
        <v>64.840858623241999</v>
      </c>
      <c r="O55" s="71">
        <v>0.73664439760272704</v>
      </c>
      <c r="P55" s="68">
        <v>80.6666666666667</v>
      </c>
      <c r="Q55" s="71">
        <v>0.90788266449000898</v>
      </c>
      <c r="R55" s="68">
        <v>68.074074074074105</v>
      </c>
    </row>
    <row r="56" spans="1:18" x14ac:dyDescent="0.2">
      <c r="A56" s="141" t="s">
        <v>460</v>
      </c>
      <c r="B56" s="67" t="s">
        <v>461</v>
      </c>
      <c r="C56" s="67">
        <v>67</v>
      </c>
      <c r="D56" s="67" t="s">
        <v>355</v>
      </c>
      <c r="E56" s="71">
        <v>0.54508943360545603</v>
      </c>
      <c r="F56" s="68">
        <v>18.948926720947401</v>
      </c>
      <c r="G56" s="71">
        <v>0.60145065052927404</v>
      </c>
      <c r="H56" s="68">
        <v>11.472982975573601</v>
      </c>
      <c r="I56" s="71">
        <v>0.67468564112131302</v>
      </c>
      <c r="J56" s="68">
        <v>33.086602516654303</v>
      </c>
      <c r="K56" s="71">
        <v>0.76136864771400303</v>
      </c>
      <c r="L56" s="68">
        <v>26.4988897113249</v>
      </c>
      <c r="M56" s="71">
        <v>0.27750410509031198</v>
      </c>
      <c r="N56" s="68">
        <v>5.2553663952627696</v>
      </c>
      <c r="O56" s="71">
        <v>0.440383601585986</v>
      </c>
      <c r="P56" s="68">
        <v>35.3333333333333</v>
      </c>
      <c r="Q56" s="71">
        <v>0.515143955591847</v>
      </c>
      <c r="R56" s="68">
        <v>47.1111111111111</v>
      </c>
    </row>
    <row r="57" spans="1:18" x14ac:dyDescent="0.2">
      <c r="A57" s="141" t="s">
        <v>462</v>
      </c>
      <c r="B57" s="67" t="s">
        <v>463</v>
      </c>
      <c r="C57" s="67">
        <v>67</v>
      </c>
      <c r="D57" s="67" t="s">
        <v>355</v>
      </c>
      <c r="E57" s="71">
        <v>0.69378602620070695</v>
      </c>
      <c r="F57" s="68">
        <v>51.813471502590701</v>
      </c>
      <c r="G57" s="71">
        <v>0.72231229780640005</v>
      </c>
      <c r="H57" s="68">
        <v>32.0503330866025</v>
      </c>
      <c r="I57" s="71">
        <v>0.74388627891037196</v>
      </c>
      <c r="J57" s="68">
        <v>55.070318282753497</v>
      </c>
      <c r="K57" s="71">
        <v>0.86020832851536799</v>
      </c>
      <c r="L57" s="68">
        <v>61.584011843079203</v>
      </c>
      <c r="M57" s="71">
        <v>0.41871921182265998</v>
      </c>
      <c r="N57" s="68">
        <v>10.6587712805329</v>
      </c>
      <c r="O57" s="71">
        <v>0.53377568902593897</v>
      </c>
      <c r="P57" s="68">
        <v>49.1111111111111</v>
      </c>
      <c r="Q57" s="71">
        <v>0.88381435112350404</v>
      </c>
      <c r="R57" s="68">
        <v>66.074074074074105</v>
      </c>
    </row>
    <row r="58" spans="1:18" x14ac:dyDescent="0.2">
      <c r="A58" s="141" t="s">
        <v>464</v>
      </c>
      <c r="B58" s="67" t="s">
        <v>465</v>
      </c>
      <c r="C58" s="67">
        <v>67</v>
      </c>
      <c r="D58" s="67" t="s">
        <v>355</v>
      </c>
      <c r="E58" s="71">
        <v>0.334901889967546</v>
      </c>
      <c r="F58" s="68">
        <v>2.88675055514434</v>
      </c>
      <c r="G58" s="71">
        <v>0.38413594839385401</v>
      </c>
      <c r="H58" s="68">
        <v>2.4426350851221299</v>
      </c>
      <c r="I58" s="71">
        <v>0.52454183197017101</v>
      </c>
      <c r="J58" s="68">
        <v>4.2931162102146603</v>
      </c>
      <c r="K58" s="71">
        <v>0.55542243228812604</v>
      </c>
      <c r="L58" s="68">
        <v>1.25832716506292</v>
      </c>
      <c r="M58" s="71">
        <v>0.10673234811165901</v>
      </c>
      <c r="N58" s="68">
        <v>2.0725388601036299</v>
      </c>
      <c r="O58" s="71">
        <v>0.26333448473954701</v>
      </c>
      <c r="P58" s="68">
        <v>16.740740740740701</v>
      </c>
      <c r="Q58" s="71">
        <v>0.17524429430192201</v>
      </c>
      <c r="R58" s="68">
        <v>29.1111111111111</v>
      </c>
    </row>
    <row r="59" spans="1:18" x14ac:dyDescent="0.2">
      <c r="A59" s="141" t="s">
        <v>466</v>
      </c>
      <c r="B59" s="67" t="s">
        <v>467</v>
      </c>
      <c r="C59" s="67">
        <v>67</v>
      </c>
      <c r="D59" s="67" t="s">
        <v>355</v>
      </c>
      <c r="E59" s="71">
        <v>0.634348127300561</v>
      </c>
      <c r="F59" s="68">
        <v>35.825314581791297</v>
      </c>
      <c r="G59" s="71">
        <v>0.79446894270395996</v>
      </c>
      <c r="H59" s="68">
        <v>56.328645447816399</v>
      </c>
      <c r="I59" s="71">
        <v>0.72019999165850201</v>
      </c>
      <c r="J59" s="68">
        <v>46.188008882309397</v>
      </c>
      <c r="K59" s="71">
        <v>0.68766401210593697</v>
      </c>
      <c r="L59" s="68">
        <v>11.5470022205773</v>
      </c>
      <c r="M59" s="71">
        <v>0.65517241379310398</v>
      </c>
      <c r="N59" s="68">
        <v>40.710584752035501</v>
      </c>
      <c r="O59" s="71">
        <v>0.63929151649684401</v>
      </c>
      <c r="P59" s="68">
        <v>66.2222222222222</v>
      </c>
      <c r="Q59" s="71">
        <v>0.30929188704501898</v>
      </c>
      <c r="R59" s="68">
        <v>33.3333333333333</v>
      </c>
    </row>
    <row r="60" spans="1:18" x14ac:dyDescent="0.2">
      <c r="A60" s="141" t="s">
        <v>468</v>
      </c>
      <c r="B60" s="67" t="s">
        <v>469</v>
      </c>
      <c r="C60" s="67">
        <v>67</v>
      </c>
      <c r="D60" s="67" t="s">
        <v>355</v>
      </c>
      <c r="E60" s="71">
        <v>0.70928207539670596</v>
      </c>
      <c r="F60" s="68">
        <v>56.4766839378238</v>
      </c>
      <c r="G60" s="71">
        <v>0.73463329157895296</v>
      </c>
      <c r="H60" s="68">
        <v>35.011102886750599</v>
      </c>
      <c r="I60" s="71">
        <v>0.75579889738666595</v>
      </c>
      <c r="J60" s="68">
        <v>60.029607698001499</v>
      </c>
      <c r="K60" s="71">
        <v>0.79609258041685005</v>
      </c>
      <c r="L60" s="68">
        <v>37.379718726869001</v>
      </c>
      <c r="M60" s="71">
        <v>0.53037766830870303</v>
      </c>
      <c r="N60" s="68">
        <v>20.503330866025198</v>
      </c>
      <c r="O60" s="71">
        <v>0.57968032357706201</v>
      </c>
      <c r="P60" s="68">
        <v>55.703703703703702</v>
      </c>
      <c r="Q60" s="71">
        <v>0.85910969111199997</v>
      </c>
      <c r="R60" s="68">
        <v>63.5555555555556</v>
      </c>
    </row>
    <row r="61" spans="1:18" x14ac:dyDescent="0.2">
      <c r="A61" s="141" t="s">
        <v>470</v>
      </c>
      <c r="B61" s="67" t="s">
        <v>471</v>
      </c>
      <c r="C61" s="67">
        <v>67</v>
      </c>
      <c r="D61" s="67" t="s">
        <v>355</v>
      </c>
      <c r="E61" s="71">
        <v>0.57454060892177805</v>
      </c>
      <c r="F61" s="68">
        <v>23.908216136195399</v>
      </c>
      <c r="G61" s="71">
        <v>0.63977624284805901</v>
      </c>
      <c r="H61" s="68">
        <v>15.766099185788301</v>
      </c>
      <c r="I61" s="71">
        <v>0.66941169231836595</v>
      </c>
      <c r="J61" s="68">
        <v>31.7542561065877</v>
      </c>
      <c r="K61" s="71">
        <v>0.67839237805867902</v>
      </c>
      <c r="L61" s="68">
        <v>9.8445595854922292</v>
      </c>
      <c r="M61" s="71">
        <v>0.49425287356321901</v>
      </c>
      <c r="N61" s="68">
        <v>17.246484085862299</v>
      </c>
      <c r="O61" s="71">
        <v>0.24233382056404701</v>
      </c>
      <c r="P61" s="68">
        <v>14.6666666666667</v>
      </c>
      <c r="Q61" s="71">
        <v>0.72307664617830003</v>
      </c>
      <c r="R61" s="68">
        <v>54.962962962962997</v>
      </c>
    </row>
    <row r="62" spans="1:18" x14ac:dyDescent="0.2">
      <c r="A62" s="141" t="s">
        <v>472</v>
      </c>
      <c r="B62" s="67" t="s">
        <v>473</v>
      </c>
      <c r="C62" s="67">
        <v>58</v>
      </c>
      <c r="D62" s="67" t="s">
        <v>355</v>
      </c>
      <c r="E62" s="71">
        <v>0.511055179322634</v>
      </c>
      <c r="F62" s="68">
        <v>14.5817912657291</v>
      </c>
      <c r="G62" s="71">
        <v>0.709413542913373</v>
      </c>
      <c r="H62" s="68">
        <v>28.275351591413799</v>
      </c>
      <c r="I62" s="71">
        <v>0.72717775900944603</v>
      </c>
      <c r="J62" s="68">
        <v>48.778682457438897</v>
      </c>
      <c r="K62" s="71">
        <v>0.81870633372671497</v>
      </c>
      <c r="L62" s="68">
        <v>45.521835677276101</v>
      </c>
      <c r="M62" s="71">
        <v>0.60262725779967197</v>
      </c>
      <c r="N62" s="68">
        <v>31.0140636565507</v>
      </c>
      <c r="O62" s="71">
        <v>0.13553969725537501</v>
      </c>
      <c r="P62" s="68">
        <v>7.7777777777777803</v>
      </c>
      <c r="Q62" s="71">
        <v>7.2866485231222897E-2</v>
      </c>
      <c r="R62" s="68">
        <v>26.814814814814799</v>
      </c>
    </row>
    <row r="63" spans="1:18" x14ac:dyDescent="0.2">
      <c r="A63" s="141" t="s">
        <v>474</v>
      </c>
      <c r="B63" s="67" t="s">
        <v>475</v>
      </c>
      <c r="C63" s="67">
        <v>64</v>
      </c>
      <c r="D63" s="67" t="s">
        <v>355</v>
      </c>
      <c r="E63" s="71">
        <v>0.54486595947412497</v>
      </c>
      <c r="F63" s="68">
        <v>18.874907475943701</v>
      </c>
      <c r="G63" s="71">
        <v>0.74355336635853098</v>
      </c>
      <c r="H63" s="68">
        <v>37.305699481865297</v>
      </c>
      <c r="I63" s="71">
        <v>0.61518249815338</v>
      </c>
      <c r="J63" s="68">
        <v>17.172464840858598</v>
      </c>
      <c r="K63" s="71">
        <v>0.79919094527105905</v>
      </c>
      <c r="L63" s="68">
        <v>38.490007401924501</v>
      </c>
      <c r="M63" s="71">
        <v>0.553366174055829</v>
      </c>
      <c r="N63" s="68">
        <v>23.390081421169501</v>
      </c>
      <c r="O63" s="71">
        <v>0.29693876486038601</v>
      </c>
      <c r="P63" s="68">
        <v>19.481481481481499</v>
      </c>
      <c r="Q63" s="71">
        <v>0.26096400814556697</v>
      </c>
      <c r="R63" s="68">
        <v>31.5555555555556</v>
      </c>
    </row>
    <row r="64" spans="1:18" x14ac:dyDescent="0.2">
      <c r="A64" s="141" t="s">
        <v>476</v>
      </c>
      <c r="B64" s="67" t="s">
        <v>477</v>
      </c>
      <c r="C64" s="67">
        <v>64</v>
      </c>
      <c r="D64" s="67" t="s">
        <v>355</v>
      </c>
      <c r="E64" s="71">
        <v>0.61872066954322502</v>
      </c>
      <c r="F64" s="68">
        <v>32.568467801628401</v>
      </c>
      <c r="G64" s="71">
        <v>0.781399113571425</v>
      </c>
      <c r="H64" s="68">
        <v>50.999259807549997</v>
      </c>
      <c r="I64" s="71">
        <v>0.59585348957168405</v>
      </c>
      <c r="J64" s="68">
        <v>13.545521835677301</v>
      </c>
      <c r="K64" s="71">
        <v>0.85231946830803496</v>
      </c>
      <c r="L64" s="68">
        <v>58.401184307920097</v>
      </c>
      <c r="M64" s="71">
        <v>0.69458128078817705</v>
      </c>
      <c r="N64" s="68">
        <v>49.666913397483299</v>
      </c>
      <c r="O64" s="71">
        <v>0.36342540645279398</v>
      </c>
      <c r="P64" s="68">
        <v>25.037037037036999</v>
      </c>
      <c r="Q64" s="71">
        <v>0.424745258567233</v>
      </c>
      <c r="R64" s="68">
        <v>36.6666666666667</v>
      </c>
    </row>
    <row r="65" spans="1:18" x14ac:dyDescent="0.2">
      <c r="A65" s="141" t="s">
        <v>478</v>
      </c>
      <c r="B65" s="67" t="s">
        <v>479</v>
      </c>
      <c r="C65" s="67">
        <v>64</v>
      </c>
      <c r="D65" s="67" t="s">
        <v>355</v>
      </c>
      <c r="E65" s="71">
        <v>0.60560235281722496</v>
      </c>
      <c r="F65" s="68">
        <v>30.2738712065137</v>
      </c>
      <c r="G65" s="71">
        <v>0.69590460868584603</v>
      </c>
      <c r="H65" s="68">
        <v>25.018504811250899</v>
      </c>
      <c r="I65" s="71">
        <v>0.60113026602691599</v>
      </c>
      <c r="J65" s="68">
        <v>14.877868245743899</v>
      </c>
      <c r="K65" s="71">
        <v>0.75572823100511999</v>
      </c>
      <c r="L65" s="68">
        <v>24.574389341228699</v>
      </c>
      <c r="M65" s="71">
        <v>0.59605911330049299</v>
      </c>
      <c r="N65" s="68">
        <v>30.125832716506299</v>
      </c>
      <c r="O65" s="71">
        <v>0.41035221739948102</v>
      </c>
      <c r="P65" s="68">
        <v>30.2222222222222</v>
      </c>
      <c r="Q65" s="71">
        <v>0.57443968048549698</v>
      </c>
      <c r="R65" s="68">
        <v>49.185185185185198</v>
      </c>
    </row>
    <row r="66" spans="1:18" x14ac:dyDescent="0.2">
      <c r="A66" s="141" t="s">
        <v>480</v>
      </c>
      <c r="B66" s="67" t="s">
        <v>481</v>
      </c>
      <c r="C66" s="67">
        <v>64</v>
      </c>
      <c r="D66" s="67" t="s">
        <v>355</v>
      </c>
      <c r="E66" s="71">
        <v>0.75326928090144296</v>
      </c>
      <c r="F66" s="68">
        <v>68.615840118430796</v>
      </c>
      <c r="G66" s="71">
        <v>0.82184497840054804</v>
      </c>
      <c r="H66" s="68">
        <v>68.689859363434493</v>
      </c>
      <c r="I66" s="71">
        <v>0.66562008880509105</v>
      </c>
      <c r="J66" s="68">
        <v>30.421909696521102</v>
      </c>
      <c r="K66" s="71">
        <v>0.83007038911854603</v>
      </c>
      <c r="L66" s="68">
        <v>49.740932642487003</v>
      </c>
      <c r="M66" s="71">
        <v>0.65845648604269302</v>
      </c>
      <c r="N66" s="68">
        <v>41.6728349370836</v>
      </c>
      <c r="O66" s="71">
        <v>0.68699049665017098</v>
      </c>
      <c r="P66" s="68">
        <v>72.962962962963005</v>
      </c>
      <c r="Q66" s="71">
        <v>0.85663324639160798</v>
      </c>
      <c r="R66" s="68">
        <v>63.1111111111111</v>
      </c>
    </row>
    <row r="67" spans="1:18" x14ac:dyDescent="0.2">
      <c r="A67" s="141" t="s">
        <v>482</v>
      </c>
      <c r="B67" s="67" t="s">
        <v>483</v>
      </c>
      <c r="C67" s="67">
        <v>64</v>
      </c>
      <c r="D67" s="67" t="s">
        <v>355</v>
      </c>
      <c r="E67" s="71">
        <v>0.68753361319808004</v>
      </c>
      <c r="F67" s="68">
        <v>49.592894152479602</v>
      </c>
      <c r="G67" s="71">
        <v>0.745049001251054</v>
      </c>
      <c r="H67" s="68">
        <v>37.749814951887501</v>
      </c>
      <c r="I67" s="71">
        <v>0.77600208261135195</v>
      </c>
      <c r="J67" s="68">
        <v>69.133974833456705</v>
      </c>
      <c r="K67" s="71">
        <v>0.84388146651668605</v>
      </c>
      <c r="L67" s="68">
        <v>54.9962990377498</v>
      </c>
      <c r="M67" s="71">
        <v>0.74384236453202002</v>
      </c>
      <c r="N67" s="68">
        <v>62.620281273130999</v>
      </c>
      <c r="O67" s="71">
        <v>0.57681932421418702</v>
      </c>
      <c r="P67" s="68">
        <v>55.407407407407398</v>
      </c>
      <c r="Q67" s="71">
        <v>0.43960744006317798</v>
      </c>
      <c r="R67" s="68">
        <v>37.1111111111111</v>
      </c>
    </row>
    <row r="68" spans="1:18" x14ac:dyDescent="0.2">
      <c r="A68" s="141" t="s">
        <v>484</v>
      </c>
      <c r="B68" s="67" t="s">
        <v>485</v>
      </c>
      <c r="C68" s="67">
        <v>64</v>
      </c>
      <c r="D68" s="67" t="s">
        <v>355</v>
      </c>
      <c r="E68" s="71">
        <v>0.65776101160469502</v>
      </c>
      <c r="F68" s="68">
        <v>42.190969652109601</v>
      </c>
      <c r="G68" s="71">
        <v>0.71415297457579696</v>
      </c>
      <c r="H68" s="68">
        <v>30.125832716506299</v>
      </c>
      <c r="I68" s="71">
        <v>0.68393140139791697</v>
      </c>
      <c r="J68" s="68">
        <v>35.899333826795001</v>
      </c>
      <c r="K68" s="71">
        <v>0.82791754634339099</v>
      </c>
      <c r="L68" s="68">
        <v>49.222797927461102</v>
      </c>
      <c r="M68" s="71">
        <v>0.81609195402298895</v>
      </c>
      <c r="N68" s="68">
        <v>78.756476683937805</v>
      </c>
      <c r="O68" s="71">
        <v>0.57421245621501005</v>
      </c>
      <c r="P68" s="68">
        <v>54.8888888888889</v>
      </c>
      <c r="Q68" s="71">
        <v>0.33025973707306999</v>
      </c>
      <c r="R68" s="68">
        <v>33.851851851851798</v>
      </c>
    </row>
    <row r="69" spans="1:18" x14ac:dyDescent="0.2">
      <c r="A69" s="141" t="s">
        <v>486</v>
      </c>
      <c r="B69" s="67" t="s">
        <v>487</v>
      </c>
      <c r="C69" s="67">
        <v>64</v>
      </c>
      <c r="D69" s="67" t="s">
        <v>355</v>
      </c>
      <c r="E69" s="71">
        <v>0.58410069034076895</v>
      </c>
      <c r="F69" s="68">
        <v>26.1287934863064</v>
      </c>
      <c r="G69" s="71">
        <v>0.70379659738358102</v>
      </c>
      <c r="H69" s="68">
        <v>26.8689859363434</v>
      </c>
      <c r="I69" s="71">
        <v>0.67146202242964603</v>
      </c>
      <c r="J69" s="68">
        <v>31.976313841598799</v>
      </c>
      <c r="K69" s="71">
        <v>0.76296428222373502</v>
      </c>
      <c r="L69" s="68">
        <v>26.9430051813472</v>
      </c>
      <c r="M69" s="71">
        <v>0.58620689655172398</v>
      </c>
      <c r="N69" s="68">
        <v>28.497409326424901</v>
      </c>
      <c r="O69" s="71">
        <v>0.51243045092111805</v>
      </c>
      <c r="P69" s="68">
        <v>46.074074074074097</v>
      </c>
      <c r="Q69" s="71">
        <v>0.26774389253480702</v>
      </c>
      <c r="R69" s="68">
        <v>31.851851851851901</v>
      </c>
    </row>
    <row r="70" spans="1:18" x14ac:dyDescent="0.2">
      <c r="A70" s="141" t="s">
        <v>488</v>
      </c>
      <c r="B70" s="67" t="s">
        <v>489</v>
      </c>
      <c r="C70" s="67">
        <v>64</v>
      </c>
      <c r="D70" s="67" t="s">
        <v>355</v>
      </c>
      <c r="E70" s="71">
        <v>0.43401578474556002</v>
      </c>
      <c r="F70" s="68">
        <v>6.9578090303478897</v>
      </c>
      <c r="G70" s="71">
        <v>0.33280263245175701</v>
      </c>
      <c r="H70" s="68">
        <v>1.62842339008142</v>
      </c>
      <c r="I70" s="71">
        <v>0.58368308839855199</v>
      </c>
      <c r="J70" s="68">
        <v>10.6587712805329</v>
      </c>
      <c r="K70" s="71">
        <v>0.67129668854688995</v>
      </c>
      <c r="L70" s="68">
        <v>8.8823094004441199</v>
      </c>
      <c r="M70" s="71">
        <v>0.201970443349754</v>
      </c>
      <c r="N70" s="68">
        <v>3.6269430051813498</v>
      </c>
      <c r="O70" s="71">
        <v>0.54355083919357305</v>
      </c>
      <c r="P70" s="68">
        <v>50.2222222222222</v>
      </c>
      <c r="Q70" s="71">
        <v>0.27079101653283399</v>
      </c>
      <c r="R70" s="68">
        <v>32</v>
      </c>
    </row>
    <row r="71" spans="1:18" x14ac:dyDescent="0.2">
      <c r="A71" s="141" t="s">
        <v>490</v>
      </c>
      <c r="B71" s="67" t="s">
        <v>491</v>
      </c>
      <c r="C71" s="67">
        <v>62</v>
      </c>
      <c r="D71" s="67" t="s">
        <v>355</v>
      </c>
      <c r="E71" s="71">
        <v>0.58517303884224903</v>
      </c>
      <c r="F71" s="68">
        <v>26.350851221317502</v>
      </c>
      <c r="G71" s="71">
        <v>0.84752086220406098</v>
      </c>
      <c r="H71" s="68">
        <v>77.498149518874897</v>
      </c>
      <c r="I71" s="71">
        <v>0.75778163974562995</v>
      </c>
      <c r="J71" s="68">
        <v>60.9178386380459</v>
      </c>
      <c r="K71" s="71">
        <v>0.63169380670225495</v>
      </c>
      <c r="L71" s="68">
        <v>5.6994818652849704</v>
      </c>
      <c r="M71" s="71">
        <v>0.45812807881773399</v>
      </c>
      <c r="N71" s="68">
        <v>13.545521835677301</v>
      </c>
      <c r="O71" s="71">
        <v>0.36315432850158902</v>
      </c>
      <c r="P71" s="68">
        <v>24.962962962963001</v>
      </c>
      <c r="Q71" s="71">
        <v>0.452759517082225</v>
      </c>
      <c r="R71" s="68">
        <v>37.7777777777778</v>
      </c>
    </row>
    <row r="72" spans="1:18" x14ac:dyDescent="0.2">
      <c r="A72" s="141" t="s">
        <v>492</v>
      </c>
      <c r="B72" s="67" t="s">
        <v>493</v>
      </c>
      <c r="C72" s="67">
        <v>62</v>
      </c>
      <c r="D72" s="67" t="s">
        <v>355</v>
      </c>
      <c r="E72" s="71">
        <v>0.71653222409683703</v>
      </c>
      <c r="F72" s="68">
        <v>58.3271650629164</v>
      </c>
      <c r="G72" s="71">
        <v>0.93096263983150496</v>
      </c>
      <c r="H72" s="68">
        <v>97.483345669874197</v>
      </c>
      <c r="I72" s="71">
        <v>0.82469307762876198</v>
      </c>
      <c r="J72" s="68">
        <v>86.898593634344905</v>
      </c>
      <c r="K72" s="71">
        <v>0.87855683331171397</v>
      </c>
      <c r="L72" s="68">
        <v>69.059955588452993</v>
      </c>
      <c r="M72" s="71">
        <v>0.733990147783251</v>
      </c>
      <c r="N72" s="68">
        <v>59.955588452997802</v>
      </c>
      <c r="O72" s="71">
        <v>0.43056361948095601</v>
      </c>
      <c r="P72" s="68">
        <v>33.5555555555556</v>
      </c>
      <c r="Q72" s="71">
        <v>0.50042702654483295</v>
      </c>
      <c r="R72" s="68">
        <v>45.5555555555556</v>
      </c>
    </row>
    <row r="73" spans="1:18" x14ac:dyDescent="0.2">
      <c r="A73" s="141" t="s">
        <v>494</v>
      </c>
      <c r="B73" s="67" t="s">
        <v>495</v>
      </c>
      <c r="C73" s="67">
        <v>62</v>
      </c>
      <c r="D73" s="67" t="s">
        <v>355</v>
      </c>
      <c r="E73" s="71">
        <v>0.71364273999414796</v>
      </c>
      <c r="F73" s="68">
        <v>57.364914877868202</v>
      </c>
      <c r="G73" s="71">
        <v>0.95573370849836103</v>
      </c>
      <c r="H73" s="68">
        <v>98.8897113249445</v>
      </c>
      <c r="I73" s="71">
        <v>0.85603590421133002</v>
      </c>
      <c r="J73" s="68">
        <v>94.152479644707597</v>
      </c>
      <c r="K73" s="71">
        <v>0.85281303293454302</v>
      </c>
      <c r="L73" s="68">
        <v>58.623242042931203</v>
      </c>
      <c r="M73" s="71">
        <v>0.71100164203612504</v>
      </c>
      <c r="N73" s="68">
        <v>53.811991117690603</v>
      </c>
      <c r="O73" s="71">
        <v>0.40627215178204101</v>
      </c>
      <c r="P73" s="68">
        <v>29.629629629629601</v>
      </c>
      <c r="Q73" s="71">
        <v>0.50000000050248605</v>
      </c>
      <c r="R73" s="68">
        <v>45.037037037037003</v>
      </c>
    </row>
    <row r="74" spans="1:18" x14ac:dyDescent="0.2">
      <c r="A74" s="141" t="s">
        <v>496</v>
      </c>
      <c r="B74" s="67" t="s">
        <v>497</v>
      </c>
      <c r="C74" s="67">
        <v>62</v>
      </c>
      <c r="D74" s="67" t="s">
        <v>355</v>
      </c>
      <c r="E74" s="71">
        <v>0.72022731343103197</v>
      </c>
      <c r="F74" s="68">
        <v>58.993338267949703</v>
      </c>
      <c r="G74" s="71">
        <v>0.94409518082880195</v>
      </c>
      <c r="H74" s="68">
        <v>98.297557364914894</v>
      </c>
      <c r="I74" s="71">
        <v>0.79591099012814204</v>
      </c>
      <c r="J74" s="68">
        <v>76.905995558845305</v>
      </c>
      <c r="K74" s="71">
        <v>0.84622385293298197</v>
      </c>
      <c r="L74" s="68">
        <v>56.254626202812702</v>
      </c>
      <c r="M74" s="71">
        <v>0.77011494252873602</v>
      </c>
      <c r="N74" s="68">
        <v>68.689859363434493</v>
      </c>
      <c r="O74" s="71">
        <v>0.465018913665043</v>
      </c>
      <c r="P74" s="68">
        <v>39.407407407407398</v>
      </c>
      <c r="Q74" s="71">
        <v>0.50000000050248605</v>
      </c>
      <c r="R74" s="68">
        <v>45.037037037037003</v>
      </c>
    </row>
    <row r="75" spans="1:18" x14ac:dyDescent="0.2">
      <c r="A75" s="141" t="s">
        <v>498</v>
      </c>
      <c r="B75" s="67" t="s">
        <v>499</v>
      </c>
      <c r="C75" s="67">
        <v>62</v>
      </c>
      <c r="D75" s="67" t="s">
        <v>355</v>
      </c>
      <c r="E75" s="71">
        <v>0.73830033846110699</v>
      </c>
      <c r="F75" s="68">
        <v>64.470762398223499</v>
      </c>
      <c r="G75" s="71">
        <v>0.95959506388962601</v>
      </c>
      <c r="H75" s="68">
        <v>99.037749814951894</v>
      </c>
      <c r="I75" s="71">
        <v>0.83813569586389403</v>
      </c>
      <c r="J75" s="68">
        <v>90.599555884530005</v>
      </c>
      <c r="K75" s="71">
        <v>0.81389101371739803</v>
      </c>
      <c r="L75" s="68">
        <v>44.2635085122132</v>
      </c>
      <c r="M75" s="71">
        <v>0.81280788177339902</v>
      </c>
      <c r="N75" s="68">
        <v>77.942264988897094</v>
      </c>
      <c r="O75" s="71">
        <v>0.50223845382673904</v>
      </c>
      <c r="P75" s="68">
        <v>44.592592592592602</v>
      </c>
      <c r="Q75" s="71">
        <v>0.50313392169558402</v>
      </c>
      <c r="R75" s="68">
        <v>46</v>
      </c>
    </row>
    <row r="76" spans="1:18" x14ac:dyDescent="0.2">
      <c r="A76" s="141" t="s">
        <v>500</v>
      </c>
      <c r="B76" s="67" t="s">
        <v>501</v>
      </c>
      <c r="C76" s="67">
        <v>62</v>
      </c>
      <c r="D76" s="67" t="s">
        <v>355</v>
      </c>
      <c r="E76" s="71">
        <v>0.73367022079324495</v>
      </c>
      <c r="F76" s="68">
        <v>62.916358253145802</v>
      </c>
      <c r="G76" s="71">
        <v>0.94146223344815205</v>
      </c>
      <c r="H76" s="68">
        <v>98.1495188749075</v>
      </c>
      <c r="I76" s="71">
        <v>0.86483253206533495</v>
      </c>
      <c r="J76" s="68">
        <v>95.1887490747594</v>
      </c>
      <c r="K76" s="71">
        <v>0.701349966235851</v>
      </c>
      <c r="L76" s="68">
        <v>13.619541080681</v>
      </c>
      <c r="M76" s="71">
        <v>0.91461412151067301</v>
      </c>
      <c r="N76" s="68">
        <v>90.895632864544794</v>
      </c>
      <c r="O76" s="71">
        <v>0.47645934115799399</v>
      </c>
      <c r="P76" s="68">
        <v>41.1111111111111</v>
      </c>
      <c r="Q76" s="71">
        <v>0.50330313034146101</v>
      </c>
      <c r="R76" s="68">
        <v>46.074074074074097</v>
      </c>
    </row>
    <row r="77" spans="1:18" x14ac:dyDescent="0.2">
      <c r="A77" s="141" t="s">
        <v>502</v>
      </c>
      <c r="B77" s="67" t="s">
        <v>503</v>
      </c>
      <c r="C77" s="67">
        <v>62</v>
      </c>
      <c r="D77" s="67" t="s">
        <v>355</v>
      </c>
      <c r="E77" s="71">
        <v>0.756161464751961</v>
      </c>
      <c r="F77" s="68">
        <v>69.504071058475205</v>
      </c>
      <c r="G77" s="71">
        <v>0.975469857052636</v>
      </c>
      <c r="H77" s="68">
        <v>99.703923019985197</v>
      </c>
      <c r="I77" s="71">
        <v>0.91458728741846496</v>
      </c>
      <c r="J77" s="68">
        <v>98.963730569948197</v>
      </c>
      <c r="K77" s="71">
        <v>0.85705621636137996</v>
      </c>
      <c r="L77" s="68">
        <v>60.473723168023703</v>
      </c>
      <c r="M77" s="71">
        <v>0.79310344827586199</v>
      </c>
      <c r="N77" s="68">
        <v>73.501110288675093</v>
      </c>
      <c r="O77" s="71">
        <v>0.493636549672821</v>
      </c>
      <c r="P77" s="68">
        <v>43.925925925925903</v>
      </c>
      <c r="Q77" s="71">
        <v>0.50311542973060197</v>
      </c>
      <c r="R77" s="68">
        <v>45.925925925925903</v>
      </c>
    </row>
    <row r="78" spans="1:18" x14ac:dyDescent="0.2">
      <c r="A78" s="141" t="s">
        <v>504</v>
      </c>
      <c r="B78" s="67" t="s">
        <v>505</v>
      </c>
      <c r="C78" s="67">
        <v>62</v>
      </c>
      <c r="D78" s="67" t="s">
        <v>355</v>
      </c>
      <c r="E78" s="71">
        <v>0.74027544486607</v>
      </c>
      <c r="F78" s="68">
        <v>64.914877868245796</v>
      </c>
      <c r="G78" s="71">
        <v>0.95353391255571496</v>
      </c>
      <c r="H78" s="68">
        <v>98.815692079940803</v>
      </c>
      <c r="I78" s="71">
        <v>0.88106164598190995</v>
      </c>
      <c r="J78" s="68">
        <v>96.595114729829803</v>
      </c>
      <c r="K78" s="71">
        <v>0.89602778096704605</v>
      </c>
      <c r="L78" s="68">
        <v>75.499629903775002</v>
      </c>
      <c r="M78" s="71">
        <v>0.82594417077175697</v>
      </c>
      <c r="N78" s="68">
        <v>80.384900074019299</v>
      </c>
      <c r="O78" s="71">
        <v>0.38449140886403599</v>
      </c>
      <c r="P78" s="68">
        <v>27.1111111111111</v>
      </c>
      <c r="Q78" s="71">
        <v>0.50059375005595597</v>
      </c>
      <c r="R78" s="68">
        <v>45.629629629629598</v>
      </c>
    </row>
    <row r="79" spans="1:18" x14ac:dyDescent="0.2">
      <c r="A79" s="141" t="s">
        <v>506</v>
      </c>
      <c r="B79" s="67" t="s">
        <v>507</v>
      </c>
      <c r="C79" s="67">
        <v>62</v>
      </c>
      <c r="D79" s="67" t="s">
        <v>355</v>
      </c>
      <c r="E79" s="71">
        <v>0.76647230096862495</v>
      </c>
      <c r="F79" s="68">
        <v>72.464840858623205</v>
      </c>
      <c r="G79" s="71">
        <v>0.92875667384378602</v>
      </c>
      <c r="H79" s="68">
        <v>97.4093264248705</v>
      </c>
      <c r="I79" s="71">
        <v>0.85138622705141498</v>
      </c>
      <c r="J79" s="68">
        <v>93.560325684678006</v>
      </c>
      <c r="K79" s="71">
        <v>0.96781247941983695</v>
      </c>
      <c r="L79" s="68">
        <v>96.521095484826105</v>
      </c>
      <c r="M79" s="71">
        <v>0.76354679802955705</v>
      </c>
      <c r="N79" s="68">
        <v>67.209474463360493</v>
      </c>
      <c r="O79" s="71">
        <v>0.58733162696467001</v>
      </c>
      <c r="P79" s="68">
        <v>56.814814814814802</v>
      </c>
      <c r="Q79" s="71">
        <v>0.50000000050248605</v>
      </c>
      <c r="R79" s="68">
        <v>45.037037037037003</v>
      </c>
    </row>
    <row r="80" spans="1:18" x14ac:dyDescent="0.2">
      <c r="A80" s="141" t="s">
        <v>508</v>
      </c>
      <c r="B80" s="67" t="s">
        <v>509</v>
      </c>
      <c r="C80" s="67">
        <v>67</v>
      </c>
      <c r="D80" s="67" t="s">
        <v>355</v>
      </c>
      <c r="E80" s="71">
        <v>0.69061817087438404</v>
      </c>
      <c r="F80" s="68">
        <v>50.5551443375278</v>
      </c>
      <c r="G80" s="71">
        <v>0.87440023383131604</v>
      </c>
      <c r="H80" s="68">
        <v>86.010362694300497</v>
      </c>
      <c r="I80" s="71">
        <v>0.85220357425569204</v>
      </c>
      <c r="J80" s="68">
        <v>93.7083641746854</v>
      </c>
      <c r="K80" s="71">
        <v>0.95534015110977499</v>
      </c>
      <c r="L80" s="68">
        <v>94.004441154700203</v>
      </c>
      <c r="M80" s="71">
        <v>0.81609195402298895</v>
      </c>
      <c r="N80" s="68">
        <v>78.756476683937805</v>
      </c>
      <c r="O80" s="71">
        <v>0.592611148457453</v>
      </c>
      <c r="P80" s="68">
        <v>58.074074074074097</v>
      </c>
      <c r="Q80" s="71">
        <v>5.3061963569079898E-2</v>
      </c>
      <c r="R80" s="68">
        <v>26.370370370370399</v>
      </c>
    </row>
    <row r="81" spans="1:18" x14ac:dyDescent="0.2">
      <c r="A81" s="141" t="s">
        <v>510</v>
      </c>
      <c r="B81" s="67" t="s">
        <v>511</v>
      </c>
      <c r="C81" s="67">
        <v>62</v>
      </c>
      <c r="D81" s="67" t="s">
        <v>355</v>
      </c>
      <c r="E81" s="71">
        <v>0.68536856372140498</v>
      </c>
      <c r="F81" s="68">
        <v>49.148778682457397</v>
      </c>
      <c r="G81" s="71">
        <v>0.85654426227893599</v>
      </c>
      <c r="H81" s="68">
        <v>80.977054034048905</v>
      </c>
      <c r="I81" s="71">
        <v>0.81104047613688401</v>
      </c>
      <c r="J81" s="68">
        <v>81.717246484085905</v>
      </c>
      <c r="K81" s="71">
        <v>0.83305512000765702</v>
      </c>
      <c r="L81" s="68">
        <v>51.517394522575898</v>
      </c>
      <c r="M81" s="71">
        <v>0.58620689655172398</v>
      </c>
      <c r="N81" s="68">
        <v>28.497409326424901</v>
      </c>
      <c r="O81" s="71">
        <v>0.52536462685074603</v>
      </c>
      <c r="P81" s="68">
        <v>47.7777777777778</v>
      </c>
      <c r="Q81" s="71">
        <v>0.50000000050248605</v>
      </c>
      <c r="R81" s="68">
        <v>45.037037037037003</v>
      </c>
    </row>
    <row r="82" spans="1:18" x14ac:dyDescent="0.2">
      <c r="A82" s="141" t="s">
        <v>512</v>
      </c>
      <c r="B82" s="67" t="s">
        <v>513</v>
      </c>
      <c r="C82" s="67">
        <v>67</v>
      </c>
      <c r="D82" s="67" t="s">
        <v>355</v>
      </c>
      <c r="E82" s="71">
        <v>0.74179746126820301</v>
      </c>
      <c r="F82" s="68">
        <v>65.358993338267993</v>
      </c>
      <c r="G82" s="71">
        <v>0.88484589010018599</v>
      </c>
      <c r="H82" s="68">
        <v>89.119170984455906</v>
      </c>
      <c r="I82" s="71">
        <v>0.822233343601532</v>
      </c>
      <c r="J82" s="68">
        <v>86.010362694300497</v>
      </c>
      <c r="K82" s="71">
        <v>0.87037975479290397</v>
      </c>
      <c r="L82" s="68">
        <v>66.025166543301296</v>
      </c>
      <c r="M82" s="71">
        <v>0.79638752052545103</v>
      </c>
      <c r="N82" s="68">
        <v>74.685418208734305</v>
      </c>
      <c r="O82" s="71">
        <v>0.576938258086658</v>
      </c>
      <c r="P82" s="68">
        <v>55.481481481481502</v>
      </c>
      <c r="Q82" s="71">
        <v>0.50000000050248605</v>
      </c>
      <c r="R82" s="68">
        <v>45.037037037037003</v>
      </c>
    </row>
    <row r="83" spans="1:18" x14ac:dyDescent="0.2">
      <c r="A83" s="141" t="s">
        <v>514</v>
      </c>
      <c r="B83" s="67" t="s">
        <v>515</v>
      </c>
      <c r="C83" s="67">
        <v>67</v>
      </c>
      <c r="D83" s="67" t="s">
        <v>355</v>
      </c>
      <c r="E83" s="71">
        <v>0.60873898204455701</v>
      </c>
      <c r="F83" s="68">
        <v>30.717986676535901</v>
      </c>
      <c r="G83" s="71">
        <v>0.81340575067770304</v>
      </c>
      <c r="H83" s="68">
        <v>64.692820133234605</v>
      </c>
      <c r="I83" s="71">
        <v>0.78426922426216406</v>
      </c>
      <c r="J83" s="68">
        <v>71.502590673575099</v>
      </c>
      <c r="K83" s="71">
        <v>0.71749301186988401</v>
      </c>
      <c r="L83" s="68">
        <v>16.358253145817901</v>
      </c>
      <c r="M83" s="71">
        <v>0.88505747126436796</v>
      </c>
      <c r="N83" s="68">
        <v>87.934863064396694</v>
      </c>
      <c r="O83" s="71">
        <v>0.45220843318824899</v>
      </c>
      <c r="P83" s="68">
        <v>37.481481481481502</v>
      </c>
      <c r="Q83" s="71">
        <v>1.00497121426074E-9</v>
      </c>
      <c r="R83" s="68">
        <v>19.481481481481499</v>
      </c>
    </row>
    <row r="84" spans="1:18" x14ac:dyDescent="0.2">
      <c r="A84" s="141" t="s">
        <v>516</v>
      </c>
      <c r="B84" s="67" t="s">
        <v>517</v>
      </c>
      <c r="C84" s="67">
        <v>67</v>
      </c>
      <c r="D84" s="67" t="s">
        <v>355</v>
      </c>
      <c r="E84" s="71">
        <v>0.65882696904577098</v>
      </c>
      <c r="F84" s="68">
        <v>42.7831236121392</v>
      </c>
      <c r="G84" s="71">
        <v>0.86545504232319503</v>
      </c>
      <c r="H84" s="68">
        <v>83.567727609178405</v>
      </c>
      <c r="I84" s="71">
        <v>0.80961661731218304</v>
      </c>
      <c r="J84" s="68">
        <v>81.421169504071102</v>
      </c>
      <c r="K84" s="71">
        <v>0.85080256422925304</v>
      </c>
      <c r="L84" s="68">
        <v>57.883049592894203</v>
      </c>
      <c r="M84" s="71">
        <v>0.76026272577996701</v>
      </c>
      <c r="N84" s="68">
        <v>66.617320503330902</v>
      </c>
      <c r="O84" s="71">
        <v>0.666824863625056</v>
      </c>
      <c r="P84" s="68">
        <v>69.481481481481495</v>
      </c>
      <c r="Q84" s="71">
        <v>1.00497121426074E-9</v>
      </c>
      <c r="R84" s="68">
        <v>19.481481481481499</v>
      </c>
    </row>
    <row r="85" spans="1:18" x14ac:dyDescent="0.2">
      <c r="A85" s="141" t="s">
        <v>518</v>
      </c>
      <c r="B85" s="67" t="s">
        <v>519</v>
      </c>
      <c r="C85" s="67">
        <v>67</v>
      </c>
      <c r="D85" s="67" t="s">
        <v>355</v>
      </c>
      <c r="E85" s="71">
        <v>0.62315894741338196</v>
      </c>
      <c r="F85" s="68">
        <v>33.234641006661697</v>
      </c>
      <c r="G85" s="71">
        <v>0.80765763656856504</v>
      </c>
      <c r="H85" s="68">
        <v>61.732050333086598</v>
      </c>
      <c r="I85" s="71">
        <v>0.790291420124275</v>
      </c>
      <c r="J85" s="68">
        <v>74.315321983715805</v>
      </c>
      <c r="K85" s="71">
        <v>0.81976624127493702</v>
      </c>
      <c r="L85" s="68">
        <v>46.188008882309397</v>
      </c>
      <c r="M85" s="71">
        <v>0.80623973727422005</v>
      </c>
      <c r="N85" s="68">
        <v>76.905995558845305</v>
      </c>
      <c r="O85" s="71">
        <v>0.51499864823332597</v>
      </c>
      <c r="P85" s="68">
        <v>46.296296296296298</v>
      </c>
      <c r="Q85" s="71">
        <v>1.00497121426074E-9</v>
      </c>
      <c r="R85" s="68">
        <v>19.481481481481499</v>
      </c>
    </row>
    <row r="86" spans="1:18" x14ac:dyDescent="0.2">
      <c r="A86" s="141" t="s">
        <v>520</v>
      </c>
      <c r="B86" s="67" t="s">
        <v>521</v>
      </c>
      <c r="C86" s="67">
        <v>67</v>
      </c>
      <c r="D86" s="67" t="s">
        <v>355</v>
      </c>
      <c r="E86" s="71">
        <v>0.69621065666803095</v>
      </c>
      <c r="F86" s="68">
        <v>52.553663952627701</v>
      </c>
      <c r="G86" s="71">
        <v>0.85537456299525905</v>
      </c>
      <c r="H86" s="68">
        <v>80.680977054034102</v>
      </c>
      <c r="I86" s="71">
        <v>0.78739341357315396</v>
      </c>
      <c r="J86" s="68">
        <v>72.982975573649099</v>
      </c>
      <c r="K86" s="71">
        <v>0.76709721524867003</v>
      </c>
      <c r="L86" s="68">
        <v>28.349370836417499</v>
      </c>
      <c r="M86" s="71">
        <v>0.82594417077175697</v>
      </c>
      <c r="N86" s="68">
        <v>80.384900074019299</v>
      </c>
      <c r="O86" s="71">
        <v>0.43340395688632699</v>
      </c>
      <c r="P86" s="68">
        <v>34.2222222222222</v>
      </c>
      <c r="Q86" s="71">
        <v>0.50805062053301997</v>
      </c>
      <c r="R86" s="68">
        <v>46.518518518518498</v>
      </c>
    </row>
    <row r="87" spans="1:18" x14ac:dyDescent="0.2">
      <c r="A87" s="141" t="s">
        <v>522</v>
      </c>
      <c r="B87" s="67" t="s">
        <v>523</v>
      </c>
      <c r="C87" s="67">
        <v>67</v>
      </c>
      <c r="D87" s="67" t="s">
        <v>355</v>
      </c>
      <c r="E87" s="71">
        <v>0.73322641485065398</v>
      </c>
      <c r="F87" s="68">
        <v>62.694300518134703</v>
      </c>
      <c r="G87" s="71">
        <v>0.73577411177162699</v>
      </c>
      <c r="H87" s="68">
        <v>35.529237601776501</v>
      </c>
      <c r="I87" s="71">
        <v>0.69682443943142303</v>
      </c>
      <c r="J87" s="68">
        <v>39.156180606957797</v>
      </c>
      <c r="K87" s="71">
        <v>0.83009606221694698</v>
      </c>
      <c r="L87" s="68">
        <v>49.888971132494397</v>
      </c>
      <c r="M87" s="71">
        <v>0.64860426929392501</v>
      </c>
      <c r="N87" s="68">
        <v>39.304219096965198</v>
      </c>
      <c r="O87" s="71">
        <v>0.49986734964359503</v>
      </c>
      <c r="P87" s="68">
        <v>44.370370370370402</v>
      </c>
      <c r="Q87" s="71">
        <v>0.98819225674640998</v>
      </c>
      <c r="R87" s="68">
        <v>77.407407407407405</v>
      </c>
    </row>
    <row r="88" spans="1:18" x14ac:dyDescent="0.2">
      <c r="A88" s="141" t="s">
        <v>524</v>
      </c>
      <c r="B88" s="67" t="s">
        <v>525</v>
      </c>
      <c r="C88" s="67">
        <v>67</v>
      </c>
      <c r="D88" s="67" t="s">
        <v>355</v>
      </c>
      <c r="E88" s="71">
        <v>0.73084425708798795</v>
      </c>
      <c r="F88" s="68">
        <v>61.880088823093999</v>
      </c>
      <c r="G88" s="71">
        <v>0.77911336133450304</v>
      </c>
      <c r="H88" s="68">
        <v>50.333086602516701</v>
      </c>
      <c r="I88" s="71">
        <v>0.790966998500924</v>
      </c>
      <c r="J88" s="68">
        <v>74.907475943745396</v>
      </c>
      <c r="K88" s="71">
        <v>0.80801165008409903</v>
      </c>
      <c r="L88" s="68">
        <v>42.264988897113199</v>
      </c>
      <c r="M88" s="71">
        <v>0.79638752052545103</v>
      </c>
      <c r="N88" s="68">
        <v>74.685418208734305</v>
      </c>
      <c r="O88" s="71">
        <v>0.33764390310128101</v>
      </c>
      <c r="P88" s="68">
        <v>22.6666666666667</v>
      </c>
      <c r="Q88" s="71">
        <v>0.87294210898167102</v>
      </c>
      <c r="R88" s="68">
        <v>64.962962962963005</v>
      </c>
    </row>
    <row r="89" spans="1:18" x14ac:dyDescent="0.2">
      <c r="A89" s="141" t="s">
        <v>526</v>
      </c>
      <c r="B89" s="67" t="s">
        <v>527</v>
      </c>
      <c r="C89" s="67">
        <v>62</v>
      </c>
      <c r="D89" s="67" t="s">
        <v>355</v>
      </c>
      <c r="E89" s="71">
        <v>0.71975551975686203</v>
      </c>
      <c r="F89" s="68">
        <v>58.845299777942301</v>
      </c>
      <c r="G89" s="71">
        <v>0.76538443931260103</v>
      </c>
      <c r="H89" s="68">
        <v>46.336047372316798</v>
      </c>
      <c r="I89" s="71">
        <v>0.76765732386802599</v>
      </c>
      <c r="J89" s="68">
        <v>65.507031828275402</v>
      </c>
      <c r="K89" s="71">
        <v>0.77212532717192806</v>
      </c>
      <c r="L89" s="68">
        <v>30.125832716506299</v>
      </c>
      <c r="M89" s="71">
        <v>0.60262725779967197</v>
      </c>
      <c r="N89" s="68">
        <v>31.0140636565507</v>
      </c>
      <c r="O89" s="71">
        <v>0.41073877038894202</v>
      </c>
      <c r="P89" s="68">
        <v>30.4444444444444</v>
      </c>
      <c r="Q89" s="71">
        <v>1</v>
      </c>
      <c r="R89" s="68">
        <v>100</v>
      </c>
    </row>
    <row r="90" spans="1:18" x14ac:dyDescent="0.2">
      <c r="A90" s="141" t="s">
        <v>528</v>
      </c>
      <c r="B90" s="67" t="s">
        <v>529</v>
      </c>
      <c r="C90" s="67">
        <v>67</v>
      </c>
      <c r="D90" s="67" t="s">
        <v>355</v>
      </c>
      <c r="E90" s="71">
        <v>0.66996059527364105</v>
      </c>
      <c r="F90" s="68">
        <v>45.151739452257601</v>
      </c>
      <c r="G90" s="71">
        <v>0.67954615282130404</v>
      </c>
      <c r="H90" s="68">
        <v>22.279792746114001</v>
      </c>
      <c r="I90" s="71">
        <v>0.66042200223788905</v>
      </c>
      <c r="J90" s="68">
        <v>29.089563286454499</v>
      </c>
      <c r="K90" s="71">
        <v>0.76277016415696497</v>
      </c>
      <c r="L90" s="68">
        <v>26.720947446336002</v>
      </c>
      <c r="M90" s="71">
        <v>0.44499178981937598</v>
      </c>
      <c r="N90" s="68">
        <v>12.657290895632901</v>
      </c>
      <c r="O90" s="71">
        <v>0.47203346260631102</v>
      </c>
      <c r="P90" s="68">
        <v>40.518518518518498</v>
      </c>
      <c r="Q90" s="71">
        <v>1</v>
      </c>
      <c r="R90" s="68">
        <v>100</v>
      </c>
    </row>
    <row r="91" spans="1:18" x14ac:dyDescent="0.2">
      <c r="A91" s="141" t="s">
        <v>530</v>
      </c>
      <c r="B91" s="67" t="s">
        <v>531</v>
      </c>
      <c r="C91" s="67">
        <v>62</v>
      </c>
      <c r="D91" s="67" t="s">
        <v>355</v>
      </c>
      <c r="E91" s="71">
        <v>0.79698233416136599</v>
      </c>
      <c r="F91" s="68">
        <v>79.2746113989637</v>
      </c>
      <c r="G91" s="71">
        <v>0.91183069381193604</v>
      </c>
      <c r="H91" s="68">
        <v>95.5588452997779</v>
      </c>
      <c r="I91" s="71">
        <v>0.70122797148002802</v>
      </c>
      <c r="J91" s="68">
        <v>40.414507772020698</v>
      </c>
      <c r="K91" s="71">
        <v>0.83369193201223202</v>
      </c>
      <c r="L91" s="68">
        <v>51.961509992598103</v>
      </c>
      <c r="M91" s="71">
        <v>0.81609195402298895</v>
      </c>
      <c r="N91" s="68">
        <v>78.756476683937805</v>
      </c>
      <c r="O91" s="71">
        <v>0.51905145364101102</v>
      </c>
      <c r="P91" s="68">
        <v>46.8888888888889</v>
      </c>
      <c r="Q91" s="71">
        <v>1</v>
      </c>
      <c r="R91" s="68">
        <v>100</v>
      </c>
    </row>
    <row r="92" spans="1:18" x14ac:dyDescent="0.2">
      <c r="A92" s="141" t="s">
        <v>532</v>
      </c>
      <c r="B92" s="67" t="s">
        <v>533</v>
      </c>
      <c r="C92" s="67">
        <v>67</v>
      </c>
      <c r="D92" s="67" t="s">
        <v>355</v>
      </c>
      <c r="E92" s="71">
        <v>0.65248342447093</v>
      </c>
      <c r="F92" s="68">
        <v>40.044411547002198</v>
      </c>
      <c r="G92" s="71">
        <v>0.78540240473173994</v>
      </c>
      <c r="H92" s="68">
        <v>52.4056254626203</v>
      </c>
      <c r="I92" s="71">
        <v>0.66290125345595696</v>
      </c>
      <c r="J92" s="68">
        <v>29.755736491487799</v>
      </c>
      <c r="K92" s="71">
        <v>0.80586379844356903</v>
      </c>
      <c r="L92" s="68">
        <v>41.006661732050297</v>
      </c>
      <c r="M92" s="71">
        <v>0.72413793103448298</v>
      </c>
      <c r="N92" s="68">
        <v>57.2168763878609</v>
      </c>
      <c r="O92" s="71">
        <v>0.43659515915983199</v>
      </c>
      <c r="P92" s="68">
        <v>34.814814814814802</v>
      </c>
      <c r="Q92" s="71">
        <v>0.5</v>
      </c>
      <c r="R92" s="68">
        <v>42.148148148148103</v>
      </c>
    </row>
    <row r="93" spans="1:18" x14ac:dyDescent="0.2">
      <c r="A93" s="141" t="s">
        <v>534</v>
      </c>
      <c r="B93" s="67" t="s">
        <v>535</v>
      </c>
      <c r="C93" s="67">
        <v>67</v>
      </c>
      <c r="D93" s="67" t="s">
        <v>355</v>
      </c>
      <c r="E93" s="71">
        <v>0.76254115399355704</v>
      </c>
      <c r="F93" s="68">
        <v>71.576609918578797</v>
      </c>
      <c r="G93" s="71">
        <v>0.71985557142929602</v>
      </c>
      <c r="H93" s="68">
        <v>31.532198371576602</v>
      </c>
      <c r="I93" s="71">
        <v>0.69770067948098102</v>
      </c>
      <c r="J93" s="68">
        <v>39.4522575869726</v>
      </c>
      <c r="K93" s="71">
        <v>0.79491918330712996</v>
      </c>
      <c r="L93" s="68">
        <v>37.083641746854198</v>
      </c>
      <c r="M93" s="71">
        <v>0.67159277504105097</v>
      </c>
      <c r="N93" s="68">
        <v>45.0037009622502</v>
      </c>
      <c r="O93" s="71">
        <v>0.69117871470288605</v>
      </c>
      <c r="P93" s="68">
        <v>73.7777777777778</v>
      </c>
      <c r="Q93" s="71">
        <v>1</v>
      </c>
      <c r="R93" s="68">
        <v>100</v>
      </c>
    </row>
    <row r="94" spans="1:18" x14ac:dyDescent="0.2">
      <c r="A94" s="141" t="s">
        <v>536</v>
      </c>
      <c r="B94" s="67" t="s">
        <v>537</v>
      </c>
      <c r="C94" s="67">
        <v>67</v>
      </c>
      <c r="D94" s="67" t="s">
        <v>355</v>
      </c>
      <c r="E94" s="71">
        <v>0.73101411434060504</v>
      </c>
      <c r="F94" s="68">
        <v>62.102146558105098</v>
      </c>
      <c r="G94" s="71">
        <v>0.74967046342258103</v>
      </c>
      <c r="H94" s="68">
        <v>39.4522575869726</v>
      </c>
      <c r="I94" s="71">
        <v>0.72310642128741698</v>
      </c>
      <c r="J94" s="68">
        <v>47.372316802368601</v>
      </c>
      <c r="K94" s="71">
        <v>0.779195883309028</v>
      </c>
      <c r="L94" s="68">
        <v>32.124352331606197</v>
      </c>
      <c r="M94" s="71">
        <v>0.70443349753694595</v>
      </c>
      <c r="N94" s="68">
        <v>51.961509992598103</v>
      </c>
      <c r="O94" s="71">
        <v>0.458853895526105</v>
      </c>
      <c r="P94" s="68">
        <v>38.518518518518498</v>
      </c>
      <c r="Q94" s="71">
        <v>0.97082452496155502</v>
      </c>
      <c r="R94" s="68">
        <v>74.8888888888889</v>
      </c>
    </row>
    <row r="95" spans="1:18" x14ac:dyDescent="0.2">
      <c r="A95" s="141" t="s">
        <v>538</v>
      </c>
      <c r="B95" s="67" t="s">
        <v>539</v>
      </c>
      <c r="C95" s="67">
        <v>67</v>
      </c>
      <c r="D95" s="67" t="s">
        <v>355</v>
      </c>
      <c r="E95" s="71">
        <v>0.63366581284416401</v>
      </c>
      <c r="F95" s="68">
        <v>35.455218356772797</v>
      </c>
      <c r="G95" s="71">
        <v>0.65434305928287095</v>
      </c>
      <c r="H95" s="68">
        <v>18.134715025906701</v>
      </c>
      <c r="I95" s="71">
        <v>0.62163560162200904</v>
      </c>
      <c r="J95" s="68">
        <v>18.80088823094</v>
      </c>
      <c r="K95" s="71">
        <v>0.74286455215424896</v>
      </c>
      <c r="L95" s="68">
        <v>21.613619541080698</v>
      </c>
      <c r="M95" s="71">
        <v>0.53037766830870303</v>
      </c>
      <c r="N95" s="68">
        <v>20.503330866025198</v>
      </c>
      <c r="O95" s="71">
        <v>0.70783918112887301</v>
      </c>
      <c r="P95" s="68">
        <v>76.592592592592595</v>
      </c>
      <c r="Q95" s="71">
        <v>0.54493481456827997</v>
      </c>
      <c r="R95" s="68">
        <v>48.074074074074097</v>
      </c>
    </row>
    <row r="96" spans="1:18" x14ac:dyDescent="0.2">
      <c r="A96" s="141" t="s">
        <v>540</v>
      </c>
      <c r="B96" s="67" t="s">
        <v>541</v>
      </c>
      <c r="C96" s="67">
        <v>67</v>
      </c>
      <c r="D96" s="67" t="s">
        <v>355</v>
      </c>
      <c r="E96" s="71">
        <v>0.514461574149913</v>
      </c>
      <c r="F96" s="68">
        <v>15.099925980755</v>
      </c>
      <c r="G96" s="71">
        <v>0.46292576099060401</v>
      </c>
      <c r="H96" s="68">
        <v>4.14507772020725</v>
      </c>
      <c r="I96" s="71">
        <v>0.58283724927569003</v>
      </c>
      <c r="J96" s="68">
        <v>10.3626943005181</v>
      </c>
      <c r="K96" s="71">
        <v>0.769517887652995</v>
      </c>
      <c r="L96" s="68">
        <v>29.311621021465601</v>
      </c>
      <c r="M96" s="71">
        <v>0.36617405582922802</v>
      </c>
      <c r="N96" s="68">
        <v>7.9200592153959999</v>
      </c>
      <c r="O96" s="71">
        <v>0.31963151789668198</v>
      </c>
      <c r="P96" s="68">
        <v>21.3333333333333</v>
      </c>
      <c r="Q96" s="71">
        <v>0.58568297325428198</v>
      </c>
      <c r="R96" s="68">
        <v>49.629629629629598</v>
      </c>
    </row>
    <row r="97" spans="1:18" x14ac:dyDescent="0.2">
      <c r="A97" s="141" t="s">
        <v>542</v>
      </c>
      <c r="B97" s="67" t="s">
        <v>543</v>
      </c>
      <c r="C97" s="67">
        <v>67</v>
      </c>
      <c r="D97" s="67" t="s">
        <v>355</v>
      </c>
      <c r="E97" s="71">
        <v>0.41857632969097902</v>
      </c>
      <c r="F97" s="68">
        <v>5.7735011102886702</v>
      </c>
      <c r="G97" s="71">
        <v>0.53376992230478504</v>
      </c>
      <c r="H97" s="68">
        <v>6.8837897853441898</v>
      </c>
      <c r="I97" s="71">
        <v>0.53754957447688301</v>
      </c>
      <c r="J97" s="68">
        <v>5.47742413027387</v>
      </c>
      <c r="K97" s="71">
        <v>0.68300979583786703</v>
      </c>
      <c r="L97" s="68">
        <v>10.5107327905255</v>
      </c>
      <c r="M97" s="71">
        <v>0.22167487684729101</v>
      </c>
      <c r="N97" s="68">
        <v>3.9970392301998499</v>
      </c>
      <c r="O97" s="71">
        <v>0.30638674658564702</v>
      </c>
      <c r="P97" s="68">
        <v>20.370370370370399</v>
      </c>
      <c r="Q97" s="71">
        <v>0.229067062093399</v>
      </c>
      <c r="R97" s="68">
        <v>30.296296296296301</v>
      </c>
    </row>
    <row r="98" spans="1:18" x14ac:dyDescent="0.2">
      <c r="A98" s="141" t="s">
        <v>544</v>
      </c>
      <c r="B98" s="67" t="s">
        <v>545</v>
      </c>
      <c r="C98" s="67">
        <v>67</v>
      </c>
      <c r="D98" s="67" t="s">
        <v>355</v>
      </c>
      <c r="E98" s="71">
        <v>0.43768150366798603</v>
      </c>
      <c r="F98" s="68">
        <v>7.3279052553664004</v>
      </c>
      <c r="G98" s="71">
        <v>0.564533077438228</v>
      </c>
      <c r="H98" s="68">
        <v>8.9563286454478206</v>
      </c>
      <c r="I98" s="71">
        <v>0.61374373423009199</v>
      </c>
      <c r="J98" s="68">
        <v>16.802368615840098</v>
      </c>
      <c r="K98" s="71">
        <v>0.73570637423691898</v>
      </c>
      <c r="L98" s="68">
        <v>20.429311621021501</v>
      </c>
      <c r="M98" s="71">
        <v>0.441707717569787</v>
      </c>
      <c r="N98" s="68">
        <v>12.509252405625499</v>
      </c>
      <c r="O98" s="71">
        <v>0.24460501738714199</v>
      </c>
      <c r="P98" s="68">
        <v>14.814814814814801</v>
      </c>
      <c r="Q98" s="71">
        <v>2.5793101145749502E-2</v>
      </c>
      <c r="R98" s="68">
        <v>25.185185185185201</v>
      </c>
    </row>
    <row r="99" spans="1:18" x14ac:dyDescent="0.2">
      <c r="A99" s="141" t="s">
        <v>546</v>
      </c>
      <c r="B99" s="67" t="s">
        <v>547</v>
      </c>
      <c r="C99" s="67">
        <v>67</v>
      </c>
      <c r="D99" s="67" t="s">
        <v>355</v>
      </c>
      <c r="E99" s="71">
        <v>0.33046863505525098</v>
      </c>
      <c r="F99" s="68">
        <v>2.6646928201332298</v>
      </c>
      <c r="G99" s="71">
        <v>0.337681332353443</v>
      </c>
      <c r="H99" s="68">
        <v>1.8504811250925199</v>
      </c>
      <c r="I99" s="71">
        <v>0.52362477544937702</v>
      </c>
      <c r="J99" s="68">
        <v>4.2190969652109596</v>
      </c>
      <c r="K99" s="71">
        <v>0.68125335389507502</v>
      </c>
      <c r="L99" s="68">
        <v>10.140636565507</v>
      </c>
      <c r="M99" s="71">
        <v>0.18555008210180601</v>
      </c>
      <c r="N99" s="68">
        <v>3.4048852701702401</v>
      </c>
      <c r="O99" s="71">
        <v>0.15005443368091501</v>
      </c>
      <c r="P99" s="68">
        <v>8.7407407407407405</v>
      </c>
      <c r="Q99" s="71">
        <v>0.104647832850887</v>
      </c>
      <c r="R99" s="68">
        <v>27.703703703703699</v>
      </c>
    </row>
    <row r="100" spans="1:18" x14ac:dyDescent="0.2">
      <c r="A100" s="141" t="s">
        <v>548</v>
      </c>
      <c r="B100" s="67" t="s">
        <v>549</v>
      </c>
      <c r="C100" s="67">
        <v>67</v>
      </c>
      <c r="D100" s="67" t="s">
        <v>355</v>
      </c>
      <c r="E100" s="71">
        <v>0.78186748989084998</v>
      </c>
      <c r="F100" s="68">
        <v>75.721687638786094</v>
      </c>
      <c r="G100" s="71">
        <v>0.75145714347335102</v>
      </c>
      <c r="H100" s="68">
        <v>40.044411547002198</v>
      </c>
      <c r="I100" s="71">
        <v>0.724932600674705</v>
      </c>
      <c r="J100" s="68">
        <v>47.742413027387101</v>
      </c>
      <c r="K100" s="71">
        <v>0.81702260681184302</v>
      </c>
      <c r="L100" s="68">
        <v>45.151739452257601</v>
      </c>
      <c r="M100" s="71">
        <v>0.72085385878489305</v>
      </c>
      <c r="N100" s="68">
        <v>56.624722427831202</v>
      </c>
      <c r="O100" s="71">
        <v>0.67693872960030999</v>
      </c>
      <c r="P100" s="68">
        <v>71.703703703703695</v>
      </c>
      <c r="Q100" s="71">
        <v>1</v>
      </c>
      <c r="R100" s="68">
        <v>100</v>
      </c>
    </row>
    <row r="101" spans="1:18" x14ac:dyDescent="0.2">
      <c r="A101" s="141" t="s">
        <v>550</v>
      </c>
      <c r="B101" s="67" t="s">
        <v>551</v>
      </c>
      <c r="C101" s="67">
        <v>67</v>
      </c>
      <c r="D101" s="67" t="s">
        <v>355</v>
      </c>
      <c r="E101" s="71">
        <v>0.56543080232082599</v>
      </c>
      <c r="F101" s="68">
        <v>22.5018504811251</v>
      </c>
      <c r="G101" s="71">
        <v>0.71118202339896996</v>
      </c>
      <c r="H101" s="68">
        <v>29.1635825314582</v>
      </c>
      <c r="I101" s="71">
        <v>0.69980512513241599</v>
      </c>
      <c r="J101" s="68">
        <v>40.044411547002198</v>
      </c>
      <c r="K101" s="71">
        <v>0.80920829697714103</v>
      </c>
      <c r="L101" s="68">
        <v>42.561065877128101</v>
      </c>
      <c r="M101" s="71">
        <v>0.60262725779967197</v>
      </c>
      <c r="N101" s="68">
        <v>31.0140636565507</v>
      </c>
      <c r="O101" s="71">
        <v>0.41195657430029398</v>
      </c>
      <c r="P101" s="68">
        <v>30.592592592592599</v>
      </c>
      <c r="Q101" s="71">
        <v>0.15780553631646499</v>
      </c>
      <c r="R101" s="68">
        <v>28.962962962963001</v>
      </c>
    </row>
    <row r="102" spans="1:18" x14ac:dyDescent="0.2">
      <c r="A102" s="141" t="s">
        <v>552</v>
      </c>
      <c r="B102" s="67" t="s">
        <v>553</v>
      </c>
      <c r="C102" s="67">
        <v>67</v>
      </c>
      <c r="D102" s="67" t="s">
        <v>355</v>
      </c>
      <c r="E102" s="71">
        <v>0.71870839939424203</v>
      </c>
      <c r="F102" s="68">
        <v>58.549222797927499</v>
      </c>
      <c r="G102" s="71">
        <v>0.69785560427045501</v>
      </c>
      <c r="H102" s="68">
        <v>25.758697261287899</v>
      </c>
      <c r="I102" s="71">
        <v>0.73455705053992604</v>
      </c>
      <c r="J102" s="68">
        <v>51.443375277572201</v>
      </c>
      <c r="K102" s="71">
        <v>0.89294338483284796</v>
      </c>
      <c r="L102" s="68">
        <v>74.241302738712093</v>
      </c>
      <c r="M102" s="71">
        <v>0.43842364532019701</v>
      </c>
      <c r="N102" s="68">
        <v>12.2131754256107</v>
      </c>
      <c r="O102" s="71">
        <v>0.54847071140202897</v>
      </c>
      <c r="P102" s="68">
        <v>51.259259259259302</v>
      </c>
      <c r="Q102" s="71">
        <v>1</v>
      </c>
      <c r="R102" s="68">
        <v>100</v>
      </c>
    </row>
    <row r="103" spans="1:18" x14ac:dyDescent="0.2">
      <c r="A103" s="141" t="s">
        <v>554</v>
      </c>
      <c r="B103" s="67" t="s">
        <v>555</v>
      </c>
      <c r="C103" s="67">
        <v>67</v>
      </c>
      <c r="D103" s="67" t="s">
        <v>355</v>
      </c>
      <c r="E103" s="71">
        <v>0.59663609929463401</v>
      </c>
      <c r="F103" s="68">
        <v>28.571428571428601</v>
      </c>
      <c r="G103" s="71">
        <v>0.61586057268341199</v>
      </c>
      <c r="H103" s="68">
        <v>13.2494448556625</v>
      </c>
      <c r="I103" s="71">
        <v>0.65257086377236895</v>
      </c>
      <c r="J103" s="68">
        <v>26.2028127313101</v>
      </c>
      <c r="K103" s="71">
        <v>0.69553493327748905</v>
      </c>
      <c r="L103" s="68">
        <v>12.879348630643999</v>
      </c>
      <c r="M103" s="71">
        <v>0.64860426929392501</v>
      </c>
      <c r="N103" s="68">
        <v>39.304219096965198</v>
      </c>
      <c r="O103" s="71">
        <v>0.33708665961803302</v>
      </c>
      <c r="P103" s="68">
        <v>22.592592592592599</v>
      </c>
      <c r="Q103" s="71">
        <v>0.63015929712257901</v>
      </c>
      <c r="R103" s="68">
        <v>51.037037037037003</v>
      </c>
    </row>
    <row r="104" spans="1:18" x14ac:dyDescent="0.2">
      <c r="A104" s="141" t="s">
        <v>556</v>
      </c>
      <c r="B104" s="67" t="s">
        <v>557</v>
      </c>
      <c r="C104" s="67">
        <v>67</v>
      </c>
      <c r="D104" s="67" t="s">
        <v>355</v>
      </c>
      <c r="E104" s="71">
        <v>0.72706736749353296</v>
      </c>
      <c r="F104" s="68">
        <v>60.9178386380459</v>
      </c>
      <c r="G104" s="71">
        <v>0.69716332944537196</v>
      </c>
      <c r="H104" s="68">
        <v>25.536639526276801</v>
      </c>
      <c r="I104" s="71">
        <v>0.71208688948968202</v>
      </c>
      <c r="J104" s="68">
        <v>43.745373797187298</v>
      </c>
      <c r="K104" s="71">
        <v>0.85127564468584105</v>
      </c>
      <c r="L104" s="68">
        <v>58.179126572908999</v>
      </c>
      <c r="M104" s="71">
        <v>0.43185550082101798</v>
      </c>
      <c r="N104" s="68">
        <v>11.769059955588499</v>
      </c>
      <c r="O104" s="71">
        <v>0.67002284051928096</v>
      </c>
      <c r="P104" s="68">
        <v>70.296296296296305</v>
      </c>
      <c r="Q104" s="71">
        <v>1</v>
      </c>
      <c r="R104" s="68">
        <v>100</v>
      </c>
    </row>
    <row r="105" spans="1:18" x14ac:dyDescent="0.2">
      <c r="A105" s="141" t="s">
        <v>558</v>
      </c>
      <c r="B105" s="67" t="s">
        <v>559</v>
      </c>
      <c r="C105" s="67">
        <v>67</v>
      </c>
      <c r="D105" s="67" t="s">
        <v>355</v>
      </c>
      <c r="E105" s="71">
        <v>0.63087209078071904</v>
      </c>
      <c r="F105" s="68">
        <v>34.789045151739501</v>
      </c>
      <c r="G105" s="71">
        <v>0.62501710842719704</v>
      </c>
      <c r="H105" s="68">
        <v>13.9896373056995</v>
      </c>
      <c r="I105" s="71">
        <v>0.68284476400490801</v>
      </c>
      <c r="J105" s="68">
        <v>35.603256846780198</v>
      </c>
      <c r="K105" s="71">
        <v>0.70148665467264104</v>
      </c>
      <c r="L105" s="68">
        <v>13.767579570688399</v>
      </c>
      <c r="M105" s="71">
        <v>0.37931034482758602</v>
      </c>
      <c r="N105" s="68">
        <v>8.3641746854182095</v>
      </c>
      <c r="O105" s="71">
        <v>0.480378861565326</v>
      </c>
      <c r="P105" s="68">
        <v>41.851851851851798</v>
      </c>
      <c r="Q105" s="71">
        <v>0.91619481118665502</v>
      </c>
      <c r="R105" s="68">
        <v>69.037037037036995</v>
      </c>
    </row>
    <row r="106" spans="1:18" x14ac:dyDescent="0.2">
      <c r="A106" s="141" t="s">
        <v>560</v>
      </c>
      <c r="B106" s="67" t="s">
        <v>561</v>
      </c>
      <c r="C106" s="67">
        <v>67</v>
      </c>
      <c r="D106" s="67" t="s">
        <v>355</v>
      </c>
      <c r="E106" s="71">
        <v>0.420186702146289</v>
      </c>
      <c r="F106" s="68">
        <v>5.8475203552923798</v>
      </c>
      <c r="G106" s="71">
        <v>0.47842466476758</v>
      </c>
      <c r="H106" s="68">
        <v>4.5891931902294596</v>
      </c>
      <c r="I106" s="71">
        <v>0.56269924597264098</v>
      </c>
      <c r="J106" s="68">
        <v>8.4381939304219102</v>
      </c>
      <c r="K106" s="71">
        <v>0.76189800694796095</v>
      </c>
      <c r="L106" s="68">
        <v>26.5729089563286</v>
      </c>
      <c r="M106" s="71">
        <v>0.32348111658456502</v>
      </c>
      <c r="N106" s="68">
        <v>6.51369356032568</v>
      </c>
      <c r="O106" s="71">
        <v>0.30792602541765701</v>
      </c>
      <c r="P106" s="68">
        <v>20.4444444444444</v>
      </c>
      <c r="Q106" s="71">
        <v>8.6691153187331796E-2</v>
      </c>
      <c r="R106" s="68">
        <v>27.407407407407401</v>
      </c>
    </row>
    <row r="107" spans="1:18" x14ac:dyDescent="0.2">
      <c r="A107" s="141" t="s">
        <v>562</v>
      </c>
      <c r="B107" s="67" t="s">
        <v>563</v>
      </c>
      <c r="C107" s="67">
        <v>67</v>
      </c>
      <c r="D107" s="67" t="s">
        <v>355</v>
      </c>
      <c r="E107" s="71">
        <v>0.33835475025443801</v>
      </c>
      <c r="F107" s="68">
        <v>3.0347890451517401</v>
      </c>
      <c r="G107" s="71">
        <v>0.47814782758367202</v>
      </c>
      <c r="H107" s="68">
        <v>4.5151739452257598</v>
      </c>
      <c r="I107" s="71">
        <v>0.58145583837348902</v>
      </c>
      <c r="J107" s="68">
        <v>9.9925980754996306</v>
      </c>
      <c r="K107" s="71">
        <v>0.69981714973682496</v>
      </c>
      <c r="L107" s="68">
        <v>13.397483345669899</v>
      </c>
      <c r="M107" s="71">
        <v>4.4334975369458199E-2</v>
      </c>
      <c r="N107" s="68">
        <v>1.4803849000740199</v>
      </c>
      <c r="O107" s="71">
        <v>0.226372709458215</v>
      </c>
      <c r="P107" s="68">
        <v>13.925925925925901</v>
      </c>
      <c r="Q107" s="71">
        <v>1.00497121426074E-9</v>
      </c>
      <c r="R107" s="68">
        <v>19.481481481481499</v>
      </c>
    </row>
    <row r="108" spans="1:18" x14ac:dyDescent="0.2">
      <c r="A108" s="141" t="s">
        <v>564</v>
      </c>
      <c r="B108" s="67" t="s">
        <v>565</v>
      </c>
      <c r="C108" s="67">
        <v>67</v>
      </c>
      <c r="D108" s="67" t="s">
        <v>355</v>
      </c>
      <c r="E108" s="71">
        <v>0.52348539525763904</v>
      </c>
      <c r="F108" s="68">
        <v>16.506291635825299</v>
      </c>
      <c r="G108" s="71">
        <v>0.523577161314289</v>
      </c>
      <c r="H108" s="68">
        <v>6.2916358253145797</v>
      </c>
      <c r="I108" s="71">
        <v>0.61659158174022399</v>
      </c>
      <c r="J108" s="68">
        <v>17.468541820873401</v>
      </c>
      <c r="K108" s="71">
        <v>0.68563495430686605</v>
      </c>
      <c r="L108" s="68">
        <v>10.880829015544</v>
      </c>
      <c r="M108" s="71">
        <v>0.14285714285714299</v>
      </c>
      <c r="N108" s="68">
        <v>2.6646928201332298</v>
      </c>
      <c r="O108" s="71">
        <v>0.34983783084961101</v>
      </c>
      <c r="P108" s="68">
        <v>23.629629629629601</v>
      </c>
      <c r="Q108" s="71">
        <v>0.82241370047770201</v>
      </c>
      <c r="R108" s="68">
        <v>60.740740740740698</v>
      </c>
    </row>
    <row r="109" spans="1:18" x14ac:dyDescent="0.2">
      <c r="A109" s="141" t="s">
        <v>566</v>
      </c>
      <c r="B109" s="67" t="s">
        <v>567</v>
      </c>
      <c r="C109" s="67">
        <v>67</v>
      </c>
      <c r="D109" s="67" t="s">
        <v>355</v>
      </c>
      <c r="E109" s="71">
        <v>0.33176781376497</v>
      </c>
      <c r="F109" s="68">
        <v>2.7387120651369399</v>
      </c>
      <c r="G109" s="71">
        <v>0.38704364135969899</v>
      </c>
      <c r="H109" s="68">
        <v>2.5166543301258302</v>
      </c>
      <c r="I109" s="71">
        <v>0.53725985052075498</v>
      </c>
      <c r="J109" s="68">
        <v>5.3293856402664703</v>
      </c>
      <c r="K109" s="71">
        <v>0.68216961960478895</v>
      </c>
      <c r="L109" s="68">
        <v>10.3626943005181</v>
      </c>
      <c r="M109" s="71">
        <v>7.0607553366174206E-2</v>
      </c>
      <c r="N109" s="68">
        <v>1.7024426350851201</v>
      </c>
      <c r="O109" s="71">
        <v>0.22004436480953601</v>
      </c>
      <c r="P109" s="68">
        <v>13.2592592592593</v>
      </c>
      <c r="Q109" s="71">
        <v>9.3481852928867598E-2</v>
      </c>
      <c r="R109" s="68">
        <v>27.481481481481499</v>
      </c>
    </row>
    <row r="110" spans="1:18" x14ac:dyDescent="0.2">
      <c r="A110" s="141" t="s">
        <v>568</v>
      </c>
      <c r="B110" s="67" t="s">
        <v>569</v>
      </c>
      <c r="C110" s="67">
        <v>58</v>
      </c>
      <c r="D110" s="67" t="s">
        <v>355</v>
      </c>
      <c r="E110" s="71">
        <v>0.52141257599660296</v>
      </c>
      <c r="F110" s="68">
        <v>16.136195410806799</v>
      </c>
      <c r="G110" s="71">
        <v>0.60332822909733397</v>
      </c>
      <c r="H110" s="68">
        <v>11.6210214655811</v>
      </c>
      <c r="I110" s="71">
        <v>0.66826055390427097</v>
      </c>
      <c r="J110" s="68">
        <v>31.3101406365655</v>
      </c>
      <c r="K110" s="71">
        <v>0.77025069499243803</v>
      </c>
      <c r="L110" s="68">
        <v>29.385640266469299</v>
      </c>
      <c r="M110" s="71">
        <v>0.50738916256157696</v>
      </c>
      <c r="N110" s="68">
        <v>18.4307920059215</v>
      </c>
      <c r="O110" s="71">
        <v>0.117407039114792</v>
      </c>
      <c r="P110" s="68">
        <v>6.5925925925925899</v>
      </c>
      <c r="Q110" s="71">
        <v>0.46183977630920497</v>
      </c>
      <c r="R110" s="68">
        <v>38.518518518518498</v>
      </c>
    </row>
    <row r="111" spans="1:18" x14ac:dyDescent="0.2">
      <c r="A111" s="141" t="s">
        <v>570</v>
      </c>
      <c r="B111" s="67" t="s">
        <v>571</v>
      </c>
      <c r="C111" s="67">
        <v>67</v>
      </c>
      <c r="D111" s="67" t="s">
        <v>355</v>
      </c>
      <c r="E111" s="71">
        <v>0.22081904167347499</v>
      </c>
      <c r="F111" s="68">
        <v>0.37009622501850498</v>
      </c>
      <c r="G111" s="71">
        <v>0.2</v>
      </c>
      <c r="H111" s="68">
        <v>0.14803849000740199</v>
      </c>
      <c r="I111" s="71">
        <v>0.42123619962072301</v>
      </c>
      <c r="J111" s="68">
        <v>0.44411547002220603</v>
      </c>
      <c r="K111" s="71">
        <v>0.66695953755353299</v>
      </c>
      <c r="L111" s="68">
        <v>8.2161361954108099</v>
      </c>
      <c r="M111" s="71">
        <v>0</v>
      </c>
      <c r="N111" s="68">
        <v>1.03626943005181</v>
      </c>
      <c r="O111" s="71">
        <v>3.6718511861622602E-2</v>
      </c>
      <c r="P111" s="68">
        <v>2.4444444444444402</v>
      </c>
      <c r="Q111" s="71">
        <v>1.00497121426074E-9</v>
      </c>
      <c r="R111" s="68">
        <v>19.481481481481499</v>
      </c>
    </row>
    <row r="112" spans="1:18" x14ac:dyDescent="0.2">
      <c r="A112" s="141" t="s">
        <v>572</v>
      </c>
      <c r="B112" s="67" t="s">
        <v>573</v>
      </c>
      <c r="C112" s="67">
        <v>67</v>
      </c>
      <c r="D112" s="67" t="s">
        <v>355</v>
      </c>
      <c r="E112" s="71">
        <v>0.36713971070767099</v>
      </c>
      <c r="F112" s="68">
        <v>3.9970392301998499</v>
      </c>
      <c r="G112" s="71">
        <v>0.43419746455628599</v>
      </c>
      <c r="H112" s="68">
        <v>3.6269430051813498</v>
      </c>
      <c r="I112" s="71">
        <v>0.56171017605458895</v>
      </c>
      <c r="J112" s="68">
        <v>8.1421169504071091</v>
      </c>
      <c r="K112" s="71">
        <v>0.65599594973569297</v>
      </c>
      <c r="L112" s="68">
        <v>7.2538860103626899</v>
      </c>
      <c r="M112" s="71">
        <v>2.4630541871921201E-2</v>
      </c>
      <c r="N112" s="68">
        <v>1.25832716506292</v>
      </c>
      <c r="O112" s="71">
        <v>0.30528853680671397</v>
      </c>
      <c r="P112" s="68">
        <v>20.148148148148099</v>
      </c>
      <c r="Q112" s="71">
        <v>0.22101559522082101</v>
      </c>
      <c r="R112" s="68">
        <v>30.074074074074101</v>
      </c>
    </row>
    <row r="113" spans="1:18" x14ac:dyDescent="0.2">
      <c r="A113" s="141" t="s">
        <v>574</v>
      </c>
      <c r="B113" s="67" t="s">
        <v>575</v>
      </c>
      <c r="C113" s="67">
        <v>64</v>
      </c>
      <c r="D113" s="67" t="s">
        <v>355</v>
      </c>
      <c r="E113" s="71">
        <v>0.39230459468752599</v>
      </c>
      <c r="F113" s="68">
        <v>4.5151739452257598</v>
      </c>
      <c r="G113" s="71">
        <v>0.57058044217136095</v>
      </c>
      <c r="H113" s="68">
        <v>9.2524056254626199</v>
      </c>
      <c r="I113" s="71">
        <v>0.49988514235358</v>
      </c>
      <c r="J113" s="68">
        <v>2.9607698001480398</v>
      </c>
      <c r="K113" s="71">
        <v>0.72844516445887098</v>
      </c>
      <c r="L113" s="68">
        <v>18.874907475943701</v>
      </c>
      <c r="M113" s="71">
        <v>0.45155993431855501</v>
      </c>
      <c r="N113" s="68">
        <v>13.1014063656551</v>
      </c>
      <c r="O113" s="71">
        <v>0.103356884320304</v>
      </c>
      <c r="P113" s="68">
        <v>6</v>
      </c>
      <c r="Q113" s="71">
        <v>5.0248560713037105E-10</v>
      </c>
      <c r="R113" s="68">
        <v>3.3333333333333299</v>
      </c>
    </row>
    <row r="114" spans="1:18" x14ac:dyDescent="0.2">
      <c r="A114" s="141" t="s">
        <v>576</v>
      </c>
      <c r="B114" s="67" t="s">
        <v>577</v>
      </c>
      <c r="C114" s="67">
        <v>64</v>
      </c>
      <c r="D114" s="67" t="s">
        <v>355</v>
      </c>
      <c r="E114" s="71">
        <v>0.30002455206079898</v>
      </c>
      <c r="F114" s="68">
        <v>1.55440414507772</v>
      </c>
      <c r="G114" s="71">
        <v>0.41863846106076202</v>
      </c>
      <c r="H114" s="68">
        <v>3.3308660251665398</v>
      </c>
      <c r="I114" s="71">
        <v>0.48360267063284401</v>
      </c>
      <c r="J114" s="68">
        <v>2.22057735011103</v>
      </c>
      <c r="K114" s="71">
        <v>0.68608351901160003</v>
      </c>
      <c r="L114" s="68">
        <v>11.0288675055514</v>
      </c>
      <c r="M114" s="71">
        <v>0.21182266009852199</v>
      </c>
      <c r="N114" s="68">
        <v>3.7749814951887499</v>
      </c>
      <c r="O114" s="71">
        <v>0</v>
      </c>
      <c r="P114" s="68">
        <v>0.74074074074074103</v>
      </c>
      <c r="Q114" s="71">
        <v>1.5610651151874899E-9</v>
      </c>
      <c r="R114" s="68">
        <v>19.7777777777778</v>
      </c>
    </row>
    <row r="115" spans="1:18" x14ac:dyDescent="0.2">
      <c r="A115" s="141" t="s">
        <v>578</v>
      </c>
      <c r="B115" s="67" t="s">
        <v>579</v>
      </c>
      <c r="C115" s="67">
        <v>64</v>
      </c>
      <c r="D115" s="67" t="s">
        <v>355</v>
      </c>
      <c r="E115" s="71">
        <v>0.338612621492696</v>
      </c>
      <c r="F115" s="68">
        <v>3.1088082901554399</v>
      </c>
      <c r="G115" s="71">
        <v>0.46718239258857303</v>
      </c>
      <c r="H115" s="68">
        <v>4.3671354552183601</v>
      </c>
      <c r="I115" s="71">
        <v>0.54589132518823302</v>
      </c>
      <c r="J115" s="68">
        <v>6.3656550703182804</v>
      </c>
      <c r="K115" s="71">
        <v>0.765047252085858</v>
      </c>
      <c r="L115" s="68">
        <v>27.831236121391601</v>
      </c>
      <c r="M115" s="71">
        <v>0.133004926108374</v>
      </c>
      <c r="N115" s="68">
        <v>2.59067357512953</v>
      </c>
      <c r="O115" s="71">
        <v>0.120549832482651</v>
      </c>
      <c r="P115" s="68">
        <v>6.7407407407407396</v>
      </c>
      <c r="Q115" s="71">
        <v>5.0248560713037105E-10</v>
      </c>
      <c r="R115" s="68">
        <v>3.3333333333333299</v>
      </c>
    </row>
    <row r="116" spans="1:18" x14ac:dyDescent="0.2">
      <c r="A116" s="141" t="s">
        <v>580</v>
      </c>
      <c r="B116" s="67" t="s">
        <v>581</v>
      </c>
      <c r="C116" s="67">
        <v>64</v>
      </c>
      <c r="D116" s="67" t="s">
        <v>355</v>
      </c>
      <c r="E116" s="71">
        <v>0.42595177131922002</v>
      </c>
      <c r="F116" s="68">
        <v>6.51369356032568</v>
      </c>
      <c r="G116" s="71">
        <v>0.54332676213378095</v>
      </c>
      <c r="H116" s="68">
        <v>7.4759437453738</v>
      </c>
      <c r="I116" s="71">
        <v>0.56005443757301199</v>
      </c>
      <c r="J116" s="68">
        <v>7.9940784603996997</v>
      </c>
      <c r="K116" s="71">
        <v>0.81058934377980496</v>
      </c>
      <c r="L116" s="68">
        <v>43.375277572168798</v>
      </c>
      <c r="M116" s="71">
        <v>0.43185550082101798</v>
      </c>
      <c r="N116" s="68">
        <v>11.769059955588499</v>
      </c>
      <c r="O116" s="71">
        <v>0.209884581821666</v>
      </c>
      <c r="P116" s="68">
        <v>12.4444444444444</v>
      </c>
      <c r="Q116" s="71">
        <v>1.78604017510969E-9</v>
      </c>
      <c r="R116" s="68">
        <v>20.296296296296301</v>
      </c>
    </row>
    <row r="117" spans="1:18" x14ac:dyDescent="0.2">
      <c r="A117" s="141" t="s">
        <v>582</v>
      </c>
      <c r="B117" s="67" t="s">
        <v>583</v>
      </c>
      <c r="C117" s="67">
        <v>64</v>
      </c>
      <c r="D117" s="67" t="s">
        <v>355</v>
      </c>
      <c r="E117" s="71">
        <v>0.449748616287582</v>
      </c>
      <c r="F117" s="68">
        <v>8.0680977054033995</v>
      </c>
      <c r="G117" s="71">
        <v>0.65341554508138699</v>
      </c>
      <c r="H117" s="68">
        <v>17.912657290895599</v>
      </c>
      <c r="I117" s="71">
        <v>0.61213897333809397</v>
      </c>
      <c r="J117" s="68">
        <v>16.506291635825299</v>
      </c>
      <c r="K117" s="71">
        <v>0.75172263692799601</v>
      </c>
      <c r="L117" s="68">
        <v>23.686158401184301</v>
      </c>
      <c r="M117" s="71">
        <v>0.54022988505747105</v>
      </c>
      <c r="N117" s="68">
        <v>21.465581051073301</v>
      </c>
      <c r="O117" s="71">
        <v>0.140984657240185</v>
      </c>
      <c r="P117" s="68">
        <v>8.2962962962962994</v>
      </c>
      <c r="Q117" s="71">
        <v>8.0361007460654906E-11</v>
      </c>
      <c r="R117" s="68">
        <v>1.18518518518519</v>
      </c>
    </row>
    <row r="118" spans="1:18" x14ac:dyDescent="0.2">
      <c r="A118" s="141" t="s">
        <v>584</v>
      </c>
      <c r="B118" s="67" t="s">
        <v>585</v>
      </c>
      <c r="C118" s="67">
        <v>64</v>
      </c>
      <c r="D118" s="67" t="s">
        <v>355</v>
      </c>
      <c r="E118" s="71">
        <v>0.27657622825916001</v>
      </c>
      <c r="F118" s="68">
        <v>0.96225018504811299</v>
      </c>
      <c r="G118" s="71">
        <v>0.37935819246136399</v>
      </c>
      <c r="H118" s="68">
        <v>2.2945965951147298</v>
      </c>
      <c r="I118" s="71">
        <v>0.50928024015512297</v>
      </c>
      <c r="J118" s="68">
        <v>3.7749814951887499</v>
      </c>
      <c r="K118" s="71">
        <v>0.75072729718613296</v>
      </c>
      <c r="L118" s="68">
        <v>23.2420429311621</v>
      </c>
      <c r="M118" s="71">
        <v>0</v>
      </c>
      <c r="N118" s="68">
        <v>1.03626943005181</v>
      </c>
      <c r="O118" s="71">
        <v>2.0091638747369502E-2</v>
      </c>
      <c r="P118" s="68">
        <v>1.55555555555556</v>
      </c>
      <c r="Q118" s="71">
        <v>1.00497121426074E-9</v>
      </c>
      <c r="R118" s="68">
        <v>19.481481481481499</v>
      </c>
    </row>
    <row r="119" spans="1:18" x14ac:dyDescent="0.2">
      <c r="A119" s="141" t="s">
        <v>586</v>
      </c>
      <c r="B119" s="67" t="s">
        <v>587</v>
      </c>
      <c r="C119" s="67">
        <v>64</v>
      </c>
      <c r="D119" s="67" t="s">
        <v>355</v>
      </c>
      <c r="E119" s="71">
        <v>0.36588920968949101</v>
      </c>
      <c r="F119" s="68">
        <v>3.8490007401924502</v>
      </c>
      <c r="G119" s="71">
        <v>0.36334463779272502</v>
      </c>
      <c r="H119" s="68">
        <v>1.99851961509993</v>
      </c>
      <c r="I119" s="71">
        <v>0.504385818070891</v>
      </c>
      <c r="J119" s="68">
        <v>3.4048852701702401</v>
      </c>
      <c r="K119" s="71">
        <v>0.603300345712521</v>
      </c>
      <c r="L119" s="68">
        <v>3.55292376017765</v>
      </c>
      <c r="M119" s="71">
        <v>0.29720853858784901</v>
      </c>
      <c r="N119" s="68">
        <v>5.9215396002960796</v>
      </c>
      <c r="O119" s="71">
        <v>0.42709591747047398</v>
      </c>
      <c r="P119" s="68">
        <v>32.814814814814802</v>
      </c>
      <c r="Q119" s="71">
        <v>5.0248560713037105E-10</v>
      </c>
      <c r="R119" s="68">
        <v>3.3333333333333299</v>
      </c>
    </row>
    <row r="120" spans="1:18" x14ac:dyDescent="0.2">
      <c r="A120" s="141" t="s">
        <v>588</v>
      </c>
      <c r="B120" s="67" t="s">
        <v>589</v>
      </c>
      <c r="C120" s="67">
        <v>63</v>
      </c>
      <c r="D120" s="67" t="s">
        <v>355</v>
      </c>
      <c r="E120" s="71">
        <v>0.42366936542329497</v>
      </c>
      <c r="F120" s="68">
        <v>6.2176165803108798</v>
      </c>
      <c r="G120" s="71">
        <v>0.337509335052044</v>
      </c>
      <c r="H120" s="68">
        <v>1.7764618800888199</v>
      </c>
      <c r="I120" s="71">
        <v>0.48433943171166499</v>
      </c>
      <c r="J120" s="68">
        <v>2.2945965951147298</v>
      </c>
      <c r="K120" s="71">
        <v>0.57514788546696005</v>
      </c>
      <c r="L120" s="68">
        <v>2.1465581051073301</v>
      </c>
      <c r="M120" s="71">
        <v>0.26436781609195398</v>
      </c>
      <c r="N120" s="68">
        <v>4.81125092524056</v>
      </c>
      <c r="O120" s="71">
        <v>0.38065172371466</v>
      </c>
      <c r="P120" s="68">
        <v>26.592592592592599</v>
      </c>
      <c r="Q120" s="71">
        <v>0.50000000050248605</v>
      </c>
      <c r="R120" s="68">
        <v>45.037037037037003</v>
      </c>
    </row>
    <row r="121" spans="1:18" x14ac:dyDescent="0.2">
      <c r="A121" s="141" t="s">
        <v>590</v>
      </c>
      <c r="B121" s="67" t="s">
        <v>591</v>
      </c>
      <c r="C121" s="67">
        <v>63</v>
      </c>
      <c r="D121" s="67" t="s">
        <v>355</v>
      </c>
      <c r="E121" s="71">
        <v>0.447284484805967</v>
      </c>
      <c r="F121" s="68">
        <v>7.8460399703923001</v>
      </c>
      <c r="G121" s="71">
        <v>0.63522466772973496</v>
      </c>
      <c r="H121" s="68">
        <v>15.247964470762399</v>
      </c>
      <c r="I121" s="71">
        <v>0.60991431305450405</v>
      </c>
      <c r="J121" s="68">
        <v>16.136195410806799</v>
      </c>
      <c r="K121" s="71">
        <v>0.56037498687162701</v>
      </c>
      <c r="L121" s="68">
        <v>1.4803849000740199</v>
      </c>
      <c r="M121" s="71">
        <v>0.33990147783251201</v>
      </c>
      <c r="N121" s="68">
        <v>7.1058475203552902</v>
      </c>
      <c r="O121" s="71">
        <v>0.53829146316400001</v>
      </c>
      <c r="P121" s="68">
        <v>49.703703703703702</v>
      </c>
      <c r="Q121" s="71">
        <v>1.83423107451019E-10</v>
      </c>
      <c r="R121" s="68">
        <v>1.4814814814814801</v>
      </c>
    </row>
    <row r="122" spans="1:18" x14ac:dyDescent="0.2">
      <c r="A122" s="141" t="s">
        <v>592</v>
      </c>
      <c r="B122" s="67" t="s">
        <v>593</v>
      </c>
      <c r="C122" s="67">
        <v>64</v>
      </c>
      <c r="D122" s="67" t="s">
        <v>355</v>
      </c>
      <c r="E122" s="71">
        <v>0.27794343801848997</v>
      </c>
      <c r="F122" s="68">
        <v>1.03626943005181</v>
      </c>
      <c r="G122" s="71">
        <v>0.285507925376143</v>
      </c>
      <c r="H122" s="68">
        <v>1.33234641006662</v>
      </c>
      <c r="I122" s="71">
        <v>0.44439511648003199</v>
      </c>
      <c r="J122" s="68">
        <v>0.88823094004441105</v>
      </c>
      <c r="K122" s="71">
        <v>0.44792109211705</v>
      </c>
      <c r="L122" s="68">
        <v>0.51813471502590702</v>
      </c>
      <c r="M122" s="71">
        <v>5.7471264367816202E-2</v>
      </c>
      <c r="N122" s="68">
        <v>1.62842339008142</v>
      </c>
      <c r="O122" s="71">
        <v>0.432365229267416</v>
      </c>
      <c r="P122" s="68">
        <v>34</v>
      </c>
      <c r="Q122" s="71">
        <v>5.0248560713037105E-10</v>
      </c>
      <c r="R122" s="68">
        <v>3.3333333333333299</v>
      </c>
    </row>
    <row r="123" spans="1:18" x14ac:dyDescent="0.2">
      <c r="A123" s="141" t="s">
        <v>594</v>
      </c>
      <c r="B123" s="67" t="s">
        <v>595</v>
      </c>
      <c r="C123" s="67">
        <v>64</v>
      </c>
      <c r="D123" s="67" t="s">
        <v>355</v>
      </c>
      <c r="E123" s="71">
        <v>0.29941371558138102</v>
      </c>
      <c r="F123" s="68">
        <v>1.4803849000740199</v>
      </c>
      <c r="G123" s="71">
        <v>0.252471858791182</v>
      </c>
      <c r="H123" s="68">
        <v>0.814211695040711</v>
      </c>
      <c r="I123" s="71">
        <v>0.43495925817694697</v>
      </c>
      <c r="J123" s="68">
        <v>0.74019245003700995</v>
      </c>
      <c r="K123" s="71">
        <v>0.62731992459222596</v>
      </c>
      <c r="L123" s="68">
        <v>5.1073279052553699</v>
      </c>
      <c r="M123" s="71">
        <v>0</v>
      </c>
      <c r="N123" s="68">
        <v>1.03626943005181</v>
      </c>
      <c r="O123" s="71">
        <v>0.48173125092295899</v>
      </c>
      <c r="P123" s="68">
        <v>42.2222222222222</v>
      </c>
      <c r="Q123" s="71">
        <v>1.00497121426074E-9</v>
      </c>
      <c r="R123" s="68">
        <v>19.481481481481499</v>
      </c>
    </row>
    <row r="124" spans="1:18" x14ac:dyDescent="0.2">
      <c r="A124" s="141" t="s">
        <v>596</v>
      </c>
      <c r="B124" s="67" t="s">
        <v>597</v>
      </c>
      <c r="C124" s="67">
        <v>64</v>
      </c>
      <c r="D124" s="67" t="s">
        <v>355</v>
      </c>
      <c r="E124" s="71">
        <v>0.235872543753535</v>
      </c>
      <c r="F124" s="68">
        <v>0.59215396002960796</v>
      </c>
      <c r="G124" s="71">
        <v>0.25588016809332198</v>
      </c>
      <c r="H124" s="68">
        <v>0.96225018504811299</v>
      </c>
      <c r="I124" s="71">
        <v>0.488213820040867</v>
      </c>
      <c r="J124" s="68">
        <v>2.5166543301258302</v>
      </c>
      <c r="K124" s="71">
        <v>0.59260705179056306</v>
      </c>
      <c r="L124" s="68">
        <v>2.9607698001480398</v>
      </c>
      <c r="M124" s="71">
        <v>0</v>
      </c>
      <c r="N124" s="68">
        <v>1.03626943005181</v>
      </c>
      <c r="O124" s="71">
        <v>0</v>
      </c>
      <c r="P124" s="68">
        <v>0.74074074074074103</v>
      </c>
      <c r="Q124" s="71">
        <v>7.8534222596459993E-2</v>
      </c>
      <c r="R124" s="68">
        <v>27.037037037036999</v>
      </c>
    </row>
    <row r="125" spans="1:18" x14ac:dyDescent="0.2">
      <c r="A125" s="141" t="s">
        <v>598</v>
      </c>
      <c r="B125" s="67" t="s">
        <v>599</v>
      </c>
      <c r="C125" s="67">
        <v>64</v>
      </c>
      <c r="D125" s="67" t="s">
        <v>355</v>
      </c>
      <c r="E125" s="71">
        <v>0.35012374096600801</v>
      </c>
      <c r="F125" s="68">
        <v>3.4789045151739502</v>
      </c>
      <c r="G125" s="71">
        <v>0.27677067916787601</v>
      </c>
      <c r="H125" s="68">
        <v>1.03626943005181</v>
      </c>
      <c r="I125" s="71">
        <v>0.50108229047573305</v>
      </c>
      <c r="J125" s="68">
        <v>3.1088082901554399</v>
      </c>
      <c r="K125" s="71">
        <v>0.79131330877345896</v>
      </c>
      <c r="L125" s="68">
        <v>36.121391561806099</v>
      </c>
      <c r="M125" s="71">
        <v>0</v>
      </c>
      <c r="N125" s="68">
        <v>1.03626943005181</v>
      </c>
      <c r="O125" s="71">
        <v>0.50379746788169699</v>
      </c>
      <c r="P125" s="68">
        <v>44.740740740740698</v>
      </c>
      <c r="Q125" s="71">
        <v>2.7778699497280401E-2</v>
      </c>
      <c r="R125" s="68">
        <v>25.3333333333333</v>
      </c>
    </row>
    <row r="126" spans="1:18" x14ac:dyDescent="0.2">
      <c r="A126" s="141" t="s">
        <v>600</v>
      </c>
      <c r="B126" s="67" t="s">
        <v>601</v>
      </c>
      <c r="C126" s="67">
        <v>64</v>
      </c>
      <c r="D126" s="67" t="s">
        <v>355</v>
      </c>
      <c r="E126" s="71">
        <v>0.30635374773037499</v>
      </c>
      <c r="F126" s="68">
        <v>1.7024426350851201</v>
      </c>
      <c r="G126" s="71">
        <v>0.20966438145521701</v>
      </c>
      <c r="H126" s="68">
        <v>0.37009622501850498</v>
      </c>
      <c r="I126" s="71">
        <v>0.46181012460012899</v>
      </c>
      <c r="J126" s="68">
        <v>1.33234641006662</v>
      </c>
      <c r="K126" s="71">
        <v>0.68955548833204505</v>
      </c>
      <c r="L126" s="68">
        <v>11.6950407105848</v>
      </c>
      <c r="M126" s="71">
        <v>0</v>
      </c>
      <c r="N126" s="68">
        <v>1.03626943005181</v>
      </c>
      <c r="O126" s="71">
        <v>0.47709249098988699</v>
      </c>
      <c r="P126" s="68">
        <v>41.407407407407398</v>
      </c>
      <c r="Q126" s="71">
        <v>1.00497121426074E-9</v>
      </c>
      <c r="R126" s="68">
        <v>19.481481481481499</v>
      </c>
    </row>
    <row r="127" spans="1:18" x14ac:dyDescent="0.2">
      <c r="A127" s="141" t="s">
        <v>602</v>
      </c>
      <c r="B127" s="67" t="s">
        <v>603</v>
      </c>
      <c r="C127" s="67">
        <v>63</v>
      </c>
      <c r="D127" s="67" t="s">
        <v>355</v>
      </c>
      <c r="E127" s="71">
        <v>0.35404267776994502</v>
      </c>
      <c r="F127" s="68">
        <v>3.55292376017765</v>
      </c>
      <c r="G127" s="71">
        <v>0.203476226949795</v>
      </c>
      <c r="H127" s="68">
        <v>0.22205773501110301</v>
      </c>
      <c r="I127" s="71">
        <v>0.495447706108056</v>
      </c>
      <c r="J127" s="68">
        <v>2.59067357512953</v>
      </c>
      <c r="K127" s="71">
        <v>0.59159855021692198</v>
      </c>
      <c r="L127" s="68">
        <v>2.88675055514434</v>
      </c>
      <c r="M127" s="71">
        <v>0.27422003284072199</v>
      </c>
      <c r="N127" s="68">
        <v>5.1073279052553699</v>
      </c>
      <c r="O127" s="71">
        <v>0.55951355000168801</v>
      </c>
      <c r="P127" s="68">
        <v>53.185185185185198</v>
      </c>
      <c r="Q127" s="71">
        <v>5.0248560713037105E-10</v>
      </c>
      <c r="R127" s="68">
        <v>3.3333333333333299</v>
      </c>
    </row>
    <row r="128" spans="1:18" x14ac:dyDescent="0.2">
      <c r="A128" s="141" t="s">
        <v>604</v>
      </c>
      <c r="B128" s="67" t="s">
        <v>605</v>
      </c>
      <c r="C128" s="67">
        <v>64</v>
      </c>
      <c r="D128" s="67" t="s">
        <v>355</v>
      </c>
      <c r="E128" s="71">
        <v>0.20579565901475799</v>
      </c>
      <c r="F128" s="68">
        <v>0.14803849000740199</v>
      </c>
      <c r="G128" s="71">
        <v>0.21175095798222901</v>
      </c>
      <c r="H128" s="68">
        <v>0.51813471502590702</v>
      </c>
      <c r="I128" s="71">
        <v>0.46074840319374999</v>
      </c>
      <c r="J128" s="68">
        <v>1.25832716506292</v>
      </c>
      <c r="K128" s="71">
        <v>0.56227459190759599</v>
      </c>
      <c r="L128" s="68">
        <v>1.55440414507772</v>
      </c>
      <c r="M128" s="71">
        <v>0</v>
      </c>
      <c r="N128" s="68">
        <v>1.03626943005181</v>
      </c>
      <c r="O128" s="71">
        <v>0</v>
      </c>
      <c r="P128" s="68">
        <v>0.74074074074074103</v>
      </c>
      <c r="Q128" s="71">
        <v>1.00497121426074E-9</v>
      </c>
      <c r="R128" s="68">
        <v>19.481481481481499</v>
      </c>
    </row>
    <row r="129" spans="1:18" x14ac:dyDescent="0.2">
      <c r="A129" s="141" t="s">
        <v>606</v>
      </c>
      <c r="B129" s="67" t="s">
        <v>607</v>
      </c>
      <c r="C129" s="67">
        <v>64</v>
      </c>
      <c r="D129" s="67" t="s">
        <v>355</v>
      </c>
      <c r="E129" s="71">
        <v>0.31584469103491197</v>
      </c>
      <c r="F129" s="68">
        <v>1.99851961509993</v>
      </c>
      <c r="G129" s="71">
        <v>0.27783639598757298</v>
      </c>
      <c r="H129" s="68">
        <v>1.1102886750555101</v>
      </c>
      <c r="I129" s="71">
        <v>0.473939950956763</v>
      </c>
      <c r="J129" s="68">
        <v>1.7764618800888199</v>
      </c>
      <c r="K129" s="71">
        <v>0.60251725996480399</v>
      </c>
      <c r="L129" s="68">
        <v>3.4789045151739502</v>
      </c>
      <c r="M129" s="71">
        <v>2.4630541871921201E-2</v>
      </c>
      <c r="N129" s="68">
        <v>1.25832716506292</v>
      </c>
      <c r="O129" s="71">
        <v>0.516143996423442</v>
      </c>
      <c r="P129" s="68">
        <v>46.518518518518498</v>
      </c>
      <c r="Q129" s="71">
        <v>1.00497121426074E-9</v>
      </c>
      <c r="R129" s="68">
        <v>19.481481481481499</v>
      </c>
    </row>
    <row r="130" spans="1:18" x14ac:dyDescent="0.2">
      <c r="A130" s="141" t="s">
        <v>608</v>
      </c>
      <c r="B130" s="67" t="s">
        <v>609</v>
      </c>
      <c r="C130" s="67">
        <v>64</v>
      </c>
      <c r="D130" s="67" t="s">
        <v>355</v>
      </c>
      <c r="E130" s="71">
        <v>0.49168872143423398</v>
      </c>
      <c r="F130" s="68">
        <v>12.509252405625499</v>
      </c>
      <c r="G130" s="71">
        <v>0.51291452393046399</v>
      </c>
      <c r="H130" s="68">
        <v>5.8475203552923798</v>
      </c>
      <c r="I130" s="71">
        <v>0.45570993253214798</v>
      </c>
      <c r="J130" s="68">
        <v>1.1102886750555101</v>
      </c>
      <c r="K130" s="71">
        <v>0.68652108897429698</v>
      </c>
      <c r="L130" s="68">
        <v>11.176905995558799</v>
      </c>
      <c r="M130" s="71">
        <v>0.257799671592775</v>
      </c>
      <c r="N130" s="68">
        <v>4.5891931902294596</v>
      </c>
      <c r="O130" s="71">
        <v>0.52050056573301295</v>
      </c>
      <c r="P130" s="68">
        <v>47.259259259259302</v>
      </c>
      <c r="Q130" s="71">
        <v>0.51668654584270501</v>
      </c>
      <c r="R130" s="68">
        <v>47.259259259259302</v>
      </c>
    </row>
    <row r="131" spans="1:18" x14ac:dyDescent="0.2">
      <c r="A131" s="141" t="s">
        <v>610</v>
      </c>
      <c r="B131" s="67" t="s">
        <v>611</v>
      </c>
      <c r="C131" s="67">
        <v>64</v>
      </c>
      <c r="D131" s="67" t="s">
        <v>355</v>
      </c>
      <c r="E131" s="71">
        <v>0.43222548084701901</v>
      </c>
      <c r="F131" s="68">
        <v>6.8837897853441898</v>
      </c>
      <c r="G131" s="71">
        <v>0.51839428167974799</v>
      </c>
      <c r="H131" s="68">
        <v>6.14359733530718</v>
      </c>
      <c r="I131" s="71">
        <v>0.61123300615600795</v>
      </c>
      <c r="J131" s="68">
        <v>16.284233900814201</v>
      </c>
      <c r="K131" s="71">
        <v>0.57957955499532499</v>
      </c>
      <c r="L131" s="68">
        <v>2.3686158401184301</v>
      </c>
      <c r="M131" s="71">
        <v>0.369458128078818</v>
      </c>
      <c r="N131" s="68">
        <v>7.9940784603996997</v>
      </c>
      <c r="O131" s="71">
        <v>0.46940858260964202</v>
      </c>
      <c r="P131" s="68">
        <v>40.148148148148202</v>
      </c>
      <c r="Q131" s="71">
        <v>4.5279331562572897E-2</v>
      </c>
      <c r="R131" s="68">
        <v>26</v>
      </c>
    </row>
    <row r="132" spans="1:18" x14ac:dyDescent="0.2">
      <c r="A132" s="141" t="s">
        <v>612</v>
      </c>
      <c r="B132" s="67" t="s">
        <v>613</v>
      </c>
      <c r="C132" s="67">
        <v>64</v>
      </c>
      <c r="D132" s="67" t="s">
        <v>355</v>
      </c>
      <c r="E132" s="71">
        <v>0.35549622965091798</v>
      </c>
      <c r="F132" s="68">
        <v>3.6269430051813498</v>
      </c>
      <c r="G132" s="71">
        <v>0.40778129761766502</v>
      </c>
      <c r="H132" s="68">
        <v>3.0347890451517401</v>
      </c>
      <c r="I132" s="71">
        <v>0.49945066905044</v>
      </c>
      <c r="J132" s="68">
        <v>2.8127313101406402</v>
      </c>
      <c r="K132" s="71">
        <v>0.58371385101143203</v>
      </c>
      <c r="L132" s="68">
        <v>2.5166543301258302</v>
      </c>
      <c r="M132" s="71">
        <v>4.1050903119868601E-2</v>
      </c>
      <c r="N132" s="68">
        <v>1.4063656550703201</v>
      </c>
      <c r="O132" s="71">
        <v>0.100980656603618</v>
      </c>
      <c r="P132" s="68">
        <v>5.7037037037036997</v>
      </c>
      <c r="Q132" s="71">
        <v>0.50000000050248605</v>
      </c>
      <c r="R132" s="68">
        <v>45.037037037037003</v>
      </c>
    </row>
    <row r="133" spans="1:18" x14ac:dyDescent="0.2">
      <c r="A133" s="141" t="s">
        <v>614</v>
      </c>
      <c r="B133" s="67" t="s">
        <v>615</v>
      </c>
      <c r="C133" s="67">
        <v>64</v>
      </c>
      <c r="D133" s="67" t="s">
        <v>355</v>
      </c>
      <c r="E133" s="71">
        <v>0.34706027987458798</v>
      </c>
      <c r="F133" s="68">
        <v>3.3308660251665398</v>
      </c>
      <c r="G133" s="71">
        <v>0.55070989767136802</v>
      </c>
      <c r="H133" s="68">
        <v>7.8460399703923001</v>
      </c>
      <c r="I133" s="71">
        <v>0.59046800895794604</v>
      </c>
      <c r="J133" s="68">
        <v>12.2131754256107</v>
      </c>
      <c r="K133" s="71">
        <v>0.72607703926513201</v>
      </c>
      <c r="L133" s="68">
        <v>18.282753515914099</v>
      </c>
      <c r="M133" s="71">
        <v>0.21510673234811201</v>
      </c>
      <c r="N133" s="68">
        <v>3.92301998519615</v>
      </c>
      <c r="O133" s="71">
        <v>0</v>
      </c>
      <c r="P133" s="68">
        <v>0.74074074074074103</v>
      </c>
      <c r="Q133" s="71">
        <v>1.00497121426074E-9</v>
      </c>
      <c r="R133" s="68">
        <v>19.481481481481499</v>
      </c>
    </row>
    <row r="134" spans="1:18" x14ac:dyDescent="0.2">
      <c r="A134" s="141" t="s">
        <v>616</v>
      </c>
      <c r="B134" s="67" t="s">
        <v>617</v>
      </c>
      <c r="C134" s="67">
        <v>64</v>
      </c>
      <c r="D134" s="67" t="s">
        <v>355</v>
      </c>
      <c r="E134" s="71">
        <v>0.34475868789854502</v>
      </c>
      <c r="F134" s="68">
        <v>3.1828275351591402</v>
      </c>
      <c r="G134" s="71">
        <v>0.45217168756149501</v>
      </c>
      <c r="H134" s="68">
        <v>3.9970392301998499</v>
      </c>
      <c r="I134" s="71">
        <v>0.54705785528098905</v>
      </c>
      <c r="J134" s="68">
        <v>6.4396743153219802</v>
      </c>
      <c r="K134" s="71">
        <v>0.76474485706435902</v>
      </c>
      <c r="L134" s="68">
        <v>27.757216876387901</v>
      </c>
      <c r="M134" s="71">
        <v>0.28735632183908</v>
      </c>
      <c r="N134" s="68">
        <v>5.6994818652849704</v>
      </c>
      <c r="O134" s="71">
        <v>1.7221404640378701E-2</v>
      </c>
      <c r="P134" s="68">
        <v>1.25925925925926</v>
      </c>
      <c r="Q134" s="71">
        <v>1.00497121426074E-9</v>
      </c>
      <c r="R134" s="68">
        <v>19.481481481481499</v>
      </c>
    </row>
    <row r="135" spans="1:18" x14ac:dyDescent="0.2">
      <c r="A135" s="141" t="s">
        <v>618</v>
      </c>
      <c r="B135" s="67" t="s">
        <v>619</v>
      </c>
      <c r="C135" s="67">
        <v>67</v>
      </c>
      <c r="D135" s="67" t="s">
        <v>355</v>
      </c>
      <c r="E135" s="71">
        <v>0.63030536949074401</v>
      </c>
      <c r="F135" s="68">
        <v>34.566987416728402</v>
      </c>
      <c r="G135" s="71">
        <v>0.801034362708679</v>
      </c>
      <c r="H135" s="68">
        <v>58.919319022945999</v>
      </c>
      <c r="I135" s="71">
        <v>0.68275589880035703</v>
      </c>
      <c r="J135" s="68">
        <v>35.529237601776501</v>
      </c>
      <c r="K135" s="71">
        <v>0.72679858381372497</v>
      </c>
      <c r="L135" s="68">
        <v>18.504811250925201</v>
      </c>
      <c r="M135" s="71">
        <v>0.68472906403940903</v>
      </c>
      <c r="N135" s="68">
        <v>48.408586232420397</v>
      </c>
      <c r="O135" s="71">
        <v>0.38076885328480498</v>
      </c>
      <c r="P135" s="68">
        <v>26.6666666666667</v>
      </c>
      <c r="Q135" s="71">
        <v>0.50574545429748896</v>
      </c>
      <c r="R135" s="68">
        <v>46.296296296296298</v>
      </c>
    </row>
    <row r="136" spans="1:18" x14ac:dyDescent="0.2">
      <c r="A136" s="141" t="s">
        <v>620</v>
      </c>
      <c r="B136" s="67" t="s">
        <v>621</v>
      </c>
      <c r="C136" s="67">
        <v>67</v>
      </c>
      <c r="D136" s="67" t="s">
        <v>355</v>
      </c>
      <c r="E136" s="71">
        <v>0.60436075391826605</v>
      </c>
      <c r="F136" s="68">
        <v>30.125832716506299</v>
      </c>
      <c r="G136" s="71">
        <v>0.76041462947856797</v>
      </c>
      <c r="H136" s="68">
        <v>44.2635085122132</v>
      </c>
      <c r="I136" s="71">
        <v>0.73823903599062801</v>
      </c>
      <c r="J136" s="68">
        <v>53.367875647668399</v>
      </c>
      <c r="K136" s="71">
        <v>0.779803514444802</v>
      </c>
      <c r="L136" s="68">
        <v>32.272390821613598</v>
      </c>
      <c r="M136" s="71">
        <v>0.72085385878489305</v>
      </c>
      <c r="N136" s="68">
        <v>56.624722427831202</v>
      </c>
      <c r="O136" s="71">
        <v>0.61132744920649995</v>
      </c>
      <c r="P136" s="68">
        <v>61.7777777777778</v>
      </c>
      <c r="Q136" s="71">
        <v>1.5526035604204499E-2</v>
      </c>
      <c r="R136" s="68">
        <v>24.6666666666667</v>
      </c>
    </row>
    <row r="137" spans="1:18" x14ac:dyDescent="0.2">
      <c r="A137" s="141" t="s">
        <v>622</v>
      </c>
      <c r="B137" s="67" t="s">
        <v>623</v>
      </c>
      <c r="C137" s="67">
        <v>67</v>
      </c>
      <c r="D137" s="67" t="s">
        <v>355</v>
      </c>
      <c r="E137" s="71">
        <v>0.63723677729946904</v>
      </c>
      <c r="F137" s="68">
        <v>36.565507031828297</v>
      </c>
      <c r="G137" s="71">
        <v>0.78745423295037098</v>
      </c>
      <c r="H137" s="68">
        <v>53.367875647668399</v>
      </c>
      <c r="I137" s="71">
        <v>0.7656576212631</v>
      </c>
      <c r="J137" s="68">
        <v>64.396743153219802</v>
      </c>
      <c r="K137" s="71">
        <v>0.84074418318214195</v>
      </c>
      <c r="L137" s="68">
        <v>54.330125832716497</v>
      </c>
      <c r="M137" s="71">
        <v>0.82922824302134701</v>
      </c>
      <c r="N137" s="68">
        <v>80.903034789045194</v>
      </c>
      <c r="O137" s="71">
        <v>0.60033638237488196</v>
      </c>
      <c r="P137" s="68">
        <v>60</v>
      </c>
      <c r="Q137" s="71">
        <v>1.00497121426074E-9</v>
      </c>
      <c r="R137" s="68">
        <v>19.481481481481499</v>
      </c>
    </row>
    <row r="138" spans="1:18" x14ac:dyDescent="0.2">
      <c r="A138" s="141" t="s">
        <v>624</v>
      </c>
      <c r="B138" s="67" t="s">
        <v>625</v>
      </c>
      <c r="C138" s="67">
        <v>67</v>
      </c>
      <c r="D138" s="67" t="s">
        <v>355</v>
      </c>
      <c r="E138" s="71">
        <v>0.49142844359175702</v>
      </c>
      <c r="F138" s="68">
        <v>12.3612139156181</v>
      </c>
      <c r="G138" s="71">
        <v>0.741251958778394</v>
      </c>
      <c r="H138" s="68">
        <v>36.713545521835698</v>
      </c>
      <c r="I138" s="71">
        <v>0.67812326382924804</v>
      </c>
      <c r="J138" s="68">
        <v>33.974833456698697</v>
      </c>
      <c r="K138" s="71">
        <v>0.595592782098885</v>
      </c>
      <c r="L138" s="68">
        <v>3.0347890451517401</v>
      </c>
      <c r="M138" s="71">
        <v>0.67816091954022995</v>
      </c>
      <c r="N138" s="68">
        <v>46.706143597335299</v>
      </c>
      <c r="O138" s="71">
        <v>0.25544173493230998</v>
      </c>
      <c r="P138" s="68">
        <v>16</v>
      </c>
      <c r="Q138" s="71">
        <v>2.3714722416766801E-9</v>
      </c>
      <c r="R138" s="68">
        <v>21.259259259259299</v>
      </c>
    </row>
    <row r="139" spans="1:18" x14ac:dyDescent="0.2">
      <c r="A139" s="141" t="s">
        <v>626</v>
      </c>
      <c r="B139" s="67" t="s">
        <v>627</v>
      </c>
      <c r="C139" s="67">
        <v>67</v>
      </c>
      <c r="D139" s="67" t="s">
        <v>355</v>
      </c>
      <c r="E139" s="71">
        <v>0.62340832055216</v>
      </c>
      <c r="F139" s="68">
        <v>33.5307179866765</v>
      </c>
      <c r="G139" s="71">
        <v>0.81560171668312798</v>
      </c>
      <c r="H139" s="68">
        <v>65.951147298297599</v>
      </c>
      <c r="I139" s="71">
        <v>0.79848850216629297</v>
      </c>
      <c r="J139" s="68">
        <v>78.164322723908199</v>
      </c>
      <c r="K139" s="71">
        <v>0.86012587409492802</v>
      </c>
      <c r="L139" s="68">
        <v>61.435973353071802</v>
      </c>
      <c r="M139" s="71">
        <v>0.75369458128078803</v>
      </c>
      <c r="N139" s="68">
        <v>64.840858623241999</v>
      </c>
      <c r="O139" s="71">
        <v>0.51253924808285201</v>
      </c>
      <c r="P139" s="68">
        <v>46.148148148148202</v>
      </c>
      <c r="Q139" s="71">
        <v>1.00497121426074E-9</v>
      </c>
      <c r="R139" s="68">
        <v>19.481481481481499</v>
      </c>
    </row>
    <row r="140" spans="1:18" x14ac:dyDescent="0.2">
      <c r="A140" s="141" t="s">
        <v>628</v>
      </c>
      <c r="B140" s="67" t="s">
        <v>629</v>
      </c>
      <c r="C140" s="67">
        <v>67</v>
      </c>
      <c r="D140" s="67" t="s">
        <v>355</v>
      </c>
      <c r="E140" s="71">
        <v>0.52786503158429399</v>
      </c>
      <c r="F140" s="68">
        <v>17.098445595854901</v>
      </c>
      <c r="G140" s="71">
        <v>0.74645058925578101</v>
      </c>
      <c r="H140" s="68">
        <v>38.119911176906001</v>
      </c>
      <c r="I140" s="71">
        <v>0.71574318713112695</v>
      </c>
      <c r="J140" s="68">
        <v>44.411547002220601</v>
      </c>
      <c r="K140" s="71">
        <v>0.732638164024497</v>
      </c>
      <c r="L140" s="68">
        <v>19.837157660991899</v>
      </c>
      <c r="M140" s="71">
        <v>0.67816091954022995</v>
      </c>
      <c r="N140" s="68">
        <v>46.706143597335299</v>
      </c>
      <c r="O140" s="71">
        <v>0.29419732714268598</v>
      </c>
      <c r="P140" s="68">
        <v>19.259259259259299</v>
      </c>
      <c r="Q140" s="71">
        <v>2.4114435627720802E-9</v>
      </c>
      <c r="R140" s="68">
        <v>21.407407407407401</v>
      </c>
    </row>
    <row r="141" spans="1:18" x14ac:dyDescent="0.2">
      <c r="A141" s="141" t="s">
        <v>630</v>
      </c>
      <c r="B141" s="67" t="s">
        <v>631</v>
      </c>
      <c r="C141" s="67">
        <v>67</v>
      </c>
      <c r="D141" s="67" t="s">
        <v>355</v>
      </c>
      <c r="E141" s="71">
        <v>0.62821176770297305</v>
      </c>
      <c r="F141" s="68">
        <v>34.2709104367135</v>
      </c>
      <c r="G141" s="71">
        <v>0.76332046581815205</v>
      </c>
      <c r="H141" s="68">
        <v>45.447816432272397</v>
      </c>
      <c r="I141" s="71">
        <v>0.72450858550678798</v>
      </c>
      <c r="J141" s="68">
        <v>47.668393782383397</v>
      </c>
      <c r="K141" s="71">
        <v>0.75549239809568203</v>
      </c>
      <c r="L141" s="68">
        <v>24.426350851221301</v>
      </c>
      <c r="M141" s="71">
        <v>0.665024630541872</v>
      </c>
      <c r="N141" s="68">
        <v>43.301258327165101</v>
      </c>
      <c r="O141" s="71">
        <v>0.36092452625534299</v>
      </c>
      <c r="P141" s="68">
        <v>24.814814814814799</v>
      </c>
      <c r="Q141" s="71">
        <v>0.5</v>
      </c>
      <c r="R141" s="68">
        <v>42.148148148148103</v>
      </c>
    </row>
    <row r="142" spans="1:18" x14ac:dyDescent="0.2">
      <c r="A142" s="141" t="s">
        <v>632</v>
      </c>
      <c r="B142" s="67" t="s">
        <v>633</v>
      </c>
      <c r="C142" s="67">
        <v>67</v>
      </c>
      <c r="D142" s="67" t="s">
        <v>355</v>
      </c>
      <c r="E142" s="71">
        <v>0.54767246777266998</v>
      </c>
      <c r="F142" s="68">
        <v>19.5410806809771</v>
      </c>
      <c r="G142" s="71">
        <v>0.73361193521752299</v>
      </c>
      <c r="H142" s="68">
        <v>34.715025906735796</v>
      </c>
      <c r="I142" s="71">
        <v>0.673021654861791</v>
      </c>
      <c r="J142" s="68">
        <v>32.642487046632098</v>
      </c>
      <c r="K142" s="71">
        <v>0.666990618160621</v>
      </c>
      <c r="L142" s="68">
        <v>8.2901554404145106</v>
      </c>
      <c r="M142" s="71">
        <v>0.61576354679803003</v>
      </c>
      <c r="N142" s="68">
        <v>32.864544781643197</v>
      </c>
      <c r="O142" s="71">
        <v>0.59664705059308198</v>
      </c>
      <c r="P142" s="68">
        <v>59.185185185185198</v>
      </c>
      <c r="Q142" s="71">
        <v>1.00497121426074E-9</v>
      </c>
      <c r="R142" s="68">
        <v>19.481481481481499</v>
      </c>
    </row>
    <row r="143" spans="1:18" x14ac:dyDescent="0.2">
      <c r="A143" s="141" t="s">
        <v>502</v>
      </c>
      <c r="B143" s="67" t="s">
        <v>634</v>
      </c>
      <c r="C143" s="67">
        <v>67</v>
      </c>
      <c r="D143" s="67" t="s">
        <v>355</v>
      </c>
      <c r="E143" s="71">
        <v>0.61910085906008505</v>
      </c>
      <c r="F143" s="68">
        <v>32.716506291635802</v>
      </c>
      <c r="G143" s="71">
        <v>0.80708006831439805</v>
      </c>
      <c r="H143" s="68">
        <v>61.584011843079203</v>
      </c>
      <c r="I143" s="71">
        <v>0.78332586111237301</v>
      </c>
      <c r="J143" s="68">
        <v>71.206513693560296</v>
      </c>
      <c r="K143" s="71">
        <v>0.87544730587489605</v>
      </c>
      <c r="L143" s="68">
        <v>68.097705403404902</v>
      </c>
      <c r="M143" s="71">
        <v>0.77339901477832496</v>
      </c>
      <c r="N143" s="68">
        <v>69.282013323464099</v>
      </c>
      <c r="O143" s="71">
        <v>0.47535290327554502</v>
      </c>
      <c r="P143" s="68">
        <v>41.037037037037003</v>
      </c>
      <c r="Q143" s="71">
        <v>1.00497121426074E-9</v>
      </c>
      <c r="R143" s="68">
        <v>19.481481481481499</v>
      </c>
    </row>
    <row r="144" spans="1:18" x14ac:dyDescent="0.2">
      <c r="A144" s="141" t="s">
        <v>635</v>
      </c>
      <c r="B144" s="67" t="s">
        <v>636</v>
      </c>
      <c r="C144" s="67">
        <v>67</v>
      </c>
      <c r="D144" s="67" t="s">
        <v>355</v>
      </c>
      <c r="E144" s="71">
        <v>0.58291007128007</v>
      </c>
      <c r="F144" s="68">
        <v>25.758697261287899</v>
      </c>
      <c r="G144" s="71">
        <v>0.74056985540784803</v>
      </c>
      <c r="H144" s="68">
        <v>36.491487786824599</v>
      </c>
      <c r="I144" s="71">
        <v>0.68769597893762802</v>
      </c>
      <c r="J144" s="68">
        <v>36.935603256846797</v>
      </c>
      <c r="K144" s="71">
        <v>0.71916470565014301</v>
      </c>
      <c r="L144" s="68">
        <v>17.024426350851201</v>
      </c>
      <c r="M144" s="71">
        <v>0.73070607553366196</v>
      </c>
      <c r="N144" s="68">
        <v>59.0673575129534</v>
      </c>
      <c r="O144" s="71">
        <v>0.61932381164865502</v>
      </c>
      <c r="P144" s="68">
        <v>63.1111111111111</v>
      </c>
      <c r="Q144" s="71">
        <v>5.0248560713037105E-10</v>
      </c>
      <c r="R144" s="68">
        <v>3.3333333333333299</v>
      </c>
    </row>
    <row r="145" spans="1:18" x14ac:dyDescent="0.2">
      <c r="A145" s="141" t="s">
        <v>637</v>
      </c>
      <c r="B145" s="67" t="s">
        <v>638</v>
      </c>
      <c r="C145" s="67">
        <v>67</v>
      </c>
      <c r="D145" s="67" t="s">
        <v>355</v>
      </c>
      <c r="E145" s="71">
        <v>0.75203498077786801</v>
      </c>
      <c r="F145" s="68">
        <v>68.319763138415993</v>
      </c>
      <c r="G145" s="71">
        <v>0.69115067194758795</v>
      </c>
      <c r="H145" s="68">
        <v>24.204293116210199</v>
      </c>
      <c r="I145" s="71">
        <v>0.68164706764688099</v>
      </c>
      <c r="J145" s="68">
        <v>35.381199111769099</v>
      </c>
      <c r="K145" s="71">
        <v>0.74605199756947405</v>
      </c>
      <c r="L145" s="68">
        <v>22.205773501110301</v>
      </c>
      <c r="M145" s="71">
        <v>0.553366174055829</v>
      </c>
      <c r="N145" s="68">
        <v>23.390081421169501</v>
      </c>
      <c r="O145" s="71">
        <v>0.84007935136056999</v>
      </c>
      <c r="P145" s="68">
        <v>92.074074074074105</v>
      </c>
      <c r="Q145" s="71">
        <v>0.99991462208686799</v>
      </c>
      <c r="R145" s="68">
        <v>79.3333333333333</v>
      </c>
    </row>
    <row r="146" spans="1:18" x14ac:dyDescent="0.2">
      <c r="A146" s="141" t="s">
        <v>639</v>
      </c>
      <c r="B146" s="67" t="s">
        <v>640</v>
      </c>
      <c r="C146" s="67">
        <v>67</v>
      </c>
      <c r="D146" s="67" t="s">
        <v>355</v>
      </c>
      <c r="E146" s="71">
        <v>0.84408828505848699</v>
      </c>
      <c r="F146" s="68">
        <v>89.933382679496702</v>
      </c>
      <c r="G146" s="71">
        <v>0.79246409126046402</v>
      </c>
      <c r="H146" s="68">
        <v>55.7364914877868</v>
      </c>
      <c r="I146" s="71">
        <v>0.78982637795993804</v>
      </c>
      <c r="J146" s="68">
        <v>74.093264248704699</v>
      </c>
      <c r="K146" s="71">
        <v>0.80258578968896599</v>
      </c>
      <c r="L146" s="68">
        <v>39.748334566987403</v>
      </c>
      <c r="M146" s="71">
        <v>0.76683087027914598</v>
      </c>
      <c r="N146" s="68">
        <v>67.653589933382705</v>
      </c>
      <c r="O146" s="71">
        <v>0.912822581162406</v>
      </c>
      <c r="P146" s="68">
        <v>96.296296296296305</v>
      </c>
      <c r="Q146" s="71">
        <v>1</v>
      </c>
      <c r="R146" s="68">
        <v>100</v>
      </c>
    </row>
    <row r="147" spans="1:18" x14ac:dyDescent="0.2">
      <c r="A147" s="141" t="s">
        <v>641</v>
      </c>
      <c r="B147" s="67" t="s">
        <v>642</v>
      </c>
      <c r="C147" s="67">
        <v>67</v>
      </c>
      <c r="D147" s="67" t="s">
        <v>355</v>
      </c>
      <c r="E147" s="71">
        <v>0.62330121553720996</v>
      </c>
      <c r="F147" s="68">
        <v>33.308660251665401</v>
      </c>
      <c r="G147" s="71">
        <v>0.63978390644022798</v>
      </c>
      <c r="H147" s="68">
        <v>15.840118430792</v>
      </c>
      <c r="I147" s="71">
        <v>0.59970530820612999</v>
      </c>
      <c r="J147" s="68">
        <v>14.507772020725399</v>
      </c>
      <c r="K147" s="71">
        <v>0.69254785005368602</v>
      </c>
      <c r="L147" s="68">
        <v>12.287194670614401</v>
      </c>
      <c r="M147" s="71">
        <v>0.46141215106732397</v>
      </c>
      <c r="N147" s="68">
        <v>13.767579570688399</v>
      </c>
      <c r="O147" s="71">
        <v>0.72872887356879801</v>
      </c>
      <c r="P147" s="68">
        <v>79.5555555555556</v>
      </c>
      <c r="Q147" s="71">
        <v>0.61762920388709697</v>
      </c>
      <c r="R147" s="68">
        <v>50.814814814814802</v>
      </c>
    </row>
    <row r="148" spans="1:18" x14ac:dyDescent="0.2">
      <c r="A148" s="141" t="s">
        <v>643</v>
      </c>
      <c r="B148" s="67" t="s">
        <v>644</v>
      </c>
      <c r="C148" s="67">
        <v>67</v>
      </c>
      <c r="D148" s="67" t="s">
        <v>355</v>
      </c>
      <c r="E148" s="71">
        <v>0.64651814367765303</v>
      </c>
      <c r="F148" s="68">
        <v>38.7120651369356</v>
      </c>
      <c r="G148" s="71">
        <v>0.60466500840575699</v>
      </c>
      <c r="H148" s="68">
        <v>11.8430792005922</v>
      </c>
      <c r="I148" s="71">
        <v>0.61378086879837201</v>
      </c>
      <c r="J148" s="68">
        <v>16.876387860843799</v>
      </c>
      <c r="K148" s="71">
        <v>0.81102797534293003</v>
      </c>
      <c r="L148" s="68">
        <v>43.449296817172502</v>
      </c>
      <c r="M148" s="71">
        <v>0.48111658456486101</v>
      </c>
      <c r="N148" s="68">
        <v>15.618060695780899</v>
      </c>
      <c r="O148" s="71">
        <v>0.46172471098634499</v>
      </c>
      <c r="P148" s="68">
        <v>38.962962962962997</v>
      </c>
      <c r="Q148" s="71">
        <v>0.90679371396765296</v>
      </c>
      <c r="R148" s="68">
        <v>68</v>
      </c>
    </row>
    <row r="149" spans="1:18" x14ac:dyDescent="0.2">
      <c r="A149" s="141" t="s">
        <v>645</v>
      </c>
      <c r="B149" s="67" t="s">
        <v>646</v>
      </c>
      <c r="C149" s="67">
        <v>67</v>
      </c>
      <c r="D149" s="67" t="s">
        <v>355</v>
      </c>
      <c r="E149" s="71">
        <v>0.72309623417374902</v>
      </c>
      <c r="F149" s="68">
        <v>60.029607698001499</v>
      </c>
      <c r="G149" s="71">
        <v>0.69626420348330198</v>
      </c>
      <c r="H149" s="68">
        <v>25.240562546262002</v>
      </c>
      <c r="I149" s="71">
        <v>0.666640647710531</v>
      </c>
      <c r="J149" s="68">
        <v>31.0140636565507</v>
      </c>
      <c r="K149" s="71">
        <v>0.70362527404617403</v>
      </c>
      <c r="L149" s="68">
        <v>14.285714285714301</v>
      </c>
      <c r="M149" s="71">
        <v>0.64532019704433496</v>
      </c>
      <c r="N149" s="68">
        <v>38.638045891931903</v>
      </c>
      <c r="O149" s="71">
        <v>0.83233429565267802</v>
      </c>
      <c r="P149" s="68">
        <v>91.407407407407405</v>
      </c>
      <c r="Q149" s="71">
        <v>0.79439278710547501</v>
      </c>
      <c r="R149" s="68">
        <v>58.6666666666667</v>
      </c>
    </row>
    <row r="150" spans="1:18" x14ac:dyDescent="0.2">
      <c r="A150" s="141" t="s">
        <v>647</v>
      </c>
      <c r="B150" s="67" t="s">
        <v>648</v>
      </c>
      <c r="C150" s="67">
        <v>67</v>
      </c>
      <c r="D150" s="67" t="s">
        <v>355</v>
      </c>
      <c r="E150" s="71">
        <v>0.40479986746721303</v>
      </c>
      <c r="F150" s="68">
        <v>4.9592894152479596</v>
      </c>
      <c r="G150" s="71">
        <v>0.51805055445748904</v>
      </c>
      <c r="H150" s="68">
        <v>6.0695780903034802</v>
      </c>
      <c r="I150" s="71">
        <v>0.60447150362090496</v>
      </c>
      <c r="J150" s="68">
        <v>15.396002960769801</v>
      </c>
      <c r="K150" s="71">
        <v>0.68723469518834801</v>
      </c>
      <c r="L150" s="68">
        <v>11.472982975573601</v>
      </c>
      <c r="M150" s="71">
        <v>0.41543513957307099</v>
      </c>
      <c r="N150" s="68">
        <v>10.3626943005181</v>
      </c>
      <c r="O150" s="71">
        <v>0.20360731095849199</v>
      </c>
      <c r="P150" s="68">
        <v>12.148148148148101</v>
      </c>
      <c r="Q150" s="71">
        <v>1.00497121426074E-9</v>
      </c>
      <c r="R150" s="68">
        <v>19.481481481481499</v>
      </c>
    </row>
    <row r="151" spans="1:18" x14ac:dyDescent="0.2">
      <c r="A151" s="141" t="s">
        <v>649</v>
      </c>
      <c r="B151" s="67" t="s">
        <v>650</v>
      </c>
      <c r="C151" s="67">
        <v>67</v>
      </c>
      <c r="D151" s="67" t="s">
        <v>355</v>
      </c>
      <c r="E151" s="71">
        <v>0.55350334666385204</v>
      </c>
      <c r="F151" s="68">
        <v>20.6513693560326</v>
      </c>
      <c r="G151" s="71">
        <v>0.61601585811020798</v>
      </c>
      <c r="H151" s="68">
        <v>13.3234641006662</v>
      </c>
      <c r="I151" s="71">
        <v>0.63603665427998701</v>
      </c>
      <c r="J151" s="68">
        <v>21.687638786084399</v>
      </c>
      <c r="K151" s="71">
        <v>0.80997160611294206</v>
      </c>
      <c r="L151" s="68">
        <v>42.931162102146601</v>
      </c>
      <c r="M151" s="71">
        <v>0.45812807881773399</v>
      </c>
      <c r="N151" s="68">
        <v>13.545521835677301</v>
      </c>
      <c r="O151" s="71">
        <v>0.54638820177201697</v>
      </c>
      <c r="P151" s="68">
        <v>50.8888888888889</v>
      </c>
      <c r="Q151" s="71">
        <v>0.25447968089022699</v>
      </c>
      <c r="R151" s="68">
        <v>31.037037037036999</v>
      </c>
    </row>
    <row r="152" spans="1:18" x14ac:dyDescent="0.2">
      <c r="A152" s="141" t="s">
        <v>651</v>
      </c>
      <c r="B152" s="67" t="s">
        <v>652</v>
      </c>
      <c r="C152" s="67">
        <v>67</v>
      </c>
      <c r="D152" s="67" t="s">
        <v>355</v>
      </c>
      <c r="E152" s="71">
        <v>0.447941409897048</v>
      </c>
      <c r="F152" s="68">
        <v>7.9200592153959999</v>
      </c>
      <c r="G152" s="71">
        <v>0.61000201436622203</v>
      </c>
      <c r="H152" s="68">
        <v>12.5832716506292</v>
      </c>
      <c r="I152" s="71">
        <v>0.55445236035192502</v>
      </c>
      <c r="J152" s="68">
        <v>7.17986676535899</v>
      </c>
      <c r="K152" s="71">
        <v>0.75106317685397805</v>
      </c>
      <c r="L152" s="68">
        <v>23.390081421169501</v>
      </c>
      <c r="M152" s="71">
        <v>0.39573070607553401</v>
      </c>
      <c r="N152" s="68">
        <v>9.2524056254626199</v>
      </c>
      <c r="O152" s="71">
        <v>0.37640019979932399</v>
      </c>
      <c r="P152" s="68">
        <v>26.2222222222222</v>
      </c>
      <c r="Q152" s="71">
        <v>1.93530281206027E-9</v>
      </c>
      <c r="R152" s="68">
        <v>20.6666666666667</v>
      </c>
    </row>
    <row r="153" spans="1:18" x14ac:dyDescent="0.2">
      <c r="A153" s="141" t="s">
        <v>653</v>
      </c>
      <c r="B153" s="67" t="s">
        <v>654</v>
      </c>
      <c r="C153" s="67">
        <v>67</v>
      </c>
      <c r="D153" s="67" t="s">
        <v>355</v>
      </c>
      <c r="E153" s="71">
        <v>0.51769756126476496</v>
      </c>
      <c r="F153" s="68">
        <v>15.5440414507772</v>
      </c>
      <c r="G153" s="71">
        <v>0.53583147208370496</v>
      </c>
      <c r="H153" s="68">
        <v>7.1058475203552902</v>
      </c>
      <c r="I153" s="71">
        <v>0.55061955343390401</v>
      </c>
      <c r="J153" s="68">
        <v>6.6617320503330903</v>
      </c>
      <c r="K153" s="71">
        <v>0.78088401273048202</v>
      </c>
      <c r="L153" s="68">
        <v>32.716506291635802</v>
      </c>
      <c r="M153" s="71">
        <v>0.244663382594417</v>
      </c>
      <c r="N153" s="68">
        <v>4.3671354552183601</v>
      </c>
      <c r="O153" s="71">
        <v>0.465748669242458</v>
      </c>
      <c r="P153" s="68">
        <v>39.629629629629598</v>
      </c>
      <c r="Q153" s="71">
        <v>0.52843827750362105</v>
      </c>
      <c r="R153" s="68">
        <v>47.851851851851798</v>
      </c>
    </row>
    <row r="154" spans="1:18" x14ac:dyDescent="0.2">
      <c r="A154" s="141" t="s">
        <v>655</v>
      </c>
      <c r="B154" s="67" t="s">
        <v>656</v>
      </c>
      <c r="C154" s="67">
        <v>67</v>
      </c>
      <c r="D154" s="67" t="s">
        <v>355</v>
      </c>
      <c r="E154" s="71">
        <v>0.54577501561120001</v>
      </c>
      <c r="F154" s="68">
        <v>19.1709844559585</v>
      </c>
      <c r="G154" s="71">
        <v>0.62010752004860104</v>
      </c>
      <c r="H154" s="68">
        <v>13.619541080681</v>
      </c>
      <c r="I154" s="71">
        <v>0.64176352635996403</v>
      </c>
      <c r="J154" s="68">
        <v>23.2420429311621</v>
      </c>
      <c r="K154" s="71">
        <v>0.74408634032769205</v>
      </c>
      <c r="L154" s="68">
        <v>21.687638786084399</v>
      </c>
      <c r="M154" s="71">
        <v>0.53366174055829196</v>
      </c>
      <c r="N154" s="68">
        <v>20.947446336047399</v>
      </c>
      <c r="O154" s="71">
        <v>0.73477993132230501</v>
      </c>
      <c r="P154" s="68">
        <v>80.370370370370395</v>
      </c>
      <c r="Q154" s="71">
        <v>2.5103505034341399E-4</v>
      </c>
      <c r="R154" s="68">
        <v>22.8888888888889</v>
      </c>
    </row>
    <row r="155" spans="1:18" x14ac:dyDescent="0.2">
      <c r="A155" s="141" t="s">
        <v>657</v>
      </c>
      <c r="B155" s="67" t="s">
        <v>658</v>
      </c>
      <c r="C155" s="67">
        <v>67</v>
      </c>
      <c r="D155" s="67" t="s">
        <v>355</v>
      </c>
      <c r="E155" s="71">
        <v>0.606132309648303</v>
      </c>
      <c r="F155" s="68">
        <v>30.347890451517401</v>
      </c>
      <c r="G155" s="71">
        <v>0.66977605791041805</v>
      </c>
      <c r="H155" s="68">
        <v>20.503330866025198</v>
      </c>
      <c r="I155" s="71">
        <v>0.65291589286896901</v>
      </c>
      <c r="J155" s="68">
        <v>26.350851221317502</v>
      </c>
      <c r="K155" s="71">
        <v>0.78906245607891201</v>
      </c>
      <c r="L155" s="68">
        <v>35.603256846780198</v>
      </c>
      <c r="M155" s="71">
        <v>0.48768472906403998</v>
      </c>
      <c r="N155" s="68">
        <v>16.358253145817901</v>
      </c>
      <c r="O155" s="71">
        <v>0.76547662509376702</v>
      </c>
      <c r="P155" s="68">
        <v>84.592592592592595</v>
      </c>
      <c r="Q155" s="71">
        <v>0.27187809687371101</v>
      </c>
      <c r="R155" s="68">
        <v>32.074074074074097</v>
      </c>
    </row>
    <row r="156" spans="1:18" x14ac:dyDescent="0.2">
      <c r="A156" s="141" t="s">
        <v>659</v>
      </c>
      <c r="B156" s="67" t="s">
        <v>660</v>
      </c>
      <c r="C156" s="67">
        <v>67</v>
      </c>
      <c r="D156" s="67" t="s">
        <v>355</v>
      </c>
      <c r="E156" s="71">
        <v>0.57060731987340896</v>
      </c>
      <c r="F156" s="68">
        <v>23.390081421169501</v>
      </c>
      <c r="G156" s="71">
        <v>0.717197991756228</v>
      </c>
      <c r="H156" s="68">
        <v>30.6439674315322</v>
      </c>
      <c r="I156" s="71">
        <v>0.65859925138812903</v>
      </c>
      <c r="J156" s="68">
        <v>28.497409326424901</v>
      </c>
      <c r="K156" s="71">
        <v>0.70686970984571396</v>
      </c>
      <c r="L156" s="68">
        <v>14.7298297557365</v>
      </c>
      <c r="M156" s="71">
        <v>0.62889983579638797</v>
      </c>
      <c r="N156" s="68">
        <v>35.085122131754297</v>
      </c>
      <c r="O156" s="71">
        <v>0.57444254188562405</v>
      </c>
      <c r="P156" s="68">
        <v>54.962962962962997</v>
      </c>
      <c r="Q156" s="71">
        <v>0.13763458856836899</v>
      </c>
      <c r="R156" s="68">
        <v>28.2222222222222</v>
      </c>
    </row>
    <row r="157" spans="1:18" x14ac:dyDescent="0.2">
      <c r="A157" s="141" t="s">
        <v>542</v>
      </c>
      <c r="B157" s="67" t="s">
        <v>661</v>
      </c>
      <c r="C157" s="67">
        <v>67</v>
      </c>
      <c r="D157" s="67" t="s">
        <v>355</v>
      </c>
      <c r="E157" s="71">
        <v>0.46900956815006201</v>
      </c>
      <c r="F157" s="68">
        <v>9.8445595854922292</v>
      </c>
      <c r="G157" s="71">
        <v>0.66694663990833403</v>
      </c>
      <c r="H157" s="68">
        <v>19.9851961509993</v>
      </c>
      <c r="I157" s="71">
        <v>0.65422034035869103</v>
      </c>
      <c r="J157" s="68">
        <v>26.794966691339699</v>
      </c>
      <c r="K157" s="71">
        <v>0.69839642052260997</v>
      </c>
      <c r="L157" s="68">
        <v>13.2494448556625</v>
      </c>
      <c r="M157" s="71">
        <v>0.53037766830870303</v>
      </c>
      <c r="N157" s="68">
        <v>20.503330866025198</v>
      </c>
      <c r="O157" s="71">
        <v>0.17767475410769301</v>
      </c>
      <c r="P157" s="68">
        <v>10.592592592592601</v>
      </c>
      <c r="Q157" s="71">
        <v>8.6441585694338602E-2</v>
      </c>
      <c r="R157" s="68">
        <v>27.3333333333333</v>
      </c>
    </row>
    <row r="158" spans="1:18" x14ac:dyDescent="0.2">
      <c r="A158" s="141" t="s">
        <v>662</v>
      </c>
      <c r="B158" s="67" t="s">
        <v>663</v>
      </c>
      <c r="C158" s="67">
        <v>67</v>
      </c>
      <c r="D158" s="67" t="s">
        <v>355</v>
      </c>
      <c r="E158" s="71">
        <v>0.55366534511282905</v>
      </c>
      <c r="F158" s="68">
        <v>20.7253886010363</v>
      </c>
      <c r="G158" s="71">
        <v>0.68503598881166805</v>
      </c>
      <c r="H158" s="68">
        <v>23.390081421169501</v>
      </c>
      <c r="I158" s="71">
        <v>0.65657871620594299</v>
      </c>
      <c r="J158" s="68">
        <v>27.831236121391601</v>
      </c>
      <c r="K158" s="71">
        <v>0.70301534905765695</v>
      </c>
      <c r="L158" s="68">
        <v>14.2116950407106</v>
      </c>
      <c r="M158" s="71">
        <v>0.55993431855500797</v>
      </c>
      <c r="N158" s="68">
        <v>23.9822353811991</v>
      </c>
      <c r="O158" s="71">
        <v>0.68792250188751103</v>
      </c>
      <c r="P158" s="68">
        <v>73.037037037036995</v>
      </c>
      <c r="Q158" s="71">
        <v>2.9505196159189302E-2</v>
      </c>
      <c r="R158" s="68">
        <v>25.407407407407401</v>
      </c>
    </row>
    <row r="159" spans="1:18" x14ac:dyDescent="0.2">
      <c r="A159" s="141" t="s">
        <v>664</v>
      </c>
      <c r="B159" s="67" t="s">
        <v>665</v>
      </c>
      <c r="C159" s="67">
        <v>67</v>
      </c>
      <c r="D159" s="67" t="s">
        <v>355</v>
      </c>
      <c r="E159" s="71">
        <v>0.46695543493622599</v>
      </c>
      <c r="F159" s="68">
        <v>9.6225018504811306</v>
      </c>
      <c r="G159" s="71">
        <v>0.52563742245243705</v>
      </c>
      <c r="H159" s="68">
        <v>6.5877128053293896</v>
      </c>
      <c r="I159" s="71">
        <v>0.59171920244812803</v>
      </c>
      <c r="J159" s="68">
        <v>12.509252405625499</v>
      </c>
      <c r="K159" s="71">
        <v>0.78123739498390898</v>
      </c>
      <c r="L159" s="68">
        <v>32.938564026646901</v>
      </c>
      <c r="M159" s="71">
        <v>0.39244663382594402</v>
      </c>
      <c r="N159" s="68">
        <v>9.1783863804589192</v>
      </c>
      <c r="O159" s="71">
        <v>0.38774253478238302</v>
      </c>
      <c r="P159" s="68">
        <v>27.703703703703699</v>
      </c>
      <c r="Q159" s="71">
        <v>0.12294942112455701</v>
      </c>
      <c r="R159" s="68">
        <v>28</v>
      </c>
    </row>
    <row r="160" spans="1:18" x14ac:dyDescent="0.2">
      <c r="A160" s="141" t="s">
        <v>666</v>
      </c>
      <c r="B160" s="67" t="s">
        <v>667</v>
      </c>
      <c r="C160" s="67">
        <v>67</v>
      </c>
      <c r="D160" s="67" t="s">
        <v>355</v>
      </c>
      <c r="E160" s="71">
        <v>0.50181617557648395</v>
      </c>
      <c r="F160" s="68">
        <v>13.545521835677301</v>
      </c>
      <c r="G160" s="71">
        <v>0.54933483676266603</v>
      </c>
      <c r="H160" s="68">
        <v>7.6980014803849004</v>
      </c>
      <c r="I160" s="71">
        <v>0.55732184770413895</v>
      </c>
      <c r="J160" s="68">
        <v>7.4019245003701002</v>
      </c>
      <c r="K160" s="71">
        <v>0.73446014145543603</v>
      </c>
      <c r="L160" s="68">
        <v>19.9851961509993</v>
      </c>
      <c r="M160" s="71">
        <v>0.50410509031198703</v>
      </c>
      <c r="N160" s="68">
        <v>18.134715025906701</v>
      </c>
      <c r="O160" s="71">
        <v>0.35801382602078302</v>
      </c>
      <c r="P160" s="68">
        <v>24.296296296296301</v>
      </c>
      <c r="Q160" s="71">
        <v>0.30766131120389401</v>
      </c>
      <c r="R160" s="68">
        <v>33.259259259259302</v>
      </c>
    </row>
    <row r="161" spans="1:18" x14ac:dyDescent="0.2">
      <c r="A161" s="141" t="s">
        <v>668</v>
      </c>
      <c r="B161" s="67" t="s">
        <v>669</v>
      </c>
      <c r="C161" s="67">
        <v>58</v>
      </c>
      <c r="D161" s="67" t="s">
        <v>355</v>
      </c>
      <c r="E161" s="71">
        <v>0.65020808310331202</v>
      </c>
      <c r="F161" s="68">
        <v>39.526276831976297</v>
      </c>
      <c r="G161" s="71">
        <v>0.76757574836112497</v>
      </c>
      <c r="H161" s="68">
        <v>47.446336047372299</v>
      </c>
      <c r="I161" s="71">
        <v>0.71802161939204701</v>
      </c>
      <c r="J161" s="68">
        <v>45.299777942265003</v>
      </c>
      <c r="K161" s="71">
        <v>0.82581848997127105</v>
      </c>
      <c r="L161" s="68">
        <v>48.3345669874167</v>
      </c>
      <c r="M161" s="71">
        <v>0.68144499178981899</v>
      </c>
      <c r="N161" s="68">
        <v>47.446336047372299</v>
      </c>
      <c r="O161" s="71">
        <v>0.454422559746398</v>
      </c>
      <c r="P161" s="68">
        <v>37.703703703703702</v>
      </c>
      <c r="Q161" s="71">
        <v>0.45396508935921098</v>
      </c>
      <c r="R161" s="68">
        <v>38</v>
      </c>
    </row>
    <row r="162" spans="1:18" x14ac:dyDescent="0.2">
      <c r="A162" s="141" t="s">
        <v>670</v>
      </c>
      <c r="B162" s="67" t="s">
        <v>671</v>
      </c>
      <c r="C162" s="67">
        <v>58</v>
      </c>
      <c r="D162" s="67" t="s">
        <v>355</v>
      </c>
      <c r="E162" s="71">
        <v>0.57952733336847695</v>
      </c>
      <c r="F162" s="68">
        <v>24.944485566247199</v>
      </c>
      <c r="G162" s="71">
        <v>0.653631759398555</v>
      </c>
      <c r="H162" s="68">
        <v>17.986676535899299</v>
      </c>
      <c r="I162" s="71">
        <v>0.60880755116740404</v>
      </c>
      <c r="J162" s="68">
        <v>15.988156920799399</v>
      </c>
      <c r="K162" s="71">
        <v>0.71641268183850704</v>
      </c>
      <c r="L162" s="68">
        <v>15.9141376757957</v>
      </c>
      <c r="M162" s="71">
        <v>0.622331691297209</v>
      </c>
      <c r="N162" s="68">
        <v>33.826794966691303</v>
      </c>
      <c r="O162" s="71">
        <v>0.37598031650646502</v>
      </c>
      <c r="P162" s="68">
        <v>26.148148148148099</v>
      </c>
      <c r="Q162" s="71">
        <v>0.50000000000272604</v>
      </c>
      <c r="R162" s="68">
        <v>42.2222222222222</v>
      </c>
    </row>
    <row r="163" spans="1:18" x14ac:dyDescent="0.2">
      <c r="A163" s="141" t="s">
        <v>672</v>
      </c>
      <c r="B163" s="67" t="s">
        <v>673</v>
      </c>
      <c r="C163" s="67">
        <v>64</v>
      </c>
      <c r="D163" s="67" t="s">
        <v>355</v>
      </c>
      <c r="E163" s="71">
        <v>0.488233180458294</v>
      </c>
      <c r="F163" s="68">
        <v>11.8430792005922</v>
      </c>
      <c r="G163" s="71">
        <v>0.66914384846047903</v>
      </c>
      <c r="H163" s="68">
        <v>20.2812731310141</v>
      </c>
      <c r="I163" s="71">
        <v>0.64744546605269504</v>
      </c>
      <c r="J163" s="68">
        <v>24.426350851221301</v>
      </c>
      <c r="K163" s="71">
        <v>0.72163858960975902</v>
      </c>
      <c r="L163" s="68">
        <v>17.172464840858598</v>
      </c>
      <c r="M163" s="71">
        <v>0.58620689655172398</v>
      </c>
      <c r="N163" s="68">
        <v>28.497409326424901</v>
      </c>
      <c r="O163" s="71">
        <v>0.21951669987331601</v>
      </c>
      <c r="P163" s="68">
        <v>13.1111111111111</v>
      </c>
      <c r="Q163" s="71">
        <v>8.5447582201789496E-2</v>
      </c>
      <c r="R163" s="68">
        <v>27.259259259259299</v>
      </c>
    </row>
    <row r="164" spans="1:18" x14ac:dyDescent="0.2">
      <c r="A164" s="141" t="s">
        <v>674</v>
      </c>
      <c r="B164" s="67" t="s">
        <v>675</v>
      </c>
      <c r="C164" s="67">
        <v>67</v>
      </c>
      <c r="D164" s="67" t="s">
        <v>355</v>
      </c>
      <c r="E164" s="71">
        <v>0.56255028278375896</v>
      </c>
      <c r="F164" s="68">
        <v>21.983715766099198</v>
      </c>
      <c r="G164" s="71">
        <v>0.68011966420404801</v>
      </c>
      <c r="H164" s="68">
        <v>22.427831236121399</v>
      </c>
      <c r="I164" s="71">
        <v>0.64886754826165405</v>
      </c>
      <c r="J164" s="68">
        <v>24.870466321243502</v>
      </c>
      <c r="K164" s="71">
        <v>0.75419157781531299</v>
      </c>
      <c r="L164" s="68">
        <v>24.130273871206501</v>
      </c>
      <c r="M164" s="71">
        <v>0.58949096880131402</v>
      </c>
      <c r="N164" s="68">
        <v>28.941524796447101</v>
      </c>
      <c r="O164" s="71">
        <v>0.70110088000964099</v>
      </c>
      <c r="P164" s="68">
        <v>75.5555555555556</v>
      </c>
      <c r="Q164" s="71">
        <v>1.53105761058218E-3</v>
      </c>
      <c r="R164" s="68">
        <v>23.3333333333333</v>
      </c>
    </row>
    <row r="165" spans="1:18" x14ac:dyDescent="0.2">
      <c r="A165" s="141" t="s">
        <v>676</v>
      </c>
      <c r="B165" s="67" t="s">
        <v>677</v>
      </c>
      <c r="C165" s="67">
        <v>67</v>
      </c>
      <c r="D165" s="67" t="s">
        <v>355</v>
      </c>
      <c r="E165" s="71">
        <v>0.504071490410958</v>
      </c>
      <c r="F165" s="68">
        <v>13.8415988156921</v>
      </c>
      <c r="G165" s="71">
        <v>0.58509896582753196</v>
      </c>
      <c r="H165" s="68">
        <v>10.140636565507</v>
      </c>
      <c r="I165" s="71">
        <v>0.589143542349155</v>
      </c>
      <c r="J165" s="68">
        <v>11.917098445595901</v>
      </c>
      <c r="K165" s="71">
        <v>0.74470337669786302</v>
      </c>
      <c r="L165" s="68">
        <v>21.909696521095501</v>
      </c>
      <c r="M165" s="71">
        <v>0.467980295566503</v>
      </c>
      <c r="N165" s="68">
        <v>14.655810510732801</v>
      </c>
      <c r="O165" s="71">
        <v>0.63750276101972503</v>
      </c>
      <c r="P165" s="68">
        <v>65.7777777777778</v>
      </c>
      <c r="Q165" s="71">
        <v>1.00497121426074E-9</v>
      </c>
      <c r="R165" s="68">
        <v>19.481481481481499</v>
      </c>
    </row>
    <row r="166" spans="1:18" x14ac:dyDescent="0.2">
      <c r="A166" s="141" t="s">
        <v>678</v>
      </c>
      <c r="B166" s="67" t="s">
        <v>679</v>
      </c>
      <c r="C166" s="67">
        <v>67</v>
      </c>
      <c r="D166" s="67" t="s">
        <v>355</v>
      </c>
      <c r="E166" s="71">
        <v>0.58240996883694096</v>
      </c>
      <c r="F166" s="68">
        <v>25.610658771280502</v>
      </c>
      <c r="G166" s="71">
        <v>0.59811056295618004</v>
      </c>
      <c r="H166" s="68">
        <v>10.954848260547699</v>
      </c>
      <c r="I166" s="71">
        <v>0.59422845788322998</v>
      </c>
      <c r="J166" s="68">
        <v>13.175425610658801</v>
      </c>
      <c r="K166" s="71">
        <v>0.69312372972987202</v>
      </c>
      <c r="L166" s="68">
        <v>12.509252405625499</v>
      </c>
      <c r="M166" s="71">
        <v>0.46469622331691302</v>
      </c>
      <c r="N166" s="68">
        <v>14.137675795706899</v>
      </c>
      <c r="O166" s="71">
        <v>0.44028441185359202</v>
      </c>
      <c r="P166" s="68">
        <v>35.259259259259302</v>
      </c>
      <c r="Q166" s="71">
        <v>0.70401642728185898</v>
      </c>
      <c r="R166" s="68">
        <v>54.518518518518498</v>
      </c>
    </row>
    <row r="167" spans="1:18" x14ac:dyDescent="0.2">
      <c r="A167" s="141" t="s">
        <v>680</v>
      </c>
      <c r="B167" s="67" t="s">
        <v>681</v>
      </c>
      <c r="C167" s="67">
        <v>67</v>
      </c>
      <c r="D167" s="67" t="s">
        <v>355</v>
      </c>
      <c r="E167" s="71">
        <v>0.46363523807169499</v>
      </c>
      <c r="F167" s="68">
        <v>8.9563286454478206</v>
      </c>
      <c r="G167" s="71">
        <v>0.51115141970577604</v>
      </c>
      <c r="H167" s="68">
        <v>5.6994818652849704</v>
      </c>
      <c r="I167" s="71">
        <v>0.55950452988670596</v>
      </c>
      <c r="J167" s="68">
        <v>7.7720207253886002</v>
      </c>
      <c r="K167" s="71">
        <v>0.780264235020526</v>
      </c>
      <c r="L167" s="68">
        <v>32.494448556624697</v>
      </c>
      <c r="M167" s="71">
        <v>0.24794745484400699</v>
      </c>
      <c r="N167" s="68">
        <v>4.4411547002220599</v>
      </c>
      <c r="O167" s="71">
        <v>0.165375192301076</v>
      </c>
      <c r="P167" s="68">
        <v>9.7037037037037006</v>
      </c>
      <c r="Q167" s="71">
        <v>0.51756859667207999</v>
      </c>
      <c r="R167" s="68">
        <v>47.3333333333333</v>
      </c>
    </row>
    <row r="168" spans="1:18" x14ac:dyDescent="0.2">
      <c r="A168" s="141" t="s">
        <v>682</v>
      </c>
      <c r="B168" s="67" t="s">
        <v>683</v>
      </c>
      <c r="C168" s="67">
        <v>64</v>
      </c>
      <c r="D168" s="67" t="s">
        <v>355</v>
      </c>
      <c r="E168" s="71">
        <v>0.329471860441578</v>
      </c>
      <c r="F168" s="68">
        <v>2.59067357512953</v>
      </c>
      <c r="G168" s="71">
        <v>0.392897441451032</v>
      </c>
      <c r="H168" s="68">
        <v>2.6646928201332298</v>
      </c>
      <c r="I168" s="71">
        <v>0.484785994799739</v>
      </c>
      <c r="J168" s="68">
        <v>2.3686158401184301</v>
      </c>
      <c r="K168" s="71">
        <v>0.692195501358702</v>
      </c>
      <c r="L168" s="68">
        <v>12.139156180606999</v>
      </c>
      <c r="M168" s="71">
        <v>0.20525451559934299</v>
      </c>
      <c r="N168" s="68">
        <v>3.7009622501850501</v>
      </c>
      <c r="O168" s="71">
        <v>0.17590961956770099</v>
      </c>
      <c r="P168" s="68">
        <v>10.5185185185185</v>
      </c>
      <c r="Q168" s="71">
        <v>2.5788089872949001E-2</v>
      </c>
      <c r="R168" s="68">
        <v>25.1111111111111</v>
      </c>
    </row>
    <row r="169" spans="1:18" x14ac:dyDescent="0.2">
      <c r="A169" s="141" t="s">
        <v>684</v>
      </c>
      <c r="B169" s="67" t="s">
        <v>685</v>
      </c>
      <c r="C169" s="67">
        <v>64</v>
      </c>
      <c r="D169" s="67" t="s">
        <v>355</v>
      </c>
      <c r="E169" s="71">
        <v>0.63511183344435096</v>
      </c>
      <c r="F169" s="68">
        <v>36.047372316802402</v>
      </c>
      <c r="G169" s="71">
        <v>0.737103034445448</v>
      </c>
      <c r="H169" s="68">
        <v>35.825314581791297</v>
      </c>
      <c r="I169" s="71">
        <v>0.75028587780575995</v>
      </c>
      <c r="J169" s="68">
        <v>57.809030347890499</v>
      </c>
      <c r="K169" s="71">
        <v>0.65746992567361895</v>
      </c>
      <c r="L169" s="68">
        <v>7.4019245003701002</v>
      </c>
      <c r="M169" s="71">
        <v>0.66174055829228295</v>
      </c>
      <c r="N169" s="68">
        <v>42.339008142117002</v>
      </c>
      <c r="O169" s="71">
        <v>0.59126223877765705</v>
      </c>
      <c r="P169" s="68">
        <v>57.703703703703702</v>
      </c>
      <c r="Q169" s="71">
        <v>0.41280936567133603</v>
      </c>
      <c r="R169" s="68">
        <v>36.4444444444444</v>
      </c>
    </row>
    <row r="170" spans="1:18" x14ac:dyDescent="0.2">
      <c r="A170" s="141" t="s">
        <v>686</v>
      </c>
      <c r="B170" s="67" t="s">
        <v>687</v>
      </c>
      <c r="C170" s="67">
        <v>58</v>
      </c>
      <c r="D170" s="67" t="s">
        <v>355</v>
      </c>
      <c r="E170" s="71">
        <v>0.40712915205077799</v>
      </c>
      <c r="F170" s="68">
        <v>5.1813471502590698</v>
      </c>
      <c r="G170" s="71">
        <v>0.52375888144282501</v>
      </c>
      <c r="H170" s="68">
        <v>6.3656550703182804</v>
      </c>
      <c r="I170" s="71">
        <v>0.60690299882896004</v>
      </c>
      <c r="J170" s="68">
        <v>15.6920799407846</v>
      </c>
      <c r="K170" s="71">
        <v>0.71864726137054602</v>
      </c>
      <c r="L170" s="68">
        <v>16.9504071058475</v>
      </c>
      <c r="M170" s="71">
        <v>0.46141215106732397</v>
      </c>
      <c r="N170" s="68">
        <v>13.767579570688399</v>
      </c>
      <c r="O170" s="71">
        <v>0.132053619092526</v>
      </c>
      <c r="P170" s="68">
        <v>7.3333333333333304</v>
      </c>
      <c r="Q170" s="71">
        <v>5.0248560713037105E-10</v>
      </c>
      <c r="R170" s="68">
        <v>3.3333333333333299</v>
      </c>
    </row>
    <row r="171" spans="1:18" x14ac:dyDescent="0.2">
      <c r="A171" s="141" t="s">
        <v>688</v>
      </c>
      <c r="B171" s="67" t="s">
        <v>689</v>
      </c>
      <c r="C171" s="67">
        <v>64</v>
      </c>
      <c r="D171" s="67" t="s">
        <v>355</v>
      </c>
      <c r="E171" s="71">
        <v>0.56150198193784595</v>
      </c>
      <c r="F171" s="68">
        <v>21.835677276091801</v>
      </c>
      <c r="G171" s="71">
        <v>0.747879613333987</v>
      </c>
      <c r="H171" s="68">
        <v>38.638045891931903</v>
      </c>
      <c r="I171" s="71">
        <v>0.71525333479544595</v>
      </c>
      <c r="J171" s="68">
        <v>44.2635085122132</v>
      </c>
      <c r="K171" s="71">
        <v>0.62717580140783202</v>
      </c>
      <c r="L171" s="68">
        <v>4.9592894152479596</v>
      </c>
      <c r="M171" s="71">
        <v>0.665024630541872</v>
      </c>
      <c r="N171" s="68">
        <v>43.301258327165101</v>
      </c>
      <c r="O171" s="71">
        <v>0.31677676773734398</v>
      </c>
      <c r="P171" s="68">
        <v>20.814814814814799</v>
      </c>
      <c r="Q171" s="71">
        <v>0.29690174381059498</v>
      </c>
      <c r="R171" s="68">
        <v>32.8888888888889</v>
      </c>
    </row>
    <row r="172" spans="1:18" x14ac:dyDescent="0.2">
      <c r="A172" s="141" t="s">
        <v>690</v>
      </c>
      <c r="B172" s="67" t="s">
        <v>691</v>
      </c>
      <c r="C172" s="67">
        <v>64</v>
      </c>
      <c r="D172" s="67" t="s">
        <v>355</v>
      </c>
      <c r="E172" s="71">
        <v>0.51398898600552001</v>
      </c>
      <c r="F172" s="68">
        <v>14.9518874907476</v>
      </c>
      <c r="G172" s="71">
        <v>0.48463759098527698</v>
      </c>
      <c r="H172" s="68">
        <v>4.7372316802368601</v>
      </c>
      <c r="I172" s="71">
        <v>0.60520945913442503</v>
      </c>
      <c r="J172" s="68">
        <v>15.5440414507772</v>
      </c>
      <c r="K172" s="71">
        <v>0.78432445550433705</v>
      </c>
      <c r="L172" s="68">
        <v>33.752775721687598</v>
      </c>
      <c r="M172" s="71">
        <v>0.37931034482758602</v>
      </c>
      <c r="N172" s="68">
        <v>8.3641746854182095</v>
      </c>
      <c r="O172" s="71">
        <v>0.28232666395235401</v>
      </c>
      <c r="P172" s="68">
        <v>18.148148148148099</v>
      </c>
      <c r="Q172" s="71">
        <v>0.54812540162914103</v>
      </c>
      <c r="R172" s="68">
        <v>48.2222222222222</v>
      </c>
    </row>
    <row r="173" spans="1:18" x14ac:dyDescent="0.2">
      <c r="A173" s="141" t="s">
        <v>566</v>
      </c>
      <c r="B173" s="67" t="s">
        <v>692</v>
      </c>
      <c r="C173" s="67">
        <v>64</v>
      </c>
      <c r="D173" s="67" t="s">
        <v>355</v>
      </c>
      <c r="E173" s="71">
        <v>0.46922735134825599</v>
      </c>
      <c r="F173" s="68">
        <v>9.9185788304959299</v>
      </c>
      <c r="G173" s="71">
        <v>0.674090668990735</v>
      </c>
      <c r="H173" s="68">
        <v>21.317542561065899</v>
      </c>
      <c r="I173" s="71">
        <v>0.61558910644683895</v>
      </c>
      <c r="J173" s="68">
        <v>17.246484085862299</v>
      </c>
      <c r="K173" s="71">
        <v>0.76948513708897304</v>
      </c>
      <c r="L173" s="68">
        <v>29.237601776461901</v>
      </c>
      <c r="M173" s="71">
        <v>0.49096880131362902</v>
      </c>
      <c r="N173" s="68">
        <v>17.024426350851201</v>
      </c>
      <c r="O173" s="71">
        <v>0.26137926121462302</v>
      </c>
      <c r="P173" s="68">
        <v>16.296296296296301</v>
      </c>
      <c r="Q173" s="71">
        <v>3.8511330347356198E-3</v>
      </c>
      <c r="R173" s="68">
        <v>23.703703703703699</v>
      </c>
    </row>
    <row r="174" spans="1:18" x14ac:dyDescent="0.2">
      <c r="A174" s="141" t="s">
        <v>693</v>
      </c>
      <c r="B174" s="67" t="s">
        <v>694</v>
      </c>
      <c r="C174" s="67">
        <v>64</v>
      </c>
      <c r="D174" s="67" t="s">
        <v>355</v>
      </c>
      <c r="E174" s="71">
        <v>0.60900625589678603</v>
      </c>
      <c r="F174" s="68">
        <v>30.940044411546999</v>
      </c>
      <c r="G174" s="71">
        <v>0.69403317023751299</v>
      </c>
      <c r="H174" s="68">
        <v>24.7224278312361</v>
      </c>
      <c r="I174" s="71">
        <v>0.67620524484533595</v>
      </c>
      <c r="J174" s="68">
        <v>33.456698741672803</v>
      </c>
      <c r="K174" s="71">
        <v>0.78884874362035295</v>
      </c>
      <c r="L174" s="68">
        <v>35.233160621761698</v>
      </c>
      <c r="M174" s="71">
        <v>0.61576354679803003</v>
      </c>
      <c r="N174" s="68">
        <v>32.864544781643197</v>
      </c>
      <c r="O174" s="71">
        <v>0.389754210963625</v>
      </c>
      <c r="P174" s="68">
        <v>28.074074074074101</v>
      </c>
      <c r="Q174" s="71">
        <v>0.48943261891586198</v>
      </c>
      <c r="R174" s="68">
        <v>39.5555555555556</v>
      </c>
    </row>
    <row r="175" spans="1:18" x14ac:dyDescent="0.2">
      <c r="A175" s="141" t="s">
        <v>695</v>
      </c>
      <c r="B175" s="67" t="s">
        <v>696</v>
      </c>
      <c r="C175" s="67">
        <v>64</v>
      </c>
      <c r="D175" s="67" t="s">
        <v>355</v>
      </c>
      <c r="E175" s="71">
        <v>0.72410648844580305</v>
      </c>
      <c r="F175" s="68">
        <v>60.1776461880089</v>
      </c>
      <c r="G175" s="71">
        <v>0.81683872317050799</v>
      </c>
      <c r="H175" s="68">
        <v>66.617320503330902</v>
      </c>
      <c r="I175" s="71">
        <v>0.77192396760590498</v>
      </c>
      <c r="J175" s="68">
        <v>67.801628423390099</v>
      </c>
      <c r="K175" s="71">
        <v>0.80870139923622897</v>
      </c>
      <c r="L175" s="68">
        <v>42.4130273871206</v>
      </c>
      <c r="M175" s="71">
        <v>0.71100164203612504</v>
      </c>
      <c r="N175" s="68">
        <v>53.811991117690603</v>
      </c>
      <c r="O175" s="71">
        <v>0.78749626625481794</v>
      </c>
      <c r="P175" s="68">
        <v>87.7777777777778</v>
      </c>
      <c r="Q175" s="71">
        <v>0.44867693237123102</v>
      </c>
      <c r="R175" s="68">
        <v>37.5555555555556</v>
      </c>
    </row>
    <row r="176" spans="1:18" x14ac:dyDescent="0.2">
      <c r="A176" s="141" t="s">
        <v>697</v>
      </c>
      <c r="B176" s="67" t="s">
        <v>698</v>
      </c>
      <c r="C176" s="67">
        <v>64</v>
      </c>
      <c r="D176" s="67" t="s">
        <v>355</v>
      </c>
      <c r="E176" s="71">
        <v>0.60257137444648601</v>
      </c>
      <c r="F176" s="68">
        <v>29.681717246484101</v>
      </c>
      <c r="G176" s="71">
        <v>0.65942953434720597</v>
      </c>
      <c r="H176" s="68">
        <v>18.652849740932599</v>
      </c>
      <c r="I176" s="71">
        <v>0.618335199197657</v>
      </c>
      <c r="J176" s="68">
        <v>17.764618800888201</v>
      </c>
      <c r="K176" s="71">
        <v>0.79025246294876605</v>
      </c>
      <c r="L176" s="68">
        <v>35.677276091783902</v>
      </c>
      <c r="M176" s="71">
        <v>0.60262725779967197</v>
      </c>
      <c r="N176" s="68">
        <v>31.0140636565507</v>
      </c>
      <c r="O176" s="71">
        <v>0.38007291634224299</v>
      </c>
      <c r="P176" s="68">
        <v>26.518518518518501</v>
      </c>
      <c r="Q176" s="71">
        <v>0.564710876043371</v>
      </c>
      <c r="R176" s="68">
        <v>48.814814814814802</v>
      </c>
    </row>
    <row r="177" spans="1:18" x14ac:dyDescent="0.2">
      <c r="A177" s="141" t="s">
        <v>699</v>
      </c>
      <c r="B177" s="67" t="s">
        <v>700</v>
      </c>
      <c r="C177" s="67">
        <v>58</v>
      </c>
      <c r="D177" s="67" t="s">
        <v>355</v>
      </c>
      <c r="E177" s="71">
        <v>0.71984432449650104</v>
      </c>
      <c r="F177" s="68">
        <v>58.919319022945999</v>
      </c>
      <c r="G177" s="71">
        <v>0.73507095586198301</v>
      </c>
      <c r="H177" s="68">
        <v>35.159141376758001</v>
      </c>
      <c r="I177" s="71">
        <v>0.67273361133502096</v>
      </c>
      <c r="J177" s="68">
        <v>32.420429311621</v>
      </c>
      <c r="K177" s="71">
        <v>0.73136276894239904</v>
      </c>
      <c r="L177" s="68">
        <v>19.5410806809771</v>
      </c>
      <c r="M177" s="71">
        <v>0.65188834154351405</v>
      </c>
      <c r="N177" s="68">
        <v>40.044411547002198</v>
      </c>
      <c r="O177" s="71">
        <v>0.52801026929609196</v>
      </c>
      <c r="P177" s="68">
        <v>48.148148148148103</v>
      </c>
      <c r="Q177" s="71">
        <v>1</v>
      </c>
      <c r="R177" s="68">
        <v>100</v>
      </c>
    </row>
    <row r="178" spans="1:18" x14ac:dyDescent="0.2">
      <c r="A178" s="141" t="s">
        <v>701</v>
      </c>
      <c r="B178" s="67" t="s">
        <v>702</v>
      </c>
      <c r="C178" s="67">
        <v>58</v>
      </c>
      <c r="D178" s="67" t="s">
        <v>355</v>
      </c>
      <c r="E178" s="71">
        <v>0.55231234721761302</v>
      </c>
      <c r="F178" s="68">
        <v>20.3552923760178</v>
      </c>
      <c r="G178" s="71">
        <v>0.70956994567415199</v>
      </c>
      <c r="H178" s="68">
        <v>28.4233900814212</v>
      </c>
      <c r="I178" s="71">
        <v>0.63523151790173105</v>
      </c>
      <c r="J178" s="68">
        <v>21.539600296077001</v>
      </c>
      <c r="K178" s="71">
        <v>0.79165885084477305</v>
      </c>
      <c r="L178" s="68">
        <v>36.269430051813501</v>
      </c>
      <c r="M178" s="71">
        <v>0.62889983579638797</v>
      </c>
      <c r="N178" s="68">
        <v>35.085122131754297</v>
      </c>
      <c r="O178" s="71">
        <v>0.155964334111688</v>
      </c>
      <c r="P178" s="68">
        <v>8.9629629629629601</v>
      </c>
      <c r="Q178" s="71">
        <v>0.39254959897694902</v>
      </c>
      <c r="R178" s="68">
        <v>35.629629629629598</v>
      </c>
    </row>
    <row r="179" spans="1:18" x14ac:dyDescent="0.2">
      <c r="A179" s="141" t="s">
        <v>703</v>
      </c>
      <c r="B179" s="67" t="s">
        <v>704</v>
      </c>
      <c r="C179" s="67">
        <v>64</v>
      </c>
      <c r="D179" s="67" t="s">
        <v>355</v>
      </c>
      <c r="E179" s="71">
        <v>0.64875269752490805</v>
      </c>
      <c r="F179" s="68">
        <v>39.008142116950403</v>
      </c>
      <c r="G179" s="71">
        <v>0.70951208339056604</v>
      </c>
      <c r="H179" s="68">
        <v>28.349370836417499</v>
      </c>
      <c r="I179" s="71">
        <v>0.56187072763345203</v>
      </c>
      <c r="J179" s="68">
        <v>8.2161361954108099</v>
      </c>
      <c r="K179" s="71">
        <v>0.80110623016808802</v>
      </c>
      <c r="L179" s="68">
        <v>39.156180606957797</v>
      </c>
      <c r="M179" s="71">
        <v>0.60919540229885105</v>
      </c>
      <c r="N179" s="68">
        <v>31.532198371576602</v>
      </c>
      <c r="O179" s="71">
        <v>0.210831741658492</v>
      </c>
      <c r="P179" s="68">
        <v>12.6666666666667</v>
      </c>
      <c r="Q179" s="71">
        <v>1</v>
      </c>
      <c r="R179" s="68">
        <v>100</v>
      </c>
    </row>
    <row r="180" spans="1:18" x14ac:dyDescent="0.2">
      <c r="A180" s="141" t="s">
        <v>705</v>
      </c>
      <c r="B180" s="67" t="s">
        <v>706</v>
      </c>
      <c r="C180" s="67">
        <v>64</v>
      </c>
      <c r="D180" s="67" t="s">
        <v>355</v>
      </c>
      <c r="E180" s="71">
        <v>0.64435264445500995</v>
      </c>
      <c r="F180" s="68">
        <v>38.193930421909698</v>
      </c>
      <c r="G180" s="71">
        <v>0.76082542914936402</v>
      </c>
      <c r="H180" s="68">
        <v>44.6336047372317</v>
      </c>
      <c r="I180" s="71">
        <v>0.645429109347606</v>
      </c>
      <c r="J180" s="68">
        <v>23.834196891191699</v>
      </c>
      <c r="K180" s="71">
        <v>0.80157265635695196</v>
      </c>
      <c r="L180" s="68">
        <v>39.4522575869726</v>
      </c>
      <c r="M180" s="71">
        <v>0.60591133004926101</v>
      </c>
      <c r="N180" s="68">
        <v>31.3101406365655</v>
      </c>
      <c r="O180" s="71">
        <v>0.126116459917989</v>
      </c>
      <c r="P180" s="68">
        <v>7.1111111111111098</v>
      </c>
      <c r="Q180" s="71">
        <v>0.926260881908889</v>
      </c>
      <c r="R180" s="68">
        <v>69.407407407407405</v>
      </c>
    </row>
    <row r="181" spans="1:18" x14ac:dyDescent="0.2">
      <c r="A181" s="141" t="s">
        <v>707</v>
      </c>
      <c r="B181" s="67" t="s">
        <v>708</v>
      </c>
      <c r="C181" s="67">
        <v>64</v>
      </c>
      <c r="D181" s="67" t="s">
        <v>355</v>
      </c>
      <c r="E181" s="71">
        <v>0.54436349711461296</v>
      </c>
      <c r="F181" s="68">
        <v>18.80088823094</v>
      </c>
      <c r="G181" s="71">
        <v>0.63329461030241896</v>
      </c>
      <c r="H181" s="68">
        <v>15.025906735751301</v>
      </c>
      <c r="I181" s="71">
        <v>0.55344081598142703</v>
      </c>
      <c r="J181" s="68">
        <v>6.9578090303478897</v>
      </c>
      <c r="K181" s="71">
        <v>0.78205306203957203</v>
      </c>
      <c r="L181" s="68">
        <v>33.308660251665401</v>
      </c>
      <c r="M181" s="71">
        <v>0.54022988505747105</v>
      </c>
      <c r="N181" s="68">
        <v>21.465581051073301</v>
      </c>
      <c r="O181" s="71">
        <v>0.181368783117177</v>
      </c>
      <c r="P181" s="68">
        <v>11.037037037037001</v>
      </c>
      <c r="Q181" s="71">
        <v>0.57579382618960995</v>
      </c>
      <c r="R181" s="68">
        <v>49.259259259259302</v>
      </c>
    </row>
    <row r="182" spans="1:18" x14ac:dyDescent="0.2">
      <c r="A182" s="141" t="s">
        <v>709</v>
      </c>
      <c r="B182" s="67" t="s">
        <v>710</v>
      </c>
      <c r="C182" s="67">
        <v>64</v>
      </c>
      <c r="D182" s="67" t="s">
        <v>355</v>
      </c>
      <c r="E182" s="71">
        <v>0.54740711402033704</v>
      </c>
      <c r="F182" s="68">
        <v>19.393042190969702</v>
      </c>
      <c r="G182" s="71">
        <v>0.69885361281983105</v>
      </c>
      <c r="H182" s="68">
        <v>25.906735751295301</v>
      </c>
      <c r="I182" s="71">
        <v>0.61361596343759495</v>
      </c>
      <c r="J182" s="68">
        <v>16.728349370836401</v>
      </c>
      <c r="K182" s="71">
        <v>0.70377114426350396</v>
      </c>
      <c r="L182" s="68">
        <v>14.359733530718</v>
      </c>
      <c r="M182" s="71">
        <v>0.64860426929392501</v>
      </c>
      <c r="N182" s="68">
        <v>39.304219096965198</v>
      </c>
      <c r="O182" s="71">
        <v>0.13278527650248501</v>
      </c>
      <c r="P182" s="68">
        <v>7.4074074074074101</v>
      </c>
      <c r="Q182" s="71">
        <v>0.48681241780467899</v>
      </c>
      <c r="R182" s="68">
        <v>39.481481481481502</v>
      </c>
    </row>
    <row r="183" spans="1:18" x14ac:dyDescent="0.2">
      <c r="A183" s="141" t="s">
        <v>711</v>
      </c>
      <c r="B183" s="67" t="s">
        <v>712</v>
      </c>
      <c r="C183" s="67">
        <v>64</v>
      </c>
      <c r="D183" s="67" t="s">
        <v>355</v>
      </c>
      <c r="E183" s="71">
        <v>0.53077672393762898</v>
      </c>
      <c r="F183" s="68">
        <v>17.542561065877099</v>
      </c>
      <c r="G183" s="71">
        <v>0.56895102559280097</v>
      </c>
      <c r="H183" s="68">
        <v>9.1043671354552203</v>
      </c>
      <c r="I183" s="71">
        <v>0.55353403983204996</v>
      </c>
      <c r="J183" s="68">
        <v>7.0318282753515904</v>
      </c>
      <c r="K183" s="71">
        <v>0.80091240403406605</v>
      </c>
      <c r="L183" s="68">
        <v>39.008142116950403</v>
      </c>
      <c r="M183" s="71">
        <v>0.467980295566503</v>
      </c>
      <c r="N183" s="68">
        <v>14.655810510732801</v>
      </c>
      <c r="O183" s="71">
        <v>0.17078045066738601</v>
      </c>
      <c r="P183" s="68">
        <v>10.148148148148101</v>
      </c>
      <c r="Q183" s="71">
        <v>0.622502127932968</v>
      </c>
      <c r="R183" s="68">
        <v>50.8888888888889</v>
      </c>
    </row>
    <row r="184" spans="1:18" x14ac:dyDescent="0.2">
      <c r="A184" s="141" t="s">
        <v>713</v>
      </c>
      <c r="B184" s="67" t="s">
        <v>714</v>
      </c>
      <c r="C184" s="67">
        <v>64</v>
      </c>
      <c r="D184" s="67" t="s">
        <v>355</v>
      </c>
      <c r="E184" s="71">
        <v>0.37278209226701498</v>
      </c>
      <c r="F184" s="68">
        <v>4.14507772020725</v>
      </c>
      <c r="G184" s="71">
        <v>0.50888047721532503</v>
      </c>
      <c r="H184" s="68">
        <v>5.5514433752775698</v>
      </c>
      <c r="I184" s="71">
        <v>0.56447568117858604</v>
      </c>
      <c r="J184" s="68">
        <v>8.6602516654330106</v>
      </c>
      <c r="K184" s="71">
        <v>0.81955091785178702</v>
      </c>
      <c r="L184" s="68">
        <v>46.039970392302003</v>
      </c>
      <c r="M184" s="71">
        <v>0.32348111658456502</v>
      </c>
      <c r="N184" s="68">
        <v>6.51369356032568</v>
      </c>
      <c r="O184" s="71">
        <v>1.9362246233127101E-2</v>
      </c>
      <c r="P184" s="68">
        <v>1.4814814814814801</v>
      </c>
      <c r="Q184" s="71">
        <v>9.4211453869723902E-4</v>
      </c>
      <c r="R184" s="68">
        <v>23.1111111111111</v>
      </c>
    </row>
    <row r="185" spans="1:18" x14ac:dyDescent="0.2">
      <c r="A185" s="141" t="s">
        <v>715</v>
      </c>
      <c r="B185" s="67" t="s">
        <v>716</v>
      </c>
      <c r="C185" s="67">
        <v>64</v>
      </c>
      <c r="D185" s="67" t="s">
        <v>355</v>
      </c>
      <c r="E185" s="71">
        <v>0.497511347303569</v>
      </c>
      <c r="F185" s="68">
        <v>13.175425610658801</v>
      </c>
      <c r="G185" s="71">
        <v>0.49328980708963199</v>
      </c>
      <c r="H185" s="68">
        <v>5.1813471502590698</v>
      </c>
      <c r="I185" s="71">
        <v>0.56377922057589402</v>
      </c>
      <c r="J185" s="68">
        <v>8.5862324204293099</v>
      </c>
      <c r="K185" s="71">
        <v>0.80698602390712104</v>
      </c>
      <c r="L185" s="68">
        <v>41.6728349370836</v>
      </c>
      <c r="M185" s="71">
        <v>0.37931034482758602</v>
      </c>
      <c r="N185" s="68">
        <v>8.3641746854182095</v>
      </c>
      <c r="O185" s="71">
        <v>8.8477105188778798E-2</v>
      </c>
      <c r="P185" s="68">
        <v>4.9629629629629601</v>
      </c>
      <c r="Q185" s="71">
        <v>0.65322558223240001</v>
      </c>
      <c r="R185" s="68">
        <v>52.148148148148103</v>
      </c>
    </row>
    <row r="186" spans="1:18" x14ac:dyDescent="0.2">
      <c r="A186" s="141" t="s">
        <v>717</v>
      </c>
      <c r="B186" s="67" t="s">
        <v>718</v>
      </c>
      <c r="C186" s="67">
        <v>64</v>
      </c>
      <c r="D186" s="67" t="s">
        <v>355</v>
      </c>
      <c r="E186" s="71">
        <v>0.31290012211156598</v>
      </c>
      <c r="F186" s="68">
        <v>1.92450037009623</v>
      </c>
      <c r="G186" s="71">
        <v>0.410156733749102</v>
      </c>
      <c r="H186" s="68">
        <v>3.1088082901554399</v>
      </c>
      <c r="I186" s="71">
        <v>0.54408555060602004</v>
      </c>
      <c r="J186" s="68">
        <v>6.14359733530718</v>
      </c>
      <c r="K186" s="71">
        <v>0.77044908770339504</v>
      </c>
      <c r="L186" s="68">
        <v>29.607698001480401</v>
      </c>
      <c r="M186" s="71">
        <v>0.152709359605911</v>
      </c>
      <c r="N186" s="68">
        <v>2.9607698001480398</v>
      </c>
      <c r="O186" s="71">
        <v>0</v>
      </c>
      <c r="P186" s="68">
        <v>0.74074074074074103</v>
      </c>
      <c r="Q186" s="71">
        <v>1.00497121426074E-9</v>
      </c>
      <c r="R186" s="68">
        <v>19.481481481481499</v>
      </c>
    </row>
    <row r="187" spans="1:18" x14ac:dyDescent="0.2">
      <c r="A187" s="141" t="s">
        <v>719</v>
      </c>
      <c r="B187" s="67" t="s">
        <v>720</v>
      </c>
      <c r="C187" s="67">
        <v>64</v>
      </c>
      <c r="D187" s="67" t="s">
        <v>355</v>
      </c>
      <c r="E187" s="71">
        <v>0.30523920421478301</v>
      </c>
      <c r="F187" s="68">
        <v>1.62842339008142</v>
      </c>
      <c r="G187" s="71">
        <v>0.39383928062017998</v>
      </c>
      <c r="H187" s="68">
        <v>2.7387120651369399</v>
      </c>
      <c r="I187" s="71">
        <v>0.53351489909484295</v>
      </c>
      <c r="J187" s="68">
        <v>4.9592894152479596</v>
      </c>
      <c r="K187" s="71">
        <v>0.75137168496279005</v>
      </c>
      <c r="L187" s="68">
        <v>23.464100666173199</v>
      </c>
      <c r="M187" s="71">
        <v>0.152709359605911</v>
      </c>
      <c r="N187" s="68">
        <v>2.9607698001480398</v>
      </c>
      <c r="O187" s="71">
        <v>0</v>
      </c>
      <c r="P187" s="68">
        <v>0.74074074074074103</v>
      </c>
      <c r="Q187" s="71">
        <v>1.00497121426074E-9</v>
      </c>
      <c r="R187" s="68">
        <v>19.481481481481499</v>
      </c>
    </row>
    <row r="188" spans="1:18" x14ac:dyDescent="0.2">
      <c r="A188" s="141" t="s">
        <v>721</v>
      </c>
      <c r="B188" s="67" t="s">
        <v>722</v>
      </c>
      <c r="C188" s="67">
        <v>64</v>
      </c>
      <c r="D188" s="67" t="s">
        <v>355</v>
      </c>
      <c r="E188" s="71">
        <v>0.56553346292161799</v>
      </c>
      <c r="F188" s="68">
        <v>22.575869726128801</v>
      </c>
      <c r="G188" s="71">
        <v>0.67142516422129095</v>
      </c>
      <c r="H188" s="68">
        <v>20.873427091043698</v>
      </c>
      <c r="I188" s="71">
        <v>0.63416641550661701</v>
      </c>
      <c r="J188" s="68">
        <v>21.0954848260548</v>
      </c>
      <c r="K188" s="71">
        <v>0.73103057210293398</v>
      </c>
      <c r="L188" s="68">
        <v>19.319022945966001</v>
      </c>
      <c r="M188" s="71">
        <v>0.60262725779967197</v>
      </c>
      <c r="N188" s="68">
        <v>31.0140636565507</v>
      </c>
      <c r="O188" s="71">
        <v>0.29298220013876403</v>
      </c>
      <c r="P188" s="68">
        <v>19.1111111111111</v>
      </c>
      <c r="Q188" s="71">
        <v>0.46096916776043001</v>
      </c>
      <c r="R188" s="68">
        <v>38.296296296296298</v>
      </c>
    </row>
    <row r="189" spans="1:18" x14ac:dyDescent="0.2">
      <c r="A189" s="141" t="s">
        <v>723</v>
      </c>
      <c r="B189" s="67" t="s">
        <v>724</v>
      </c>
      <c r="C189" s="67">
        <v>64</v>
      </c>
      <c r="D189" s="67" t="s">
        <v>355</v>
      </c>
      <c r="E189" s="71">
        <v>0.47683272538399502</v>
      </c>
      <c r="F189" s="68">
        <v>10.436713545521799</v>
      </c>
      <c r="G189" s="71">
        <v>0.56814187828554297</v>
      </c>
      <c r="H189" s="68">
        <v>9.0303478904515195</v>
      </c>
      <c r="I189" s="71">
        <v>0.583388938677875</v>
      </c>
      <c r="J189" s="68">
        <v>10.5107327905255</v>
      </c>
      <c r="K189" s="71">
        <v>0.80280172750314005</v>
      </c>
      <c r="L189" s="68">
        <v>39.896373056994797</v>
      </c>
      <c r="M189" s="71">
        <v>0.35960591133004899</v>
      </c>
      <c r="N189" s="68">
        <v>7.6239822353811997</v>
      </c>
      <c r="O189" s="71">
        <v>0.22238891457725399</v>
      </c>
      <c r="P189" s="68">
        <v>13.4814814814815</v>
      </c>
      <c r="Q189" s="71">
        <v>0.32466898193010801</v>
      </c>
      <c r="R189" s="68">
        <v>33.703703703703702</v>
      </c>
    </row>
    <row r="190" spans="1:18" x14ac:dyDescent="0.2">
      <c r="A190" s="141" t="s">
        <v>725</v>
      </c>
      <c r="B190" s="67" t="s">
        <v>726</v>
      </c>
      <c r="C190" s="67">
        <v>64</v>
      </c>
      <c r="D190" s="67" t="s">
        <v>355</v>
      </c>
      <c r="E190" s="71">
        <v>0.52014707409063499</v>
      </c>
      <c r="F190" s="68">
        <v>15.840118430792</v>
      </c>
      <c r="G190" s="71">
        <v>0.67137834312736699</v>
      </c>
      <c r="H190" s="68">
        <v>20.799407846040001</v>
      </c>
      <c r="I190" s="71">
        <v>0.59576181173006004</v>
      </c>
      <c r="J190" s="68">
        <v>13.397483345669899</v>
      </c>
      <c r="K190" s="71">
        <v>0.78851651367389497</v>
      </c>
      <c r="L190" s="68">
        <v>35.085122131754297</v>
      </c>
      <c r="M190" s="71">
        <v>0.55008210180623995</v>
      </c>
      <c r="N190" s="68">
        <v>22.353811991117698</v>
      </c>
      <c r="O190" s="71">
        <v>0.263928434877785</v>
      </c>
      <c r="P190" s="68">
        <v>16.962962962963001</v>
      </c>
      <c r="Q190" s="71">
        <v>0.25121523932846501</v>
      </c>
      <c r="R190" s="68">
        <v>30.962962962963001</v>
      </c>
    </row>
    <row r="191" spans="1:18" x14ac:dyDescent="0.2">
      <c r="A191" s="141" t="s">
        <v>727</v>
      </c>
      <c r="B191" s="67" t="s">
        <v>728</v>
      </c>
      <c r="C191" s="67">
        <v>64</v>
      </c>
      <c r="D191" s="67" t="s">
        <v>355</v>
      </c>
      <c r="E191" s="71">
        <v>0.39610587229079203</v>
      </c>
      <c r="F191" s="68">
        <v>4.7372316802368601</v>
      </c>
      <c r="G191" s="71">
        <v>0.55481056825221697</v>
      </c>
      <c r="H191" s="68">
        <v>8.2901554404145106</v>
      </c>
      <c r="I191" s="71">
        <v>0.55964874759122796</v>
      </c>
      <c r="J191" s="68">
        <v>7.8460399703923001</v>
      </c>
      <c r="K191" s="71">
        <v>0.74689186552147402</v>
      </c>
      <c r="L191" s="68">
        <v>22.5018504811251</v>
      </c>
      <c r="M191" s="71">
        <v>0.29064039408866998</v>
      </c>
      <c r="N191" s="68">
        <v>5.7735011102886702</v>
      </c>
      <c r="O191" s="71">
        <v>0.22464365728619401</v>
      </c>
      <c r="P191" s="68">
        <v>13.703703703703701</v>
      </c>
      <c r="Q191" s="71">
        <v>1.00497121426074E-9</v>
      </c>
      <c r="R191" s="68">
        <v>19.481481481481499</v>
      </c>
    </row>
    <row r="192" spans="1:18" x14ac:dyDescent="0.2">
      <c r="A192" s="141" t="s">
        <v>729</v>
      </c>
      <c r="B192" s="67" t="s">
        <v>730</v>
      </c>
      <c r="C192" s="67">
        <v>64</v>
      </c>
      <c r="D192" s="67" t="s">
        <v>355</v>
      </c>
      <c r="E192" s="71">
        <v>0.32061476230505997</v>
      </c>
      <c r="F192" s="68">
        <v>2.1465581051073301</v>
      </c>
      <c r="G192" s="71">
        <v>0.29095005672198598</v>
      </c>
      <c r="H192" s="68">
        <v>1.4063656550703201</v>
      </c>
      <c r="I192" s="71">
        <v>0.53153675685246404</v>
      </c>
      <c r="J192" s="68">
        <v>4.6632124352331603</v>
      </c>
      <c r="K192" s="71">
        <v>0.74283932722315305</v>
      </c>
      <c r="L192" s="68">
        <v>21.539600296077001</v>
      </c>
      <c r="M192" s="71">
        <v>0.116584564860427</v>
      </c>
      <c r="N192" s="68">
        <v>2.2945965951147298</v>
      </c>
      <c r="O192" s="71">
        <v>0</v>
      </c>
      <c r="P192" s="68">
        <v>0.74074074074074103</v>
      </c>
      <c r="Q192" s="71">
        <v>0.24177786817232999</v>
      </c>
      <c r="R192" s="68">
        <v>30.592592592592599</v>
      </c>
    </row>
    <row r="193" spans="1:18" x14ac:dyDescent="0.2">
      <c r="A193" s="141" t="s">
        <v>731</v>
      </c>
      <c r="B193" s="67" t="s">
        <v>732</v>
      </c>
      <c r="C193" s="67">
        <v>64</v>
      </c>
      <c r="D193" s="67" t="s">
        <v>355</v>
      </c>
      <c r="E193" s="71">
        <v>0.42904680220623498</v>
      </c>
      <c r="F193" s="68">
        <v>6.6617320503330903</v>
      </c>
      <c r="G193" s="71">
        <v>0.45710531727961201</v>
      </c>
      <c r="H193" s="68">
        <v>4.0710584752035501</v>
      </c>
      <c r="I193" s="71">
        <v>0.54792692029290502</v>
      </c>
      <c r="J193" s="68">
        <v>6.51369356032568</v>
      </c>
      <c r="K193" s="71">
        <v>0.74428077290813399</v>
      </c>
      <c r="L193" s="68">
        <v>21.835677276091801</v>
      </c>
      <c r="M193" s="71">
        <v>0.300492610837438</v>
      </c>
      <c r="N193" s="68">
        <v>5.9955588452997803</v>
      </c>
      <c r="O193" s="71">
        <v>0.201640398785699</v>
      </c>
      <c r="P193" s="68">
        <v>12</v>
      </c>
      <c r="Q193" s="71">
        <v>0.32283479313361801</v>
      </c>
      <c r="R193" s="68">
        <v>33.5555555555556</v>
      </c>
    </row>
    <row r="194" spans="1:18" x14ac:dyDescent="0.2">
      <c r="A194" s="141" t="s">
        <v>733</v>
      </c>
      <c r="B194" s="67" t="s">
        <v>734</v>
      </c>
      <c r="C194" s="67">
        <v>64</v>
      </c>
      <c r="D194" s="67" t="s">
        <v>355</v>
      </c>
      <c r="E194" s="71">
        <v>0.29549303397129101</v>
      </c>
      <c r="F194" s="68">
        <v>1.4063656550703201</v>
      </c>
      <c r="G194" s="71">
        <v>0.37275437441630299</v>
      </c>
      <c r="H194" s="68">
        <v>2.1465581051073301</v>
      </c>
      <c r="I194" s="71">
        <v>0.50778148682476798</v>
      </c>
      <c r="J194" s="68">
        <v>3.6269430051813498</v>
      </c>
      <c r="K194" s="71">
        <v>0.56259785350136104</v>
      </c>
      <c r="L194" s="68">
        <v>1.62842339008142</v>
      </c>
      <c r="M194" s="71">
        <v>9.03119868637111E-2</v>
      </c>
      <c r="N194" s="68">
        <v>1.8504811250925199</v>
      </c>
      <c r="O194" s="71">
        <v>0.11988155872760101</v>
      </c>
      <c r="P194" s="68">
        <v>6.6666666666666696</v>
      </c>
      <c r="Q194" s="71">
        <v>0.11963094349400299</v>
      </c>
      <c r="R194" s="68">
        <v>27.925925925925899</v>
      </c>
    </row>
    <row r="195" spans="1:18" x14ac:dyDescent="0.2">
      <c r="A195" s="141" t="s">
        <v>735</v>
      </c>
      <c r="B195" s="67" t="s">
        <v>736</v>
      </c>
      <c r="C195" s="67">
        <v>63</v>
      </c>
      <c r="D195" s="67" t="s">
        <v>355</v>
      </c>
      <c r="E195" s="71">
        <v>0.309813192646542</v>
      </c>
      <c r="F195" s="68">
        <v>1.7764618800888199</v>
      </c>
      <c r="G195" s="71">
        <v>0.33409578387677402</v>
      </c>
      <c r="H195" s="68">
        <v>1.7024426350851201</v>
      </c>
      <c r="I195" s="71">
        <v>0.49880693248077002</v>
      </c>
      <c r="J195" s="68">
        <v>2.7387120651369399</v>
      </c>
      <c r="K195" s="71">
        <v>0.58470853131698997</v>
      </c>
      <c r="L195" s="68">
        <v>2.59067357512953</v>
      </c>
      <c r="M195" s="71">
        <v>0</v>
      </c>
      <c r="N195" s="68">
        <v>1.03626943005181</v>
      </c>
      <c r="O195" s="71">
        <v>0.44126790719974901</v>
      </c>
      <c r="P195" s="68">
        <v>35.629629629629598</v>
      </c>
      <c r="Q195" s="71">
        <v>1.00497121426074E-9</v>
      </c>
      <c r="R195" s="68">
        <v>19.481481481481499</v>
      </c>
    </row>
    <row r="196" spans="1:18" x14ac:dyDescent="0.2">
      <c r="A196" s="141" t="s">
        <v>737</v>
      </c>
      <c r="B196" s="67" t="s">
        <v>738</v>
      </c>
      <c r="C196" s="67">
        <v>64</v>
      </c>
      <c r="D196" s="67" t="s">
        <v>355</v>
      </c>
      <c r="E196" s="71">
        <v>0.49389233988745601</v>
      </c>
      <c r="F196" s="68">
        <v>12.7313101406366</v>
      </c>
      <c r="G196" s="71">
        <v>0.67975663942196596</v>
      </c>
      <c r="H196" s="68">
        <v>22.353811991117698</v>
      </c>
      <c r="I196" s="71">
        <v>0.53936893905500705</v>
      </c>
      <c r="J196" s="68">
        <v>5.6994818652849704</v>
      </c>
      <c r="K196" s="71">
        <v>0.789044032701263</v>
      </c>
      <c r="L196" s="68">
        <v>35.529237601776501</v>
      </c>
      <c r="M196" s="71">
        <v>0.553366174055829</v>
      </c>
      <c r="N196" s="68">
        <v>23.390081421169501</v>
      </c>
      <c r="O196" s="71">
        <v>0.39500639907882501</v>
      </c>
      <c r="P196" s="68">
        <v>28.592592592592599</v>
      </c>
      <c r="Q196" s="71">
        <v>6.8118550118476603E-3</v>
      </c>
      <c r="R196" s="68">
        <v>23.7777777777778</v>
      </c>
    </row>
    <row r="197" spans="1:18" x14ac:dyDescent="0.2">
      <c r="A197" s="141" t="s">
        <v>739</v>
      </c>
      <c r="B197" s="67" t="s">
        <v>740</v>
      </c>
      <c r="C197" s="67">
        <v>64</v>
      </c>
      <c r="D197" s="67" t="s">
        <v>355</v>
      </c>
      <c r="E197" s="71">
        <v>0.38806437531607102</v>
      </c>
      <c r="F197" s="68">
        <v>4.4411547002220599</v>
      </c>
      <c r="G197" s="71">
        <v>0.556239706186059</v>
      </c>
      <c r="H197" s="68">
        <v>8.4381939304219102</v>
      </c>
      <c r="I197" s="71">
        <v>0.53599438952068201</v>
      </c>
      <c r="J197" s="68">
        <v>5.1813471502590698</v>
      </c>
      <c r="K197" s="71">
        <v>0.71713835881695498</v>
      </c>
      <c r="L197" s="68">
        <v>16.136195410806799</v>
      </c>
      <c r="M197" s="71">
        <v>0.385878489326765</v>
      </c>
      <c r="N197" s="68">
        <v>8.8082901554404103</v>
      </c>
      <c r="O197" s="71">
        <v>0.13313530472003801</v>
      </c>
      <c r="P197" s="68">
        <v>7.4814814814814801</v>
      </c>
      <c r="Q197" s="71">
        <v>3.3259277943665398E-9</v>
      </c>
      <c r="R197" s="68">
        <v>21.851851851851901</v>
      </c>
    </row>
    <row r="198" spans="1:18" x14ac:dyDescent="0.2">
      <c r="A198" s="141" t="s">
        <v>741</v>
      </c>
      <c r="B198" s="67" t="s">
        <v>742</v>
      </c>
      <c r="C198" s="67">
        <v>64</v>
      </c>
      <c r="D198" s="67" t="s">
        <v>355</v>
      </c>
      <c r="E198" s="71">
        <v>0.560910553287851</v>
      </c>
      <c r="F198" s="68">
        <v>21.539600296077001</v>
      </c>
      <c r="G198" s="71">
        <v>0.67455417400676398</v>
      </c>
      <c r="H198" s="68">
        <v>21.465581051073301</v>
      </c>
      <c r="I198" s="71">
        <v>0.59203796628358896</v>
      </c>
      <c r="J198" s="68">
        <v>12.7313101406366</v>
      </c>
      <c r="K198" s="71">
        <v>0.72686839551197702</v>
      </c>
      <c r="L198" s="68">
        <v>18.578830495928901</v>
      </c>
      <c r="M198" s="71">
        <v>0.579638752052545</v>
      </c>
      <c r="N198" s="68">
        <v>27.091043671354601</v>
      </c>
      <c r="O198" s="71">
        <v>0.29236403184753901</v>
      </c>
      <c r="P198" s="68">
        <v>19.037037037036999</v>
      </c>
      <c r="Q198" s="71">
        <v>0.50000000002469303</v>
      </c>
      <c r="R198" s="68">
        <v>42.296296296296298</v>
      </c>
    </row>
    <row r="199" spans="1:18" x14ac:dyDescent="0.2">
      <c r="A199" s="141" t="s">
        <v>743</v>
      </c>
      <c r="B199" s="67" t="s">
        <v>744</v>
      </c>
      <c r="C199" s="67">
        <v>64</v>
      </c>
      <c r="D199" s="67" t="s">
        <v>355</v>
      </c>
      <c r="E199" s="71">
        <v>0.37245510732506298</v>
      </c>
      <c r="F199" s="68">
        <v>4.0710584752035501</v>
      </c>
      <c r="G199" s="71">
        <v>0.49318088206319299</v>
      </c>
      <c r="H199" s="68">
        <v>5.1073279052553699</v>
      </c>
      <c r="I199" s="71">
        <v>0.55068501065041497</v>
      </c>
      <c r="J199" s="68">
        <v>6.7357512953367902</v>
      </c>
      <c r="K199" s="71">
        <v>0.64804815266322102</v>
      </c>
      <c r="L199" s="68">
        <v>6.6617320503330903</v>
      </c>
      <c r="M199" s="71">
        <v>0.28078817733990102</v>
      </c>
      <c r="N199" s="68">
        <v>5.3293856402664703</v>
      </c>
      <c r="O199" s="71">
        <v>0.26202842022867601</v>
      </c>
      <c r="P199" s="68">
        <v>16.4444444444444</v>
      </c>
      <c r="Q199" s="71">
        <v>1.00497121426074E-9</v>
      </c>
      <c r="R199" s="68">
        <v>19.481481481481499</v>
      </c>
    </row>
    <row r="200" spans="1:18" x14ac:dyDescent="0.2">
      <c r="A200" s="141" t="s">
        <v>745</v>
      </c>
      <c r="B200" s="67" t="s">
        <v>746</v>
      </c>
      <c r="C200" s="67">
        <v>64</v>
      </c>
      <c r="D200" s="67" t="s">
        <v>355</v>
      </c>
      <c r="E200" s="71">
        <v>0.44015709037170098</v>
      </c>
      <c r="F200" s="68">
        <v>7.4019245003701002</v>
      </c>
      <c r="G200" s="71">
        <v>0.53661013794349299</v>
      </c>
      <c r="H200" s="68">
        <v>7.3279052553664004</v>
      </c>
      <c r="I200" s="71">
        <v>0.59103309881999699</v>
      </c>
      <c r="J200" s="68">
        <v>12.3612139156181</v>
      </c>
      <c r="K200" s="71">
        <v>0.80228010320919796</v>
      </c>
      <c r="L200" s="68">
        <v>39.674315321983698</v>
      </c>
      <c r="M200" s="71">
        <v>0.41871921182265998</v>
      </c>
      <c r="N200" s="68">
        <v>10.6587712805329</v>
      </c>
      <c r="O200" s="71">
        <v>0.292299989429884</v>
      </c>
      <c r="P200" s="68">
        <v>18.962962962963001</v>
      </c>
      <c r="Q200" s="71">
        <v>1.00497121426074E-9</v>
      </c>
      <c r="R200" s="68">
        <v>19.481481481481499</v>
      </c>
    </row>
    <row r="201" spans="1:18" x14ac:dyDescent="0.2">
      <c r="A201" s="141" t="s">
        <v>747</v>
      </c>
      <c r="B201" s="67" t="s">
        <v>748</v>
      </c>
      <c r="C201" s="67">
        <v>64</v>
      </c>
      <c r="D201" s="67" t="s">
        <v>355</v>
      </c>
      <c r="E201" s="71">
        <v>0.32171735008043201</v>
      </c>
      <c r="F201" s="68">
        <v>2.22057735011103</v>
      </c>
      <c r="G201" s="71">
        <v>0.39727832078200698</v>
      </c>
      <c r="H201" s="68">
        <v>2.8127313101406402</v>
      </c>
      <c r="I201" s="71">
        <v>0.46990136026089202</v>
      </c>
      <c r="J201" s="68">
        <v>1.7024426350851201</v>
      </c>
      <c r="K201" s="71">
        <v>0.61265639499155</v>
      </c>
      <c r="L201" s="68">
        <v>3.8490007401924502</v>
      </c>
      <c r="M201" s="71">
        <v>0.34646962233169099</v>
      </c>
      <c r="N201" s="68">
        <v>7.17986676535899</v>
      </c>
      <c r="O201" s="71">
        <v>0.10399840111148</v>
      </c>
      <c r="P201" s="68">
        <v>6.07407407407407</v>
      </c>
      <c r="Q201" s="71">
        <v>1.00497121426074E-9</v>
      </c>
      <c r="R201" s="68">
        <v>19.481481481481499</v>
      </c>
    </row>
    <row r="202" spans="1:18" x14ac:dyDescent="0.2">
      <c r="A202" s="141" t="s">
        <v>749</v>
      </c>
      <c r="B202" s="67" t="s">
        <v>750</v>
      </c>
      <c r="C202" s="67">
        <v>64</v>
      </c>
      <c r="D202" s="67" t="s">
        <v>355</v>
      </c>
      <c r="E202" s="71">
        <v>0.48021537305502998</v>
      </c>
      <c r="F202" s="68">
        <v>10.732790525536601</v>
      </c>
      <c r="G202" s="71">
        <v>0.66191822079947005</v>
      </c>
      <c r="H202" s="68">
        <v>19.022945965951099</v>
      </c>
      <c r="I202" s="71">
        <v>0.58669363554061504</v>
      </c>
      <c r="J202" s="68">
        <v>11.472982975573601</v>
      </c>
      <c r="K202" s="71">
        <v>0.76287569604050598</v>
      </c>
      <c r="L202" s="68">
        <v>26.794966691339699</v>
      </c>
      <c r="M202" s="71">
        <v>0.52709359605911299</v>
      </c>
      <c r="N202" s="68">
        <v>20.133234641006698</v>
      </c>
      <c r="O202" s="71">
        <v>0.342711088885502</v>
      </c>
      <c r="P202" s="68">
        <v>23.037037037036999</v>
      </c>
      <c r="Q202" s="71">
        <v>1.00497121426074E-9</v>
      </c>
      <c r="R202" s="68">
        <v>19.481481481481499</v>
      </c>
    </row>
    <row r="203" spans="1:18" x14ac:dyDescent="0.2">
      <c r="A203" s="141" t="s">
        <v>751</v>
      </c>
      <c r="B203" s="67" t="s">
        <v>752</v>
      </c>
      <c r="C203" s="67">
        <v>64</v>
      </c>
      <c r="D203" s="67" t="s">
        <v>355</v>
      </c>
      <c r="E203" s="71">
        <v>0.55310147130362197</v>
      </c>
      <c r="F203" s="68">
        <v>20.503330866025198</v>
      </c>
      <c r="G203" s="71">
        <v>0.64974884939593902</v>
      </c>
      <c r="H203" s="68">
        <v>17.098445595854901</v>
      </c>
      <c r="I203" s="71">
        <v>0.590712985816507</v>
      </c>
      <c r="J203" s="68">
        <v>12.287194670614401</v>
      </c>
      <c r="K203" s="71">
        <v>0.85510322797512195</v>
      </c>
      <c r="L203" s="68">
        <v>59.511472982975597</v>
      </c>
      <c r="M203" s="71">
        <v>0.48111658456486101</v>
      </c>
      <c r="N203" s="68">
        <v>15.618060695780899</v>
      </c>
      <c r="O203" s="71">
        <v>0.74178175722016704</v>
      </c>
      <c r="P203" s="68">
        <v>81.407407407407405</v>
      </c>
      <c r="Q203" s="71">
        <v>1.45422849136351E-4</v>
      </c>
      <c r="R203" s="68">
        <v>22.518518518518501</v>
      </c>
    </row>
    <row r="204" spans="1:18" x14ac:dyDescent="0.2">
      <c r="A204" s="141" t="s">
        <v>753</v>
      </c>
      <c r="B204" s="67" t="s">
        <v>754</v>
      </c>
      <c r="C204" s="67">
        <v>64</v>
      </c>
      <c r="D204" s="67" t="s">
        <v>355</v>
      </c>
      <c r="E204" s="71">
        <v>0.55121126372406204</v>
      </c>
      <c r="F204" s="68">
        <v>20.207253886010399</v>
      </c>
      <c r="G204" s="71">
        <v>0.66867887084352795</v>
      </c>
      <c r="H204" s="68">
        <v>20.207253886010399</v>
      </c>
      <c r="I204" s="71">
        <v>0.62023112418605697</v>
      </c>
      <c r="J204" s="68">
        <v>18.504811250925201</v>
      </c>
      <c r="K204" s="71">
        <v>0.84543126787239398</v>
      </c>
      <c r="L204" s="68">
        <v>55.884529977794202</v>
      </c>
      <c r="M204" s="71">
        <v>0.52380952380952395</v>
      </c>
      <c r="N204" s="68">
        <v>19.9111769059956</v>
      </c>
      <c r="O204" s="71">
        <v>0.64911679462789496</v>
      </c>
      <c r="P204" s="68">
        <v>67.1111111111111</v>
      </c>
      <c r="Q204" s="71">
        <v>1.00497121426074E-9</v>
      </c>
      <c r="R204" s="68">
        <v>19.481481481481499</v>
      </c>
    </row>
    <row r="205" spans="1:18" x14ac:dyDescent="0.2">
      <c r="A205" s="141" t="s">
        <v>755</v>
      </c>
      <c r="B205" s="67" t="s">
        <v>756</v>
      </c>
      <c r="C205" s="67">
        <v>64</v>
      </c>
      <c r="D205" s="67" t="s">
        <v>355</v>
      </c>
      <c r="E205" s="71">
        <v>0.57643840153757497</v>
      </c>
      <c r="F205" s="68">
        <v>24.3523316062176</v>
      </c>
      <c r="G205" s="71">
        <v>0.71215568361962001</v>
      </c>
      <c r="H205" s="68">
        <v>29.459659511472999</v>
      </c>
      <c r="I205" s="71">
        <v>0.62441578406919895</v>
      </c>
      <c r="J205" s="68">
        <v>19.467061435973399</v>
      </c>
      <c r="K205" s="71">
        <v>0.86445329104371904</v>
      </c>
      <c r="L205" s="68">
        <v>63.1384159881569</v>
      </c>
      <c r="M205" s="71">
        <v>0.68801313628899796</v>
      </c>
      <c r="N205" s="68">
        <v>48.7046632124352</v>
      </c>
      <c r="O205" s="71">
        <v>0.56959251331016103</v>
      </c>
      <c r="P205" s="68">
        <v>54.370370370370402</v>
      </c>
      <c r="Q205" s="71">
        <v>8.9375112033094097E-10</v>
      </c>
      <c r="R205" s="68">
        <v>3.8518518518518499</v>
      </c>
    </row>
    <row r="206" spans="1:18" x14ac:dyDescent="0.2">
      <c r="A206" s="141" t="s">
        <v>757</v>
      </c>
      <c r="B206" s="67" t="s">
        <v>758</v>
      </c>
      <c r="C206" s="67">
        <v>64</v>
      </c>
      <c r="D206" s="67" t="s">
        <v>355</v>
      </c>
      <c r="E206" s="71">
        <v>0.49641003527603</v>
      </c>
      <c r="F206" s="68">
        <v>13.027387120651399</v>
      </c>
      <c r="G206" s="71">
        <v>0.64262428852477804</v>
      </c>
      <c r="H206" s="68">
        <v>16.432272390821598</v>
      </c>
      <c r="I206" s="71">
        <v>0.58758899605969805</v>
      </c>
      <c r="J206" s="68">
        <v>11.6210214655811</v>
      </c>
      <c r="K206" s="71">
        <v>0.82144422579360998</v>
      </c>
      <c r="L206" s="68">
        <v>46.928201332346397</v>
      </c>
      <c r="M206" s="71">
        <v>0.42528735632183901</v>
      </c>
      <c r="N206" s="68">
        <v>10.954848260547699</v>
      </c>
      <c r="O206" s="71">
        <v>0.50151534395128305</v>
      </c>
      <c r="P206" s="68">
        <v>44.4444444444444</v>
      </c>
      <c r="Q206" s="71">
        <v>1.00497121426074E-9</v>
      </c>
      <c r="R206" s="68">
        <v>19.481481481481499</v>
      </c>
    </row>
    <row r="207" spans="1:18" x14ac:dyDescent="0.2">
      <c r="A207" s="141" t="s">
        <v>759</v>
      </c>
      <c r="B207" s="67" t="s">
        <v>760</v>
      </c>
      <c r="C207" s="67">
        <v>64</v>
      </c>
      <c r="D207" s="67" t="s">
        <v>355</v>
      </c>
      <c r="E207" s="71">
        <v>0.51362928154617904</v>
      </c>
      <c r="F207" s="68">
        <v>14.8038490007402</v>
      </c>
      <c r="G207" s="71">
        <v>0.67953332069146</v>
      </c>
      <c r="H207" s="68">
        <v>22.205773501110301</v>
      </c>
      <c r="I207" s="71">
        <v>0.61392953464122402</v>
      </c>
      <c r="J207" s="68">
        <v>16.9504071058475</v>
      </c>
      <c r="K207" s="71">
        <v>0.845512601779561</v>
      </c>
      <c r="L207" s="68">
        <v>55.958549222797899</v>
      </c>
      <c r="M207" s="71">
        <v>0.467980295566503</v>
      </c>
      <c r="N207" s="68">
        <v>14.655810510732801</v>
      </c>
      <c r="O207" s="71">
        <v>0.474819935593353</v>
      </c>
      <c r="P207" s="68">
        <v>40.8888888888889</v>
      </c>
      <c r="Q207" s="71">
        <v>1.00497121426074E-9</v>
      </c>
      <c r="R207" s="68">
        <v>19.481481481481499</v>
      </c>
    </row>
    <row r="208" spans="1:18" x14ac:dyDescent="0.2">
      <c r="A208" s="141" t="s">
        <v>761</v>
      </c>
      <c r="B208" s="67" t="s">
        <v>762</v>
      </c>
      <c r="C208" s="67">
        <v>64</v>
      </c>
      <c r="D208" s="67" t="s">
        <v>355</v>
      </c>
      <c r="E208" s="71">
        <v>0.46644748468819602</v>
      </c>
      <c r="F208" s="68">
        <v>9.4744633604737203</v>
      </c>
      <c r="G208" s="71">
        <v>0.61349224759802101</v>
      </c>
      <c r="H208" s="68">
        <v>12.879348630643999</v>
      </c>
      <c r="I208" s="71">
        <v>0.57430699945769303</v>
      </c>
      <c r="J208" s="68">
        <v>9.6965210954848295</v>
      </c>
      <c r="K208" s="71">
        <v>0.71598873431353804</v>
      </c>
      <c r="L208" s="68">
        <v>15.840118430792</v>
      </c>
      <c r="M208" s="71">
        <v>0.44499178981937598</v>
      </c>
      <c r="N208" s="68">
        <v>12.657290895632901</v>
      </c>
      <c r="O208" s="71">
        <v>0.44990513514451003</v>
      </c>
      <c r="P208" s="68">
        <v>37.1111111111111</v>
      </c>
      <c r="Q208" s="71">
        <v>1.7960342134657501E-9</v>
      </c>
      <c r="R208" s="68">
        <v>20.518518518518501</v>
      </c>
    </row>
    <row r="209" spans="1:18" x14ac:dyDescent="0.2">
      <c r="A209" s="141" t="s">
        <v>763</v>
      </c>
      <c r="B209" s="67" t="s">
        <v>764</v>
      </c>
      <c r="C209" s="67">
        <v>64</v>
      </c>
      <c r="D209" s="67" t="s">
        <v>355</v>
      </c>
      <c r="E209" s="71">
        <v>0.465512174739105</v>
      </c>
      <c r="F209" s="68">
        <v>9.2524056254626199</v>
      </c>
      <c r="G209" s="71">
        <v>0.60021082945223503</v>
      </c>
      <c r="H209" s="68">
        <v>11.324944485566199</v>
      </c>
      <c r="I209" s="71">
        <v>0.58230916600664995</v>
      </c>
      <c r="J209" s="68">
        <v>10.066617320503299</v>
      </c>
      <c r="K209" s="71">
        <v>0.77094999873548897</v>
      </c>
      <c r="L209" s="68">
        <v>29.977794226498901</v>
      </c>
      <c r="M209" s="71">
        <v>0.48440065681444999</v>
      </c>
      <c r="N209" s="68">
        <v>15.9141376757957</v>
      </c>
      <c r="O209" s="71">
        <v>0.35520239690167899</v>
      </c>
      <c r="P209" s="68">
        <v>24</v>
      </c>
      <c r="Q209" s="71">
        <v>5.2412503205450904E-10</v>
      </c>
      <c r="R209" s="68">
        <v>3.4074074074074101</v>
      </c>
    </row>
    <row r="210" spans="1:18" x14ac:dyDescent="0.2">
      <c r="A210" s="141" t="s">
        <v>765</v>
      </c>
      <c r="B210" s="67" t="s">
        <v>766</v>
      </c>
      <c r="C210" s="67">
        <v>64</v>
      </c>
      <c r="D210" s="67" t="s">
        <v>355</v>
      </c>
      <c r="E210" s="71">
        <v>0.43612036368408702</v>
      </c>
      <c r="F210" s="68">
        <v>7.1058475203552902</v>
      </c>
      <c r="G210" s="71">
        <v>0.54948353219338397</v>
      </c>
      <c r="H210" s="68">
        <v>7.7720207253886002</v>
      </c>
      <c r="I210" s="71">
        <v>0.56238990291548796</v>
      </c>
      <c r="J210" s="68">
        <v>8.3641746854182095</v>
      </c>
      <c r="K210" s="71">
        <v>0.80026992469557301</v>
      </c>
      <c r="L210" s="68">
        <v>38.786084381939297</v>
      </c>
      <c r="M210" s="71">
        <v>0.42200328407225002</v>
      </c>
      <c r="N210" s="68">
        <v>10.880829015544</v>
      </c>
      <c r="O210" s="71">
        <v>0.28257553528618001</v>
      </c>
      <c r="P210" s="68">
        <v>18.2222222222222</v>
      </c>
      <c r="Q210" s="71">
        <v>2.9416486935838301E-9</v>
      </c>
      <c r="R210" s="68">
        <v>21.629629629629601</v>
      </c>
    </row>
    <row r="211" spans="1:18" x14ac:dyDescent="0.2">
      <c r="A211" s="141" t="s">
        <v>767</v>
      </c>
      <c r="B211" s="67" t="s">
        <v>768</v>
      </c>
      <c r="C211" s="67">
        <v>64</v>
      </c>
      <c r="D211" s="67" t="s">
        <v>355</v>
      </c>
      <c r="E211" s="71">
        <v>0.44872905337463198</v>
      </c>
      <c r="F211" s="68">
        <v>7.9940784603996997</v>
      </c>
      <c r="G211" s="71">
        <v>0.60873527774868297</v>
      </c>
      <c r="H211" s="68">
        <v>12.435233160621801</v>
      </c>
      <c r="I211" s="71">
        <v>0.60026079745017702</v>
      </c>
      <c r="J211" s="68">
        <v>14.655810510732801</v>
      </c>
      <c r="K211" s="71">
        <v>0.79824076191299698</v>
      </c>
      <c r="L211" s="68">
        <v>38.193930421909698</v>
      </c>
      <c r="M211" s="71">
        <v>0.42857142857142899</v>
      </c>
      <c r="N211" s="68">
        <v>11.2509252405625</v>
      </c>
      <c r="O211" s="71">
        <v>0.25656605355953599</v>
      </c>
      <c r="P211" s="68">
        <v>16.074074074074101</v>
      </c>
      <c r="Q211" s="71">
        <v>1.00497121426074E-9</v>
      </c>
      <c r="R211" s="68">
        <v>19.481481481481499</v>
      </c>
    </row>
    <row r="212" spans="1:18" x14ac:dyDescent="0.2">
      <c r="A212" s="141" t="s">
        <v>769</v>
      </c>
      <c r="B212" s="67" t="s">
        <v>770</v>
      </c>
      <c r="C212" s="67">
        <v>64</v>
      </c>
      <c r="D212" s="67" t="s">
        <v>355</v>
      </c>
      <c r="E212" s="71">
        <v>0.52120379816635298</v>
      </c>
      <c r="F212" s="68">
        <v>16.062176165803098</v>
      </c>
      <c r="G212" s="71">
        <v>0.72844948276389099</v>
      </c>
      <c r="H212" s="68">
        <v>33.456698741672803</v>
      </c>
      <c r="I212" s="71">
        <v>0.62042658979571597</v>
      </c>
      <c r="J212" s="68">
        <v>18.578830495928901</v>
      </c>
      <c r="K212" s="71">
        <v>0.639527019502802</v>
      </c>
      <c r="L212" s="68">
        <v>6.3656550703182804</v>
      </c>
      <c r="M212" s="71">
        <v>0.56978653530377699</v>
      </c>
      <c r="N212" s="68">
        <v>25.4626202812731</v>
      </c>
      <c r="O212" s="71">
        <v>0.31887172001465702</v>
      </c>
      <c r="P212" s="68">
        <v>21.1111111111111</v>
      </c>
      <c r="Q212" s="71">
        <v>0.25016144161727299</v>
      </c>
      <c r="R212" s="68">
        <v>30.8888888888889</v>
      </c>
    </row>
    <row r="213" spans="1:18" x14ac:dyDescent="0.2">
      <c r="A213" s="141" t="s">
        <v>771</v>
      </c>
      <c r="B213" s="67" t="s">
        <v>772</v>
      </c>
      <c r="C213" s="67">
        <v>60</v>
      </c>
      <c r="D213" s="67" t="s">
        <v>355</v>
      </c>
      <c r="E213" s="71">
        <v>0.82425952548269499</v>
      </c>
      <c r="F213" s="68">
        <v>85.9363434492968</v>
      </c>
      <c r="G213" s="71">
        <v>0.84861583806763896</v>
      </c>
      <c r="H213" s="68">
        <v>77.942264988897094</v>
      </c>
      <c r="I213" s="71">
        <v>0.79213259229515898</v>
      </c>
      <c r="J213" s="68">
        <v>75.203552923760199</v>
      </c>
      <c r="K213" s="71">
        <v>0.79120111168985596</v>
      </c>
      <c r="L213" s="68">
        <v>36.047372316802402</v>
      </c>
      <c r="M213" s="71">
        <v>0.72742200328407203</v>
      </c>
      <c r="N213" s="68">
        <v>57.9570688378979</v>
      </c>
      <c r="O213" s="71">
        <v>0.786185607559444</v>
      </c>
      <c r="P213" s="68">
        <v>87.3333333333333</v>
      </c>
      <c r="Q213" s="71">
        <v>1</v>
      </c>
      <c r="R213" s="68">
        <v>100</v>
      </c>
    </row>
    <row r="214" spans="1:18" x14ac:dyDescent="0.2">
      <c r="A214" s="141" t="s">
        <v>773</v>
      </c>
      <c r="B214" s="67" t="s">
        <v>774</v>
      </c>
      <c r="C214" s="67">
        <v>60</v>
      </c>
      <c r="D214" s="67" t="s">
        <v>355</v>
      </c>
      <c r="E214" s="71">
        <v>0.81517468580031305</v>
      </c>
      <c r="F214" s="68">
        <v>83.863804589193194</v>
      </c>
      <c r="G214" s="71">
        <v>0.86194414084864102</v>
      </c>
      <c r="H214" s="68">
        <v>82.531458179126602</v>
      </c>
      <c r="I214" s="71">
        <v>0.75260829525839401</v>
      </c>
      <c r="J214" s="68">
        <v>58.993338267949703</v>
      </c>
      <c r="K214" s="71">
        <v>0.78879499232522099</v>
      </c>
      <c r="L214" s="68">
        <v>35.159141376758001</v>
      </c>
      <c r="M214" s="71">
        <v>0.70114942528735602</v>
      </c>
      <c r="N214" s="68">
        <v>50.999259807549997</v>
      </c>
      <c r="O214" s="71">
        <v>0.78655126108226803</v>
      </c>
      <c r="P214" s="68">
        <v>87.5555555555556</v>
      </c>
      <c r="Q214" s="71">
        <v>1</v>
      </c>
      <c r="R214" s="68">
        <v>100</v>
      </c>
    </row>
    <row r="215" spans="1:18" x14ac:dyDescent="0.2">
      <c r="A215" s="141" t="s">
        <v>775</v>
      </c>
      <c r="B215" s="67" t="s">
        <v>776</v>
      </c>
      <c r="C215" s="67">
        <v>60</v>
      </c>
      <c r="D215" s="67" t="s">
        <v>355</v>
      </c>
      <c r="E215" s="71">
        <v>0.86857193190341997</v>
      </c>
      <c r="F215" s="68">
        <v>93.634344929681703</v>
      </c>
      <c r="G215" s="71">
        <v>0.82299373145397403</v>
      </c>
      <c r="H215" s="68">
        <v>69.059955588452993</v>
      </c>
      <c r="I215" s="71">
        <v>0.78495910143472003</v>
      </c>
      <c r="J215" s="68">
        <v>71.872686898593599</v>
      </c>
      <c r="K215" s="71">
        <v>0.91585892417147996</v>
      </c>
      <c r="L215" s="68">
        <v>82.457438934122905</v>
      </c>
      <c r="M215" s="71">
        <v>0.96715927750410502</v>
      </c>
      <c r="N215" s="68">
        <v>96.076980014803894</v>
      </c>
      <c r="O215" s="71">
        <v>0.72046055685624</v>
      </c>
      <c r="P215" s="68">
        <v>78.370370370370395</v>
      </c>
      <c r="Q215" s="71">
        <v>1</v>
      </c>
      <c r="R215" s="68">
        <v>100</v>
      </c>
    </row>
    <row r="216" spans="1:18" x14ac:dyDescent="0.2">
      <c r="A216" s="141" t="s">
        <v>777</v>
      </c>
      <c r="B216" s="67" t="s">
        <v>778</v>
      </c>
      <c r="C216" s="67">
        <v>60</v>
      </c>
      <c r="D216" s="67" t="s">
        <v>355</v>
      </c>
      <c r="E216" s="71">
        <v>0.88556660974467505</v>
      </c>
      <c r="F216" s="68">
        <v>95.336787564766794</v>
      </c>
      <c r="G216" s="71">
        <v>0.88585832114443996</v>
      </c>
      <c r="H216" s="68">
        <v>89.711324944485597</v>
      </c>
      <c r="I216" s="71">
        <v>0.80575474288086002</v>
      </c>
      <c r="J216" s="68">
        <v>80.680977054034102</v>
      </c>
      <c r="K216" s="71">
        <v>0.94884008407090203</v>
      </c>
      <c r="L216" s="68">
        <v>92.672094744633597</v>
      </c>
      <c r="M216" s="71">
        <v>0.93760262725779997</v>
      </c>
      <c r="N216" s="68">
        <v>93.042190969652097</v>
      </c>
      <c r="O216" s="71">
        <v>0.73534388311404997</v>
      </c>
      <c r="P216" s="68">
        <v>80.518518518518505</v>
      </c>
      <c r="Q216" s="71">
        <v>1</v>
      </c>
      <c r="R216" s="68">
        <v>100</v>
      </c>
    </row>
    <row r="217" spans="1:18" x14ac:dyDescent="0.2">
      <c r="A217" s="141" t="s">
        <v>779</v>
      </c>
      <c r="B217" s="67" t="s">
        <v>780</v>
      </c>
      <c r="C217" s="67">
        <v>60</v>
      </c>
      <c r="D217" s="67" t="s">
        <v>355</v>
      </c>
      <c r="E217" s="71">
        <v>0.75887948964200502</v>
      </c>
      <c r="F217" s="68">
        <v>70.244263508512205</v>
      </c>
      <c r="G217" s="71">
        <v>0.82390406396544402</v>
      </c>
      <c r="H217" s="68">
        <v>69.578090303478902</v>
      </c>
      <c r="I217" s="71">
        <v>0.77628413184704304</v>
      </c>
      <c r="J217" s="68">
        <v>69.282013323464099</v>
      </c>
      <c r="K217" s="71">
        <v>0.77062186353572804</v>
      </c>
      <c r="L217" s="68">
        <v>29.755736491487799</v>
      </c>
      <c r="M217" s="71">
        <v>0.83579638752052499</v>
      </c>
      <c r="N217" s="68">
        <v>82.087342709104405</v>
      </c>
      <c r="O217" s="71">
        <v>0.42137330051577199</v>
      </c>
      <c r="P217" s="68">
        <v>31.703703703703699</v>
      </c>
      <c r="Q217" s="71">
        <v>0.92529719046751902</v>
      </c>
      <c r="R217" s="68">
        <v>69.3333333333333</v>
      </c>
    </row>
    <row r="218" spans="1:18" x14ac:dyDescent="0.2">
      <c r="A218" s="141" t="s">
        <v>781</v>
      </c>
      <c r="B218" s="67" t="s">
        <v>782</v>
      </c>
      <c r="C218" s="67">
        <v>60</v>
      </c>
      <c r="D218" s="67" t="s">
        <v>355</v>
      </c>
      <c r="E218" s="71">
        <v>0.73590376628032605</v>
      </c>
      <c r="F218" s="68">
        <v>63.656550703182802</v>
      </c>
      <c r="G218" s="71">
        <v>0.81173712337895898</v>
      </c>
      <c r="H218" s="68">
        <v>64.174685418208696</v>
      </c>
      <c r="I218" s="71">
        <v>0.73825159383814798</v>
      </c>
      <c r="J218" s="68">
        <v>53.441894892672103</v>
      </c>
      <c r="K218" s="71">
        <v>0.58600017650603398</v>
      </c>
      <c r="L218" s="68">
        <v>2.6646928201332298</v>
      </c>
      <c r="M218" s="71">
        <v>0.77996715927750404</v>
      </c>
      <c r="N218" s="68">
        <v>70.836417468541796</v>
      </c>
      <c r="O218" s="71">
        <v>0.49946654468131402</v>
      </c>
      <c r="P218" s="68">
        <v>44.296296296296298</v>
      </c>
      <c r="Q218" s="71">
        <v>1</v>
      </c>
      <c r="R218" s="68">
        <v>100</v>
      </c>
    </row>
    <row r="219" spans="1:18" x14ac:dyDescent="0.2">
      <c r="A219" s="141" t="s">
        <v>783</v>
      </c>
      <c r="B219" s="67" t="s">
        <v>784</v>
      </c>
      <c r="C219" s="67">
        <v>60</v>
      </c>
      <c r="D219" s="67" t="s">
        <v>355</v>
      </c>
      <c r="E219" s="71">
        <v>0.75131844510780799</v>
      </c>
      <c r="F219" s="68">
        <v>68.171724648408599</v>
      </c>
      <c r="G219" s="71">
        <v>0.82907445938511604</v>
      </c>
      <c r="H219" s="68">
        <v>71.798667653589902</v>
      </c>
      <c r="I219" s="71">
        <v>0.79385087624331296</v>
      </c>
      <c r="J219" s="68">
        <v>76.165803108808305</v>
      </c>
      <c r="K219" s="71">
        <v>0.83114574267400898</v>
      </c>
      <c r="L219" s="68">
        <v>50.5551443375278</v>
      </c>
      <c r="M219" s="71">
        <v>0.82266009852216704</v>
      </c>
      <c r="N219" s="68">
        <v>79.6447076239822</v>
      </c>
      <c r="O219" s="71">
        <v>0.37709684177559999</v>
      </c>
      <c r="P219" s="68">
        <v>26.296296296296301</v>
      </c>
      <c r="Q219" s="71">
        <v>0.85408265204664302</v>
      </c>
      <c r="R219" s="68">
        <v>62.8888888888889</v>
      </c>
    </row>
    <row r="220" spans="1:18" x14ac:dyDescent="0.2">
      <c r="A220" s="141" t="s">
        <v>785</v>
      </c>
      <c r="B220" s="67" t="s">
        <v>786</v>
      </c>
      <c r="C220" s="67">
        <v>60</v>
      </c>
      <c r="D220" s="67" t="s">
        <v>355</v>
      </c>
      <c r="E220" s="71">
        <v>0.72434708594256902</v>
      </c>
      <c r="F220" s="68">
        <v>60.325684678016302</v>
      </c>
      <c r="G220" s="71">
        <v>0.80682891274111102</v>
      </c>
      <c r="H220" s="68">
        <v>61.361954108068097</v>
      </c>
      <c r="I220" s="71">
        <v>0.75150555506669903</v>
      </c>
      <c r="J220" s="68">
        <v>58.401184307920097</v>
      </c>
      <c r="K220" s="71">
        <v>0.84520550986781495</v>
      </c>
      <c r="L220" s="68">
        <v>55.7364914877868</v>
      </c>
      <c r="M220" s="71">
        <v>0.70771756978653499</v>
      </c>
      <c r="N220" s="68">
        <v>52.627683197631399</v>
      </c>
      <c r="O220" s="71">
        <v>0.53438512462135201</v>
      </c>
      <c r="P220" s="68">
        <v>49.185185185185198</v>
      </c>
      <c r="Q220" s="71">
        <v>0.70043984357190403</v>
      </c>
      <c r="R220" s="68">
        <v>54.296296296296298</v>
      </c>
    </row>
    <row r="221" spans="1:18" x14ac:dyDescent="0.2">
      <c r="A221" s="141" t="s">
        <v>787</v>
      </c>
      <c r="B221" s="67" t="s">
        <v>788</v>
      </c>
      <c r="C221" s="67">
        <v>60</v>
      </c>
      <c r="D221" s="67" t="s">
        <v>355</v>
      </c>
      <c r="E221" s="71">
        <v>0.74605115862395599</v>
      </c>
      <c r="F221" s="68">
        <v>66.691339748334599</v>
      </c>
      <c r="G221" s="71">
        <v>0.78757343464243001</v>
      </c>
      <c r="H221" s="68">
        <v>53.589933382679497</v>
      </c>
      <c r="I221" s="71">
        <v>0.73292501582907199</v>
      </c>
      <c r="J221" s="68">
        <v>50.999259807549997</v>
      </c>
      <c r="K221" s="71">
        <v>0.74798305391023401</v>
      </c>
      <c r="L221" s="68">
        <v>22.797927461139899</v>
      </c>
      <c r="M221" s="71">
        <v>0.74055829228242998</v>
      </c>
      <c r="N221" s="68">
        <v>61.435973353071802</v>
      </c>
      <c r="O221" s="71">
        <v>0.46726715507957201</v>
      </c>
      <c r="P221" s="68">
        <v>39.7777777777778</v>
      </c>
      <c r="Q221" s="71">
        <v>1</v>
      </c>
      <c r="R221" s="68">
        <v>100</v>
      </c>
    </row>
    <row r="222" spans="1:18" x14ac:dyDescent="0.2">
      <c r="A222" s="141" t="s">
        <v>789</v>
      </c>
      <c r="B222" s="67" t="s">
        <v>790</v>
      </c>
      <c r="C222" s="67">
        <v>60</v>
      </c>
      <c r="D222" s="67" t="s">
        <v>355</v>
      </c>
      <c r="E222" s="71">
        <v>0.77052412334404996</v>
      </c>
      <c r="F222" s="68">
        <v>73.279052553663902</v>
      </c>
      <c r="G222" s="71">
        <v>0.80129364009371795</v>
      </c>
      <c r="H222" s="68">
        <v>59.141376757957097</v>
      </c>
      <c r="I222" s="71">
        <v>0.76370752191210101</v>
      </c>
      <c r="J222" s="68">
        <v>63.360473723167999</v>
      </c>
      <c r="K222" s="71">
        <v>0.79270098187776195</v>
      </c>
      <c r="L222" s="68">
        <v>36.417468541820902</v>
      </c>
      <c r="M222" s="71">
        <v>0.71100164203612504</v>
      </c>
      <c r="N222" s="68">
        <v>53.811991117690603</v>
      </c>
      <c r="O222" s="71">
        <v>0.55444095414459205</v>
      </c>
      <c r="P222" s="68">
        <v>52.074074074074097</v>
      </c>
      <c r="Q222" s="71">
        <v>1</v>
      </c>
      <c r="R222" s="68">
        <v>100</v>
      </c>
    </row>
    <row r="223" spans="1:18" x14ac:dyDescent="0.2">
      <c r="A223" s="141" t="s">
        <v>791</v>
      </c>
      <c r="B223" s="67" t="s">
        <v>792</v>
      </c>
      <c r="C223" s="67">
        <v>60</v>
      </c>
      <c r="D223" s="67" t="s">
        <v>355</v>
      </c>
      <c r="E223" s="71">
        <v>0.71095517333309699</v>
      </c>
      <c r="F223" s="68">
        <v>56.994818652849702</v>
      </c>
      <c r="G223" s="71">
        <v>0.79582617023911295</v>
      </c>
      <c r="H223" s="68">
        <v>57.068837897853399</v>
      </c>
      <c r="I223" s="71">
        <v>0.760301083933001</v>
      </c>
      <c r="J223" s="68">
        <v>62.176165803108802</v>
      </c>
      <c r="K223" s="71">
        <v>0.81159995941384899</v>
      </c>
      <c r="L223" s="68">
        <v>43.745373797187298</v>
      </c>
      <c r="M223" s="71">
        <v>0.76026272577996701</v>
      </c>
      <c r="N223" s="68">
        <v>66.617320503330902</v>
      </c>
      <c r="O223" s="71">
        <v>0.46921989419952498</v>
      </c>
      <c r="P223" s="68">
        <v>40.074074074074097</v>
      </c>
      <c r="Q223" s="71">
        <v>0.66852120643312696</v>
      </c>
      <c r="R223" s="68">
        <v>52.740740740740698</v>
      </c>
    </row>
    <row r="224" spans="1:18" x14ac:dyDescent="0.2">
      <c r="A224" s="141" t="s">
        <v>793</v>
      </c>
      <c r="B224" s="67" t="s">
        <v>794</v>
      </c>
      <c r="C224" s="67">
        <v>60</v>
      </c>
      <c r="D224" s="67" t="s">
        <v>355</v>
      </c>
      <c r="E224" s="71">
        <v>0.74955013621587596</v>
      </c>
      <c r="F224" s="68">
        <v>67.653589933382705</v>
      </c>
      <c r="G224" s="71">
        <v>0.80281669596112604</v>
      </c>
      <c r="H224" s="68">
        <v>59.955588452997802</v>
      </c>
      <c r="I224" s="71">
        <v>0.71061658834122998</v>
      </c>
      <c r="J224" s="68">
        <v>43.449296817172502</v>
      </c>
      <c r="K224" s="71">
        <v>0.80607621720053402</v>
      </c>
      <c r="L224" s="68">
        <v>41.3027387120651</v>
      </c>
      <c r="M224" s="71">
        <v>0.63875205254515599</v>
      </c>
      <c r="N224" s="68">
        <v>37.305699481865297</v>
      </c>
      <c r="O224" s="71">
        <v>0.53903926324720697</v>
      </c>
      <c r="P224" s="68">
        <v>49.851851851851897</v>
      </c>
      <c r="Q224" s="71">
        <v>1</v>
      </c>
      <c r="R224" s="68">
        <v>100</v>
      </c>
    </row>
    <row r="225" spans="1:18" x14ac:dyDescent="0.2">
      <c r="A225" s="141" t="s">
        <v>795</v>
      </c>
      <c r="B225" s="67" t="s">
        <v>796</v>
      </c>
      <c r="C225" s="67">
        <v>60</v>
      </c>
      <c r="D225" s="67" t="s">
        <v>355</v>
      </c>
      <c r="E225" s="71">
        <v>0.74571075440670098</v>
      </c>
      <c r="F225" s="68">
        <v>66.469282013323493</v>
      </c>
      <c r="G225" s="71">
        <v>0.76057999213709204</v>
      </c>
      <c r="H225" s="68">
        <v>44.559585492228003</v>
      </c>
      <c r="I225" s="71">
        <v>0.72869195317429303</v>
      </c>
      <c r="J225" s="68">
        <v>49.370836417468503</v>
      </c>
      <c r="K225" s="71">
        <v>0.91555525756202305</v>
      </c>
      <c r="L225" s="68">
        <v>82.309400444115496</v>
      </c>
      <c r="M225" s="71">
        <v>0.58620689655172398</v>
      </c>
      <c r="N225" s="68">
        <v>28.497409326424901</v>
      </c>
      <c r="O225" s="71">
        <v>0.50151845544669504</v>
      </c>
      <c r="P225" s="68">
        <v>44.518518518518498</v>
      </c>
      <c r="Q225" s="71">
        <v>0.98171197156837897</v>
      </c>
      <c r="R225" s="68">
        <v>76.518518518518505</v>
      </c>
    </row>
    <row r="226" spans="1:18" x14ac:dyDescent="0.2">
      <c r="A226" s="141" t="s">
        <v>797</v>
      </c>
      <c r="B226" s="67" t="s">
        <v>798</v>
      </c>
      <c r="C226" s="67">
        <v>60</v>
      </c>
      <c r="D226" s="67" t="s">
        <v>355</v>
      </c>
      <c r="E226" s="71">
        <v>0.77233397560426598</v>
      </c>
      <c r="F226" s="68">
        <v>73.649148778682502</v>
      </c>
      <c r="G226" s="71">
        <v>0.73363896403556506</v>
      </c>
      <c r="H226" s="68">
        <v>34.789045151739501</v>
      </c>
      <c r="I226" s="71">
        <v>0.73560376607922295</v>
      </c>
      <c r="J226" s="68">
        <v>52.109548482605497</v>
      </c>
      <c r="K226" s="71">
        <v>0.86135847280283495</v>
      </c>
      <c r="L226" s="68">
        <v>62.0281273131014</v>
      </c>
      <c r="M226" s="71">
        <v>0.82266009852216704</v>
      </c>
      <c r="N226" s="68">
        <v>79.6447076239822</v>
      </c>
      <c r="O226" s="71">
        <v>0.48074255218580397</v>
      </c>
      <c r="P226" s="68">
        <v>41.925925925925903</v>
      </c>
      <c r="Q226" s="71">
        <v>1</v>
      </c>
      <c r="R226" s="68">
        <v>100</v>
      </c>
    </row>
    <row r="227" spans="1:18" x14ac:dyDescent="0.2">
      <c r="A227" s="141" t="s">
        <v>799</v>
      </c>
      <c r="B227" s="67" t="s">
        <v>800</v>
      </c>
      <c r="C227" s="67">
        <v>60</v>
      </c>
      <c r="D227" s="67" t="s">
        <v>355</v>
      </c>
      <c r="E227" s="71">
        <v>0.681547051965537</v>
      </c>
      <c r="F227" s="68">
        <v>48.260547742413003</v>
      </c>
      <c r="G227" s="71">
        <v>0.72242145727474705</v>
      </c>
      <c r="H227" s="68">
        <v>32.124352331606197</v>
      </c>
      <c r="I227" s="71">
        <v>0.73562742270367298</v>
      </c>
      <c r="J227" s="68">
        <v>52.183567727609201</v>
      </c>
      <c r="K227" s="71">
        <v>0.81899481793413698</v>
      </c>
      <c r="L227" s="68">
        <v>45.669874167283503</v>
      </c>
      <c r="M227" s="71">
        <v>0.553366174055829</v>
      </c>
      <c r="N227" s="68">
        <v>23.390081421169501</v>
      </c>
      <c r="O227" s="71">
        <v>0.44272927703353099</v>
      </c>
      <c r="P227" s="68">
        <v>35.925925925925903</v>
      </c>
      <c r="Q227" s="71">
        <v>0.81614316279130295</v>
      </c>
      <c r="R227" s="68">
        <v>60</v>
      </c>
    </row>
    <row r="228" spans="1:18" x14ac:dyDescent="0.2">
      <c r="A228" s="141" t="s">
        <v>801</v>
      </c>
      <c r="B228" s="67" t="s">
        <v>802</v>
      </c>
      <c r="C228" s="67">
        <v>60</v>
      </c>
      <c r="D228" s="67" t="s">
        <v>355</v>
      </c>
      <c r="E228" s="71">
        <v>0.79285358997758804</v>
      </c>
      <c r="F228" s="68">
        <v>78.238341968911897</v>
      </c>
      <c r="G228" s="71">
        <v>0.74060995506356697</v>
      </c>
      <c r="H228" s="68">
        <v>36.565507031828297</v>
      </c>
      <c r="I228" s="71">
        <v>0.70621929195185196</v>
      </c>
      <c r="J228" s="68">
        <v>41.746854182087297</v>
      </c>
      <c r="K228" s="71">
        <v>0.88412806213572004</v>
      </c>
      <c r="L228" s="68">
        <v>71.428571428571402</v>
      </c>
      <c r="M228" s="71">
        <v>0.76354679802955705</v>
      </c>
      <c r="N228" s="68">
        <v>67.209474463360493</v>
      </c>
      <c r="O228" s="71">
        <v>0.66261743268483397</v>
      </c>
      <c r="P228" s="68">
        <v>68.8888888888889</v>
      </c>
      <c r="Q228" s="71">
        <v>1</v>
      </c>
      <c r="R228" s="68">
        <v>100</v>
      </c>
    </row>
    <row r="229" spans="1:18" x14ac:dyDescent="0.2">
      <c r="A229" s="141" t="s">
        <v>803</v>
      </c>
      <c r="B229" s="67" t="s">
        <v>804</v>
      </c>
      <c r="C229" s="67">
        <v>60</v>
      </c>
      <c r="D229" s="67" t="s">
        <v>355</v>
      </c>
      <c r="E229" s="71">
        <v>0.72906802998015396</v>
      </c>
      <c r="F229" s="68">
        <v>61.584011843079203</v>
      </c>
      <c r="G229" s="71">
        <v>0.71316697591966605</v>
      </c>
      <c r="H229" s="68">
        <v>29.681717246484101</v>
      </c>
      <c r="I229" s="71">
        <v>0.67961415565458305</v>
      </c>
      <c r="J229" s="68">
        <v>34.789045151739501</v>
      </c>
      <c r="K229" s="71">
        <v>0.88331062801834603</v>
      </c>
      <c r="L229" s="68">
        <v>70.910436713545494</v>
      </c>
      <c r="M229" s="71">
        <v>0.50738916256157696</v>
      </c>
      <c r="N229" s="68">
        <v>18.4307920059215</v>
      </c>
      <c r="O229" s="71">
        <v>0.59092725772675303</v>
      </c>
      <c r="P229" s="68">
        <v>57.5555555555556</v>
      </c>
      <c r="Q229" s="71">
        <v>1</v>
      </c>
      <c r="R229" s="68">
        <v>100</v>
      </c>
    </row>
    <row r="230" spans="1:18" x14ac:dyDescent="0.2">
      <c r="A230" s="141" t="s">
        <v>805</v>
      </c>
      <c r="B230" s="67" t="s">
        <v>806</v>
      </c>
      <c r="C230" s="67">
        <v>62</v>
      </c>
      <c r="D230" s="67" t="s">
        <v>355</v>
      </c>
      <c r="E230" s="71">
        <v>0.82541311212463198</v>
      </c>
      <c r="F230" s="68">
        <v>86.158401184307905</v>
      </c>
      <c r="G230" s="71">
        <v>0.81219439942531202</v>
      </c>
      <c r="H230" s="68">
        <v>64.322723908216105</v>
      </c>
      <c r="I230" s="71">
        <v>0.74568271890306903</v>
      </c>
      <c r="J230" s="68">
        <v>55.810510732790497</v>
      </c>
      <c r="K230" s="71">
        <v>0.84462616661506995</v>
      </c>
      <c r="L230" s="68">
        <v>55.440414507771997</v>
      </c>
      <c r="M230" s="71">
        <v>0.802955665024631</v>
      </c>
      <c r="N230" s="68">
        <v>76.091783863804594</v>
      </c>
      <c r="O230" s="71">
        <v>0.74701972277970896</v>
      </c>
      <c r="P230" s="68">
        <v>82.148148148148195</v>
      </c>
      <c r="Q230" s="71">
        <v>1</v>
      </c>
      <c r="R230" s="68">
        <v>100</v>
      </c>
    </row>
    <row r="231" spans="1:18" x14ac:dyDescent="0.2">
      <c r="A231" s="141" t="s">
        <v>807</v>
      </c>
      <c r="B231" s="67" t="s">
        <v>808</v>
      </c>
      <c r="C231" s="67">
        <v>60</v>
      </c>
      <c r="D231" s="67" t="s">
        <v>355</v>
      </c>
      <c r="E231" s="71">
        <v>0.67551793759911405</v>
      </c>
      <c r="F231" s="68">
        <v>47.2242783123612</v>
      </c>
      <c r="G231" s="71">
        <v>0.69264235106189898</v>
      </c>
      <c r="H231" s="68">
        <v>24.500370096225002</v>
      </c>
      <c r="I231" s="71">
        <v>0.55971849418117403</v>
      </c>
      <c r="J231" s="68">
        <v>7.9200592153959999</v>
      </c>
      <c r="K231" s="71">
        <v>0.85267632180866004</v>
      </c>
      <c r="L231" s="68">
        <v>58.549222797927499</v>
      </c>
      <c r="M231" s="71">
        <v>0.43185550082101798</v>
      </c>
      <c r="N231" s="68">
        <v>11.769059955588499</v>
      </c>
      <c r="O231" s="71">
        <v>0.51621495772193304</v>
      </c>
      <c r="P231" s="68">
        <v>46.592592592592602</v>
      </c>
      <c r="Q231" s="71">
        <v>1</v>
      </c>
      <c r="R231" s="68">
        <v>100</v>
      </c>
    </row>
    <row r="232" spans="1:18" x14ac:dyDescent="0.2">
      <c r="A232" s="141" t="s">
        <v>809</v>
      </c>
      <c r="B232" s="67" t="s">
        <v>810</v>
      </c>
      <c r="C232" s="67">
        <v>60</v>
      </c>
      <c r="D232" s="67" t="s">
        <v>355</v>
      </c>
      <c r="E232" s="71">
        <v>0.74947884717068503</v>
      </c>
      <c r="F232" s="68">
        <v>67.579570688378993</v>
      </c>
      <c r="G232" s="71">
        <v>0.71073176096505697</v>
      </c>
      <c r="H232" s="68">
        <v>28.941524796447101</v>
      </c>
      <c r="I232" s="71">
        <v>0.66171693860496905</v>
      </c>
      <c r="J232" s="68">
        <v>29.459659511472999</v>
      </c>
      <c r="K232" s="71">
        <v>0.86897050236853102</v>
      </c>
      <c r="L232" s="68">
        <v>65.507031828275402</v>
      </c>
      <c r="M232" s="71">
        <v>0.55993431855500797</v>
      </c>
      <c r="N232" s="68">
        <v>23.9822353811991</v>
      </c>
      <c r="O232" s="71">
        <v>0.69551956253054603</v>
      </c>
      <c r="P232" s="68">
        <v>74.370370370370395</v>
      </c>
      <c r="Q232" s="71">
        <v>1</v>
      </c>
      <c r="R232" s="68">
        <v>100</v>
      </c>
    </row>
    <row r="233" spans="1:18" x14ac:dyDescent="0.2">
      <c r="A233" s="141" t="s">
        <v>811</v>
      </c>
      <c r="B233" s="67" t="s">
        <v>812</v>
      </c>
      <c r="C233" s="67">
        <v>62</v>
      </c>
      <c r="D233" s="67" t="s">
        <v>355</v>
      </c>
      <c r="E233" s="71">
        <v>0.75582963458273</v>
      </c>
      <c r="F233" s="68">
        <v>69.430051813471493</v>
      </c>
      <c r="G233" s="71">
        <v>0.77243893424282495</v>
      </c>
      <c r="H233" s="68">
        <v>48.482605477424102</v>
      </c>
      <c r="I233" s="71">
        <v>0.65859433983901505</v>
      </c>
      <c r="J233" s="68">
        <v>28.4233900814212</v>
      </c>
      <c r="K233" s="71">
        <v>0.83459274736778499</v>
      </c>
      <c r="L233" s="68">
        <v>52.257586972612899</v>
      </c>
      <c r="M233" s="71">
        <v>0.67159277504105097</v>
      </c>
      <c r="N233" s="68">
        <v>45.0037009622502</v>
      </c>
      <c r="O233" s="71">
        <v>0.59775901100570195</v>
      </c>
      <c r="P233" s="68">
        <v>59.481481481481502</v>
      </c>
      <c r="Q233" s="71">
        <v>1</v>
      </c>
      <c r="R233" s="68">
        <v>100</v>
      </c>
    </row>
    <row r="234" spans="1:18" x14ac:dyDescent="0.2">
      <c r="A234" s="141" t="s">
        <v>813</v>
      </c>
      <c r="B234" s="67" t="s">
        <v>814</v>
      </c>
      <c r="C234" s="67">
        <v>60</v>
      </c>
      <c r="D234" s="67" t="s">
        <v>355</v>
      </c>
      <c r="E234" s="71">
        <v>0.75682617760847604</v>
      </c>
      <c r="F234" s="68">
        <v>69.652109548482599</v>
      </c>
      <c r="G234" s="71">
        <v>0.72619740232436503</v>
      </c>
      <c r="H234" s="68">
        <v>32.864544781643197</v>
      </c>
      <c r="I234" s="71">
        <v>0.71949375822883199</v>
      </c>
      <c r="J234" s="68">
        <v>45.891931902294601</v>
      </c>
      <c r="K234" s="71">
        <v>0.82177045704479501</v>
      </c>
      <c r="L234" s="68">
        <v>47.002220577350101</v>
      </c>
      <c r="M234" s="71">
        <v>0.70443349753694595</v>
      </c>
      <c r="N234" s="68">
        <v>51.961509992598103</v>
      </c>
      <c r="O234" s="71">
        <v>0.56906195051592001</v>
      </c>
      <c r="P234" s="68">
        <v>54.2222222222222</v>
      </c>
      <c r="Q234" s="71">
        <v>1</v>
      </c>
      <c r="R234" s="68">
        <v>100</v>
      </c>
    </row>
    <row r="235" spans="1:18" x14ac:dyDescent="0.2">
      <c r="A235" s="141" t="s">
        <v>815</v>
      </c>
      <c r="B235" s="67" t="s">
        <v>816</v>
      </c>
      <c r="C235" s="67">
        <v>60</v>
      </c>
      <c r="D235" s="67" t="s">
        <v>355</v>
      </c>
      <c r="E235" s="71">
        <v>0.76343543482724996</v>
      </c>
      <c r="F235" s="68">
        <v>71.798667653589902</v>
      </c>
      <c r="G235" s="71">
        <v>0.75156978988988199</v>
      </c>
      <c r="H235" s="68">
        <v>40.118430792005903</v>
      </c>
      <c r="I235" s="71">
        <v>0.65086265489360196</v>
      </c>
      <c r="J235" s="68">
        <v>25.536639526276801</v>
      </c>
      <c r="K235" s="71">
        <v>0.87039521272529796</v>
      </c>
      <c r="L235" s="68">
        <v>66.099185788304993</v>
      </c>
      <c r="M235" s="71">
        <v>0.70114942528735602</v>
      </c>
      <c r="N235" s="68">
        <v>50.999259807549997</v>
      </c>
      <c r="O235" s="71">
        <v>0.60663552616736105</v>
      </c>
      <c r="P235" s="68">
        <v>61.185185185185198</v>
      </c>
      <c r="Q235" s="71">
        <v>1</v>
      </c>
      <c r="R235" s="68">
        <v>100</v>
      </c>
    </row>
    <row r="236" spans="1:18" x14ac:dyDescent="0.2">
      <c r="A236" s="141" t="s">
        <v>817</v>
      </c>
      <c r="B236" s="67" t="s">
        <v>818</v>
      </c>
      <c r="C236" s="67">
        <v>62</v>
      </c>
      <c r="D236" s="67" t="s">
        <v>355</v>
      </c>
      <c r="E236" s="71">
        <v>0.72549911128846301</v>
      </c>
      <c r="F236" s="68">
        <v>60.621761658031097</v>
      </c>
      <c r="G236" s="71">
        <v>0.814086177728782</v>
      </c>
      <c r="H236" s="68">
        <v>64.988897113249493</v>
      </c>
      <c r="I236" s="71">
        <v>0.75885160674565499</v>
      </c>
      <c r="J236" s="68">
        <v>61.435973353071802</v>
      </c>
      <c r="K236" s="71">
        <v>0.88675533831250897</v>
      </c>
      <c r="L236" s="68">
        <v>72.760917838638093</v>
      </c>
      <c r="M236" s="71">
        <v>0.92118226600985198</v>
      </c>
      <c r="N236" s="68">
        <v>91.339748334567005</v>
      </c>
      <c r="O236" s="71">
        <v>0.47234469243592397</v>
      </c>
      <c r="P236" s="68">
        <v>40.592592592592602</v>
      </c>
      <c r="Q236" s="71">
        <v>0.49977458649805601</v>
      </c>
      <c r="R236" s="68">
        <v>40.296296296296298</v>
      </c>
    </row>
    <row r="237" spans="1:18" x14ac:dyDescent="0.2">
      <c r="A237" s="141" t="s">
        <v>819</v>
      </c>
      <c r="B237" s="67" t="s">
        <v>820</v>
      </c>
      <c r="C237" s="67">
        <v>60</v>
      </c>
      <c r="D237" s="67" t="s">
        <v>355</v>
      </c>
      <c r="E237" s="71">
        <v>0.67024012178043901</v>
      </c>
      <c r="F237" s="68">
        <v>45.299777942265003</v>
      </c>
      <c r="G237" s="71">
        <v>0.72474229307790805</v>
      </c>
      <c r="H237" s="68">
        <v>32.494448556624697</v>
      </c>
      <c r="I237" s="71">
        <v>0.70656538474595199</v>
      </c>
      <c r="J237" s="68">
        <v>42.190969652109601</v>
      </c>
      <c r="K237" s="71">
        <v>0.90351369253620994</v>
      </c>
      <c r="L237" s="68">
        <v>78.312361213915594</v>
      </c>
      <c r="M237" s="71">
        <v>0.60919540229885105</v>
      </c>
      <c r="N237" s="68">
        <v>31.532198371576602</v>
      </c>
      <c r="O237" s="71">
        <v>0.57742395752123099</v>
      </c>
      <c r="P237" s="68">
        <v>55.5555555555556</v>
      </c>
      <c r="Q237" s="71">
        <v>0.50000000050248605</v>
      </c>
      <c r="R237" s="68">
        <v>45.037037037037003</v>
      </c>
    </row>
    <row r="238" spans="1:18" x14ac:dyDescent="0.2">
      <c r="A238" s="141" t="s">
        <v>821</v>
      </c>
      <c r="B238" s="67" t="s">
        <v>822</v>
      </c>
      <c r="C238" s="67">
        <v>60</v>
      </c>
      <c r="D238" s="67" t="s">
        <v>355</v>
      </c>
      <c r="E238" s="71">
        <v>0.56018394580056297</v>
      </c>
      <c r="F238" s="68">
        <v>21.3915618060696</v>
      </c>
      <c r="G238" s="71">
        <v>0.72026717585118005</v>
      </c>
      <c r="H238" s="68">
        <v>31.606217616580299</v>
      </c>
      <c r="I238" s="71">
        <v>0.70172502228418099</v>
      </c>
      <c r="J238" s="68">
        <v>40.488527017024403</v>
      </c>
      <c r="K238" s="71">
        <v>0.88320335427839602</v>
      </c>
      <c r="L238" s="68">
        <v>70.762398223538099</v>
      </c>
      <c r="M238" s="71">
        <v>0.56978653530377699</v>
      </c>
      <c r="N238" s="68">
        <v>25.4626202812731</v>
      </c>
      <c r="O238" s="71">
        <v>0.48612158608087203</v>
      </c>
      <c r="P238" s="68">
        <v>42.962962962962997</v>
      </c>
      <c r="Q238" s="71">
        <v>1.00497121426074E-9</v>
      </c>
      <c r="R238" s="68">
        <v>19.481481481481499</v>
      </c>
    </row>
    <row r="239" spans="1:18" x14ac:dyDescent="0.2">
      <c r="A239" s="141" t="s">
        <v>823</v>
      </c>
      <c r="B239" s="67" t="s">
        <v>824</v>
      </c>
      <c r="C239" s="67">
        <v>62</v>
      </c>
      <c r="D239" s="67" t="s">
        <v>355</v>
      </c>
      <c r="E239" s="71">
        <v>0.65977736077856897</v>
      </c>
      <c r="F239" s="68">
        <v>42.857142857142897</v>
      </c>
      <c r="G239" s="71">
        <v>0.81640130952156498</v>
      </c>
      <c r="H239" s="68">
        <v>66.321243523316099</v>
      </c>
      <c r="I239" s="71">
        <v>0.75947316477257598</v>
      </c>
      <c r="J239" s="68">
        <v>61.880088823093999</v>
      </c>
      <c r="K239" s="71">
        <v>0.90626116091804898</v>
      </c>
      <c r="L239" s="68">
        <v>79.422649888971094</v>
      </c>
      <c r="M239" s="71">
        <v>0.85878489326765195</v>
      </c>
      <c r="N239" s="68">
        <v>85.122131754256102</v>
      </c>
      <c r="O239" s="71">
        <v>0.61774363518660402</v>
      </c>
      <c r="P239" s="68">
        <v>62.6666666666667</v>
      </c>
      <c r="Q239" s="71">
        <v>1.00497121426074E-9</v>
      </c>
      <c r="R239" s="68">
        <v>19.481481481481499</v>
      </c>
    </row>
    <row r="240" spans="1:18" x14ac:dyDescent="0.2">
      <c r="A240" s="141" t="s">
        <v>825</v>
      </c>
      <c r="B240" s="67" t="s">
        <v>826</v>
      </c>
      <c r="C240" s="67">
        <v>60</v>
      </c>
      <c r="D240" s="67" t="s">
        <v>355</v>
      </c>
      <c r="E240" s="71">
        <v>0.71620214406177896</v>
      </c>
      <c r="F240" s="68">
        <v>58.105107327905301</v>
      </c>
      <c r="G240" s="71">
        <v>0.74817330952332195</v>
      </c>
      <c r="H240" s="68">
        <v>38.860103626943001</v>
      </c>
      <c r="I240" s="71">
        <v>0.65994897156273202</v>
      </c>
      <c r="J240" s="68">
        <v>28.941524796447101</v>
      </c>
      <c r="K240" s="71">
        <v>0.84229989636118696</v>
      </c>
      <c r="L240" s="68">
        <v>54.6262028127313</v>
      </c>
      <c r="M240" s="71">
        <v>0.63875205254515599</v>
      </c>
      <c r="N240" s="68">
        <v>37.305699481865297</v>
      </c>
      <c r="O240" s="71">
        <v>0.71112531117368305</v>
      </c>
      <c r="P240" s="68">
        <v>76.962962962963005</v>
      </c>
      <c r="Q240" s="71">
        <v>0.69691332320459298</v>
      </c>
      <c r="R240" s="68">
        <v>54</v>
      </c>
    </row>
    <row r="241" spans="1:18" x14ac:dyDescent="0.2">
      <c r="A241" s="141" t="s">
        <v>827</v>
      </c>
      <c r="B241" s="67" t="s">
        <v>828</v>
      </c>
      <c r="C241" s="67">
        <v>60</v>
      </c>
      <c r="D241" s="67" t="s">
        <v>355</v>
      </c>
      <c r="E241" s="71">
        <v>0.62767191035205006</v>
      </c>
      <c r="F241" s="68">
        <v>34.048852701702401</v>
      </c>
      <c r="G241" s="71">
        <v>0.71123898783227302</v>
      </c>
      <c r="H241" s="68">
        <v>29.237601776461901</v>
      </c>
      <c r="I241" s="71">
        <v>0.70045704923965701</v>
      </c>
      <c r="J241" s="68">
        <v>40.266469282013297</v>
      </c>
      <c r="K241" s="71">
        <v>0.79841900786897502</v>
      </c>
      <c r="L241" s="68">
        <v>38.267949666913402</v>
      </c>
      <c r="M241" s="71">
        <v>0.56321839080459801</v>
      </c>
      <c r="N241" s="68">
        <v>24.426350851221301</v>
      </c>
      <c r="O241" s="71">
        <v>0.65829437289789405</v>
      </c>
      <c r="P241" s="68">
        <v>68.148148148148195</v>
      </c>
      <c r="Q241" s="71">
        <v>0.33440365346890499</v>
      </c>
      <c r="R241" s="68">
        <v>33.925925925925903</v>
      </c>
    </row>
    <row r="242" spans="1:18" x14ac:dyDescent="0.2">
      <c r="A242" s="141" t="s">
        <v>829</v>
      </c>
      <c r="B242" s="67" t="s">
        <v>830</v>
      </c>
      <c r="C242" s="67">
        <v>60</v>
      </c>
      <c r="D242" s="67" t="s">
        <v>355</v>
      </c>
      <c r="E242" s="71">
        <v>0.56384004312949199</v>
      </c>
      <c r="F242" s="68">
        <v>22.279792746114001</v>
      </c>
      <c r="G242" s="71">
        <v>0.68262179778724197</v>
      </c>
      <c r="H242" s="68">
        <v>23.019985196151001</v>
      </c>
      <c r="I242" s="71">
        <v>0.58810871032666301</v>
      </c>
      <c r="J242" s="68">
        <v>11.769059955588499</v>
      </c>
      <c r="K242" s="71">
        <v>0.65141917343024502</v>
      </c>
      <c r="L242" s="68">
        <v>6.8837897853441898</v>
      </c>
      <c r="M242" s="71">
        <v>0.454844006568145</v>
      </c>
      <c r="N242" s="68">
        <v>13.2494448556625</v>
      </c>
      <c r="O242" s="71">
        <v>0.59707976066778201</v>
      </c>
      <c r="P242" s="68">
        <v>59.259259259259302</v>
      </c>
      <c r="Q242" s="71">
        <v>0.40896680999687501</v>
      </c>
      <c r="R242" s="68">
        <v>36.148148148148103</v>
      </c>
    </row>
    <row r="243" spans="1:18" x14ac:dyDescent="0.2">
      <c r="A243" s="141" t="s">
        <v>831</v>
      </c>
      <c r="B243" s="67" t="s">
        <v>832</v>
      </c>
      <c r="C243" s="67">
        <v>60</v>
      </c>
      <c r="D243" s="67" t="s">
        <v>355</v>
      </c>
      <c r="E243" s="71">
        <v>0.795098631711052</v>
      </c>
      <c r="F243" s="68">
        <v>78.756476683937805</v>
      </c>
      <c r="G243" s="71">
        <v>0.74806261922051998</v>
      </c>
      <c r="H243" s="68">
        <v>38.7120651369356</v>
      </c>
      <c r="I243" s="71">
        <v>0.71883599040818502</v>
      </c>
      <c r="J243" s="68">
        <v>45.669874167283503</v>
      </c>
      <c r="K243" s="71">
        <v>0.91552232856207905</v>
      </c>
      <c r="L243" s="68">
        <v>82.235381199111799</v>
      </c>
      <c r="M243" s="71">
        <v>0.60262725779967197</v>
      </c>
      <c r="N243" s="68">
        <v>31.0140636565507</v>
      </c>
      <c r="O243" s="71">
        <v>0.82837591018104395</v>
      </c>
      <c r="P243" s="68">
        <v>91.1111111111111</v>
      </c>
      <c r="Q243" s="71">
        <v>0.95716768409481401</v>
      </c>
      <c r="R243" s="68">
        <v>73.037037037036995</v>
      </c>
    </row>
    <row r="244" spans="1:18" x14ac:dyDescent="0.2">
      <c r="A244" s="141" t="s">
        <v>833</v>
      </c>
      <c r="B244" s="67" t="s">
        <v>834</v>
      </c>
      <c r="C244" s="67">
        <v>62</v>
      </c>
      <c r="D244" s="67" t="s">
        <v>355</v>
      </c>
      <c r="E244" s="71">
        <v>0.77838578951894499</v>
      </c>
      <c r="F244" s="68">
        <v>75.055514433752805</v>
      </c>
      <c r="G244" s="71">
        <v>0.75554740103363605</v>
      </c>
      <c r="H244" s="68">
        <v>41.968911917098403</v>
      </c>
      <c r="I244" s="71">
        <v>0.73027825102798605</v>
      </c>
      <c r="J244" s="68">
        <v>50.111028867505503</v>
      </c>
      <c r="K244" s="71">
        <v>0.869411147366422</v>
      </c>
      <c r="L244" s="68">
        <v>65.655070318282796</v>
      </c>
      <c r="M244" s="71">
        <v>0.776683087027915</v>
      </c>
      <c r="N244" s="68">
        <v>70.096225018504796</v>
      </c>
      <c r="O244" s="71">
        <v>0.72357129738820702</v>
      </c>
      <c r="P244" s="68">
        <v>78.8888888888889</v>
      </c>
      <c r="Q244" s="71">
        <v>0.81482355326950395</v>
      </c>
      <c r="R244" s="68">
        <v>59.851851851851897</v>
      </c>
    </row>
    <row r="245" spans="1:18" x14ac:dyDescent="0.2">
      <c r="A245" s="141" t="s">
        <v>835</v>
      </c>
      <c r="B245" s="67" t="s">
        <v>836</v>
      </c>
      <c r="C245" s="67">
        <v>60</v>
      </c>
      <c r="D245" s="67" t="s">
        <v>355</v>
      </c>
      <c r="E245" s="71">
        <v>0.74974748069357999</v>
      </c>
      <c r="F245" s="68">
        <v>67.727609178386402</v>
      </c>
      <c r="G245" s="71">
        <v>0.73700882173460203</v>
      </c>
      <c r="H245" s="68">
        <v>35.751295336787599</v>
      </c>
      <c r="I245" s="71">
        <v>0.64858350495350703</v>
      </c>
      <c r="J245" s="68">
        <v>24.7224278312361</v>
      </c>
      <c r="K245" s="71">
        <v>0.89594419959901495</v>
      </c>
      <c r="L245" s="68">
        <v>75.425610658771305</v>
      </c>
      <c r="M245" s="71">
        <v>0.622331691297209</v>
      </c>
      <c r="N245" s="68">
        <v>33.826794966691303</v>
      </c>
      <c r="O245" s="71">
        <v>0.59461666657714396</v>
      </c>
      <c r="P245" s="68">
        <v>58.740740740740698</v>
      </c>
      <c r="Q245" s="71">
        <v>1</v>
      </c>
      <c r="R245" s="68">
        <v>100</v>
      </c>
    </row>
    <row r="246" spans="1:18" x14ac:dyDescent="0.2">
      <c r="A246" s="141" t="s">
        <v>837</v>
      </c>
      <c r="B246" s="67" t="s">
        <v>838</v>
      </c>
      <c r="C246" s="67">
        <v>60</v>
      </c>
      <c r="D246" s="67" t="s">
        <v>355</v>
      </c>
      <c r="E246" s="71">
        <v>0.73723542604502301</v>
      </c>
      <c r="F246" s="68">
        <v>64.026646928201302</v>
      </c>
      <c r="G246" s="71">
        <v>0.73358361499525104</v>
      </c>
      <c r="H246" s="68">
        <v>34.641006661732</v>
      </c>
      <c r="I246" s="71">
        <v>0.72060278499693997</v>
      </c>
      <c r="J246" s="68">
        <v>46.4840858623242</v>
      </c>
      <c r="K246" s="71">
        <v>0.86627131503628296</v>
      </c>
      <c r="L246" s="68">
        <v>64.100666173204999</v>
      </c>
      <c r="M246" s="71">
        <v>0.69458128078817705</v>
      </c>
      <c r="N246" s="68">
        <v>49.666913397483299</v>
      </c>
      <c r="O246" s="71">
        <v>0.57671156348430896</v>
      </c>
      <c r="P246" s="68">
        <v>55.3333333333333</v>
      </c>
      <c r="Q246" s="71">
        <v>0.83166199696917498</v>
      </c>
      <c r="R246" s="68">
        <v>61.185185185185198</v>
      </c>
    </row>
    <row r="247" spans="1:18" x14ac:dyDescent="0.2">
      <c r="A247" s="141" t="s">
        <v>839</v>
      </c>
      <c r="B247" s="67" t="s">
        <v>840</v>
      </c>
      <c r="C247" s="67">
        <v>60</v>
      </c>
      <c r="D247" s="67" t="s">
        <v>355</v>
      </c>
      <c r="E247" s="71">
        <v>0.66458654820089502</v>
      </c>
      <c r="F247" s="68">
        <v>44.2635085122132</v>
      </c>
      <c r="G247" s="71">
        <v>0.756161696080209</v>
      </c>
      <c r="H247" s="68">
        <v>42.264988897113199</v>
      </c>
      <c r="I247" s="71">
        <v>0.71345083953076205</v>
      </c>
      <c r="J247" s="68">
        <v>44.115470022205798</v>
      </c>
      <c r="K247" s="71">
        <v>0.85594261494539303</v>
      </c>
      <c r="L247" s="68">
        <v>59.733530717986703</v>
      </c>
      <c r="M247" s="71">
        <v>0.76683087027914598</v>
      </c>
      <c r="N247" s="68">
        <v>67.653589933382705</v>
      </c>
      <c r="O247" s="71">
        <v>0.427840894086989</v>
      </c>
      <c r="P247" s="68">
        <v>33.037037037037003</v>
      </c>
      <c r="Q247" s="71">
        <v>0.46729237428287002</v>
      </c>
      <c r="R247" s="68">
        <v>38.8888888888889</v>
      </c>
    </row>
    <row r="248" spans="1:18" x14ac:dyDescent="0.2">
      <c r="A248" s="141" t="s">
        <v>841</v>
      </c>
      <c r="B248" s="67" t="s">
        <v>842</v>
      </c>
      <c r="C248" s="67">
        <v>62</v>
      </c>
      <c r="D248" s="67" t="s">
        <v>355</v>
      </c>
      <c r="E248" s="71">
        <v>0.76525757410881101</v>
      </c>
      <c r="F248" s="68">
        <v>72.316802368615797</v>
      </c>
      <c r="G248" s="71">
        <v>0.94269743260708305</v>
      </c>
      <c r="H248" s="68">
        <v>98.223538119911197</v>
      </c>
      <c r="I248" s="71">
        <v>0.81290390566565596</v>
      </c>
      <c r="J248" s="68">
        <v>82.679496669133997</v>
      </c>
      <c r="K248" s="71">
        <v>0.96271278344621702</v>
      </c>
      <c r="L248" s="68">
        <v>95.780903034789006</v>
      </c>
      <c r="M248" s="71">
        <v>0.94417077175697905</v>
      </c>
      <c r="N248" s="68">
        <v>93.782383419689097</v>
      </c>
      <c r="O248" s="71">
        <v>0.92906055017195799</v>
      </c>
      <c r="P248" s="68">
        <v>97.3333333333333</v>
      </c>
      <c r="Q248" s="71">
        <v>1.00497121426074E-9</v>
      </c>
      <c r="R248" s="68">
        <v>19.481481481481499</v>
      </c>
    </row>
    <row r="249" spans="1:18" x14ac:dyDescent="0.2">
      <c r="A249" s="141" t="s">
        <v>372</v>
      </c>
      <c r="B249" s="67" t="s">
        <v>843</v>
      </c>
      <c r="C249" s="67">
        <v>62</v>
      </c>
      <c r="D249" s="67" t="s">
        <v>355</v>
      </c>
      <c r="E249" s="71">
        <v>0.684287040952968</v>
      </c>
      <c r="F249" s="68">
        <v>48.926720947446299</v>
      </c>
      <c r="G249" s="71">
        <v>0.88948001456824899</v>
      </c>
      <c r="H249" s="68">
        <v>90.673575129533702</v>
      </c>
      <c r="I249" s="71">
        <v>0.78858783013395195</v>
      </c>
      <c r="J249" s="68">
        <v>73.723168023686199</v>
      </c>
      <c r="K249" s="71">
        <v>0.91319645644852798</v>
      </c>
      <c r="L249" s="68">
        <v>81.347150259067405</v>
      </c>
      <c r="M249" s="71">
        <v>0.776683087027915</v>
      </c>
      <c r="N249" s="68">
        <v>70.096225018504796</v>
      </c>
      <c r="O249" s="71">
        <v>0.73777485704392698</v>
      </c>
      <c r="P249" s="68">
        <v>80.814814814814795</v>
      </c>
      <c r="Q249" s="71">
        <v>4.9523487960164396E-10</v>
      </c>
      <c r="R249" s="68">
        <v>1.8518518518518501</v>
      </c>
    </row>
    <row r="250" spans="1:18" x14ac:dyDescent="0.2">
      <c r="A250" s="141" t="s">
        <v>844</v>
      </c>
      <c r="B250" s="67" t="s">
        <v>845</v>
      </c>
      <c r="C250" s="67">
        <v>60</v>
      </c>
      <c r="D250" s="67" t="s">
        <v>355</v>
      </c>
      <c r="E250" s="71">
        <v>0.54208303340442199</v>
      </c>
      <c r="F250" s="68">
        <v>18.504811250925201</v>
      </c>
      <c r="G250" s="71">
        <v>0.70676820196406998</v>
      </c>
      <c r="H250" s="68">
        <v>27.757216876387901</v>
      </c>
      <c r="I250" s="71">
        <v>0.648272552340459</v>
      </c>
      <c r="J250" s="68">
        <v>24.574389341228699</v>
      </c>
      <c r="K250" s="71">
        <v>0.86092793164243397</v>
      </c>
      <c r="L250" s="68">
        <v>61.806069578090302</v>
      </c>
      <c r="M250" s="71">
        <v>0.47454844006568198</v>
      </c>
      <c r="N250" s="68">
        <v>14.9518874907476</v>
      </c>
      <c r="O250" s="71">
        <v>0.56198107340891901</v>
      </c>
      <c r="P250" s="68">
        <v>53.3333333333333</v>
      </c>
      <c r="Q250" s="71">
        <v>1.00497121426074E-9</v>
      </c>
      <c r="R250" s="68">
        <v>19.481481481481499</v>
      </c>
    </row>
    <row r="251" spans="1:18" x14ac:dyDescent="0.2">
      <c r="A251" s="141" t="s">
        <v>846</v>
      </c>
      <c r="B251" s="67" t="s">
        <v>847</v>
      </c>
      <c r="C251" s="67">
        <v>62</v>
      </c>
      <c r="D251" s="67" t="s">
        <v>355</v>
      </c>
      <c r="E251" s="71">
        <v>0.65786842630309195</v>
      </c>
      <c r="F251" s="68">
        <v>42.339008142117002</v>
      </c>
      <c r="G251" s="71">
        <v>0.85370165515362895</v>
      </c>
      <c r="H251" s="68">
        <v>80.236861584011805</v>
      </c>
      <c r="I251" s="71">
        <v>0.74381127933683799</v>
      </c>
      <c r="J251" s="68">
        <v>54.922279792746103</v>
      </c>
      <c r="K251" s="71">
        <v>0.88487111050657896</v>
      </c>
      <c r="L251" s="68">
        <v>71.724648408586205</v>
      </c>
      <c r="M251" s="71">
        <v>0.79967159277504096</v>
      </c>
      <c r="N251" s="68">
        <v>75.647668393782396</v>
      </c>
      <c r="O251" s="71">
        <v>0.66515491904149404</v>
      </c>
      <c r="P251" s="68">
        <v>69.185185185185205</v>
      </c>
      <c r="Q251" s="71">
        <v>1.00497121426074E-9</v>
      </c>
      <c r="R251" s="68">
        <v>19.481481481481499</v>
      </c>
    </row>
    <row r="252" spans="1:18" x14ac:dyDescent="0.2">
      <c r="A252" s="141" t="s">
        <v>848</v>
      </c>
      <c r="B252" s="67" t="s">
        <v>849</v>
      </c>
      <c r="C252" s="67">
        <v>60</v>
      </c>
      <c r="D252" s="67" t="s">
        <v>355</v>
      </c>
      <c r="E252" s="71">
        <v>0.52593642505760196</v>
      </c>
      <c r="F252" s="68">
        <v>16.654330125832701</v>
      </c>
      <c r="G252" s="71">
        <v>0.67682393895819204</v>
      </c>
      <c r="H252" s="68">
        <v>21.983715766099198</v>
      </c>
      <c r="I252" s="71">
        <v>0.660931170318521</v>
      </c>
      <c r="J252" s="68">
        <v>29.311621021465601</v>
      </c>
      <c r="K252" s="71">
        <v>0.87526471845850795</v>
      </c>
      <c r="L252" s="68">
        <v>68.023686158401205</v>
      </c>
      <c r="M252" s="71">
        <v>0.46469622331691302</v>
      </c>
      <c r="N252" s="68">
        <v>14.137675795706899</v>
      </c>
      <c r="O252" s="71">
        <v>0.47790249828850601</v>
      </c>
      <c r="P252" s="68">
        <v>41.5555555555556</v>
      </c>
      <c r="Q252" s="71">
        <v>1.00497121426074E-9</v>
      </c>
      <c r="R252" s="68">
        <v>19.481481481481499</v>
      </c>
    </row>
    <row r="253" spans="1:18" x14ac:dyDescent="0.2">
      <c r="A253" s="141" t="s">
        <v>850</v>
      </c>
      <c r="B253" s="67" t="s">
        <v>851</v>
      </c>
      <c r="C253" s="67">
        <v>60</v>
      </c>
      <c r="D253" s="67" t="s">
        <v>355</v>
      </c>
      <c r="E253" s="71">
        <v>0.515157257154509</v>
      </c>
      <c r="F253" s="68">
        <v>15.396002960769801</v>
      </c>
      <c r="G253" s="71">
        <v>0.66845854165140195</v>
      </c>
      <c r="H253" s="68">
        <v>20.133234641006698</v>
      </c>
      <c r="I253" s="71">
        <v>0.65386402841439795</v>
      </c>
      <c r="J253" s="68">
        <v>26.720947446336002</v>
      </c>
      <c r="K253" s="71">
        <v>0.86215073842307999</v>
      </c>
      <c r="L253" s="68">
        <v>62.250185048112499</v>
      </c>
      <c r="M253" s="71">
        <v>0.48440065681444999</v>
      </c>
      <c r="N253" s="68">
        <v>15.9141376757957</v>
      </c>
      <c r="O253" s="71">
        <v>0.422069576618753</v>
      </c>
      <c r="P253" s="68">
        <v>31.851851851851901</v>
      </c>
      <c r="Q253" s="71">
        <v>1.00497121426074E-9</v>
      </c>
      <c r="R253" s="68">
        <v>19.481481481481499</v>
      </c>
    </row>
    <row r="254" spans="1:18" x14ac:dyDescent="0.2">
      <c r="A254" s="141" t="s">
        <v>852</v>
      </c>
      <c r="B254" s="67" t="s">
        <v>853</v>
      </c>
      <c r="C254" s="67">
        <v>60</v>
      </c>
      <c r="D254" s="67" t="s">
        <v>355</v>
      </c>
      <c r="E254" s="71">
        <v>0.60249086827042297</v>
      </c>
      <c r="F254" s="68">
        <v>29.5336787564767</v>
      </c>
      <c r="G254" s="71">
        <v>0.770914502401569</v>
      </c>
      <c r="H254" s="68">
        <v>48.038490007401897</v>
      </c>
      <c r="I254" s="71">
        <v>0.72000737085163902</v>
      </c>
      <c r="J254" s="68">
        <v>46.1139896373057</v>
      </c>
      <c r="K254" s="71">
        <v>0.83633000417751702</v>
      </c>
      <c r="L254" s="68">
        <v>52.923760177646201</v>
      </c>
      <c r="M254" s="71">
        <v>0.76026272577996701</v>
      </c>
      <c r="N254" s="68">
        <v>66.617320503330902</v>
      </c>
      <c r="O254" s="71">
        <v>0.45373936555040301</v>
      </c>
      <c r="P254" s="68">
        <v>37.629629629629598</v>
      </c>
      <c r="Q254" s="71">
        <v>7.3691240861443602E-2</v>
      </c>
      <c r="R254" s="68">
        <v>26.8888888888889</v>
      </c>
    </row>
    <row r="255" spans="1:18" x14ac:dyDescent="0.2">
      <c r="A255" s="141" t="s">
        <v>854</v>
      </c>
      <c r="B255" s="67" t="s">
        <v>855</v>
      </c>
      <c r="C255" s="67">
        <v>60</v>
      </c>
      <c r="D255" s="67" t="s">
        <v>355</v>
      </c>
      <c r="E255" s="71">
        <v>0.73515425363738296</v>
      </c>
      <c r="F255" s="68">
        <v>63.434492968171703</v>
      </c>
      <c r="G255" s="71">
        <v>0.77218082491611095</v>
      </c>
      <c r="H255" s="68">
        <v>48.3345669874167</v>
      </c>
      <c r="I255" s="71">
        <v>0.69155259129542801</v>
      </c>
      <c r="J255" s="68">
        <v>37.823834196891198</v>
      </c>
      <c r="K255" s="71">
        <v>0.81800523862251295</v>
      </c>
      <c r="L255" s="68">
        <v>45.447816432272397</v>
      </c>
      <c r="M255" s="71">
        <v>0.75369458128078803</v>
      </c>
      <c r="N255" s="68">
        <v>64.840858623241999</v>
      </c>
      <c r="O255" s="71">
        <v>0.52026729246396597</v>
      </c>
      <c r="P255" s="68">
        <v>47.185185185185198</v>
      </c>
      <c r="Q255" s="71">
        <v>0.85522499324549495</v>
      </c>
      <c r="R255" s="68">
        <v>63.037037037037003</v>
      </c>
    </row>
    <row r="256" spans="1:18" x14ac:dyDescent="0.2">
      <c r="A256" s="141" t="s">
        <v>856</v>
      </c>
      <c r="B256" s="67" t="s">
        <v>857</v>
      </c>
      <c r="C256" s="67">
        <v>60</v>
      </c>
      <c r="D256" s="67" t="s">
        <v>355</v>
      </c>
      <c r="E256" s="71">
        <v>0.59362761080675297</v>
      </c>
      <c r="F256" s="68">
        <v>27.6831976313842</v>
      </c>
      <c r="G256" s="71">
        <v>0.71557042370603396</v>
      </c>
      <c r="H256" s="68">
        <v>30.347890451517401</v>
      </c>
      <c r="I256" s="71">
        <v>0.60984156116135302</v>
      </c>
      <c r="J256" s="68">
        <v>16.062176165803098</v>
      </c>
      <c r="K256" s="71">
        <v>0.827052546244058</v>
      </c>
      <c r="L256" s="68">
        <v>48.852701702442602</v>
      </c>
      <c r="M256" s="71">
        <v>0.48768472906403998</v>
      </c>
      <c r="N256" s="68">
        <v>16.358253145817901</v>
      </c>
      <c r="O256" s="71">
        <v>0.45538099308048102</v>
      </c>
      <c r="P256" s="68">
        <v>38</v>
      </c>
      <c r="Q256" s="71">
        <v>0.46623541158455001</v>
      </c>
      <c r="R256" s="68">
        <v>38.814814814814802</v>
      </c>
    </row>
    <row r="257" spans="1:18" x14ac:dyDescent="0.2">
      <c r="A257" s="141" t="s">
        <v>858</v>
      </c>
      <c r="B257" s="67" t="s">
        <v>859</v>
      </c>
      <c r="C257" s="67">
        <v>60</v>
      </c>
      <c r="D257" s="67" t="s">
        <v>355</v>
      </c>
      <c r="E257" s="71">
        <v>0.74918143686132299</v>
      </c>
      <c r="F257" s="68">
        <v>67.357512953367902</v>
      </c>
      <c r="G257" s="71">
        <v>0.80270879770567805</v>
      </c>
      <c r="H257" s="68">
        <v>59.733530717986703</v>
      </c>
      <c r="I257" s="71">
        <v>0.71128632421551397</v>
      </c>
      <c r="J257" s="68">
        <v>43.5233160621762</v>
      </c>
      <c r="K257" s="71">
        <v>0.83462042033282302</v>
      </c>
      <c r="L257" s="68">
        <v>52.4056254626203</v>
      </c>
      <c r="M257" s="71">
        <v>0.70114942528735602</v>
      </c>
      <c r="N257" s="68">
        <v>50.999259807549997</v>
      </c>
      <c r="O257" s="71">
        <v>0.44532365362656801</v>
      </c>
      <c r="P257" s="68">
        <v>36.370370370370402</v>
      </c>
      <c r="Q257" s="71">
        <v>1</v>
      </c>
      <c r="R257" s="68">
        <v>100</v>
      </c>
    </row>
    <row r="258" spans="1:18" x14ac:dyDescent="0.2">
      <c r="A258" s="141" t="s">
        <v>860</v>
      </c>
      <c r="B258" s="67" t="s">
        <v>861</v>
      </c>
      <c r="C258" s="67">
        <v>60</v>
      </c>
      <c r="D258" s="67" t="s">
        <v>355</v>
      </c>
      <c r="E258" s="71">
        <v>0.65024110954935999</v>
      </c>
      <c r="F258" s="68">
        <v>39.600296076980001</v>
      </c>
      <c r="G258" s="71">
        <v>0.73727388606873701</v>
      </c>
      <c r="H258" s="68">
        <v>35.899333826795001</v>
      </c>
      <c r="I258" s="71">
        <v>0.69425262111992403</v>
      </c>
      <c r="J258" s="68">
        <v>38.415988156920797</v>
      </c>
      <c r="K258" s="71">
        <v>0.83540323451626397</v>
      </c>
      <c r="L258" s="68">
        <v>52.627683197631399</v>
      </c>
      <c r="M258" s="71">
        <v>0.65845648604269302</v>
      </c>
      <c r="N258" s="68">
        <v>41.6728349370836</v>
      </c>
      <c r="O258" s="71">
        <v>0.38489402213767698</v>
      </c>
      <c r="P258" s="68">
        <v>27.3333333333333</v>
      </c>
      <c r="Q258" s="71">
        <v>0.59116640741086601</v>
      </c>
      <c r="R258" s="68">
        <v>49.925925925925903</v>
      </c>
    </row>
    <row r="259" spans="1:18" x14ac:dyDescent="0.2">
      <c r="A259" s="141" t="s">
        <v>862</v>
      </c>
      <c r="B259" s="67" t="s">
        <v>863</v>
      </c>
      <c r="C259" s="67">
        <v>60</v>
      </c>
      <c r="D259" s="67" t="s">
        <v>355</v>
      </c>
      <c r="E259" s="71">
        <v>0.67284759238005498</v>
      </c>
      <c r="F259" s="68">
        <v>46.410066617320503</v>
      </c>
      <c r="G259" s="71">
        <v>0.76577572742351696</v>
      </c>
      <c r="H259" s="68">
        <v>46.558105107327897</v>
      </c>
      <c r="I259" s="71">
        <v>0.68404323901444997</v>
      </c>
      <c r="J259" s="68">
        <v>35.973353071798698</v>
      </c>
      <c r="K259" s="71">
        <v>0.67368533180849199</v>
      </c>
      <c r="L259" s="68">
        <v>9.3264248704663206</v>
      </c>
      <c r="M259" s="71">
        <v>0.54351395730706098</v>
      </c>
      <c r="N259" s="68">
        <v>21.835677276091801</v>
      </c>
      <c r="O259" s="71">
        <v>0.45672093926740398</v>
      </c>
      <c r="P259" s="68">
        <v>38.296296296296298</v>
      </c>
      <c r="Q259" s="71">
        <v>0.91334635945940601</v>
      </c>
      <c r="R259" s="68">
        <v>68.518518518518505</v>
      </c>
    </row>
    <row r="260" spans="1:18" x14ac:dyDescent="0.2">
      <c r="A260" s="141" t="s">
        <v>864</v>
      </c>
      <c r="B260" s="67" t="s">
        <v>865</v>
      </c>
      <c r="C260" s="67">
        <v>60</v>
      </c>
      <c r="D260" s="67" t="s">
        <v>355</v>
      </c>
      <c r="E260" s="71">
        <v>0.71650064878865605</v>
      </c>
      <c r="F260" s="68">
        <v>58.253145817912703</v>
      </c>
      <c r="G260" s="71">
        <v>0.76504095679566597</v>
      </c>
      <c r="H260" s="68">
        <v>46.188008882309397</v>
      </c>
      <c r="I260" s="71">
        <v>0.666306669160036</v>
      </c>
      <c r="J260" s="68">
        <v>30.866025166543299</v>
      </c>
      <c r="K260" s="71">
        <v>0.85703875134323104</v>
      </c>
      <c r="L260" s="68">
        <v>60.399703923019999</v>
      </c>
      <c r="M260" s="71">
        <v>0.65845648604269302</v>
      </c>
      <c r="N260" s="68">
        <v>41.6728349370836</v>
      </c>
      <c r="O260" s="71">
        <v>0.43610920408734299</v>
      </c>
      <c r="P260" s="68">
        <v>34.6666666666667</v>
      </c>
      <c r="Q260" s="71">
        <v>0.91605182530296403</v>
      </c>
      <c r="R260" s="68">
        <v>68.8888888888889</v>
      </c>
    </row>
    <row r="261" spans="1:18" x14ac:dyDescent="0.2">
      <c r="A261" s="141" t="s">
        <v>866</v>
      </c>
      <c r="B261" s="67" t="s">
        <v>867</v>
      </c>
      <c r="C261" s="67">
        <v>60</v>
      </c>
      <c r="D261" s="67" t="s">
        <v>355</v>
      </c>
      <c r="E261" s="71">
        <v>0.77535270531612899</v>
      </c>
      <c r="F261" s="68">
        <v>74.315321983715805</v>
      </c>
      <c r="G261" s="71">
        <v>0.79129233575493096</v>
      </c>
      <c r="H261" s="68">
        <v>55.070318282753497</v>
      </c>
      <c r="I261" s="71">
        <v>0.73800846803856002</v>
      </c>
      <c r="J261" s="68">
        <v>53.071798667653603</v>
      </c>
      <c r="K261" s="71">
        <v>0.87663227918413</v>
      </c>
      <c r="L261" s="68">
        <v>68.467801628423402</v>
      </c>
      <c r="M261" s="71">
        <v>0.79638752052545103</v>
      </c>
      <c r="N261" s="68">
        <v>74.685418208734305</v>
      </c>
      <c r="O261" s="71">
        <v>0.45091178859258102</v>
      </c>
      <c r="P261" s="68">
        <v>37.3333333333333</v>
      </c>
      <c r="Q261" s="71">
        <v>0.99888383980112205</v>
      </c>
      <c r="R261" s="68">
        <v>78.518518518518505</v>
      </c>
    </row>
    <row r="262" spans="1:18" x14ac:dyDescent="0.2">
      <c r="A262" s="141" t="s">
        <v>868</v>
      </c>
      <c r="B262" s="67" t="s">
        <v>869</v>
      </c>
      <c r="C262" s="67">
        <v>60</v>
      </c>
      <c r="D262" s="67" t="s">
        <v>355</v>
      </c>
      <c r="E262" s="71">
        <v>0.65821674505739602</v>
      </c>
      <c r="F262" s="68">
        <v>42.487046632124397</v>
      </c>
      <c r="G262" s="71">
        <v>0.75301249444014995</v>
      </c>
      <c r="H262" s="68">
        <v>40.636565507031797</v>
      </c>
      <c r="I262" s="71">
        <v>0.69479823202117696</v>
      </c>
      <c r="J262" s="68">
        <v>38.638045891931903</v>
      </c>
      <c r="K262" s="71">
        <v>0.76770396346633596</v>
      </c>
      <c r="L262" s="68">
        <v>28.4233900814212</v>
      </c>
      <c r="M262" s="71">
        <v>0.78325123152709397</v>
      </c>
      <c r="N262" s="68">
        <v>71.132494448556599</v>
      </c>
      <c r="O262" s="71">
        <v>0.29818761114023701</v>
      </c>
      <c r="P262" s="68">
        <v>19.703703703703699</v>
      </c>
      <c r="Q262" s="71">
        <v>0.65234693774938102</v>
      </c>
      <c r="R262" s="68">
        <v>51.851851851851798</v>
      </c>
    </row>
    <row r="263" spans="1:18" x14ac:dyDescent="0.2">
      <c r="A263" s="141" t="s">
        <v>870</v>
      </c>
      <c r="B263" s="67" t="s">
        <v>871</v>
      </c>
      <c r="C263" s="67">
        <v>60</v>
      </c>
      <c r="D263" s="67" t="s">
        <v>355</v>
      </c>
      <c r="E263" s="71">
        <v>0.64508616287036702</v>
      </c>
      <c r="F263" s="68">
        <v>38.3419689119171</v>
      </c>
      <c r="G263" s="71">
        <v>0.710912812480062</v>
      </c>
      <c r="H263" s="68">
        <v>29.089563286454499</v>
      </c>
      <c r="I263" s="71">
        <v>0.68839638116711899</v>
      </c>
      <c r="J263" s="68">
        <v>37.157660991857902</v>
      </c>
      <c r="K263" s="71">
        <v>0.73515967616550504</v>
      </c>
      <c r="L263" s="68">
        <v>20.133234641006698</v>
      </c>
      <c r="M263" s="71">
        <v>0.50410509031198703</v>
      </c>
      <c r="N263" s="68">
        <v>18.134715025906701</v>
      </c>
      <c r="O263" s="71">
        <v>0.28773437064393498</v>
      </c>
      <c r="P263" s="68">
        <v>18.592592592592599</v>
      </c>
      <c r="Q263" s="71">
        <v>0.94420864645359304</v>
      </c>
      <c r="R263" s="68">
        <v>71.481481481481495</v>
      </c>
    </row>
    <row r="264" spans="1:18" x14ac:dyDescent="0.2">
      <c r="A264" s="141" t="s">
        <v>872</v>
      </c>
      <c r="B264" s="67" t="s">
        <v>873</v>
      </c>
      <c r="C264" s="67">
        <v>60</v>
      </c>
      <c r="D264" s="67" t="s">
        <v>355</v>
      </c>
      <c r="E264" s="71">
        <v>0.68075646152771296</v>
      </c>
      <c r="F264" s="68">
        <v>47.890451517394503</v>
      </c>
      <c r="G264" s="71">
        <v>0.70711314114145396</v>
      </c>
      <c r="H264" s="68">
        <v>27.905255366395298</v>
      </c>
      <c r="I264" s="71">
        <v>0.65533787057017401</v>
      </c>
      <c r="J264" s="68">
        <v>27.461139896373101</v>
      </c>
      <c r="K264" s="71">
        <v>0.83859914028717297</v>
      </c>
      <c r="L264" s="68">
        <v>53.663952627683202</v>
      </c>
      <c r="M264" s="71">
        <v>0.510673234811166</v>
      </c>
      <c r="N264" s="68">
        <v>18.80088823094</v>
      </c>
      <c r="O264" s="71">
        <v>0.53176426859745196</v>
      </c>
      <c r="P264" s="68">
        <v>48.740740740740698</v>
      </c>
      <c r="Q264" s="71">
        <v>0.84105111375885799</v>
      </c>
      <c r="R264" s="68">
        <v>61.925925925925903</v>
      </c>
    </row>
    <row r="265" spans="1:18" x14ac:dyDescent="0.2">
      <c r="A265" s="141" t="s">
        <v>874</v>
      </c>
      <c r="B265" s="67" t="s">
        <v>875</v>
      </c>
      <c r="C265" s="67">
        <v>60</v>
      </c>
      <c r="D265" s="67" t="s">
        <v>355</v>
      </c>
      <c r="E265" s="71">
        <v>0.67360155361882401</v>
      </c>
      <c r="F265" s="68">
        <v>46.780162842339003</v>
      </c>
      <c r="G265" s="71">
        <v>0.70006953269341499</v>
      </c>
      <c r="H265" s="68">
        <v>26.1287934863064</v>
      </c>
      <c r="I265" s="71">
        <v>0.64042143039675503</v>
      </c>
      <c r="J265" s="68">
        <v>22.723908216136198</v>
      </c>
      <c r="K265" s="71">
        <v>0.790758058884514</v>
      </c>
      <c r="L265" s="68">
        <v>35.825314581791297</v>
      </c>
      <c r="M265" s="71">
        <v>0.54679802955665002</v>
      </c>
      <c r="N265" s="68">
        <v>22.1317542561066</v>
      </c>
      <c r="O265" s="71">
        <v>0.45484037509540398</v>
      </c>
      <c r="P265" s="68">
        <v>37.7777777777778</v>
      </c>
      <c r="Q265" s="71">
        <v>0.90872189508620704</v>
      </c>
      <c r="R265" s="68">
        <v>68.2222222222222</v>
      </c>
    </row>
    <row r="266" spans="1:18" x14ac:dyDescent="0.2">
      <c r="A266" s="141" t="s">
        <v>876</v>
      </c>
      <c r="B266" s="67" t="s">
        <v>877</v>
      </c>
      <c r="C266" s="67">
        <v>60</v>
      </c>
      <c r="D266" s="67" t="s">
        <v>355</v>
      </c>
      <c r="E266" s="71">
        <v>0.71529281459143801</v>
      </c>
      <c r="F266" s="68">
        <v>57.735011102886702</v>
      </c>
      <c r="G266" s="71">
        <v>0.72278896020498096</v>
      </c>
      <c r="H266" s="68">
        <v>32.272390821613598</v>
      </c>
      <c r="I266" s="71">
        <v>0.65076220179781596</v>
      </c>
      <c r="J266" s="68">
        <v>25.4626202812731</v>
      </c>
      <c r="K266" s="71">
        <v>0.81616606740995601</v>
      </c>
      <c r="L266" s="68">
        <v>44.929681717246503</v>
      </c>
      <c r="M266" s="71">
        <v>0.579638752052545</v>
      </c>
      <c r="N266" s="68">
        <v>27.091043671354601</v>
      </c>
      <c r="O266" s="71">
        <v>0.52240090608332701</v>
      </c>
      <c r="P266" s="68">
        <v>47.5555555555556</v>
      </c>
      <c r="Q266" s="71">
        <v>1</v>
      </c>
      <c r="R266" s="68">
        <v>100</v>
      </c>
    </row>
    <row r="267" spans="1:18" x14ac:dyDescent="0.2">
      <c r="A267" s="141" t="s">
        <v>878</v>
      </c>
      <c r="B267" s="67" t="s">
        <v>879</v>
      </c>
      <c r="C267" s="67">
        <v>60</v>
      </c>
      <c r="D267" s="67" t="s">
        <v>355</v>
      </c>
      <c r="E267" s="71">
        <v>0.67187372385433597</v>
      </c>
      <c r="F267" s="68">
        <v>46.039970392302003</v>
      </c>
      <c r="G267" s="71">
        <v>0.73389651956053004</v>
      </c>
      <c r="H267" s="68">
        <v>34.863064396743198</v>
      </c>
      <c r="I267" s="71">
        <v>0.66936593325691196</v>
      </c>
      <c r="J267" s="68">
        <v>31.680236861584</v>
      </c>
      <c r="K267" s="71">
        <v>0.79510668850682598</v>
      </c>
      <c r="L267" s="68">
        <v>37.157660991857902</v>
      </c>
      <c r="M267" s="71">
        <v>0.63218390804597702</v>
      </c>
      <c r="N267" s="68">
        <v>35.899333826795001</v>
      </c>
      <c r="O267" s="71">
        <v>0.421220007507008</v>
      </c>
      <c r="P267" s="68">
        <v>31.629629629629601</v>
      </c>
      <c r="Q267" s="71">
        <v>0.77946928624876299</v>
      </c>
      <c r="R267" s="68">
        <v>58</v>
      </c>
    </row>
    <row r="268" spans="1:18" x14ac:dyDescent="0.2">
      <c r="A268" s="141" t="s">
        <v>880</v>
      </c>
      <c r="B268" s="67" t="s">
        <v>881</v>
      </c>
      <c r="C268" s="67">
        <v>60</v>
      </c>
      <c r="D268" s="67" t="s">
        <v>355</v>
      </c>
      <c r="E268" s="71">
        <v>0.70313437441308502</v>
      </c>
      <c r="F268" s="68">
        <v>54.848260547742399</v>
      </c>
      <c r="G268" s="71">
        <v>0.72888741391386302</v>
      </c>
      <c r="H268" s="68">
        <v>33.752775721687598</v>
      </c>
      <c r="I268" s="71">
        <v>0.65117439572680402</v>
      </c>
      <c r="J268" s="68">
        <v>25.8327165062916</v>
      </c>
      <c r="K268" s="71">
        <v>0.86848710457206102</v>
      </c>
      <c r="L268" s="68">
        <v>65.136935603256802</v>
      </c>
      <c r="M268" s="71">
        <v>0.497536945812808</v>
      </c>
      <c r="N268" s="68">
        <v>17.616580310880799</v>
      </c>
      <c r="O268" s="71">
        <v>0.47272038645297298</v>
      </c>
      <c r="P268" s="68">
        <v>40.6666666666667</v>
      </c>
      <c r="Q268" s="71">
        <v>1</v>
      </c>
      <c r="R268" s="68">
        <v>100</v>
      </c>
    </row>
    <row r="269" spans="1:18" x14ac:dyDescent="0.2">
      <c r="A269" s="141" t="s">
        <v>882</v>
      </c>
      <c r="B269" s="67" t="s">
        <v>883</v>
      </c>
      <c r="C269" s="67">
        <v>60</v>
      </c>
      <c r="D269" s="67" t="s">
        <v>355</v>
      </c>
      <c r="E269" s="71">
        <v>0.66642644916028304</v>
      </c>
      <c r="F269" s="68">
        <v>44.411547002220601</v>
      </c>
      <c r="G269" s="71">
        <v>0.75879816058649496</v>
      </c>
      <c r="H269" s="68">
        <v>43.597335307179897</v>
      </c>
      <c r="I269" s="71">
        <v>0.68696744063257698</v>
      </c>
      <c r="J269" s="68">
        <v>36.787564766839402</v>
      </c>
      <c r="K269" s="71">
        <v>0.87236409998446895</v>
      </c>
      <c r="L269" s="68">
        <v>67.061435973353099</v>
      </c>
      <c r="M269" s="71">
        <v>0.50410509031198703</v>
      </c>
      <c r="N269" s="68">
        <v>18.134715025906701</v>
      </c>
      <c r="O269" s="71">
        <v>0.46363331377181599</v>
      </c>
      <c r="P269" s="68">
        <v>39.3333333333333</v>
      </c>
      <c r="Q269" s="71">
        <v>0.71269058967435595</v>
      </c>
      <c r="R269" s="68">
        <v>54.814814814814802</v>
      </c>
    </row>
    <row r="270" spans="1:18" x14ac:dyDescent="0.2">
      <c r="A270" s="141" t="s">
        <v>884</v>
      </c>
      <c r="B270" s="67" t="s">
        <v>885</v>
      </c>
      <c r="C270" s="67">
        <v>60</v>
      </c>
      <c r="D270" s="67" t="s">
        <v>355</v>
      </c>
      <c r="E270" s="71">
        <v>0.71082053558318503</v>
      </c>
      <c r="F270" s="68">
        <v>56.920799407845998</v>
      </c>
      <c r="G270" s="71">
        <v>0.76281172626487104</v>
      </c>
      <c r="H270" s="68">
        <v>45.299777942265003</v>
      </c>
      <c r="I270" s="71">
        <v>0.71652306096377605</v>
      </c>
      <c r="J270" s="68">
        <v>44.707623982235397</v>
      </c>
      <c r="K270" s="71">
        <v>0.83328932787623999</v>
      </c>
      <c r="L270" s="68">
        <v>51.739452257586997</v>
      </c>
      <c r="M270" s="71">
        <v>0.691297208538588</v>
      </c>
      <c r="N270" s="68">
        <v>49.148778682457397</v>
      </c>
      <c r="O270" s="71">
        <v>0.341750322539698</v>
      </c>
      <c r="P270" s="68">
        <v>22.962962962963001</v>
      </c>
      <c r="Q270" s="71">
        <v>0.91925156731593505</v>
      </c>
      <c r="R270" s="68">
        <v>69.1111111111111</v>
      </c>
    </row>
    <row r="271" spans="1:18" x14ac:dyDescent="0.2">
      <c r="A271" s="141" t="s">
        <v>886</v>
      </c>
      <c r="B271" s="67" t="s">
        <v>887</v>
      </c>
      <c r="C271" s="67">
        <v>62</v>
      </c>
      <c r="D271" s="67" t="s">
        <v>355</v>
      </c>
      <c r="E271" s="71">
        <v>0.85542701959026501</v>
      </c>
      <c r="F271" s="68">
        <v>91.561806069578097</v>
      </c>
      <c r="G271" s="71">
        <v>0.95787921353411098</v>
      </c>
      <c r="H271" s="68">
        <v>98.963730569948197</v>
      </c>
      <c r="I271" s="71">
        <v>0.83833542105493397</v>
      </c>
      <c r="J271" s="68">
        <v>90.673575129533702</v>
      </c>
      <c r="K271" s="71">
        <v>0.93863314140786602</v>
      </c>
      <c r="L271" s="68">
        <v>89.785344189489294</v>
      </c>
      <c r="M271" s="71">
        <v>0.97701149425287404</v>
      </c>
      <c r="N271" s="68">
        <v>96.743153219837197</v>
      </c>
      <c r="O271" s="71">
        <v>0.84309299040837304</v>
      </c>
      <c r="P271" s="68">
        <v>92.296296296296305</v>
      </c>
      <c r="Q271" s="71">
        <v>0.57760985688343403</v>
      </c>
      <c r="R271" s="68">
        <v>49.407407407407398</v>
      </c>
    </row>
    <row r="272" spans="1:18" x14ac:dyDescent="0.2">
      <c r="A272" s="141" t="s">
        <v>888</v>
      </c>
      <c r="B272" s="67" t="s">
        <v>889</v>
      </c>
      <c r="C272" s="67">
        <v>62</v>
      </c>
      <c r="D272" s="67" t="s">
        <v>355</v>
      </c>
      <c r="E272" s="71">
        <v>0.80358475584321198</v>
      </c>
      <c r="F272" s="68">
        <v>81.051073279052602</v>
      </c>
      <c r="G272" s="71">
        <v>0.91696034240489699</v>
      </c>
      <c r="H272" s="68">
        <v>96.002960769800197</v>
      </c>
      <c r="I272" s="71">
        <v>0.83128448640082098</v>
      </c>
      <c r="J272" s="68">
        <v>89.193190229459702</v>
      </c>
      <c r="K272" s="71">
        <v>0.93342170326235296</v>
      </c>
      <c r="L272" s="68">
        <v>88.1569207994078</v>
      </c>
      <c r="M272" s="71">
        <v>0.95073891625615803</v>
      </c>
      <c r="N272" s="68">
        <v>94.596595114729794</v>
      </c>
      <c r="O272" s="71">
        <v>0.77663474431762802</v>
      </c>
      <c r="P272" s="68">
        <v>86.2222222222222</v>
      </c>
      <c r="Q272" s="71">
        <v>0.41246834241741298</v>
      </c>
      <c r="R272" s="68">
        <v>36.370370370370402</v>
      </c>
    </row>
    <row r="273" spans="1:18" x14ac:dyDescent="0.2">
      <c r="A273" s="141" t="s">
        <v>890</v>
      </c>
      <c r="B273" s="67" t="s">
        <v>891</v>
      </c>
      <c r="C273" s="67">
        <v>60</v>
      </c>
      <c r="D273" s="67" t="s">
        <v>355</v>
      </c>
      <c r="E273" s="71">
        <v>0.70884192272577295</v>
      </c>
      <c r="F273" s="68">
        <v>56.254626202812702</v>
      </c>
      <c r="G273" s="71">
        <v>0.74039426503777095</v>
      </c>
      <c r="H273" s="68">
        <v>36.417468541820902</v>
      </c>
      <c r="I273" s="71">
        <v>0.657655625788923</v>
      </c>
      <c r="J273" s="68">
        <v>28.201332346410101</v>
      </c>
      <c r="K273" s="71">
        <v>0.80409341333020301</v>
      </c>
      <c r="L273" s="68">
        <v>40.488527017024403</v>
      </c>
      <c r="M273" s="71">
        <v>0.61904761904761896</v>
      </c>
      <c r="N273" s="68">
        <v>33.234641006661697</v>
      </c>
      <c r="O273" s="71">
        <v>0.44760949257966798</v>
      </c>
      <c r="P273" s="68">
        <v>36.740740740740698</v>
      </c>
      <c r="Q273" s="71">
        <v>0.98425112057045405</v>
      </c>
      <c r="R273" s="68">
        <v>76.8888888888889</v>
      </c>
    </row>
    <row r="274" spans="1:18" x14ac:dyDescent="0.2">
      <c r="A274" s="141" t="s">
        <v>892</v>
      </c>
      <c r="B274" s="67" t="s">
        <v>893</v>
      </c>
      <c r="C274" s="67">
        <v>60</v>
      </c>
      <c r="D274" s="67" t="s">
        <v>355</v>
      </c>
      <c r="E274" s="71">
        <v>0.67134098760745697</v>
      </c>
      <c r="F274" s="68">
        <v>45.7438934122872</v>
      </c>
      <c r="G274" s="71">
        <v>0.72153831390919598</v>
      </c>
      <c r="H274" s="68">
        <v>31.828275351591401</v>
      </c>
      <c r="I274" s="71">
        <v>0.64893232686873703</v>
      </c>
      <c r="J274" s="68">
        <v>24.944485566247199</v>
      </c>
      <c r="K274" s="71">
        <v>0.83761709322887201</v>
      </c>
      <c r="L274" s="68">
        <v>53.441894892672103</v>
      </c>
      <c r="M274" s="71">
        <v>0.47783251231527102</v>
      </c>
      <c r="N274" s="68">
        <v>15.3219837157661</v>
      </c>
      <c r="O274" s="71">
        <v>0.37933449831444799</v>
      </c>
      <c r="P274" s="68">
        <v>26.4444444444444</v>
      </c>
      <c r="Q274" s="71">
        <v>0.96279118100821803</v>
      </c>
      <c r="R274" s="68">
        <v>73.703703703703695</v>
      </c>
    </row>
    <row r="275" spans="1:18" x14ac:dyDescent="0.2">
      <c r="A275" s="141" t="s">
        <v>894</v>
      </c>
      <c r="B275" s="67" t="s">
        <v>895</v>
      </c>
      <c r="C275" s="67">
        <v>60</v>
      </c>
      <c r="D275" s="67" t="s">
        <v>355</v>
      </c>
      <c r="E275" s="71">
        <v>0.76238940120362497</v>
      </c>
      <c r="F275" s="68">
        <v>71.502590673575099</v>
      </c>
      <c r="G275" s="71">
        <v>0.79501159749494599</v>
      </c>
      <c r="H275" s="68">
        <v>56.4766839378238</v>
      </c>
      <c r="I275" s="71">
        <v>0.72613809658726403</v>
      </c>
      <c r="J275" s="68">
        <v>48.3345669874167</v>
      </c>
      <c r="K275" s="71">
        <v>0.86741014162285202</v>
      </c>
      <c r="L275" s="68">
        <v>64.692820133234605</v>
      </c>
      <c r="M275" s="71">
        <v>0.71100164203612504</v>
      </c>
      <c r="N275" s="68">
        <v>53.811991117690603</v>
      </c>
      <c r="O275" s="71">
        <v>0.47477492948056499</v>
      </c>
      <c r="P275" s="68">
        <v>40.814814814814802</v>
      </c>
      <c r="Q275" s="71">
        <v>1</v>
      </c>
      <c r="R275" s="68">
        <v>100</v>
      </c>
    </row>
    <row r="276" spans="1:18" x14ac:dyDescent="0.2">
      <c r="A276" s="141" t="s">
        <v>896</v>
      </c>
      <c r="B276" s="67" t="s">
        <v>897</v>
      </c>
      <c r="C276" s="67">
        <v>60</v>
      </c>
      <c r="D276" s="67" t="s">
        <v>355</v>
      </c>
      <c r="E276" s="71">
        <v>0.70599934604274495</v>
      </c>
      <c r="F276" s="68">
        <v>55.588452997779399</v>
      </c>
      <c r="G276" s="71">
        <v>0.76566359064132705</v>
      </c>
      <c r="H276" s="68">
        <v>46.4840858623242</v>
      </c>
      <c r="I276" s="71">
        <v>0.71032869377091801</v>
      </c>
      <c r="J276" s="68">
        <v>43.375277572168798</v>
      </c>
      <c r="K276" s="71">
        <v>0.82578823757426101</v>
      </c>
      <c r="L276" s="68">
        <v>48.260547742413003</v>
      </c>
      <c r="M276" s="71">
        <v>0.71756978653530401</v>
      </c>
      <c r="N276" s="68">
        <v>55.218356772760899</v>
      </c>
      <c r="O276" s="71">
        <v>0.31722502697042498</v>
      </c>
      <c r="P276" s="68">
        <v>21.037037037036999</v>
      </c>
      <c r="Q276" s="71">
        <v>0.89942074076423695</v>
      </c>
      <c r="R276" s="68">
        <v>67.407407407407405</v>
      </c>
    </row>
    <row r="277" spans="1:18" x14ac:dyDescent="0.2">
      <c r="A277" s="141" t="s">
        <v>898</v>
      </c>
      <c r="B277" s="67" t="s">
        <v>899</v>
      </c>
      <c r="C277" s="67">
        <v>60</v>
      </c>
      <c r="D277" s="67" t="s">
        <v>355</v>
      </c>
      <c r="E277" s="71">
        <v>0.67189975527965395</v>
      </c>
      <c r="F277" s="68">
        <v>46.188008882309397</v>
      </c>
      <c r="G277" s="71">
        <v>0.71449281819585297</v>
      </c>
      <c r="H277" s="68">
        <v>30.199851961509999</v>
      </c>
      <c r="I277" s="71">
        <v>0.69486350051829904</v>
      </c>
      <c r="J277" s="68">
        <v>38.7120651369356</v>
      </c>
      <c r="K277" s="71">
        <v>0.87094319854068802</v>
      </c>
      <c r="L277" s="68">
        <v>66.321243523316099</v>
      </c>
      <c r="M277" s="71">
        <v>0.44827586206896602</v>
      </c>
      <c r="N277" s="68">
        <v>12.9533678756477</v>
      </c>
      <c r="O277" s="71">
        <v>0.45624748114322999</v>
      </c>
      <c r="P277" s="68">
        <v>38.074074074074097</v>
      </c>
      <c r="Q277" s="71">
        <v>0.84657567121088695</v>
      </c>
      <c r="R277" s="68">
        <v>62.370370370370402</v>
      </c>
    </row>
    <row r="278" spans="1:18" x14ac:dyDescent="0.2">
      <c r="A278" s="141" t="s">
        <v>372</v>
      </c>
      <c r="B278" s="67" t="s">
        <v>900</v>
      </c>
      <c r="C278" s="67">
        <v>60</v>
      </c>
      <c r="D278" s="67" t="s">
        <v>355</v>
      </c>
      <c r="E278" s="71">
        <v>0.51374153273516299</v>
      </c>
      <c r="F278" s="68">
        <v>14.877868245743899</v>
      </c>
      <c r="G278" s="71">
        <v>0.74239895876939599</v>
      </c>
      <c r="H278" s="68">
        <v>36.8615840118431</v>
      </c>
      <c r="I278" s="71">
        <v>0.68563740072936397</v>
      </c>
      <c r="J278" s="68">
        <v>36.565507031828297</v>
      </c>
      <c r="K278" s="71">
        <v>0.76397863925515697</v>
      </c>
      <c r="L278" s="68">
        <v>27.3131014063657</v>
      </c>
      <c r="M278" s="71">
        <v>0.49096880131362902</v>
      </c>
      <c r="N278" s="68">
        <v>17.024426350851201</v>
      </c>
      <c r="O278" s="71">
        <v>0.39946539584094598</v>
      </c>
      <c r="P278" s="68">
        <v>28.962962962963001</v>
      </c>
      <c r="Q278" s="71">
        <v>5.0248560713037105E-10</v>
      </c>
      <c r="R278" s="68">
        <v>3.3333333333333299</v>
      </c>
    </row>
    <row r="279" spans="1:18" x14ac:dyDescent="0.2">
      <c r="A279" s="141" t="s">
        <v>901</v>
      </c>
      <c r="B279" s="67" t="s">
        <v>902</v>
      </c>
      <c r="C279" s="67">
        <v>60</v>
      </c>
      <c r="D279" s="67" t="s">
        <v>355</v>
      </c>
      <c r="E279" s="71">
        <v>0.66208140358969203</v>
      </c>
      <c r="F279" s="68">
        <v>43.597335307179897</v>
      </c>
      <c r="G279" s="71">
        <v>0.76131066010651105</v>
      </c>
      <c r="H279" s="68">
        <v>44.855662472242798</v>
      </c>
      <c r="I279" s="71">
        <v>0.69432609608311402</v>
      </c>
      <c r="J279" s="68">
        <v>38.490007401924501</v>
      </c>
      <c r="K279" s="71">
        <v>0.81627539371884195</v>
      </c>
      <c r="L279" s="68">
        <v>45.0037009622502</v>
      </c>
      <c r="M279" s="71">
        <v>0.51395730706075504</v>
      </c>
      <c r="N279" s="68">
        <v>18.948926720947401</v>
      </c>
      <c r="O279" s="71">
        <v>0.40312658248280298</v>
      </c>
      <c r="P279" s="68">
        <v>29.185185185185201</v>
      </c>
      <c r="Q279" s="71">
        <v>0.78349238208612604</v>
      </c>
      <c r="R279" s="68">
        <v>58.148148148148202</v>
      </c>
    </row>
    <row r="280" spans="1:18" x14ac:dyDescent="0.2">
      <c r="A280" s="141" t="s">
        <v>903</v>
      </c>
      <c r="B280" s="67" t="s">
        <v>904</v>
      </c>
      <c r="C280" s="67">
        <v>60</v>
      </c>
      <c r="D280" s="67" t="s">
        <v>355</v>
      </c>
      <c r="E280" s="71">
        <v>0.61091713262923497</v>
      </c>
      <c r="F280" s="68">
        <v>31.088082901554401</v>
      </c>
      <c r="G280" s="71">
        <v>0.75832714024407999</v>
      </c>
      <c r="H280" s="68">
        <v>43.375277572168798</v>
      </c>
      <c r="I280" s="71">
        <v>0.69621683131299505</v>
      </c>
      <c r="J280" s="68">
        <v>39.008142116950403</v>
      </c>
      <c r="K280" s="71">
        <v>0.76124531327674505</v>
      </c>
      <c r="L280" s="68">
        <v>26.424870466321199</v>
      </c>
      <c r="M280" s="71">
        <v>0.67159277504105097</v>
      </c>
      <c r="N280" s="68">
        <v>45.0037009622502</v>
      </c>
      <c r="O280" s="71">
        <v>0.37301142845739099</v>
      </c>
      <c r="P280" s="68">
        <v>25.925925925925899</v>
      </c>
      <c r="Q280" s="71">
        <v>0.40510930744315199</v>
      </c>
      <c r="R280" s="68">
        <v>36.074074074074097</v>
      </c>
    </row>
    <row r="281" spans="1:18" x14ac:dyDescent="0.2">
      <c r="A281" s="141" t="s">
        <v>905</v>
      </c>
      <c r="B281" s="67" t="s">
        <v>906</v>
      </c>
      <c r="C281" s="67">
        <v>60</v>
      </c>
      <c r="D281" s="67" t="s">
        <v>355</v>
      </c>
      <c r="E281" s="71">
        <v>0.67082313891344003</v>
      </c>
      <c r="F281" s="68">
        <v>45.3737971872687</v>
      </c>
      <c r="G281" s="71">
        <v>0.71931759433847997</v>
      </c>
      <c r="H281" s="68">
        <v>31.458179126572901</v>
      </c>
      <c r="I281" s="71">
        <v>0.68793346013675405</v>
      </c>
      <c r="J281" s="68">
        <v>37.083641746854198</v>
      </c>
      <c r="K281" s="71">
        <v>0.77617374265147798</v>
      </c>
      <c r="L281" s="68">
        <v>31.3101406365655</v>
      </c>
      <c r="M281" s="71">
        <v>0.64532019704433496</v>
      </c>
      <c r="N281" s="68">
        <v>38.638045891931903</v>
      </c>
      <c r="O281" s="71">
        <v>0.31967093464277402</v>
      </c>
      <c r="P281" s="68">
        <v>21.407407407407401</v>
      </c>
      <c r="Q281" s="71">
        <v>0.87652290466682004</v>
      </c>
      <c r="R281" s="68">
        <v>65.481481481481495</v>
      </c>
    </row>
    <row r="282" spans="1:18" x14ac:dyDescent="0.2">
      <c r="A282" s="141" t="s">
        <v>907</v>
      </c>
      <c r="B282" s="67" t="s">
        <v>908</v>
      </c>
      <c r="C282" s="67">
        <v>60</v>
      </c>
      <c r="D282" s="67" t="s">
        <v>355</v>
      </c>
      <c r="E282" s="71">
        <v>0.69751237677911104</v>
      </c>
      <c r="F282" s="68">
        <v>52.7757216876388</v>
      </c>
      <c r="G282" s="71">
        <v>0.74615032463166997</v>
      </c>
      <c r="H282" s="68">
        <v>37.9718726868986</v>
      </c>
      <c r="I282" s="71">
        <v>0.70800155947089005</v>
      </c>
      <c r="J282" s="68">
        <v>42.709104367135502</v>
      </c>
      <c r="K282" s="71">
        <v>0.82560025015838101</v>
      </c>
      <c r="L282" s="68">
        <v>48.186528497409299</v>
      </c>
      <c r="M282" s="71">
        <v>0.69458128078817705</v>
      </c>
      <c r="N282" s="68">
        <v>49.666913397483299</v>
      </c>
      <c r="O282" s="71">
        <v>0.39015152299059103</v>
      </c>
      <c r="P282" s="68">
        <v>28.296296296296301</v>
      </c>
      <c r="Q282" s="71">
        <v>0.82058932263495499</v>
      </c>
      <c r="R282" s="68">
        <v>60.518518518518498</v>
      </c>
    </row>
    <row r="283" spans="1:18" x14ac:dyDescent="0.2">
      <c r="A283" s="141" t="s">
        <v>909</v>
      </c>
      <c r="B283" s="67" t="s">
        <v>910</v>
      </c>
      <c r="C283" s="67">
        <v>60</v>
      </c>
      <c r="D283" s="67" t="s">
        <v>355</v>
      </c>
      <c r="E283" s="71">
        <v>0.68942349107648204</v>
      </c>
      <c r="F283" s="68">
        <v>50.111028867505503</v>
      </c>
      <c r="G283" s="71">
        <v>0.72815590591541302</v>
      </c>
      <c r="H283" s="68">
        <v>33.382679496669098</v>
      </c>
      <c r="I283" s="71">
        <v>0.67746000550186503</v>
      </c>
      <c r="J283" s="68">
        <v>33.752775721687598</v>
      </c>
      <c r="K283" s="71">
        <v>0.84415050536231195</v>
      </c>
      <c r="L283" s="68">
        <v>55.292376017764603</v>
      </c>
      <c r="M283" s="71">
        <v>0.46469622331691302</v>
      </c>
      <c r="N283" s="68">
        <v>14.137675795706899</v>
      </c>
      <c r="O283" s="71">
        <v>0.42207830636238802</v>
      </c>
      <c r="P283" s="68">
        <v>31.925925925925899</v>
      </c>
      <c r="Q283" s="71">
        <v>1</v>
      </c>
      <c r="R283" s="68">
        <v>100</v>
      </c>
    </row>
    <row r="284" spans="1:18" x14ac:dyDescent="0.2">
      <c r="A284" s="141" t="s">
        <v>911</v>
      </c>
      <c r="B284" s="67" t="s">
        <v>912</v>
      </c>
      <c r="C284" s="67">
        <v>60</v>
      </c>
      <c r="D284" s="67" t="s">
        <v>355</v>
      </c>
      <c r="E284" s="71">
        <v>0.69666731478868604</v>
      </c>
      <c r="F284" s="68">
        <v>52.701702442635103</v>
      </c>
      <c r="G284" s="71">
        <v>0.74763911845772901</v>
      </c>
      <c r="H284" s="68">
        <v>38.415988156920797</v>
      </c>
      <c r="I284" s="71">
        <v>0.70416492023612698</v>
      </c>
      <c r="J284" s="68">
        <v>41.154700222057699</v>
      </c>
      <c r="K284" s="71">
        <v>0.84457418458768596</v>
      </c>
      <c r="L284" s="68">
        <v>55.3663952627683</v>
      </c>
      <c r="M284" s="71">
        <v>0.57307060755336603</v>
      </c>
      <c r="N284" s="68">
        <v>25.980754996299002</v>
      </c>
      <c r="O284" s="71">
        <v>0.45029697671304802</v>
      </c>
      <c r="P284" s="68">
        <v>37.185185185185198</v>
      </c>
      <c r="Q284" s="71">
        <v>0.86025808118416303</v>
      </c>
      <c r="R284" s="68">
        <v>63.7777777777778</v>
      </c>
    </row>
    <row r="285" spans="1:18" x14ac:dyDescent="0.2">
      <c r="A285" s="141" t="s">
        <v>913</v>
      </c>
      <c r="B285" s="67" t="s">
        <v>914</v>
      </c>
      <c r="C285" s="67">
        <v>60</v>
      </c>
      <c r="D285" s="67" t="s">
        <v>355</v>
      </c>
      <c r="E285" s="71">
        <v>0.70664045344599302</v>
      </c>
      <c r="F285" s="68">
        <v>55.7364914877868</v>
      </c>
      <c r="G285" s="71">
        <v>0.81151139772871494</v>
      </c>
      <c r="H285" s="68">
        <v>63.952627683197598</v>
      </c>
      <c r="I285" s="71">
        <v>0.74633462963987596</v>
      </c>
      <c r="J285" s="68">
        <v>56.254626202812702</v>
      </c>
      <c r="K285" s="71">
        <v>0.89850532792735105</v>
      </c>
      <c r="L285" s="68">
        <v>76.831976313841594</v>
      </c>
      <c r="M285" s="71">
        <v>0.71756978653530401</v>
      </c>
      <c r="N285" s="68">
        <v>55.218356772760899</v>
      </c>
      <c r="O285" s="71">
        <v>0.56592157884471095</v>
      </c>
      <c r="P285" s="68">
        <v>53.925925925925903</v>
      </c>
      <c r="Q285" s="71">
        <v>0.5</v>
      </c>
      <c r="R285" s="68">
        <v>42.148148148148103</v>
      </c>
    </row>
    <row r="286" spans="1:18" x14ac:dyDescent="0.2">
      <c r="A286" s="141" t="s">
        <v>915</v>
      </c>
      <c r="B286" s="67" t="s">
        <v>916</v>
      </c>
      <c r="C286" s="67">
        <v>60</v>
      </c>
      <c r="D286" s="67" t="s">
        <v>355</v>
      </c>
      <c r="E286" s="71">
        <v>0.70805401145394298</v>
      </c>
      <c r="F286" s="68">
        <v>56.1065877128053</v>
      </c>
      <c r="G286" s="71">
        <v>0.80837705370808199</v>
      </c>
      <c r="H286" s="68">
        <v>62.102146558105098</v>
      </c>
      <c r="I286" s="71">
        <v>0.72124934924567496</v>
      </c>
      <c r="J286" s="68">
        <v>46.8541820873427</v>
      </c>
      <c r="K286" s="71">
        <v>0.90397039166856497</v>
      </c>
      <c r="L286" s="68">
        <v>78.534418948926699</v>
      </c>
      <c r="M286" s="71">
        <v>0.66830870279146104</v>
      </c>
      <c r="N286" s="68">
        <v>44.041450777202101</v>
      </c>
      <c r="O286" s="71">
        <v>0.53238633761140197</v>
      </c>
      <c r="P286" s="68">
        <v>48.814814814814802</v>
      </c>
      <c r="Q286" s="71">
        <v>0.61403223369847604</v>
      </c>
      <c r="R286" s="68">
        <v>50.740740740740698</v>
      </c>
    </row>
    <row r="287" spans="1:18" x14ac:dyDescent="0.2">
      <c r="A287" s="141" t="s">
        <v>917</v>
      </c>
      <c r="B287" s="67" t="s">
        <v>918</v>
      </c>
      <c r="C287" s="67">
        <v>60</v>
      </c>
      <c r="D287" s="67" t="s">
        <v>355</v>
      </c>
      <c r="E287" s="71">
        <v>0.66632401258421303</v>
      </c>
      <c r="F287" s="68">
        <v>44.337527757216897</v>
      </c>
      <c r="G287" s="71">
        <v>0.83114181154395605</v>
      </c>
      <c r="H287" s="68">
        <v>72.760917838638093</v>
      </c>
      <c r="I287" s="71">
        <v>0.76641633911581197</v>
      </c>
      <c r="J287" s="68">
        <v>64.692820133234605</v>
      </c>
      <c r="K287" s="71">
        <v>0.90560874636702204</v>
      </c>
      <c r="L287" s="68">
        <v>79.126572908956305</v>
      </c>
      <c r="M287" s="71">
        <v>0.78981937602627295</v>
      </c>
      <c r="N287" s="68">
        <v>72.538860103626902</v>
      </c>
      <c r="O287" s="71">
        <v>0.506909689377252</v>
      </c>
      <c r="P287" s="68">
        <v>45.703703703703702</v>
      </c>
      <c r="Q287" s="71">
        <v>0.19804811307496401</v>
      </c>
      <c r="R287" s="68">
        <v>29.5555555555556</v>
      </c>
    </row>
    <row r="288" spans="1:18" x14ac:dyDescent="0.2">
      <c r="A288" s="141" t="s">
        <v>919</v>
      </c>
      <c r="B288" s="67" t="s">
        <v>920</v>
      </c>
      <c r="C288" s="67">
        <v>60</v>
      </c>
      <c r="D288" s="67" t="s">
        <v>355</v>
      </c>
      <c r="E288" s="71">
        <v>0.69394508041958203</v>
      </c>
      <c r="F288" s="68">
        <v>51.961509992598103</v>
      </c>
      <c r="G288" s="71">
        <v>0.75457758306739797</v>
      </c>
      <c r="H288" s="68">
        <v>41.6728349370836</v>
      </c>
      <c r="I288" s="71">
        <v>0.67161020053935905</v>
      </c>
      <c r="J288" s="68">
        <v>32.124352331606197</v>
      </c>
      <c r="K288" s="71">
        <v>0.85701570877892297</v>
      </c>
      <c r="L288" s="68">
        <v>60.325684678016302</v>
      </c>
      <c r="M288" s="71">
        <v>0.579638752052545</v>
      </c>
      <c r="N288" s="68">
        <v>27.091043671354601</v>
      </c>
      <c r="O288" s="71">
        <v>0.443524545081111</v>
      </c>
      <c r="P288" s="68">
        <v>36</v>
      </c>
      <c r="Q288" s="71">
        <v>0.85730369299815601</v>
      </c>
      <c r="R288" s="68">
        <v>63.407407407407398</v>
      </c>
    </row>
    <row r="289" spans="1:18" x14ac:dyDescent="0.2">
      <c r="A289" s="141" t="s">
        <v>921</v>
      </c>
      <c r="B289" s="67" t="s">
        <v>922</v>
      </c>
      <c r="C289" s="67">
        <v>60</v>
      </c>
      <c r="D289" s="67" t="s">
        <v>355</v>
      </c>
      <c r="E289" s="71">
        <v>0.693543124123286</v>
      </c>
      <c r="F289" s="68">
        <v>51.6654330125833</v>
      </c>
      <c r="G289" s="71">
        <v>0.75444457837082202</v>
      </c>
      <c r="H289" s="68">
        <v>41.450777202072501</v>
      </c>
      <c r="I289" s="71">
        <v>0.69368295120094303</v>
      </c>
      <c r="J289" s="68">
        <v>38.3419689119171</v>
      </c>
      <c r="K289" s="71">
        <v>0.83088222713689397</v>
      </c>
      <c r="L289" s="68">
        <v>50.407105847520299</v>
      </c>
      <c r="M289" s="71">
        <v>0.62889983579638797</v>
      </c>
      <c r="N289" s="68">
        <v>35.085122131754297</v>
      </c>
      <c r="O289" s="71">
        <v>0.34054715956445902</v>
      </c>
      <c r="P289" s="68">
        <v>22.8888888888889</v>
      </c>
      <c r="Q289" s="71">
        <v>0.912801992670214</v>
      </c>
      <c r="R289" s="68">
        <v>68.370370370370395</v>
      </c>
    </row>
    <row r="290" spans="1:18" x14ac:dyDescent="0.2">
      <c r="A290" s="141" t="s">
        <v>923</v>
      </c>
      <c r="B290" s="67" t="s">
        <v>924</v>
      </c>
      <c r="C290" s="67">
        <v>60</v>
      </c>
      <c r="D290" s="67" t="s">
        <v>355</v>
      </c>
      <c r="E290" s="71">
        <v>0.70214074293183304</v>
      </c>
      <c r="F290" s="68">
        <v>54.6262028127313</v>
      </c>
      <c r="G290" s="71">
        <v>0.75068371745169205</v>
      </c>
      <c r="H290" s="68">
        <v>39.896373056994797</v>
      </c>
      <c r="I290" s="71">
        <v>0.69697109770029397</v>
      </c>
      <c r="J290" s="68">
        <v>39.304219096965198</v>
      </c>
      <c r="K290" s="71">
        <v>0.85660811866009701</v>
      </c>
      <c r="L290" s="68">
        <v>60.103626943005203</v>
      </c>
      <c r="M290" s="71">
        <v>0.510673234811166</v>
      </c>
      <c r="N290" s="68">
        <v>18.80088823094</v>
      </c>
      <c r="O290" s="71">
        <v>0.39790828896775099</v>
      </c>
      <c r="P290" s="68">
        <v>28.8888888888889</v>
      </c>
      <c r="Q290" s="71">
        <v>1</v>
      </c>
      <c r="R290" s="68">
        <v>100</v>
      </c>
    </row>
    <row r="291" spans="1:18" x14ac:dyDescent="0.2">
      <c r="A291" s="141" t="s">
        <v>925</v>
      </c>
      <c r="B291" s="67" t="s">
        <v>926</v>
      </c>
      <c r="C291" s="67">
        <v>60</v>
      </c>
      <c r="D291" s="67" t="s">
        <v>355</v>
      </c>
      <c r="E291" s="71">
        <v>0.70402785270533497</v>
      </c>
      <c r="F291" s="68">
        <v>55.144337527757202</v>
      </c>
      <c r="G291" s="71">
        <v>0.749575855280464</v>
      </c>
      <c r="H291" s="68">
        <v>39.378238341968903</v>
      </c>
      <c r="I291" s="71">
        <v>0.69631810327947696</v>
      </c>
      <c r="J291" s="68">
        <v>39.0821613619541</v>
      </c>
      <c r="K291" s="71">
        <v>0.87857860180047798</v>
      </c>
      <c r="L291" s="68">
        <v>69.133974833456705</v>
      </c>
      <c r="M291" s="71">
        <v>0.54351395730706098</v>
      </c>
      <c r="N291" s="68">
        <v>21.835677276091801</v>
      </c>
      <c r="O291" s="71">
        <v>0.35618059856452899</v>
      </c>
      <c r="P291" s="68">
        <v>24.074074074074101</v>
      </c>
      <c r="Q291" s="71">
        <v>1</v>
      </c>
      <c r="R291" s="68">
        <v>100</v>
      </c>
    </row>
    <row r="292" spans="1:18" x14ac:dyDescent="0.2">
      <c r="A292" s="141" t="s">
        <v>927</v>
      </c>
      <c r="B292" s="67" t="s">
        <v>928</v>
      </c>
      <c r="C292" s="67">
        <v>60</v>
      </c>
      <c r="D292" s="67" t="s">
        <v>355</v>
      </c>
      <c r="E292" s="71">
        <v>0.69961773756901902</v>
      </c>
      <c r="F292" s="68">
        <v>53.5159141376758</v>
      </c>
      <c r="G292" s="71">
        <v>0.74628829859787604</v>
      </c>
      <c r="H292" s="68">
        <v>38.045891931902297</v>
      </c>
      <c r="I292" s="71">
        <v>0.67621126974232704</v>
      </c>
      <c r="J292" s="68">
        <v>33.5307179866765</v>
      </c>
      <c r="K292" s="71">
        <v>0.84986614709238595</v>
      </c>
      <c r="L292" s="68">
        <v>57.512953367875703</v>
      </c>
      <c r="M292" s="71">
        <v>0.59277504105090295</v>
      </c>
      <c r="N292" s="68">
        <v>29.607698001480401</v>
      </c>
      <c r="O292" s="71">
        <v>0.33256566893061901</v>
      </c>
      <c r="P292" s="68">
        <v>22.370370370370399</v>
      </c>
      <c r="Q292" s="71">
        <v>1</v>
      </c>
      <c r="R292" s="68">
        <v>100</v>
      </c>
    </row>
    <row r="293" spans="1:18" x14ac:dyDescent="0.2">
      <c r="A293" s="141" t="s">
        <v>929</v>
      </c>
      <c r="B293" s="67" t="s">
        <v>930</v>
      </c>
      <c r="C293" s="67">
        <v>60</v>
      </c>
      <c r="D293" s="67" t="s">
        <v>355</v>
      </c>
      <c r="E293" s="71">
        <v>0.671643620022503</v>
      </c>
      <c r="F293" s="68">
        <v>45.965951147298298</v>
      </c>
      <c r="G293" s="71">
        <v>0.71842588404837704</v>
      </c>
      <c r="H293" s="68">
        <v>31.236121391561799</v>
      </c>
      <c r="I293" s="71">
        <v>0.679633171841033</v>
      </c>
      <c r="J293" s="68">
        <v>34.863064396743198</v>
      </c>
      <c r="K293" s="71">
        <v>0.79208348395835604</v>
      </c>
      <c r="L293" s="68">
        <v>36.343449296817198</v>
      </c>
      <c r="M293" s="71">
        <v>0.50410509031198703</v>
      </c>
      <c r="N293" s="68">
        <v>18.134715025906701</v>
      </c>
      <c r="O293" s="71">
        <v>0.33561408997526199</v>
      </c>
      <c r="P293" s="68">
        <v>22.518518518518501</v>
      </c>
      <c r="Q293" s="71">
        <v>1</v>
      </c>
      <c r="R293" s="68">
        <v>100</v>
      </c>
    </row>
    <row r="294" spans="1:18" x14ac:dyDescent="0.2">
      <c r="A294" s="141" t="s">
        <v>931</v>
      </c>
      <c r="B294" s="67" t="s">
        <v>932</v>
      </c>
      <c r="C294" s="67">
        <v>62</v>
      </c>
      <c r="D294" s="67" t="s">
        <v>355</v>
      </c>
      <c r="E294" s="71">
        <v>0.87546733271421395</v>
      </c>
      <c r="F294" s="68">
        <v>94.522575869726097</v>
      </c>
      <c r="G294" s="71">
        <v>0.99687969944147403</v>
      </c>
      <c r="H294" s="68">
        <v>100</v>
      </c>
      <c r="I294" s="71">
        <v>0.84371921903537594</v>
      </c>
      <c r="J294" s="68">
        <v>91.783863804589203</v>
      </c>
      <c r="K294" s="71">
        <v>0.94203243127037795</v>
      </c>
      <c r="L294" s="68">
        <v>90.525536639526294</v>
      </c>
      <c r="M294" s="71">
        <v>0.98029556650246297</v>
      </c>
      <c r="N294" s="68">
        <v>97.261287934863105</v>
      </c>
      <c r="O294" s="71">
        <v>0.73462270173298505</v>
      </c>
      <c r="P294" s="68">
        <v>80.296296296296305</v>
      </c>
      <c r="Q294" s="71">
        <v>0.755254378302608</v>
      </c>
      <c r="R294" s="68">
        <v>56.6666666666667</v>
      </c>
    </row>
    <row r="295" spans="1:18" x14ac:dyDescent="0.2">
      <c r="A295" s="141" t="s">
        <v>933</v>
      </c>
      <c r="B295" s="67" t="s">
        <v>934</v>
      </c>
      <c r="C295" s="67">
        <v>60</v>
      </c>
      <c r="D295" s="67" t="s">
        <v>355</v>
      </c>
      <c r="E295" s="71">
        <v>0.79944634600515097</v>
      </c>
      <c r="F295" s="68">
        <v>79.866765358993305</v>
      </c>
      <c r="G295" s="71">
        <v>0.805531896354717</v>
      </c>
      <c r="H295" s="68">
        <v>60.9178386380459</v>
      </c>
      <c r="I295" s="71">
        <v>0.75588585893220395</v>
      </c>
      <c r="J295" s="68">
        <v>60.251665433012597</v>
      </c>
      <c r="K295" s="71">
        <v>0.86230730172541203</v>
      </c>
      <c r="L295" s="68">
        <v>62.472242783123598</v>
      </c>
      <c r="M295" s="71">
        <v>0.78981937602627295</v>
      </c>
      <c r="N295" s="68">
        <v>72.538860103626902</v>
      </c>
      <c r="O295" s="71">
        <v>0.58313364299230297</v>
      </c>
      <c r="P295" s="68">
        <v>56.2222222222222</v>
      </c>
      <c r="Q295" s="71">
        <v>1</v>
      </c>
      <c r="R295" s="68">
        <v>100</v>
      </c>
    </row>
    <row r="296" spans="1:18" x14ac:dyDescent="0.2">
      <c r="A296" s="141" t="s">
        <v>935</v>
      </c>
      <c r="B296" s="67" t="s">
        <v>936</v>
      </c>
      <c r="C296" s="67">
        <v>62</v>
      </c>
      <c r="D296" s="67" t="s">
        <v>355</v>
      </c>
      <c r="E296" s="71">
        <v>0.87537428530525996</v>
      </c>
      <c r="F296" s="68">
        <v>94.374537379718703</v>
      </c>
      <c r="G296" s="71">
        <v>0.87479055257259397</v>
      </c>
      <c r="H296" s="68">
        <v>86.158401184307905</v>
      </c>
      <c r="I296" s="71">
        <v>0.78816584430675696</v>
      </c>
      <c r="J296" s="68">
        <v>73.501110288675093</v>
      </c>
      <c r="K296" s="71">
        <v>0.95283263993642997</v>
      </c>
      <c r="L296" s="68">
        <v>93.634344929681703</v>
      </c>
      <c r="M296" s="71">
        <v>0.94088669950738901</v>
      </c>
      <c r="N296" s="68">
        <v>93.486306439674294</v>
      </c>
      <c r="O296" s="71">
        <v>0.69556997550839195</v>
      </c>
      <c r="P296" s="68">
        <v>74.4444444444444</v>
      </c>
      <c r="Q296" s="71">
        <v>1</v>
      </c>
      <c r="R296" s="68">
        <v>100</v>
      </c>
    </row>
    <row r="297" spans="1:18" x14ac:dyDescent="0.2">
      <c r="A297" s="141" t="s">
        <v>937</v>
      </c>
      <c r="B297" s="67" t="s">
        <v>938</v>
      </c>
      <c r="C297" s="67">
        <v>60</v>
      </c>
      <c r="D297" s="67" t="s">
        <v>355</v>
      </c>
      <c r="E297" s="71">
        <v>0.76870769922559601</v>
      </c>
      <c r="F297" s="68">
        <v>72.834937083641705</v>
      </c>
      <c r="G297" s="71">
        <v>0.81061961961476903</v>
      </c>
      <c r="H297" s="68">
        <v>63.212435233160598</v>
      </c>
      <c r="I297" s="71">
        <v>0.74938681729771905</v>
      </c>
      <c r="J297" s="68">
        <v>57.5869726128794</v>
      </c>
      <c r="K297" s="71">
        <v>0.86635547155590997</v>
      </c>
      <c r="L297" s="68">
        <v>64.248704663212393</v>
      </c>
      <c r="M297" s="71">
        <v>0.67159277504105097</v>
      </c>
      <c r="N297" s="68">
        <v>45.0037009622502</v>
      </c>
      <c r="O297" s="71">
        <v>0.51638059941937198</v>
      </c>
      <c r="P297" s="68">
        <v>46.6666666666667</v>
      </c>
      <c r="Q297" s="71">
        <v>0.99791091242475705</v>
      </c>
      <c r="R297" s="68">
        <v>78.296296296296305</v>
      </c>
    </row>
    <row r="298" spans="1:18" x14ac:dyDescent="0.2">
      <c r="A298" s="141" t="s">
        <v>939</v>
      </c>
      <c r="B298" s="67" t="s">
        <v>940</v>
      </c>
      <c r="C298" s="67">
        <v>60</v>
      </c>
      <c r="D298" s="67" t="s">
        <v>355</v>
      </c>
      <c r="E298" s="71">
        <v>0.73486336074025504</v>
      </c>
      <c r="F298" s="68">
        <v>63.360473723167999</v>
      </c>
      <c r="G298" s="71">
        <v>0.78719426269370196</v>
      </c>
      <c r="H298" s="68">
        <v>53.219837157660997</v>
      </c>
      <c r="I298" s="71">
        <v>0.69495162093225804</v>
      </c>
      <c r="J298" s="68">
        <v>38.786084381939297</v>
      </c>
      <c r="K298" s="71">
        <v>0.85957119319730002</v>
      </c>
      <c r="L298" s="68">
        <v>61.065877128053302</v>
      </c>
      <c r="M298" s="71">
        <v>0.67816091954022995</v>
      </c>
      <c r="N298" s="68">
        <v>46.706143597335299</v>
      </c>
      <c r="O298" s="71">
        <v>0.38930216807804102</v>
      </c>
      <c r="P298" s="68">
        <v>27.851851851851901</v>
      </c>
      <c r="Q298" s="71">
        <v>1</v>
      </c>
      <c r="R298" s="68">
        <v>100</v>
      </c>
    </row>
    <row r="299" spans="1:18" x14ac:dyDescent="0.2">
      <c r="A299" s="141" t="s">
        <v>941</v>
      </c>
      <c r="B299" s="67" t="s">
        <v>942</v>
      </c>
      <c r="C299" s="67">
        <v>60</v>
      </c>
      <c r="D299" s="67" t="s">
        <v>355</v>
      </c>
      <c r="E299" s="71">
        <v>0.63103946807864897</v>
      </c>
      <c r="F299" s="68">
        <v>34.937083641746902</v>
      </c>
      <c r="G299" s="71">
        <v>0.78717855772399303</v>
      </c>
      <c r="H299" s="68">
        <v>53.1458179126573</v>
      </c>
      <c r="I299" s="71">
        <v>0.67394218343184897</v>
      </c>
      <c r="J299" s="68">
        <v>32.938564026646901</v>
      </c>
      <c r="K299" s="71">
        <v>0.70074796299690401</v>
      </c>
      <c r="L299" s="68">
        <v>13.4715025906736</v>
      </c>
      <c r="M299" s="71">
        <v>0.56650246305418706</v>
      </c>
      <c r="N299" s="68">
        <v>24.7224278312361</v>
      </c>
      <c r="O299" s="71">
        <v>0.29746429495620702</v>
      </c>
      <c r="P299" s="68">
        <v>19.5555555555556</v>
      </c>
      <c r="Q299" s="71">
        <v>0.760401346308754</v>
      </c>
      <c r="R299" s="68">
        <v>57.185185185185198</v>
      </c>
    </row>
    <row r="300" spans="1:18" x14ac:dyDescent="0.2">
      <c r="A300" s="141" t="s">
        <v>943</v>
      </c>
      <c r="B300" s="67" t="s">
        <v>944</v>
      </c>
      <c r="C300" s="67">
        <v>60</v>
      </c>
      <c r="D300" s="67" t="s">
        <v>355</v>
      </c>
      <c r="E300" s="71">
        <v>0.569393947147109</v>
      </c>
      <c r="F300" s="68">
        <v>23.168023686158399</v>
      </c>
      <c r="G300" s="71">
        <v>0.77728438768899899</v>
      </c>
      <c r="H300" s="68">
        <v>49.888971132494397</v>
      </c>
      <c r="I300" s="71">
        <v>0.65999503896970102</v>
      </c>
      <c r="J300" s="68">
        <v>29.015544041450799</v>
      </c>
      <c r="K300" s="71">
        <v>0.68018007069446196</v>
      </c>
      <c r="L300" s="68">
        <v>10.066617320503299</v>
      </c>
      <c r="M300" s="71">
        <v>0.61247947454843998</v>
      </c>
      <c r="N300" s="68">
        <v>31.902294596595102</v>
      </c>
      <c r="O300" s="71">
        <v>0.30542330216951702</v>
      </c>
      <c r="P300" s="68">
        <v>20.2222222222222</v>
      </c>
      <c r="Q300" s="71">
        <v>0.38100140881153699</v>
      </c>
      <c r="R300" s="68">
        <v>35.1111111111111</v>
      </c>
    </row>
    <row r="301" spans="1:18" x14ac:dyDescent="0.2">
      <c r="A301" s="141" t="s">
        <v>945</v>
      </c>
      <c r="B301" s="67" t="s">
        <v>946</v>
      </c>
      <c r="C301" s="67">
        <v>60</v>
      </c>
      <c r="D301" s="67" t="s">
        <v>355</v>
      </c>
      <c r="E301" s="71">
        <v>0.79095699645905304</v>
      </c>
      <c r="F301" s="68">
        <v>77.720207253886002</v>
      </c>
      <c r="G301" s="71">
        <v>0.81601259587515995</v>
      </c>
      <c r="H301" s="68">
        <v>66.099185788304993</v>
      </c>
      <c r="I301" s="71">
        <v>0.73018970564059205</v>
      </c>
      <c r="J301" s="68">
        <v>50.037009622501799</v>
      </c>
      <c r="K301" s="71">
        <v>0.89079697742082198</v>
      </c>
      <c r="L301" s="68">
        <v>73.871206513693593</v>
      </c>
      <c r="M301" s="71">
        <v>0.74384236453202002</v>
      </c>
      <c r="N301" s="68">
        <v>62.620281273130999</v>
      </c>
      <c r="O301" s="71">
        <v>0.56490033528572503</v>
      </c>
      <c r="P301" s="68">
        <v>53.7777777777778</v>
      </c>
      <c r="Q301" s="71">
        <v>1</v>
      </c>
      <c r="R301" s="68">
        <v>100</v>
      </c>
    </row>
    <row r="302" spans="1:18" x14ac:dyDescent="0.2">
      <c r="A302" s="141" t="s">
        <v>947</v>
      </c>
      <c r="B302" s="67" t="s">
        <v>948</v>
      </c>
      <c r="C302" s="67">
        <v>60</v>
      </c>
      <c r="D302" s="67" t="s">
        <v>355</v>
      </c>
      <c r="E302" s="71">
        <v>0.75716983883894895</v>
      </c>
      <c r="F302" s="68">
        <v>69.726128793486296</v>
      </c>
      <c r="G302" s="71">
        <v>0.85972436523007301</v>
      </c>
      <c r="H302" s="68">
        <v>81.865284974093299</v>
      </c>
      <c r="I302" s="71">
        <v>0.74773733084694105</v>
      </c>
      <c r="J302" s="68">
        <v>56.8467801628423</v>
      </c>
      <c r="K302" s="71">
        <v>0.89430931850807305</v>
      </c>
      <c r="L302" s="68">
        <v>74.833456698741699</v>
      </c>
      <c r="M302" s="71">
        <v>0.74055829228242998</v>
      </c>
      <c r="N302" s="68">
        <v>61.435973353071802</v>
      </c>
      <c r="O302" s="71">
        <v>0.46189636143319501</v>
      </c>
      <c r="P302" s="68">
        <v>39.037037037037003</v>
      </c>
      <c r="Q302" s="71">
        <v>0.83879336473298005</v>
      </c>
      <c r="R302" s="68">
        <v>61.703703703703702</v>
      </c>
    </row>
    <row r="303" spans="1:18" x14ac:dyDescent="0.2">
      <c r="A303" s="141" t="s">
        <v>949</v>
      </c>
      <c r="B303" s="67" t="s">
        <v>950</v>
      </c>
      <c r="C303" s="67">
        <v>60</v>
      </c>
      <c r="D303" s="67" t="s">
        <v>355</v>
      </c>
      <c r="E303" s="71">
        <v>0.72048642406185304</v>
      </c>
      <c r="F303" s="68">
        <v>59.141376757957097</v>
      </c>
      <c r="G303" s="71">
        <v>0.81885570034157795</v>
      </c>
      <c r="H303" s="68">
        <v>67.653589933382705</v>
      </c>
      <c r="I303" s="71">
        <v>0.70909657093919598</v>
      </c>
      <c r="J303" s="68">
        <v>42.931162102146601</v>
      </c>
      <c r="K303" s="71">
        <v>0.62885231711745804</v>
      </c>
      <c r="L303" s="68">
        <v>5.1813471502590698</v>
      </c>
      <c r="M303" s="71">
        <v>0.71100164203612504</v>
      </c>
      <c r="N303" s="68">
        <v>53.811991117690603</v>
      </c>
      <c r="O303" s="71">
        <v>0.45511231393676199</v>
      </c>
      <c r="P303" s="68">
        <v>37.925925925925903</v>
      </c>
      <c r="Q303" s="71">
        <v>1</v>
      </c>
      <c r="R303" s="68">
        <v>100</v>
      </c>
    </row>
    <row r="304" spans="1:18" x14ac:dyDescent="0.2">
      <c r="A304" s="141" t="s">
        <v>951</v>
      </c>
      <c r="B304" s="67" t="s">
        <v>952</v>
      </c>
      <c r="C304" s="67">
        <v>60</v>
      </c>
      <c r="D304" s="67" t="s">
        <v>355</v>
      </c>
      <c r="E304" s="71">
        <v>0.71116719423965902</v>
      </c>
      <c r="F304" s="68">
        <v>57.142857142857103</v>
      </c>
      <c r="G304" s="71">
        <v>0.796171645292025</v>
      </c>
      <c r="H304" s="68">
        <v>57.2168763878609</v>
      </c>
      <c r="I304" s="71">
        <v>0.72504861550009303</v>
      </c>
      <c r="J304" s="68">
        <v>47.816432272390799</v>
      </c>
      <c r="K304" s="71">
        <v>0.72511012217236903</v>
      </c>
      <c r="L304" s="68">
        <v>17.986676535899299</v>
      </c>
      <c r="M304" s="71">
        <v>0.68472906403940903</v>
      </c>
      <c r="N304" s="68">
        <v>48.408586232420397</v>
      </c>
      <c r="O304" s="71">
        <v>0.387896884722229</v>
      </c>
      <c r="P304" s="68">
        <v>27.7777777777778</v>
      </c>
      <c r="Q304" s="71">
        <v>0.94804683371182596</v>
      </c>
      <c r="R304" s="68">
        <v>72.074074074074105</v>
      </c>
    </row>
    <row r="305" spans="1:18" x14ac:dyDescent="0.2">
      <c r="A305" s="141" t="s">
        <v>953</v>
      </c>
      <c r="B305" s="67" t="s">
        <v>954</v>
      </c>
      <c r="C305" s="67">
        <v>60</v>
      </c>
      <c r="D305" s="67" t="s">
        <v>355</v>
      </c>
      <c r="E305" s="71">
        <v>0.58359868253613201</v>
      </c>
      <c r="F305" s="68">
        <v>25.906735751295301</v>
      </c>
      <c r="G305" s="71">
        <v>0.75592430460189597</v>
      </c>
      <c r="H305" s="68">
        <v>42.190969652109601</v>
      </c>
      <c r="I305" s="71">
        <v>0.68436176446108998</v>
      </c>
      <c r="J305" s="68">
        <v>36.121391561806099</v>
      </c>
      <c r="K305" s="71">
        <v>0.76023309126870098</v>
      </c>
      <c r="L305" s="68">
        <v>26.1287934863064</v>
      </c>
      <c r="M305" s="71">
        <v>0.65188834154351405</v>
      </c>
      <c r="N305" s="68">
        <v>40.044411547002198</v>
      </c>
      <c r="O305" s="71">
        <v>0.46815962544971301</v>
      </c>
      <c r="P305" s="68">
        <v>39.925925925925903</v>
      </c>
      <c r="Q305" s="71">
        <v>0.18102496789188</v>
      </c>
      <c r="R305" s="68">
        <v>29.3333333333333</v>
      </c>
    </row>
    <row r="306" spans="1:18" x14ac:dyDescent="0.2">
      <c r="A306" s="141" t="s">
        <v>588</v>
      </c>
      <c r="B306" s="67" t="s">
        <v>955</v>
      </c>
      <c r="C306" s="67">
        <v>60</v>
      </c>
      <c r="D306" s="67" t="s">
        <v>355</v>
      </c>
      <c r="E306" s="71">
        <v>0.73631561593674799</v>
      </c>
      <c r="F306" s="68">
        <v>63.730569948186499</v>
      </c>
      <c r="G306" s="71">
        <v>0.78562553597297702</v>
      </c>
      <c r="H306" s="68">
        <v>52.479644707623997</v>
      </c>
      <c r="I306" s="71">
        <v>0.73443093718963304</v>
      </c>
      <c r="J306" s="68">
        <v>51.369356032568497</v>
      </c>
      <c r="K306" s="71">
        <v>0.69194253666525696</v>
      </c>
      <c r="L306" s="68">
        <v>12.0651369356033</v>
      </c>
      <c r="M306" s="71">
        <v>0.74055829228242998</v>
      </c>
      <c r="N306" s="68">
        <v>61.435973353071802</v>
      </c>
      <c r="O306" s="71">
        <v>0.46546757126137001</v>
      </c>
      <c r="P306" s="68">
        <v>39.481481481481502</v>
      </c>
      <c r="Q306" s="71">
        <v>0.99986882224882001</v>
      </c>
      <c r="R306" s="68">
        <v>79.037037037036995</v>
      </c>
    </row>
    <row r="307" spans="1:18" x14ac:dyDescent="0.2">
      <c r="A307" s="141" t="s">
        <v>956</v>
      </c>
      <c r="B307" s="67" t="s">
        <v>957</v>
      </c>
      <c r="C307" s="67">
        <v>60</v>
      </c>
      <c r="D307" s="67" t="s">
        <v>355</v>
      </c>
      <c r="E307" s="71">
        <v>0.68415475450320096</v>
      </c>
      <c r="F307" s="68">
        <v>48.778682457438897</v>
      </c>
      <c r="G307" s="71">
        <v>0.73230925053101903</v>
      </c>
      <c r="H307" s="68">
        <v>34.418948926721001</v>
      </c>
      <c r="I307" s="71">
        <v>0.68429462433405897</v>
      </c>
      <c r="J307" s="68">
        <v>36.047372316802402</v>
      </c>
      <c r="K307" s="71">
        <v>0.80953809323648496</v>
      </c>
      <c r="L307" s="68">
        <v>42.7831236121392</v>
      </c>
      <c r="M307" s="71">
        <v>0.53037766830870303</v>
      </c>
      <c r="N307" s="68">
        <v>20.503330866025198</v>
      </c>
      <c r="O307" s="71">
        <v>0.34865140665335298</v>
      </c>
      <c r="P307" s="68">
        <v>23.5555555555556</v>
      </c>
      <c r="Q307" s="71">
        <v>0.99975748395558806</v>
      </c>
      <c r="R307" s="68">
        <v>78.8888888888889</v>
      </c>
    </row>
    <row r="308" spans="1:18" x14ac:dyDescent="0.2">
      <c r="A308" s="141" t="s">
        <v>958</v>
      </c>
      <c r="B308" s="67" t="s">
        <v>959</v>
      </c>
      <c r="C308" s="67">
        <v>60</v>
      </c>
      <c r="D308" s="67" t="s">
        <v>355</v>
      </c>
      <c r="E308" s="71">
        <v>0.60096691601513197</v>
      </c>
      <c r="F308" s="68">
        <v>29.459659511472999</v>
      </c>
      <c r="G308" s="71">
        <v>0.75533930709424202</v>
      </c>
      <c r="H308" s="68">
        <v>41.820873427091001</v>
      </c>
      <c r="I308" s="71">
        <v>0.70295264427757298</v>
      </c>
      <c r="J308" s="68">
        <v>40.710584752035501</v>
      </c>
      <c r="K308" s="71">
        <v>0.73976383191766404</v>
      </c>
      <c r="L308" s="68">
        <v>21.169504071058501</v>
      </c>
      <c r="M308" s="71">
        <v>0.56650246305418706</v>
      </c>
      <c r="N308" s="68">
        <v>24.7224278312361</v>
      </c>
      <c r="O308" s="71">
        <v>0.19051132759016101</v>
      </c>
      <c r="P308" s="68">
        <v>11.407407407407399</v>
      </c>
      <c r="Q308" s="71">
        <v>0.65073192215696696</v>
      </c>
      <c r="R308" s="68">
        <v>51.703703703703702</v>
      </c>
    </row>
    <row r="309" spans="1:18" x14ac:dyDescent="0.2">
      <c r="A309" s="141" t="s">
        <v>876</v>
      </c>
      <c r="B309" s="67" t="s">
        <v>960</v>
      </c>
      <c r="C309" s="67">
        <v>60</v>
      </c>
      <c r="D309" s="67" t="s">
        <v>355</v>
      </c>
      <c r="E309" s="71">
        <v>0.69885893953491995</v>
      </c>
      <c r="F309" s="68">
        <v>53.219837157660997</v>
      </c>
      <c r="G309" s="71">
        <v>0.77650182701333903</v>
      </c>
      <c r="H309" s="68">
        <v>49.4448556624722</v>
      </c>
      <c r="I309" s="71">
        <v>0.66560464554639898</v>
      </c>
      <c r="J309" s="68">
        <v>30.347890451517401</v>
      </c>
      <c r="K309" s="71">
        <v>0.752391599561411</v>
      </c>
      <c r="L309" s="68">
        <v>23.760177646188001</v>
      </c>
      <c r="M309" s="71">
        <v>0.68144499178981899</v>
      </c>
      <c r="N309" s="68">
        <v>47.446336047372299</v>
      </c>
      <c r="O309" s="71">
        <v>0.31721057329855501</v>
      </c>
      <c r="P309" s="68">
        <v>20.962962962963001</v>
      </c>
      <c r="Q309" s="71">
        <v>1</v>
      </c>
      <c r="R309" s="68">
        <v>100</v>
      </c>
    </row>
    <row r="310" spans="1:18" x14ac:dyDescent="0.2">
      <c r="A310" s="141" t="s">
        <v>961</v>
      </c>
      <c r="B310" s="67" t="s">
        <v>962</v>
      </c>
      <c r="C310" s="67">
        <v>62</v>
      </c>
      <c r="D310" s="67" t="s">
        <v>355</v>
      </c>
      <c r="E310" s="71">
        <v>0.82155237500585598</v>
      </c>
      <c r="F310" s="68">
        <v>85.344189489267194</v>
      </c>
      <c r="G310" s="71">
        <v>0.89732761056458099</v>
      </c>
      <c r="H310" s="68">
        <v>92.524056254626203</v>
      </c>
      <c r="I310" s="71">
        <v>0.76367222313050598</v>
      </c>
      <c r="J310" s="68">
        <v>63.286454478164302</v>
      </c>
      <c r="K310" s="71">
        <v>0.89888035639520003</v>
      </c>
      <c r="L310" s="68">
        <v>77.128053293856397</v>
      </c>
      <c r="M310" s="71">
        <v>0.83251231527093605</v>
      </c>
      <c r="N310" s="68">
        <v>81.791265729089602</v>
      </c>
      <c r="O310" s="71">
        <v>0.53885255874840798</v>
      </c>
      <c r="P310" s="68">
        <v>49.7777777777778</v>
      </c>
      <c r="Q310" s="71">
        <v>0.99806918592550697</v>
      </c>
      <c r="R310" s="68">
        <v>78.370370370370395</v>
      </c>
    </row>
    <row r="311" spans="1:18" x14ac:dyDescent="0.2">
      <c r="A311" s="141" t="s">
        <v>963</v>
      </c>
      <c r="B311" s="67" t="s">
        <v>964</v>
      </c>
      <c r="C311" s="67">
        <v>62</v>
      </c>
      <c r="D311" s="67" t="s">
        <v>355</v>
      </c>
      <c r="E311" s="71">
        <v>0.78850615107482303</v>
      </c>
      <c r="F311" s="68">
        <v>77.128053293856397</v>
      </c>
      <c r="G311" s="71">
        <v>0.79971423860188895</v>
      </c>
      <c r="H311" s="68">
        <v>58.623242042931203</v>
      </c>
      <c r="I311" s="71">
        <v>0.77146033919264201</v>
      </c>
      <c r="J311" s="68">
        <v>67.505551443375296</v>
      </c>
      <c r="K311" s="71">
        <v>0.87149913937032897</v>
      </c>
      <c r="L311" s="68">
        <v>66.617320503330902</v>
      </c>
      <c r="M311" s="71">
        <v>0.77996715927750404</v>
      </c>
      <c r="N311" s="68">
        <v>70.836417468541796</v>
      </c>
      <c r="O311" s="71">
        <v>0.50839603000657496</v>
      </c>
      <c r="P311" s="68">
        <v>45.851851851851798</v>
      </c>
      <c r="Q311" s="71">
        <v>1</v>
      </c>
      <c r="R311" s="68">
        <v>100</v>
      </c>
    </row>
    <row r="312" spans="1:18" x14ac:dyDescent="0.2">
      <c r="A312" s="141" t="s">
        <v>965</v>
      </c>
      <c r="B312" s="67" t="s">
        <v>966</v>
      </c>
      <c r="C312" s="67">
        <v>60</v>
      </c>
      <c r="D312" s="67" t="s">
        <v>355</v>
      </c>
      <c r="E312" s="71">
        <v>0.73755873463602994</v>
      </c>
      <c r="F312" s="68">
        <v>64.174685418208696</v>
      </c>
      <c r="G312" s="71">
        <v>0.80927250088750502</v>
      </c>
      <c r="H312" s="68">
        <v>62.842339008142098</v>
      </c>
      <c r="I312" s="71">
        <v>0.71428858659222905</v>
      </c>
      <c r="J312" s="68">
        <v>44.189489267209503</v>
      </c>
      <c r="K312" s="71">
        <v>0.78253553958862998</v>
      </c>
      <c r="L312" s="68">
        <v>33.456698741672803</v>
      </c>
      <c r="M312" s="71">
        <v>0.68472906403940903</v>
      </c>
      <c r="N312" s="68">
        <v>48.408586232420397</v>
      </c>
      <c r="O312" s="71">
        <v>0.47996274464243199</v>
      </c>
      <c r="P312" s="68">
        <v>41.703703703703702</v>
      </c>
      <c r="Q312" s="71">
        <v>0.95456397206597599</v>
      </c>
      <c r="R312" s="68">
        <v>72.518518518518505</v>
      </c>
    </row>
    <row r="313" spans="1:18" x14ac:dyDescent="0.2">
      <c r="A313" s="141" t="s">
        <v>967</v>
      </c>
      <c r="B313" s="67" t="s">
        <v>968</v>
      </c>
      <c r="C313" s="67">
        <v>60</v>
      </c>
      <c r="D313" s="67" t="s">
        <v>355</v>
      </c>
      <c r="E313" s="71">
        <v>0.74183316221335405</v>
      </c>
      <c r="F313" s="68">
        <v>65.433012583271605</v>
      </c>
      <c r="G313" s="71">
        <v>0.78021497317572097</v>
      </c>
      <c r="H313" s="68">
        <v>50.777202072538898</v>
      </c>
      <c r="I313" s="71">
        <v>0.71925147313845705</v>
      </c>
      <c r="J313" s="68">
        <v>45.817912657290897</v>
      </c>
      <c r="K313" s="71">
        <v>0.86721888084860999</v>
      </c>
      <c r="L313" s="68">
        <v>64.618800888230894</v>
      </c>
      <c r="M313" s="71">
        <v>0.66830870279146104</v>
      </c>
      <c r="N313" s="68">
        <v>44.041450777202101</v>
      </c>
      <c r="O313" s="71">
        <v>0.477544436838445</v>
      </c>
      <c r="P313" s="68">
        <v>41.481481481481502</v>
      </c>
      <c r="Q313" s="71">
        <v>0.93846050648742996</v>
      </c>
      <c r="R313" s="68">
        <v>71.1111111111111</v>
      </c>
    </row>
    <row r="314" spans="1:18" x14ac:dyDescent="0.2">
      <c r="A314" s="141" t="s">
        <v>969</v>
      </c>
      <c r="B314" s="67" t="s">
        <v>970</v>
      </c>
      <c r="C314" s="67">
        <v>60</v>
      </c>
      <c r="D314" s="67" t="s">
        <v>355</v>
      </c>
      <c r="E314" s="71">
        <v>0.69241841428037798</v>
      </c>
      <c r="F314" s="68">
        <v>51.2953367875648</v>
      </c>
      <c r="G314" s="71">
        <v>0.73558314273929504</v>
      </c>
      <c r="H314" s="68">
        <v>35.381199111769099</v>
      </c>
      <c r="I314" s="71">
        <v>0.67236412945314095</v>
      </c>
      <c r="J314" s="68">
        <v>32.272390821613598</v>
      </c>
      <c r="K314" s="71">
        <v>0.77903653577420295</v>
      </c>
      <c r="L314" s="68">
        <v>32.0503330866025</v>
      </c>
      <c r="M314" s="71">
        <v>0.56978653530377699</v>
      </c>
      <c r="N314" s="68">
        <v>25.4626202812731</v>
      </c>
      <c r="O314" s="71">
        <v>0.40724160562839501</v>
      </c>
      <c r="P314" s="68">
        <v>29.851851851851901</v>
      </c>
      <c r="Q314" s="71">
        <v>0.99049853678345501</v>
      </c>
      <c r="R314" s="68">
        <v>77.5555555555556</v>
      </c>
    </row>
    <row r="315" spans="1:18" x14ac:dyDescent="0.2">
      <c r="A315" s="141" t="s">
        <v>971</v>
      </c>
      <c r="B315" s="67" t="s">
        <v>972</v>
      </c>
      <c r="C315" s="67">
        <v>60</v>
      </c>
      <c r="D315" s="67" t="s">
        <v>355</v>
      </c>
      <c r="E315" s="71">
        <v>0.67774320607563099</v>
      </c>
      <c r="F315" s="68">
        <v>47.446336047372299</v>
      </c>
      <c r="G315" s="71">
        <v>0.76017331172728098</v>
      </c>
      <c r="H315" s="68">
        <v>44.041450777202101</v>
      </c>
      <c r="I315" s="71">
        <v>0.72299378030250905</v>
      </c>
      <c r="J315" s="68">
        <v>47.2242783123612</v>
      </c>
      <c r="K315" s="71">
        <v>0.844842651336001</v>
      </c>
      <c r="L315" s="68">
        <v>55.588452997779399</v>
      </c>
      <c r="M315" s="71">
        <v>0.71428571428571397</v>
      </c>
      <c r="N315" s="68">
        <v>54.2561065877128</v>
      </c>
      <c r="O315" s="71">
        <v>0.358642619920017</v>
      </c>
      <c r="P315" s="68">
        <v>24.370370370370399</v>
      </c>
      <c r="Q315" s="71">
        <v>0.66552115888226204</v>
      </c>
      <c r="R315" s="68">
        <v>52.6666666666667</v>
      </c>
    </row>
    <row r="316" spans="1:18" x14ac:dyDescent="0.2">
      <c r="A316" s="141" t="s">
        <v>973</v>
      </c>
      <c r="B316" s="67" t="s">
        <v>974</v>
      </c>
      <c r="C316" s="67">
        <v>60</v>
      </c>
      <c r="D316" s="67" t="s">
        <v>355</v>
      </c>
      <c r="E316" s="71">
        <v>0.623338890473915</v>
      </c>
      <c r="F316" s="68">
        <v>33.382679496669098</v>
      </c>
      <c r="G316" s="71">
        <v>0.76045313223974298</v>
      </c>
      <c r="H316" s="68">
        <v>44.411547002220601</v>
      </c>
      <c r="I316" s="71">
        <v>0.73357396148998399</v>
      </c>
      <c r="J316" s="68">
        <v>51.221317542561103</v>
      </c>
      <c r="K316" s="71">
        <v>0.76800820891447397</v>
      </c>
      <c r="L316" s="68">
        <v>28.645447816432299</v>
      </c>
      <c r="M316" s="71">
        <v>0.665024630541872</v>
      </c>
      <c r="N316" s="68">
        <v>43.301258327165101</v>
      </c>
      <c r="O316" s="71">
        <v>0.24610166505054901</v>
      </c>
      <c r="P316" s="68">
        <v>14.8888888888889</v>
      </c>
      <c r="Q316" s="71">
        <v>0.56687174460686796</v>
      </c>
      <c r="R316" s="68">
        <v>48.8888888888889</v>
      </c>
    </row>
    <row r="317" spans="1:18" x14ac:dyDescent="0.2">
      <c r="A317" s="141" t="s">
        <v>975</v>
      </c>
      <c r="B317" s="67" t="s">
        <v>976</v>
      </c>
      <c r="C317" s="67">
        <v>60</v>
      </c>
      <c r="D317" s="67" t="s">
        <v>355</v>
      </c>
      <c r="E317" s="71">
        <v>0.64013147557598205</v>
      </c>
      <c r="F317" s="68">
        <v>37.305699481865297</v>
      </c>
      <c r="G317" s="71">
        <v>0.76149976329790703</v>
      </c>
      <c r="H317" s="68">
        <v>44.929681717246503</v>
      </c>
      <c r="I317" s="71">
        <v>0.72177884720826702</v>
      </c>
      <c r="J317" s="68">
        <v>47.002220577350101</v>
      </c>
      <c r="K317" s="71">
        <v>0.70220760313809705</v>
      </c>
      <c r="L317" s="68">
        <v>13.915618060695801</v>
      </c>
      <c r="M317" s="71">
        <v>0.67159277504105097</v>
      </c>
      <c r="N317" s="68">
        <v>45.0037009622502</v>
      </c>
      <c r="O317" s="71">
        <v>0.29533915751907303</v>
      </c>
      <c r="P317" s="68">
        <v>19.3333333333333</v>
      </c>
      <c r="Q317" s="71">
        <v>0.68837070725149896</v>
      </c>
      <c r="R317" s="68">
        <v>53.185185185185198</v>
      </c>
    </row>
    <row r="318" spans="1:18" x14ac:dyDescent="0.2">
      <c r="A318" s="141" t="s">
        <v>977</v>
      </c>
      <c r="B318" s="67" t="s">
        <v>978</v>
      </c>
      <c r="C318" s="67">
        <v>60</v>
      </c>
      <c r="D318" s="67" t="s">
        <v>355</v>
      </c>
      <c r="E318" s="71">
        <v>0.561333589536121</v>
      </c>
      <c r="F318" s="68">
        <v>21.7616580310881</v>
      </c>
      <c r="G318" s="71">
        <v>0.72860898636625904</v>
      </c>
      <c r="H318" s="68">
        <v>33.5307179866765</v>
      </c>
      <c r="I318" s="71">
        <v>0.63169550270643005</v>
      </c>
      <c r="J318" s="68">
        <v>20.577350111028899</v>
      </c>
      <c r="K318" s="71">
        <v>0.72403324075869602</v>
      </c>
      <c r="L318" s="68">
        <v>17.764618800888201</v>
      </c>
      <c r="M318" s="71">
        <v>0.54022988505747105</v>
      </c>
      <c r="N318" s="68">
        <v>21.465581051073301</v>
      </c>
      <c r="O318" s="71">
        <v>0.24343392232786901</v>
      </c>
      <c r="P318" s="68">
        <v>14.7407407407407</v>
      </c>
      <c r="Q318" s="71">
        <v>0.5</v>
      </c>
      <c r="R318" s="68">
        <v>42.148148148148103</v>
      </c>
    </row>
    <row r="319" spans="1:18" x14ac:dyDescent="0.2">
      <c r="A319" s="141" t="s">
        <v>979</v>
      </c>
      <c r="B319" s="67" t="s">
        <v>980</v>
      </c>
      <c r="C319" s="67">
        <v>60</v>
      </c>
      <c r="D319" s="67" t="s">
        <v>355</v>
      </c>
      <c r="E319" s="71">
        <v>0.65857625253749996</v>
      </c>
      <c r="F319" s="68">
        <v>42.709104367135502</v>
      </c>
      <c r="G319" s="71">
        <v>0.73194240334804905</v>
      </c>
      <c r="H319" s="68">
        <v>34.344929681717197</v>
      </c>
      <c r="I319" s="71">
        <v>0.70691464913201696</v>
      </c>
      <c r="J319" s="68">
        <v>42.339008142117002</v>
      </c>
      <c r="K319" s="71">
        <v>0.81550998040730904</v>
      </c>
      <c r="L319" s="68">
        <v>44.707623982235397</v>
      </c>
      <c r="M319" s="71">
        <v>0.44827586206896602</v>
      </c>
      <c r="N319" s="68">
        <v>12.9533678756477</v>
      </c>
      <c r="O319" s="71">
        <v>0.248814620268657</v>
      </c>
      <c r="P319" s="68">
        <v>15.2592592592593</v>
      </c>
      <c r="Q319" s="71">
        <v>1</v>
      </c>
      <c r="R319" s="68">
        <v>100</v>
      </c>
    </row>
    <row r="320" spans="1:18" x14ac:dyDescent="0.2">
      <c r="A320" s="141" t="s">
        <v>981</v>
      </c>
      <c r="B320" s="67" t="s">
        <v>982</v>
      </c>
      <c r="C320" s="67">
        <v>60</v>
      </c>
      <c r="D320" s="67" t="s">
        <v>355</v>
      </c>
      <c r="E320" s="71">
        <v>0.69941194655267103</v>
      </c>
      <c r="F320" s="68">
        <v>53.367875647668399</v>
      </c>
      <c r="G320" s="71">
        <v>0.77092255943664301</v>
      </c>
      <c r="H320" s="68">
        <v>48.112509252405602</v>
      </c>
      <c r="I320" s="71">
        <v>0.75500981725055305</v>
      </c>
      <c r="J320" s="68">
        <v>59.8075499629904</v>
      </c>
      <c r="K320" s="71">
        <v>0.76424435347933495</v>
      </c>
      <c r="L320" s="68">
        <v>27.461139896373101</v>
      </c>
      <c r="M320" s="71">
        <v>0.68801313628899796</v>
      </c>
      <c r="N320" s="68">
        <v>48.7046632124352</v>
      </c>
      <c r="O320" s="71">
        <v>0.38970380401008198</v>
      </c>
      <c r="P320" s="68">
        <v>28</v>
      </c>
      <c r="Q320" s="71">
        <v>0.82857800885041699</v>
      </c>
      <c r="R320" s="68">
        <v>60.8888888888889</v>
      </c>
    </row>
    <row r="321" spans="1:18" x14ac:dyDescent="0.2">
      <c r="A321" s="141" t="s">
        <v>983</v>
      </c>
      <c r="B321" s="67" t="s">
        <v>984</v>
      </c>
      <c r="C321" s="67">
        <v>60</v>
      </c>
      <c r="D321" s="67" t="s">
        <v>355</v>
      </c>
      <c r="E321" s="71">
        <v>0.70333028461361702</v>
      </c>
      <c r="F321" s="68">
        <v>55.070318282753497</v>
      </c>
      <c r="G321" s="71">
        <v>0.89143296768247704</v>
      </c>
      <c r="H321" s="68">
        <v>91.339748334567005</v>
      </c>
      <c r="I321" s="71">
        <v>0.74225561659373296</v>
      </c>
      <c r="J321" s="68">
        <v>54.552183567727603</v>
      </c>
      <c r="K321" s="71">
        <v>0.66752589412566499</v>
      </c>
      <c r="L321" s="68">
        <v>8.4381939304219102</v>
      </c>
      <c r="M321" s="71">
        <v>0.76026272577996701</v>
      </c>
      <c r="N321" s="68">
        <v>66.617320503330902</v>
      </c>
      <c r="O321" s="71">
        <v>0.65716297068765095</v>
      </c>
      <c r="P321" s="68">
        <v>68.074074074074105</v>
      </c>
      <c r="Q321" s="71">
        <v>0.50134153281221105</v>
      </c>
      <c r="R321" s="68">
        <v>45.7777777777778</v>
      </c>
    </row>
    <row r="322" spans="1:18" x14ac:dyDescent="0.2">
      <c r="A322" s="141" t="s">
        <v>985</v>
      </c>
      <c r="B322" s="67" t="s">
        <v>986</v>
      </c>
      <c r="C322" s="67">
        <v>60</v>
      </c>
      <c r="D322" s="67" t="s">
        <v>355</v>
      </c>
      <c r="E322" s="71">
        <v>0.76860445667476696</v>
      </c>
      <c r="F322" s="68">
        <v>72.686898593634297</v>
      </c>
      <c r="G322" s="71">
        <v>0.86719138333389401</v>
      </c>
      <c r="H322" s="68">
        <v>84.233900814211694</v>
      </c>
      <c r="I322" s="71">
        <v>0.79647261032248795</v>
      </c>
      <c r="J322" s="68">
        <v>77.128053293856397</v>
      </c>
      <c r="K322" s="71">
        <v>0.86482228313656295</v>
      </c>
      <c r="L322" s="68">
        <v>63.212435233160598</v>
      </c>
      <c r="M322" s="71">
        <v>0.78325123152709397</v>
      </c>
      <c r="N322" s="68">
        <v>71.132494448556599</v>
      </c>
      <c r="O322" s="71">
        <v>0.79988923122607702</v>
      </c>
      <c r="P322" s="68">
        <v>88.592592592592595</v>
      </c>
      <c r="Q322" s="71">
        <v>0.50000000050248605</v>
      </c>
      <c r="R322" s="68">
        <v>45.037037037037003</v>
      </c>
    </row>
    <row r="323" spans="1:18" x14ac:dyDescent="0.2">
      <c r="A323" s="141" t="s">
        <v>987</v>
      </c>
      <c r="B323" s="67" t="s">
        <v>988</v>
      </c>
      <c r="C323" s="67">
        <v>67</v>
      </c>
      <c r="D323" s="67" t="s">
        <v>355</v>
      </c>
      <c r="E323" s="71">
        <v>0.63636431378514302</v>
      </c>
      <c r="F323" s="68">
        <v>36.343449296817198</v>
      </c>
      <c r="G323" s="71">
        <v>0.78217535078975398</v>
      </c>
      <c r="H323" s="68">
        <v>51.517394522575898</v>
      </c>
      <c r="I323" s="71">
        <v>0.75899073426882302</v>
      </c>
      <c r="J323" s="68">
        <v>61.584011843079203</v>
      </c>
      <c r="K323" s="71">
        <v>0.78712155982249798</v>
      </c>
      <c r="L323" s="68">
        <v>34.641006661732</v>
      </c>
      <c r="M323" s="71">
        <v>0.74384236453202002</v>
      </c>
      <c r="N323" s="68">
        <v>62.620281273130999</v>
      </c>
      <c r="O323" s="71">
        <v>0.32842570276847999</v>
      </c>
      <c r="P323" s="68">
        <v>21.851851851851901</v>
      </c>
      <c r="Q323" s="71">
        <v>0.41763017052928503</v>
      </c>
      <c r="R323" s="68">
        <v>36.518518518518498</v>
      </c>
    </row>
    <row r="324" spans="1:18" x14ac:dyDescent="0.2">
      <c r="A324" s="141" t="s">
        <v>989</v>
      </c>
      <c r="B324" s="67" t="s">
        <v>990</v>
      </c>
      <c r="C324" s="67">
        <v>67</v>
      </c>
      <c r="D324" s="67" t="s">
        <v>355</v>
      </c>
      <c r="E324" s="71">
        <v>0.64892484091193803</v>
      </c>
      <c r="F324" s="68">
        <v>39.0821613619541</v>
      </c>
      <c r="G324" s="71">
        <v>0.79159856902063996</v>
      </c>
      <c r="H324" s="68">
        <v>55.144337527757202</v>
      </c>
      <c r="I324" s="71">
        <v>0.84065172135983002</v>
      </c>
      <c r="J324" s="68">
        <v>90.895632864544794</v>
      </c>
      <c r="K324" s="71">
        <v>0.75895018448162299</v>
      </c>
      <c r="L324" s="68">
        <v>25.684678016284199</v>
      </c>
      <c r="M324" s="71">
        <v>0.70771756978653499</v>
      </c>
      <c r="N324" s="68">
        <v>52.627683197631399</v>
      </c>
      <c r="O324" s="71">
        <v>0.284732428050603</v>
      </c>
      <c r="P324" s="68">
        <v>18.296296296296301</v>
      </c>
      <c r="Q324" s="71">
        <v>0.50989857277239903</v>
      </c>
      <c r="R324" s="68">
        <v>46.592592592592602</v>
      </c>
    </row>
    <row r="325" spans="1:18" x14ac:dyDescent="0.2">
      <c r="A325" s="141" t="s">
        <v>991</v>
      </c>
      <c r="B325" s="67" t="s">
        <v>992</v>
      </c>
      <c r="C325" s="67">
        <v>60</v>
      </c>
      <c r="D325" s="67" t="s">
        <v>355</v>
      </c>
      <c r="E325" s="71">
        <v>0.41714203304838499</v>
      </c>
      <c r="F325" s="68">
        <v>5.6254626202812696</v>
      </c>
      <c r="G325" s="71">
        <v>0.57962186266823001</v>
      </c>
      <c r="H325" s="68">
        <v>9.9185788304959299</v>
      </c>
      <c r="I325" s="71">
        <v>0.55316459711600696</v>
      </c>
      <c r="J325" s="68">
        <v>6.80977054034049</v>
      </c>
      <c r="K325" s="71">
        <v>0.397116705962822</v>
      </c>
      <c r="L325" s="68">
        <v>0.22205773501110301</v>
      </c>
      <c r="M325" s="71">
        <v>0.32019704433497498</v>
      </c>
      <c r="N325" s="68">
        <v>6.3656550703182804</v>
      </c>
      <c r="O325" s="71">
        <v>9.9261838478342704E-2</v>
      </c>
      <c r="P325" s="68">
        <v>5.4814814814814801</v>
      </c>
      <c r="Q325" s="71">
        <v>0.55349014972993604</v>
      </c>
      <c r="R325" s="68">
        <v>48.370370370370402</v>
      </c>
    </row>
    <row r="326" spans="1:18" x14ac:dyDescent="0.2">
      <c r="A326" s="141" t="s">
        <v>993</v>
      </c>
      <c r="B326" s="67" t="s">
        <v>994</v>
      </c>
      <c r="C326" s="67">
        <v>67</v>
      </c>
      <c r="D326" s="67" t="s">
        <v>355</v>
      </c>
      <c r="E326" s="71">
        <v>0.43626378605244198</v>
      </c>
      <c r="F326" s="68">
        <v>7.17986676535899</v>
      </c>
      <c r="G326" s="71">
        <v>0.63281294985601599</v>
      </c>
      <c r="H326" s="68">
        <v>14.9518874907476</v>
      </c>
      <c r="I326" s="71">
        <v>0.70314284949446804</v>
      </c>
      <c r="J326" s="68">
        <v>40.858623242042903</v>
      </c>
      <c r="K326" s="71">
        <v>0.65158604406381004</v>
      </c>
      <c r="L326" s="68">
        <v>6.9578090303478897</v>
      </c>
      <c r="M326" s="71">
        <v>0.41871921182265998</v>
      </c>
      <c r="N326" s="68">
        <v>10.6587712805329</v>
      </c>
      <c r="O326" s="71">
        <v>0.161961123755754</v>
      </c>
      <c r="P326" s="68">
        <v>9.5555555555555607</v>
      </c>
      <c r="Q326" s="71">
        <v>4.9360537321942399E-2</v>
      </c>
      <c r="R326" s="68">
        <v>26.2222222222222</v>
      </c>
    </row>
    <row r="327" spans="1:18" x14ac:dyDescent="0.2">
      <c r="A327" s="141" t="s">
        <v>995</v>
      </c>
      <c r="B327" s="67" t="s">
        <v>996</v>
      </c>
      <c r="C327" s="67">
        <v>60</v>
      </c>
      <c r="D327" s="67" t="s">
        <v>355</v>
      </c>
      <c r="E327" s="71">
        <v>0.56342449947421402</v>
      </c>
      <c r="F327" s="68">
        <v>22.205773501110301</v>
      </c>
      <c r="G327" s="71">
        <v>0.82795333152740302</v>
      </c>
      <c r="H327" s="68">
        <v>71.280532938563994</v>
      </c>
      <c r="I327" s="71">
        <v>0.75894953864363801</v>
      </c>
      <c r="J327" s="68">
        <v>61.509992598075499</v>
      </c>
      <c r="K327" s="71">
        <v>0.74882602647889795</v>
      </c>
      <c r="L327" s="68">
        <v>23.019985196151001</v>
      </c>
      <c r="M327" s="71">
        <v>0.64203612479474503</v>
      </c>
      <c r="N327" s="68">
        <v>38.045891931902297</v>
      </c>
      <c r="O327" s="71">
        <v>0.25354593816649501</v>
      </c>
      <c r="P327" s="68">
        <v>15.7777777777778</v>
      </c>
      <c r="Q327" s="71">
        <v>0.149236037234103</v>
      </c>
      <c r="R327" s="68">
        <v>28.740740740740701</v>
      </c>
    </row>
    <row r="328" spans="1:18" x14ac:dyDescent="0.2">
      <c r="A328" s="141" t="s">
        <v>997</v>
      </c>
      <c r="B328" s="67" t="s">
        <v>998</v>
      </c>
      <c r="C328" s="67">
        <v>67</v>
      </c>
      <c r="D328" s="67" t="s">
        <v>355</v>
      </c>
      <c r="E328" s="71">
        <v>0.69796227210904105</v>
      </c>
      <c r="F328" s="68">
        <v>52.849740932642497</v>
      </c>
      <c r="G328" s="71">
        <v>0.87777267103953405</v>
      </c>
      <c r="H328" s="68">
        <v>87.120651369355997</v>
      </c>
      <c r="I328" s="71">
        <v>0.87318559052748901</v>
      </c>
      <c r="J328" s="68">
        <v>95.780903034789006</v>
      </c>
      <c r="K328" s="71">
        <v>0.80785072375449296</v>
      </c>
      <c r="L328" s="68">
        <v>42.190969652109601</v>
      </c>
      <c r="M328" s="71">
        <v>0.82594417077175697</v>
      </c>
      <c r="N328" s="68">
        <v>80.384900074019299</v>
      </c>
      <c r="O328" s="71">
        <v>0.28853200521272498</v>
      </c>
      <c r="P328" s="68">
        <v>18.814814814814799</v>
      </c>
      <c r="Q328" s="71">
        <v>0.51448847134825104</v>
      </c>
      <c r="R328" s="68">
        <v>46.8888888888889</v>
      </c>
    </row>
    <row r="329" spans="1:18" x14ac:dyDescent="0.2">
      <c r="A329" s="141" t="s">
        <v>999</v>
      </c>
      <c r="B329" s="67" t="s">
        <v>1000</v>
      </c>
      <c r="C329" s="67">
        <v>67</v>
      </c>
      <c r="D329" s="67" t="s">
        <v>355</v>
      </c>
      <c r="E329" s="71">
        <v>0.43449991781830399</v>
      </c>
      <c r="F329" s="68">
        <v>7.0318282753515904</v>
      </c>
      <c r="G329" s="71">
        <v>0.49337686510391399</v>
      </c>
      <c r="H329" s="68">
        <v>5.2553663952627696</v>
      </c>
      <c r="I329" s="71">
        <v>0.60210579831519495</v>
      </c>
      <c r="J329" s="68">
        <v>14.9518874907476</v>
      </c>
      <c r="K329" s="71">
        <v>0.66434887466584602</v>
      </c>
      <c r="L329" s="68">
        <v>8.0680977054033995</v>
      </c>
      <c r="M329" s="71">
        <v>0.15599343185550099</v>
      </c>
      <c r="N329" s="68">
        <v>3.1088082901554399</v>
      </c>
      <c r="O329" s="71">
        <v>0.16989913540194401</v>
      </c>
      <c r="P329" s="68">
        <v>10</v>
      </c>
      <c r="Q329" s="71">
        <v>0.52127540156742502</v>
      </c>
      <c r="R329" s="68">
        <v>47.629629629629598</v>
      </c>
    </row>
    <row r="330" spans="1:18" x14ac:dyDescent="0.2">
      <c r="A330" s="141" t="s">
        <v>1001</v>
      </c>
      <c r="B330" s="67" t="s">
        <v>1002</v>
      </c>
      <c r="C330" s="67">
        <v>67</v>
      </c>
      <c r="D330" s="67" t="s">
        <v>355</v>
      </c>
      <c r="E330" s="71">
        <v>0.45510167051837502</v>
      </c>
      <c r="F330" s="68">
        <v>8.3641746854182095</v>
      </c>
      <c r="G330" s="71">
        <v>0.620057382297582</v>
      </c>
      <c r="H330" s="68">
        <v>13.545521835677301</v>
      </c>
      <c r="I330" s="71">
        <v>0.71616530707608805</v>
      </c>
      <c r="J330" s="68">
        <v>44.6336047372317</v>
      </c>
      <c r="K330" s="71">
        <v>0.74523761761580198</v>
      </c>
      <c r="L330" s="68">
        <v>22.1317542561066</v>
      </c>
      <c r="M330" s="71">
        <v>0.46469622331691302</v>
      </c>
      <c r="N330" s="68">
        <v>14.137675795706899</v>
      </c>
      <c r="O330" s="71">
        <v>0.184453491798893</v>
      </c>
      <c r="P330" s="68">
        <v>11.185185185185199</v>
      </c>
      <c r="Q330" s="71">
        <v>1.00497121426074E-9</v>
      </c>
      <c r="R330" s="68">
        <v>19.481481481481499</v>
      </c>
    </row>
    <row r="331" spans="1:18" x14ac:dyDescent="0.2">
      <c r="A331" s="141" t="s">
        <v>1003</v>
      </c>
      <c r="B331" s="67" t="s">
        <v>1004</v>
      </c>
      <c r="C331" s="67">
        <v>67</v>
      </c>
      <c r="D331" s="67" t="s">
        <v>355</v>
      </c>
      <c r="E331" s="71">
        <v>0.54011505596863096</v>
      </c>
      <c r="F331" s="68">
        <v>18.208734270910401</v>
      </c>
      <c r="G331" s="71">
        <v>0.65321368520232104</v>
      </c>
      <c r="H331" s="68">
        <v>17.838638045891901</v>
      </c>
      <c r="I331" s="71">
        <v>0.70647453052781894</v>
      </c>
      <c r="J331" s="68">
        <v>42.116950407105797</v>
      </c>
      <c r="K331" s="71">
        <v>0.72241993731411402</v>
      </c>
      <c r="L331" s="68">
        <v>17.394522575869701</v>
      </c>
      <c r="M331" s="71">
        <v>0.51724137931034497</v>
      </c>
      <c r="N331" s="68">
        <v>19.2450037009623</v>
      </c>
      <c r="O331" s="71">
        <v>0.141340803457188</v>
      </c>
      <c r="P331" s="68">
        <v>8.3703703703703702</v>
      </c>
      <c r="Q331" s="71">
        <v>0.5</v>
      </c>
      <c r="R331" s="68">
        <v>42.148148148148103</v>
      </c>
    </row>
    <row r="332" spans="1:18" x14ac:dyDescent="0.2">
      <c r="A332" s="141" t="s">
        <v>1005</v>
      </c>
      <c r="B332" s="67" t="s">
        <v>1006</v>
      </c>
      <c r="C332" s="67">
        <v>67</v>
      </c>
      <c r="D332" s="67" t="s">
        <v>355</v>
      </c>
      <c r="E332" s="71">
        <v>0.48822250988340998</v>
      </c>
      <c r="F332" s="68">
        <v>11.769059955588499</v>
      </c>
      <c r="G332" s="71">
        <v>0.766340328782394</v>
      </c>
      <c r="H332" s="68">
        <v>46.928201332346397</v>
      </c>
      <c r="I332" s="71">
        <v>0.78012759008500598</v>
      </c>
      <c r="J332" s="68">
        <v>70.466321243523296</v>
      </c>
      <c r="K332" s="71">
        <v>0.72924079278823795</v>
      </c>
      <c r="L332" s="68">
        <v>19.022945965951099</v>
      </c>
      <c r="M332" s="71">
        <v>0.58949096880131402</v>
      </c>
      <c r="N332" s="68">
        <v>28.941524796447101</v>
      </c>
      <c r="O332" s="71">
        <v>6.2101428855220998E-2</v>
      </c>
      <c r="P332" s="68">
        <v>3.6296296296296302</v>
      </c>
      <c r="Q332" s="71">
        <v>2.0339499882900298E-3</v>
      </c>
      <c r="R332" s="68">
        <v>23.481481481481499</v>
      </c>
    </row>
    <row r="333" spans="1:18" x14ac:dyDescent="0.2">
      <c r="A333" s="141" t="s">
        <v>1007</v>
      </c>
      <c r="B333" s="67" t="s">
        <v>1008</v>
      </c>
      <c r="C333" s="67">
        <v>60</v>
      </c>
      <c r="D333" s="67" t="s">
        <v>355</v>
      </c>
      <c r="E333" s="71">
        <v>0.55897279293666302</v>
      </c>
      <c r="F333" s="68">
        <v>21.243523316062198</v>
      </c>
      <c r="G333" s="71">
        <v>0.59433733672913203</v>
      </c>
      <c r="H333" s="68">
        <v>10.436713545521799</v>
      </c>
      <c r="I333" s="71">
        <v>0.54262704861358901</v>
      </c>
      <c r="J333" s="68">
        <v>6.0695780903034802</v>
      </c>
      <c r="K333" s="71">
        <v>0.70959894575478</v>
      </c>
      <c r="L333" s="68">
        <v>15.025906735751301</v>
      </c>
      <c r="M333" s="71">
        <v>0.385878489326765</v>
      </c>
      <c r="N333" s="68">
        <v>8.8082901554404103</v>
      </c>
      <c r="O333" s="71">
        <v>0.121394937195712</v>
      </c>
      <c r="P333" s="68">
        <v>6.8148148148148104</v>
      </c>
      <c r="Q333" s="71">
        <v>1</v>
      </c>
      <c r="R333" s="68">
        <v>100</v>
      </c>
    </row>
    <row r="334" spans="1:18" x14ac:dyDescent="0.2">
      <c r="A334" s="141" t="s">
        <v>1009</v>
      </c>
      <c r="B334" s="67" t="s">
        <v>1010</v>
      </c>
      <c r="C334" s="67">
        <v>67</v>
      </c>
      <c r="D334" s="67" t="s">
        <v>355</v>
      </c>
      <c r="E334" s="71">
        <v>0.411098842125668</v>
      </c>
      <c r="F334" s="68">
        <v>5.3293856402664703</v>
      </c>
      <c r="G334" s="71">
        <v>0.62797078594704503</v>
      </c>
      <c r="H334" s="68">
        <v>14.2116950407106</v>
      </c>
      <c r="I334" s="71">
        <v>0.65540346004069505</v>
      </c>
      <c r="J334" s="68">
        <v>27.535159141376798</v>
      </c>
      <c r="K334" s="71">
        <v>0.63726521373211298</v>
      </c>
      <c r="L334" s="68">
        <v>6.14359733530718</v>
      </c>
      <c r="M334" s="71">
        <v>0.46141215106732397</v>
      </c>
      <c r="N334" s="68">
        <v>13.767579570688399</v>
      </c>
      <c r="O334" s="71">
        <v>8.4541440961859296E-2</v>
      </c>
      <c r="P334" s="68">
        <v>4.5925925925925899</v>
      </c>
      <c r="Q334" s="71">
        <v>1.00497121426074E-9</v>
      </c>
      <c r="R334" s="68">
        <v>19.481481481481499</v>
      </c>
    </row>
    <row r="335" spans="1:18" x14ac:dyDescent="0.2">
      <c r="A335" s="141" t="s">
        <v>1011</v>
      </c>
      <c r="B335" s="67" t="s">
        <v>1012</v>
      </c>
      <c r="C335" s="67">
        <v>67</v>
      </c>
      <c r="D335" s="67" t="s">
        <v>355</v>
      </c>
      <c r="E335" s="71">
        <v>0.48473346698463998</v>
      </c>
      <c r="F335" s="68">
        <v>11.2509252405625</v>
      </c>
      <c r="G335" s="71">
        <v>0.49072173237845801</v>
      </c>
      <c r="H335" s="68">
        <v>4.9592894152479596</v>
      </c>
      <c r="I335" s="71">
        <v>0.71338363796648097</v>
      </c>
      <c r="J335" s="68">
        <v>44.041450777202101</v>
      </c>
      <c r="K335" s="71">
        <v>0.79921279320352301</v>
      </c>
      <c r="L335" s="68">
        <v>38.564026646928198</v>
      </c>
      <c r="M335" s="71">
        <v>0.11330049261083799</v>
      </c>
      <c r="N335" s="68">
        <v>2.22057735011103</v>
      </c>
      <c r="O335" s="71"/>
      <c r="P335" s="68"/>
      <c r="Q335" s="71">
        <v>0.30704867876390401</v>
      </c>
      <c r="R335" s="68">
        <v>33.185185185185198</v>
      </c>
    </row>
    <row r="336" spans="1:18" x14ac:dyDescent="0.2">
      <c r="A336" s="141" t="s">
        <v>1013</v>
      </c>
      <c r="B336" s="67" t="s">
        <v>1014</v>
      </c>
      <c r="C336" s="67">
        <v>67</v>
      </c>
      <c r="D336" s="67" t="s">
        <v>355</v>
      </c>
      <c r="E336" s="71">
        <v>0.55686192773251997</v>
      </c>
      <c r="F336" s="68">
        <v>20.799407846040001</v>
      </c>
      <c r="G336" s="71">
        <v>0.76714269826812997</v>
      </c>
      <c r="H336" s="68">
        <v>47.2242783123612</v>
      </c>
      <c r="I336" s="71">
        <v>0.65075501437026095</v>
      </c>
      <c r="J336" s="68">
        <v>25.388601036269399</v>
      </c>
      <c r="K336" s="71">
        <v>0.81338909811881299</v>
      </c>
      <c r="L336" s="68">
        <v>44.115470022205798</v>
      </c>
      <c r="M336" s="71">
        <v>0.63875205254515599</v>
      </c>
      <c r="N336" s="68">
        <v>37.305699481865297</v>
      </c>
      <c r="O336" s="71">
        <v>0.21021321246171501</v>
      </c>
      <c r="P336" s="68">
        <v>12.592592592592601</v>
      </c>
      <c r="Q336" s="71">
        <v>0.26091949063104503</v>
      </c>
      <c r="R336" s="68">
        <v>31.481481481481499</v>
      </c>
    </row>
    <row r="337" spans="1:18" x14ac:dyDescent="0.2">
      <c r="A337" s="141" t="s">
        <v>1015</v>
      </c>
      <c r="B337" s="67" t="s">
        <v>1016</v>
      </c>
      <c r="C337" s="67">
        <v>67</v>
      </c>
      <c r="D337" s="67" t="s">
        <v>355</v>
      </c>
      <c r="E337" s="71">
        <v>0.52976273144150599</v>
      </c>
      <c r="F337" s="68">
        <v>17.468541820873401</v>
      </c>
      <c r="G337" s="71">
        <v>0.73799139893033106</v>
      </c>
      <c r="H337" s="68">
        <v>36.047372316802402</v>
      </c>
      <c r="I337" s="71">
        <v>0.73259036137203504</v>
      </c>
      <c r="J337" s="68">
        <v>50.9252405625463</v>
      </c>
      <c r="K337" s="71">
        <v>0.85372284231608098</v>
      </c>
      <c r="L337" s="68">
        <v>58.919319022945999</v>
      </c>
      <c r="M337" s="71">
        <v>0.61247947454843998</v>
      </c>
      <c r="N337" s="68">
        <v>31.902294596595102</v>
      </c>
      <c r="O337" s="71">
        <v>0.24179231047718</v>
      </c>
      <c r="P337" s="68">
        <v>14.592592592592601</v>
      </c>
      <c r="Q337" s="71">
        <v>1.00497121426074E-9</v>
      </c>
      <c r="R337" s="68">
        <v>19.481481481481499</v>
      </c>
    </row>
    <row r="338" spans="1:18" x14ac:dyDescent="0.2">
      <c r="A338" s="141" t="s">
        <v>1017</v>
      </c>
      <c r="B338" s="67" t="s">
        <v>1018</v>
      </c>
      <c r="C338" s="67">
        <v>67</v>
      </c>
      <c r="D338" s="67" t="s">
        <v>355</v>
      </c>
      <c r="E338" s="71">
        <v>0.45876456539108401</v>
      </c>
      <c r="F338" s="68">
        <v>8.6602516654330106</v>
      </c>
      <c r="G338" s="71">
        <v>0.68157759298403697</v>
      </c>
      <c r="H338" s="68">
        <v>22.723908216136198</v>
      </c>
      <c r="I338" s="71">
        <v>0.64361143354090899</v>
      </c>
      <c r="J338" s="68">
        <v>23.538119911176899</v>
      </c>
      <c r="K338" s="71">
        <v>0.73530141462906395</v>
      </c>
      <c r="L338" s="68">
        <v>20.2812731310141</v>
      </c>
      <c r="M338" s="71">
        <v>0.41543513957307099</v>
      </c>
      <c r="N338" s="68">
        <v>10.3626943005181</v>
      </c>
      <c r="O338" s="71">
        <v>0.276661810614449</v>
      </c>
      <c r="P338" s="68">
        <v>17.7777777777778</v>
      </c>
      <c r="Q338" s="71">
        <v>1.00497121426074E-9</v>
      </c>
      <c r="R338" s="68">
        <v>19.481481481481499</v>
      </c>
    </row>
    <row r="339" spans="1:18" x14ac:dyDescent="0.2">
      <c r="A339" s="141" t="s">
        <v>1019</v>
      </c>
      <c r="B339" s="67" t="s">
        <v>1020</v>
      </c>
      <c r="C339" s="67">
        <v>60</v>
      </c>
      <c r="D339" s="67" t="s">
        <v>355</v>
      </c>
      <c r="E339" s="71">
        <v>0.66883681051765198</v>
      </c>
      <c r="F339" s="68">
        <v>44.855662472242798</v>
      </c>
      <c r="G339" s="71">
        <v>0.81642879539821001</v>
      </c>
      <c r="H339" s="68">
        <v>66.395262768319796</v>
      </c>
      <c r="I339" s="71">
        <v>0.67217018454483202</v>
      </c>
      <c r="J339" s="68">
        <v>32.198371576609901</v>
      </c>
      <c r="K339" s="71">
        <v>0.85637541860014099</v>
      </c>
      <c r="L339" s="68">
        <v>59.881569207994097</v>
      </c>
      <c r="M339" s="71">
        <v>0.67487684729064001</v>
      </c>
      <c r="N339" s="68">
        <v>45.965951147298298</v>
      </c>
      <c r="O339" s="71">
        <v>0.32206472249168899</v>
      </c>
      <c r="P339" s="68">
        <v>21.481481481481499</v>
      </c>
      <c r="Q339" s="71">
        <v>0.67110489478040003</v>
      </c>
      <c r="R339" s="68">
        <v>52.814814814814802</v>
      </c>
    </row>
    <row r="340" spans="1:18" x14ac:dyDescent="0.2">
      <c r="A340" s="141" t="s">
        <v>1021</v>
      </c>
      <c r="B340" s="67" t="s">
        <v>1022</v>
      </c>
      <c r="C340" s="67">
        <v>60</v>
      </c>
      <c r="D340" s="67" t="s">
        <v>355</v>
      </c>
      <c r="E340" s="71">
        <v>0.755697138104651</v>
      </c>
      <c r="F340" s="68">
        <v>69.356032568467796</v>
      </c>
      <c r="G340" s="71">
        <v>0.84136326400988104</v>
      </c>
      <c r="H340" s="68">
        <v>76.091783863804594</v>
      </c>
      <c r="I340" s="71">
        <v>0.72616145451075897</v>
      </c>
      <c r="J340" s="68">
        <v>48.408586232420397</v>
      </c>
      <c r="K340" s="71">
        <v>0.803714559337255</v>
      </c>
      <c r="L340" s="68">
        <v>40.414507772020698</v>
      </c>
      <c r="M340" s="71">
        <v>0.74055829228242998</v>
      </c>
      <c r="N340" s="68">
        <v>61.435973353071802</v>
      </c>
      <c r="O340" s="71">
        <v>0.42238525848758002</v>
      </c>
      <c r="P340" s="68">
        <v>32</v>
      </c>
      <c r="Q340" s="71">
        <v>1</v>
      </c>
      <c r="R340" s="68">
        <v>100</v>
      </c>
    </row>
    <row r="341" spans="1:18" x14ac:dyDescent="0.2">
      <c r="A341" s="141" t="s">
        <v>1023</v>
      </c>
      <c r="B341" s="67" t="s">
        <v>1024</v>
      </c>
      <c r="C341" s="67">
        <v>67</v>
      </c>
      <c r="D341" s="67" t="s">
        <v>355</v>
      </c>
      <c r="E341" s="71">
        <v>0.74324416304534902</v>
      </c>
      <c r="F341" s="68">
        <v>66.025166543301296</v>
      </c>
      <c r="G341" s="71">
        <v>0.82250952352902496</v>
      </c>
      <c r="H341" s="68">
        <v>68.985936343449296</v>
      </c>
      <c r="I341" s="71">
        <v>0.76724640960256496</v>
      </c>
      <c r="J341" s="68">
        <v>65.136935603256802</v>
      </c>
      <c r="K341" s="71">
        <v>0.831757905725238</v>
      </c>
      <c r="L341" s="68">
        <v>50.703182827535201</v>
      </c>
      <c r="M341" s="71">
        <v>0.78653530377668301</v>
      </c>
      <c r="N341" s="68">
        <v>71.724648408586205</v>
      </c>
      <c r="O341" s="71">
        <v>0.25141583563858</v>
      </c>
      <c r="P341" s="68">
        <v>15.6296296296296</v>
      </c>
      <c r="Q341" s="71">
        <v>1</v>
      </c>
      <c r="R341" s="68">
        <v>100</v>
      </c>
    </row>
    <row r="342" spans="1:18" x14ac:dyDescent="0.2">
      <c r="A342" s="141" t="s">
        <v>1025</v>
      </c>
      <c r="B342" s="67" t="s">
        <v>1026</v>
      </c>
      <c r="C342" s="67">
        <v>67</v>
      </c>
      <c r="D342" s="67" t="s">
        <v>355</v>
      </c>
      <c r="E342" s="71">
        <v>0.71608781217304296</v>
      </c>
      <c r="F342" s="68">
        <v>57.9570688378979</v>
      </c>
      <c r="G342" s="71">
        <v>0.85147720126344795</v>
      </c>
      <c r="H342" s="68">
        <v>79.570688378978502</v>
      </c>
      <c r="I342" s="71">
        <v>0.79259479762448604</v>
      </c>
      <c r="J342" s="68">
        <v>75.425610658771305</v>
      </c>
      <c r="K342" s="71">
        <v>0.80313980729155598</v>
      </c>
      <c r="L342" s="68">
        <v>40.118430792005903</v>
      </c>
      <c r="M342" s="71">
        <v>0.77996715927750404</v>
      </c>
      <c r="N342" s="68">
        <v>70.836417468541796</v>
      </c>
      <c r="O342" s="71">
        <v>0.542866789401386</v>
      </c>
      <c r="P342" s="68">
        <v>50.148148148148202</v>
      </c>
      <c r="Q342" s="71">
        <v>0.52648111817987997</v>
      </c>
      <c r="R342" s="68">
        <v>47.703703703703702</v>
      </c>
    </row>
    <row r="343" spans="1:18" x14ac:dyDescent="0.2">
      <c r="A343" s="141" t="s">
        <v>1027</v>
      </c>
      <c r="B343" s="67" t="s">
        <v>1028</v>
      </c>
      <c r="C343" s="67">
        <v>62</v>
      </c>
      <c r="D343" s="67" t="s">
        <v>355</v>
      </c>
      <c r="E343" s="71">
        <v>0.71411761041576105</v>
      </c>
      <c r="F343" s="68">
        <v>57.512953367875703</v>
      </c>
      <c r="G343" s="71">
        <v>0.78141702140170299</v>
      </c>
      <c r="H343" s="68">
        <v>51.073279052553701</v>
      </c>
      <c r="I343" s="71">
        <v>0.76467774044453396</v>
      </c>
      <c r="J343" s="68">
        <v>63.656550703182802</v>
      </c>
      <c r="K343" s="71">
        <v>0.92662008288200504</v>
      </c>
      <c r="L343" s="68">
        <v>86.158401184307905</v>
      </c>
      <c r="M343" s="71">
        <v>0.59277504105090295</v>
      </c>
      <c r="N343" s="68">
        <v>29.607698001480401</v>
      </c>
      <c r="O343" s="71">
        <v>0.421796892935284</v>
      </c>
      <c r="P343" s="68">
        <v>31.7777777777778</v>
      </c>
      <c r="Q343" s="71">
        <v>0.79741888378013903</v>
      </c>
      <c r="R343" s="68">
        <v>58.8888888888889</v>
      </c>
    </row>
    <row r="344" spans="1:18" x14ac:dyDescent="0.2">
      <c r="A344" s="141" t="s">
        <v>1029</v>
      </c>
      <c r="B344" s="67" t="s">
        <v>1030</v>
      </c>
      <c r="C344" s="67">
        <v>67</v>
      </c>
      <c r="D344" s="67" t="s">
        <v>355</v>
      </c>
      <c r="E344" s="71">
        <v>0.80059296210491404</v>
      </c>
      <c r="F344" s="68">
        <v>80.310880829015503</v>
      </c>
      <c r="G344" s="71">
        <v>0.78268939656315695</v>
      </c>
      <c r="H344" s="68">
        <v>51.591413767579603</v>
      </c>
      <c r="I344" s="71">
        <v>0.74921767288803398</v>
      </c>
      <c r="J344" s="68">
        <v>57.438934122871899</v>
      </c>
      <c r="K344" s="71">
        <v>0.86226031093752198</v>
      </c>
      <c r="L344" s="68">
        <v>62.3982235381199</v>
      </c>
      <c r="M344" s="71">
        <v>0.776683087027915</v>
      </c>
      <c r="N344" s="68">
        <v>70.096225018504796</v>
      </c>
      <c r="O344" s="71">
        <v>0.63301708572006699</v>
      </c>
      <c r="P344" s="68">
        <v>65.259259259259295</v>
      </c>
      <c r="Q344" s="71">
        <v>0.99969021949279102</v>
      </c>
      <c r="R344" s="68">
        <v>78.814814814814795</v>
      </c>
    </row>
    <row r="345" spans="1:18" x14ac:dyDescent="0.2">
      <c r="A345" s="141" t="s">
        <v>1031</v>
      </c>
      <c r="B345" s="67" t="s">
        <v>1032</v>
      </c>
      <c r="C345" s="67">
        <v>67</v>
      </c>
      <c r="D345" s="67" t="s">
        <v>355</v>
      </c>
      <c r="E345" s="71">
        <v>0.724452045041725</v>
      </c>
      <c r="F345" s="68">
        <v>60.399703923019999</v>
      </c>
      <c r="G345" s="71">
        <v>0.76086964718505401</v>
      </c>
      <c r="H345" s="68">
        <v>44.707623982235397</v>
      </c>
      <c r="I345" s="71">
        <v>0.78826485696922799</v>
      </c>
      <c r="J345" s="68">
        <v>73.575129533678705</v>
      </c>
      <c r="K345" s="71">
        <v>0.87649085964885698</v>
      </c>
      <c r="L345" s="68">
        <v>68.393782383419705</v>
      </c>
      <c r="M345" s="71">
        <v>0.845648604269294</v>
      </c>
      <c r="N345" s="68">
        <v>83.641746854182102</v>
      </c>
      <c r="O345" s="71">
        <v>0.44930074677598802</v>
      </c>
      <c r="P345" s="68">
        <v>37.037037037037003</v>
      </c>
      <c r="Q345" s="71">
        <v>0.62613755540192995</v>
      </c>
      <c r="R345" s="68">
        <v>50.962962962962997</v>
      </c>
    </row>
    <row r="346" spans="1:18" x14ac:dyDescent="0.2">
      <c r="A346" s="141" t="s">
        <v>1033</v>
      </c>
      <c r="B346" s="67" t="s">
        <v>1034</v>
      </c>
      <c r="C346" s="67">
        <v>62</v>
      </c>
      <c r="D346" s="67" t="s">
        <v>355</v>
      </c>
      <c r="E346" s="71">
        <v>0.65391701706236305</v>
      </c>
      <c r="F346" s="68">
        <v>40.488527017024403</v>
      </c>
      <c r="G346" s="71">
        <v>0.89870810094657705</v>
      </c>
      <c r="H346" s="68">
        <v>92.9681717246484</v>
      </c>
      <c r="I346" s="71">
        <v>0.82314081096398395</v>
      </c>
      <c r="J346" s="68">
        <v>86.232420429311603</v>
      </c>
      <c r="K346" s="71">
        <v>0.83780649482485903</v>
      </c>
      <c r="L346" s="68">
        <v>53.5159141376758</v>
      </c>
      <c r="M346" s="71">
        <v>0.845648604269294</v>
      </c>
      <c r="N346" s="68">
        <v>83.641746854182102</v>
      </c>
      <c r="O346" s="71">
        <v>0.51819809036449305</v>
      </c>
      <c r="P346" s="68">
        <v>46.814814814814802</v>
      </c>
      <c r="Q346" s="71">
        <v>1.00497121426074E-9</v>
      </c>
      <c r="R346" s="68">
        <v>19.481481481481499</v>
      </c>
    </row>
    <row r="347" spans="1:18" x14ac:dyDescent="0.2">
      <c r="A347" s="141" t="s">
        <v>1035</v>
      </c>
      <c r="B347" s="67" t="s">
        <v>1036</v>
      </c>
      <c r="C347" s="67">
        <v>67</v>
      </c>
      <c r="D347" s="67" t="s">
        <v>355</v>
      </c>
      <c r="E347" s="71">
        <v>0.59403508169943398</v>
      </c>
      <c r="F347" s="68">
        <v>27.905255366395298</v>
      </c>
      <c r="G347" s="71">
        <v>0.78431692567441602</v>
      </c>
      <c r="H347" s="68">
        <v>52.183567727609201</v>
      </c>
      <c r="I347" s="71">
        <v>0.76793599728607298</v>
      </c>
      <c r="J347" s="68">
        <v>65.877128053293902</v>
      </c>
      <c r="K347" s="71">
        <v>0.85975031107532296</v>
      </c>
      <c r="L347" s="68">
        <v>61.213915618060703</v>
      </c>
      <c r="M347" s="71">
        <v>0.66830870279146104</v>
      </c>
      <c r="N347" s="68">
        <v>44.041450777202101</v>
      </c>
      <c r="O347" s="71">
        <v>0.48389855236436002</v>
      </c>
      <c r="P347" s="68">
        <v>42.4444444444444</v>
      </c>
      <c r="Q347" s="71">
        <v>1.00497121426074E-9</v>
      </c>
      <c r="R347" s="68">
        <v>19.481481481481499</v>
      </c>
    </row>
    <row r="348" spans="1:18" x14ac:dyDescent="0.2">
      <c r="A348" s="141" t="s">
        <v>1037</v>
      </c>
      <c r="B348" s="67" t="s">
        <v>1038</v>
      </c>
      <c r="C348" s="67">
        <v>67</v>
      </c>
      <c r="D348" s="67" t="s">
        <v>355</v>
      </c>
      <c r="E348" s="71">
        <v>0.58729211503635903</v>
      </c>
      <c r="F348" s="68">
        <v>26.720947446336002</v>
      </c>
      <c r="G348" s="71">
        <v>0.74142020776471795</v>
      </c>
      <c r="H348" s="68">
        <v>36.787564766839402</v>
      </c>
      <c r="I348" s="71">
        <v>0.72975479611287197</v>
      </c>
      <c r="J348" s="68">
        <v>49.740932642487003</v>
      </c>
      <c r="K348" s="71">
        <v>0.84586585564563799</v>
      </c>
      <c r="L348" s="68">
        <v>56.032568467801603</v>
      </c>
      <c r="M348" s="71">
        <v>0.74384236453202002</v>
      </c>
      <c r="N348" s="68">
        <v>62.620281273130999</v>
      </c>
      <c r="O348" s="71">
        <v>0.46286946379404398</v>
      </c>
      <c r="P348" s="68">
        <v>39.1111111111111</v>
      </c>
      <c r="Q348" s="71">
        <v>2.36886118065371E-9</v>
      </c>
      <c r="R348" s="68">
        <v>21.185185185185201</v>
      </c>
    </row>
    <row r="349" spans="1:18" x14ac:dyDescent="0.2">
      <c r="A349" s="141" t="s">
        <v>1039</v>
      </c>
      <c r="B349" s="67" t="s">
        <v>1040</v>
      </c>
      <c r="C349" s="67">
        <v>60</v>
      </c>
      <c r="D349" s="67" t="s">
        <v>355</v>
      </c>
      <c r="E349" s="71">
        <v>0.860777879457021</v>
      </c>
      <c r="F349" s="68">
        <v>92.376017764618794</v>
      </c>
      <c r="G349" s="71">
        <v>0.88717325261458402</v>
      </c>
      <c r="H349" s="68">
        <v>90.081421169504097</v>
      </c>
      <c r="I349" s="71">
        <v>0.78518932818085296</v>
      </c>
      <c r="J349" s="68">
        <v>72.020725388600994</v>
      </c>
      <c r="K349" s="71">
        <v>0.926449263610994</v>
      </c>
      <c r="L349" s="68">
        <v>86.084381939304194</v>
      </c>
      <c r="M349" s="71">
        <v>0.87520525451559905</v>
      </c>
      <c r="N349" s="68">
        <v>87.268689859363406</v>
      </c>
      <c r="O349" s="71">
        <v>0.69065017782009397</v>
      </c>
      <c r="P349" s="68">
        <v>73.481481481481495</v>
      </c>
      <c r="Q349" s="71">
        <v>1</v>
      </c>
      <c r="R349" s="68">
        <v>100</v>
      </c>
    </row>
    <row r="350" spans="1:18" x14ac:dyDescent="0.2">
      <c r="A350" s="141" t="s">
        <v>1041</v>
      </c>
      <c r="B350" s="67" t="s">
        <v>1042</v>
      </c>
      <c r="C350" s="67">
        <v>60</v>
      </c>
      <c r="D350" s="67" t="s">
        <v>355</v>
      </c>
      <c r="E350" s="71">
        <v>0.77458431597505895</v>
      </c>
      <c r="F350" s="68">
        <v>74.241302738712093</v>
      </c>
      <c r="G350" s="71">
        <v>0.94113176433504397</v>
      </c>
      <c r="H350" s="68">
        <v>98.075499629903803</v>
      </c>
      <c r="I350" s="71">
        <v>0.78784592143104604</v>
      </c>
      <c r="J350" s="68">
        <v>73.279052553663902</v>
      </c>
      <c r="K350" s="71">
        <v>0.88893089690754501</v>
      </c>
      <c r="L350" s="68">
        <v>73.205033308660205</v>
      </c>
      <c r="M350" s="71">
        <v>0.85550082101806302</v>
      </c>
      <c r="N350" s="68">
        <v>84.752035529237602</v>
      </c>
      <c r="O350" s="71">
        <v>0.69609435918387497</v>
      </c>
      <c r="P350" s="68">
        <v>74.518518518518505</v>
      </c>
      <c r="Q350" s="71">
        <v>0.478002132974781</v>
      </c>
      <c r="R350" s="68">
        <v>39.3333333333333</v>
      </c>
    </row>
    <row r="351" spans="1:18" x14ac:dyDescent="0.2">
      <c r="A351" s="141" t="s">
        <v>639</v>
      </c>
      <c r="B351" s="67" t="s">
        <v>1043</v>
      </c>
      <c r="C351" s="67">
        <v>67</v>
      </c>
      <c r="D351" s="67" t="s">
        <v>355</v>
      </c>
      <c r="E351" s="71">
        <v>0.75724277011402197</v>
      </c>
      <c r="F351" s="68">
        <v>69.800148038489993</v>
      </c>
      <c r="G351" s="71">
        <v>0.75898366585556598</v>
      </c>
      <c r="H351" s="68">
        <v>43.671354552183601</v>
      </c>
      <c r="I351" s="71">
        <v>0.67471438832798203</v>
      </c>
      <c r="J351" s="68">
        <v>33.160621761658</v>
      </c>
      <c r="K351" s="71">
        <v>0.86876650351241302</v>
      </c>
      <c r="L351" s="68">
        <v>65.358993338267993</v>
      </c>
      <c r="M351" s="71">
        <v>0.62889983579638797</v>
      </c>
      <c r="N351" s="68">
        <v>35.085122131754297</v>
      </c>
      <c r="O351" s="71">
        <v>0.61209222719178003</v>
      </c>
      <c r="P351" s="68">
        <v>61.851851851851798</v>
      </c>
      <c r="Q351" s="71">
        <v>1</v>
      </c>
      <c r="R351" s="68">
        <v>100</v>
      </c>
    </row>
    <row r="352" spans="1:18" x14ac:dyDescent="0.2">
      <c r="A352" s="141" t="s">
        <v>1044</v>
      </c>
      <c r="B352" s="67" t="s">
        <v>1045</v>
      </c>
      <c r="C352" s="67">
        <v>67</v>
      </c>
      <c r="D352" s="67" t="s">
        <v>355</v>
      </c>
      <c r="E352" s="71">
        <v>0.73462814335981697</v>
      </c>
      <c r="F352" s="68">
        <v>63.212435233160598</v>
      </c>
      <c r="G352" s="71">
        <v>0.75690523351210404</v>
      </c>
      <c r="H352" s="68">
        <v>42.709104367135502</v>
      </c>
      <c r="I352" s="71">
        <v>0.645911833599215</v>
      </c>
      <c r="J352" s="68">
        <v>23.9822353811991</v>
      </c>
      <c r="K352" s="71">
        <v>0.80593214169302696</v>
      </c>
      <c r="L352" s="68">
        <v>41.080680977054001</v>
      </c>
      <c r="M352" s="71">
        <v>0.71100164203612504</v>
      </c>
      <c r="N352" s="68">
        <v>53.811991117690603</v>
      </c>
      <c r="O352" s="71">
        <v>0.48801800931842998</v>
      </c>
      <c r="P352" s="68">
        <v>43.185185185185198</v>
      </c>
      <c r="Q352" s="71">
        <v>1</v>
      </c>
      <c r="R352" s="68">
        <v>100</v>
      </c>
    </row>
    <row r="353" spans="1:18" x14ac:dyDescent="0.2">
      <c r="A353" s="141" t="s">
        <v>1046</v>
      </c>
      <c r="B353" s="67" t="s">
        <v>1047</v>
      </c>
      <c r="C353" s="67">
        <v>67</v>
      </c>
      <c r="D353" s="67" t="s">
        <v>355</v>
      </c>
      <c r="E353" s="71">
        <v>0.806448199218609</v>
      </c>
      <c r="F353" s="68">
        <v>82.013323464100694</v>
      </c>
      <c r="G353" s="71">
        <v>0.78369001798453797</v>
      </c>
      <c r="H353" s="68">
        <v>51.961509992598103</v>
      </c>
      <c r="I353" s="71">
        <v>0.68049842175437703</v>
      </c>
      <c r="J353" s="68">
        <v>35.159141376758001</v>
      </c>
      <c r="K353" s="71">
        <v>0.86618809342668701</v>
      </c>
      <c r="L353" s="68">
        <v>63.952627683197598</v>
      </c>
      <c r="M353" s="71">
        <v>0.70443349753694595</v>
      </c>
      <c r="N353" s="68">
        <v>51.961509992598103</v>
      </c>
      <c r="O353" s="71">
        <v>0.86785442172523197</v>
      </c>
      <c r="P353" s="68">
        <v>93.5555555555556</v>
      </c>
      <c r="Q353" s="71">
        <v>0.93602474288387505</v>
      </c>
      <c r="R353" s="68">
        <v>70.740740740740705</v>
      </c>
    </row>
    <row r="354" spans="1:18" x14ac:dyDescent="0.2">
      <c r="A354" s="141" t="s">
        <v>1048</v>
      </c>
      <c r="B354" s="67" t="s">
        <v>1049</v>
      </c>
      <c r="C354" s="67">
        <v>67</v>
      </c>
      <c r="D354" s="67" t="s">
        <v>355</v>
      </c>
      <c r="E354" s="71">
        <v>0.70740139110796296</v>
      </c>
      <c r="F354" s="68">
        <v>55.810510732790497</v>
      </c>
      <c r="G354" s="71">
        <v>0.70414763781547596</v>
      </c>
      <c r="H354" s="68">
        <v>26.9430051813472</v>
      </c>
      <c r="I354" s="71">
        <v>0.61613560404330803</v>
      </c>
      <c r="J354" s="68">
        <v>17.394522575869701</v>
      </c>
      <c r="K354" s="71">
        <v>0.76537001535879201</v>
      </c>
      <c r="L354" s="68">
        <v>28.0532938564027</v>
      </c>
      <c r="M354" s="71">
        <v>0.67159277504105097</v>
      </c>
      <c r="N354" s="68">
        <v>45.0037009622502</v>
      </c>
      <c r="O354" s="71">
        <v>0.72555925037951696</v>
      </c>
      <c r="P354" s="68">
        <v>79.259259259259295</v>
      </c>
      <c r="Q354" s="71">
        <v>0.76160306400963196</v>
      </c>
      <c r="R354" s="68">
        <v>57.3333333333333</v>
      </c>
    </row>
    <row r="355" spans="1:18" x14ac:dyDescent="0.2">
      <c r="A355" s="141" t="s">
        <v>1050</v>
      </c>
      <c r="B355" s="67" t="s">
        <v>1051</v>
      </c>
      <c r="C355" s="67">
        <v>62</v>
      </c>
      <c r="D355" s="67" t="s">
        <v>355</v>
      </c>
      <c r="E355" s="71">
        <v>0.73521545325247195</v>
      </c>
      <c r="F355" s="68">
        <v>63.508512213175401</v>
      </c>
      <c r="G355" s="71">
        <v>0.95226452379080595</v>
      </c>
      <c r="H355" s="68">
        <v>98.667653589933394</v>
      </c>
      <c r="I355" s="71">
        <v>0.79299731330379097</v>
      </c>
      <c r="J355" s="68">
        <v>75.795706883789805</v>
      </c>
      <c r="K355" s="71">
        <v>0.97402305233938702</v>
      </c>
      <c r="L355" s="68">
        <v>97.631384159881605</v>
      </c>
      <c r="M355" s="71">
        <v>0.98029556650246297</v>
      </c>
      <c r="N355" s="68">
        <v>97.261287934863105</v>
      </c>
      <c r="O355" s="71">
        <v>0.71171226257341202</v>
      </c>
      <c r="P355" s="68">
        <v>77.259259259259295</v>
      </c>
      <c r="Q355" s="71">
        <v>1.00497121426074E-9</v>
      </c>
      <c r="R355" s="68">
        <v>19.481481481481499</v>
      </c>
    </row>
    <row r="356" spans="1:18" x14ac:dyDescent="0.2">
      <c r="A356" s="141" t="s">
        <v>1052</v>
      </c>
      <c r="B356" s="67" t="s">
        <v>1053</v>
      </c>
      <c r="C356" s="67">
        <v>62</v>
      </c>
      <c r="D356" s="67" t="s">
        <v>355</v>
      </c>
      <c r="E356" s="71">
        <v>0.86900065904311496</v>
      </c>
      <c r="F356" s="68">
        <v>93.782383419689097</v>
      </c>
      <c r="G356" s="71">
        <v>0.90987774658578602</v>
      </c>
      <c r="H356" s="68">
        <v>95.040710584752006</v>
      </c>
      <c r="I356" s="71">
        <v>0.81857175360740797</v>
      </c>
      <c r="J356" s="68">
        <v>84.900074019244997</v>
      </c>
      <c r="K356" s="71">
        <v>0.96556167945684102</v>
      </c>
      <c r="L356" s="68">
        <v>96.225018504811302</v>
      </c>
      <c r="M356" s="71">
        <v>0.94088669950738901</v>
      </c>
      <c r="N356" s="68">
        <v>93.486306439674294</v>
      </c>
      <c r="O356" s="71">
        <v>0.74166236834560795</v>
      </c>
      <c r="P356" s="68">
        <v>81.259259259259295</v>
      </c>
      <c r="Q356" s="71">
        <v>0.83744370675565705</v>
      </c>
      <c r="R356" s="68">
        <v>61.5555555555556</v>
      </c>
    </row>
    <row r="357" spans="1:18" x14ac:dyDescent="0.2">
      <c r="A357" s="141" t="s">
        <v>1054</v>
      </c>
      <c r="B357" s="67" t="s">
        <v>1055</v>
      </c>
      <c r="C357" s="67">
        <v>67</v>
      </c>
      <c r="D357" s="67" t="s">
        <v>355</v>
      </c>
      <c r="E357" s="71">
        <v>0.77103683302947301</v>
      </c>
      <c r="F357" s="68">
        <v>73.427091043671396</v>
      </c>
      <c r="G357" s="71">
        <v>0.78150915330349002</v>
      </c>
      <c r="H357" s="68">
        <v>51.221317542561103</v>
      </c>
      <c r="I357" s="71">
        <v>0.708397126465933</v>
      </c>
      <c r="J357" s="68">
        <v>42.857142857142897</v>
      </c>
      <c r="K357" s="71">
        <v>0.85810679242354504</v>
      </c>
      <c r="L357" s="68">
        <v>60.5477424130274</v>
      </c>
      <c r="M357" s="71">
        <v>0.72742200328407203</v>
      </c>
      <c r="N357" s="68">
        <v>57.9570688378979</v>
      </c>
      <c r="O357" s="71">
        <v>0.55078592269979798</v>
      </c>
      <c r="P357" s="68">
        <v>51.629629629629598</v>
      </c>
      <c r="Q357" s="71">
        <v>1</v>
      </c>
      <c r="R357" s="68">
        <v>100</v>
      </c>
    </row>
    <row r="358" spans="1:18" x14ac:dyDescent="0.2">
      <c r="A358" s="141" t="s">
        <v>1056</v>
      </c>
      <c r="B358" s="67" t="s">
        <v>1057</v>
      </c>
      <c r="C358" s="67">
        <v>67</v>
      </c>
      <c r="D358" s="67" t="s">
        <v>355</v>
      </c>
      <c r="E358" s="71">
        <v>0.78235545553769203</v>
      </c>
      <c r="F358" s="68">
        <v>75.869726128793502</v>
      </c>
      <c r="G358" s="71">
        <v>0.76095814980305698</v>
      </c>
      <c r="H358" s="68">
        <v>44.781643227239101</v>
      </c>
      <c r="I358" s="71">
        <v>0.68692644560647897</v>
      </c>
      <c r="J358" s="68">
        <v>36.713545521835698</v>
      </c>
      <c r="K358" s="71">
        <v>0.826324892060746</v>
      </c>
      <c r="L358" s="68">
        <v>48.556624722427799</v>
      </c>
      <c r="M358" s="71">
        <v>0.75697865353037797</v>
      </c>
      <c r="N358" s="68">
        <v>65.581051073279099</v>
      </c>
      <c r="O358" s="71">
        <v>0.66304588674172504</v>
      </c>
      <c r="P358" s="68">
        <v>68.962962962963005</v>
      </c>
      <c r="Q358" s="71">
        <v>0.99989870548376603</v>
      </c>
      <c r="R358" s="68">
        <v>79.259259259259295</v>
      </c>
    </row>
    <row r="359" spans="1:18" x14ac:dyDescent="0.2">
      <c r="A359" s="141" t="s">
        <v>1058</v>
      </c>
      <c r="B359" s="67" t="s">
        <v>1059</v>
      </c>
      <c r="C359" s="67">
        <v>67</v>
      </c>
      <c r="D359" s="67" t="s">
        <v>355</v>
      </c>
      <c r="E359" s="71">
        <v>0.67116287062504099</v>
      </c>
      <c r="F359" s="68">
        <v>45.595854922279798</v>
      </c>
      <c r="G359" s="71">
        <v>0.69409872504617498</v>
      </c>
      <c r="H359" s="68">
        <v>24.796447076239801</v>
      </c>
      <c r="I359" s="71">
        <v>0.59473974596307999</v>
      </c>
      <c r="J359" s="68">
        <v>13.3234641006662</v>
      </c>
      <c r="K359" s="71">
        <v>0.78724570744992095</v>
      </c>
      <c r="L359" s="68">
        <v>34.715025906735796</v>
      </c>
      <c r="M359" s="71">
        <v>0.56978653530377699</v>
      </c>
      <c r="N359" s="68">
        <v>25.4626202812731</v>
      </c>
      <c r="O359" s="71">
        <v>0.78168847656882501</v>
      </c>
      <c r="P359" s="68">
        <v>86.8888888888889</v>
      </c>
      <c r="Q359" s="71">
        <v>0.599418033418469</v>
      </c>
      <c r="R359" s="68">
        <v>50.296296296296298</v>
      </c>
    </row>
    <row r="360" spans="1:18" x14ac:dyDescent="0.2">
      <c r="A360" s="141" t="s">
        <v>1060</v>
      </c>
      <c r="B360" s="67" t="s">
        <v>1061</v>
      </c>
      <c r="C360" s="67">
        <v>67</v>
      </c>
      <c r="D360" s="67" t="s">
        <v>355</v>
      </c>
      <c r="E360" s="71">
        <v>0.54341057907135004</v>
      </c>
      <c r="F360" s="68">
        <v>18.652849740932599</v>
      </c>
      <c r="G360" s="71">
        <v>0.65034636690612502</v>
      </c>
      <c r="H360" s="68">
        <v>17.172464840858598</v>
      </c>
      <c r="I360" s="71">
        <v>0.59444305488159899</v>
      </c>
      <c r="J360" s="68">
        <v>13.2494448556625</v>
      </c>
      <c r="K360" s="71">
        <v>0.77036636906950795</v>
      </c>
      <c r="L360" s="68">
        <v>29.5336787564767</v>
      </c>
      <c r="M360" s="71">
        <v>0.579638752052545</v>
      </c>
      <c r="N360" s="68">
        <v>27.091043671354601</v>
      </c>
      <c r="O360" s="71">
        <v>0.66566893051335096</v>
      </c>
      <c r="P360" s="68">
        <v>69.259259259259295</v>
      </c>
      <c r="Q360" s="71">
        <v>1.00497121426074E-9</v>
      </c>
      <c r="R360" s="68">
        <v>19.481481481481499</v>
      </c>
    </row>
    <row r="361" spans="1:18" x14ac:dyDescent="0.2">
      <c r="A361" s="141" t="s">
        <v>1062</v>
      </c>
      <c r="B361" s="67" t="s">
        <v>1063</v>
      </c>
      <c r="C361" s="67">
        <v>67</v>
      </c>
      <c r="D361" s="67" t="s">
        <v>355</v>
      </c>
      <c r="E361" s="71">
        <v>0.61579635240359198</v>
      </c>
      <c r="F361" s="68">
        <v>31.828275351591401</v>
      </c>
      <c r="G361" s="71">
        <v>0.624372036658565</v>
      </c>
      <c r="H361" s="68">
        <v>13.915618060695801</v>
      </c>
      <c r="I361" s="71">
        <v>0.61560277592404999</v>
      </c>
      <c r="J361" s="68">
        <v>17.320503330866</v>
      </c>
      <c r="K361" s="71">
        <v>0.75328771938922301</v>
      </c>
      <c r="L361" s="68">
        <v>23.908216136195399</v>
      </c>
      <c r="M361" s="71">
        <v>0.62889983579638797</v>
      </c>
      <c r="N361" s="68">
        <v>35.085122131754297</v>
      </c>
      <c r="O361" s="71">
        <v>0.46959500948046001</v>
      </c>
      <c r="P361" s="68">
        <v>40.2222222222222</v>
      </c>
      <c r="Q361" s="71">
        <v>0.60302073717286997</v>
      </c>
      <c r="R361" s="68">
        <v>50.4444444444444</v>
      </c>
    </row>
    <row r="362" spans="1:18" x14ac:dyDescent="0.2">
      <c r="A362" s="141" t="s">
        <v>1064</v>
      </c>
      <c r="B362" s="67" t="s">
        <v>1065</v>
      </c>
      <c r="C362" s="67">
        <v>67</v>
      </c>
      <c r="D362" s="67" t="s">
        <v>355</v>
      </c>
      <c r="E362" s="71">
        <v>0.65834898492142402</v>
      </c>
      <c r="F362" s="68">
        <v>42.561065877128101</v>
      </c>
      <c r="G362" s="71">
        <v>0.84869782770771496</v>
      </c>
      <c r="H362" s="68">
        <v>78.016284233900805</v>
      </c>
      <c r="I362" s="71">
        <v>0.78396660478911695</v>
      </c>
      <c r="J362" s="68">
        <v>71.280532938563994</v>
      </c>
      <c r="K362" s="71">
        <v>0.80113264997009803</v>
      </c>
      <c r="L362" s="68">
        <v>39.230199851961501</v>
      </c>
      <c r="M362" s="71">
        <v>0.79638752052545103</v>
      </c>
      <c r="N362" s="68">
        <v>74.685418208734305</v>
      </c>
      <c r="O362" s="71">
        <v>0.71990930553119004</v>
      </c>
      <c r="P362" s="68">
        <v>78.2222222222222</v>
      </c>
      <c r="Q362" s="71">
        <v>1.00497121426074E-9</v>
      </c>
      <c r="R362" s="68">
        <v>19.481481481481499</v>
      </c>
    </row>
    <row r="363" spans="1:18" x14ac:dyDescent="0.2">
      <c r="A363" s="141" t="s">
        <v>1066</v>
      </c>
      <c r="B363" s="67" t="s">
        <v>1067</v>
      </c>
      <c r="C363" s="67">
        <v>67</v>
      </c>
      <c r="D363" s="67" t="s">
        <v>355</v>
      </c>
      <c r="E363" s="71">
        <v>0.60875761781059701</v>
      </c>
      <c r="F363" s="68">
        <v>30.792005921539602</v>
      </c>
      <c r="G363" s="71">
        <v>0.81057976098888096</v>
      </c>
      <c r="H363" s="68">
        <v>63.1384159881569</v>
      </c>
      <c r="I363" s="71">
        <v>0.73365915931580195</v>
      </c>
      <c r="J363" s="68">
        <v>51.2953367875648</v>
      </c>
      <c r="K363" s="71">
        <v>0.76592091086468606</v>
      </c>
      <c r="L363" s="68">
        <v>28.201332346410101</v>
      </c>
      <c r="M363" s="71">
        <v>0.71100164203612504</v>
      </c>
      <c r="N363" s="68">
        <v>53.811991117690603</v>
      </c>
      <c r="O363" s="71">
        <v>0.63138423265311605</v>
      </c>
      <c r="P363" s="68">
        <v>64.962962962963005</v>
      </c>
      <c r="Q363" s="71">
        <v>1.00497121426074E-9</v>
      </c>
      <c r="R363" s="68">
        <v>19.481481481481499</v>
      </c>
    </row>
    <row r="364" spans="1:18" x14ac:dyDescent="0.2">
      <c r="A364" s="141" t="s">
        <v>1068</v>
      </c>
      <c r="B364" s="67" t="s">
        <v>1069</v>
      </c>
      <c r="C364" s="67">
        <v>67</v>
      </c>
      <c r="D364" s="67" t="s">
        <v>355</v>
      </c>
      <c r="E364" s="71">
        <v>0.65694610382141105</v>
      </c>
      <c r="F364" s="68">
        <v>41.820873427091001</v>
      </c>
      <c r="G364" s="71">
        <v>0.82926439872887703</v>
      </c>
      <c r="H364" s="68">
        <v>71.872686898593599</v>
      </c>
      <c r="I364" s="71">
        <v>0.79591285413234203</v>
      </c>
      <c r="J364" s="68">
        <v>76.980014803849002</v>
      </c>
      <c r="K364" s="71">
        <v>0.85488551576902705</v>
      </c>
      <c r="L364" s="68">
        <v>59.289415247964499</v>
      </c>
      <c r="M364" s="71">
        <v>0.79310344827586199</v>
      </c>
      <c r="N364" s="68">
        <v>73.501110288675093</v>
      </c>
      <c r="O364" s="71">
        <v>0.66851040501738501</v>
      </c>
      <c r="P364" s="68">
        <v>70</v>
      </c>
      <c r="Q364" s="71">
        <v>1.00497121426074E-9</v>
      </c>
      <c r="R364" s="68">
        <v>19.481481481481499</v>
      </c>
    </row>
    <row r="365" spans="1:18" x14ac:dyDescent="0.2">
      <c r="A365" s="141" t="s">
        <v>1070</v>
      </c>
      <c r="B365" s="67" t="s">
        <v>1071</v>
      </c>
      <c r="C365" s="67">
        <v>67</v>
      </c>
      <c r="D365" s="67" t="s">
        <v>355</v>
      </c>
      <c r="E365" s="71">
        <v>0.79026046116719595</v>
      </c>
      <c r="F365" s="68">
        <v>77.424130273871199</v>
      </c>
      <c r="G365" s="71">
        <v>0.85155495854473395</v>
      </c>
      <c r="H365" s="68">
        <v>79.6447076239822</v>
      </c>
      <c r="I365" s="71">
        <v>0.84057212836670603</v>
      </c>
      <c r="J365" s="68">
        <v>90.821613619541097</v>
      </c>
      <c r="K365" s="71">
        <v>0.92147037918740404</v>
      </c>
      <c r="L365" s="68">
        <v>84.307920059215405</v>
      </c>
      <c r="M365" s="71">
        <v>0.87192118226601001</v>
      </c>
      <c r="N365" s="68">
        <v>86.972612879348603</v>
      </c>
      <c r="O365" s="71">
        <v>0.75398315001601102</v>
      </c>
      <c r="P365" s="68">
        <v>83.185185185185205</v>
      </c>
      <c r="Q365" s="71">
        <v>0.50206096862230798</v>
      </c>
      <c r="R365" s="68">
        <v>45.851851851851798</v>
      </c>
    </row>
    <row r="366" spans="1:18" x14ac:dyDescent="0.2">
      <c r="A366" s="141" t="s">
        <v>1072</v>
      </c>
      <c r="B366" s="67" t="s">
        <v>1073</v>
      </c>
      <c r="C366" s="67">
        <v>67</v>
      </c>
      <c r="D366" s="67" t="s">
        <v>355</v>
      </c>
      <c r="E366" s="71">
        <v>0.59513606240848804</v>
      </c>
      <c r="F366" s="68">
        <v>28.201332346410101</v>
      </c>
      <c r="G366" s="71">
        <v>0.77490501988158</v>
      </c>
      <c r="H366" s="68">
        <v>48.926720947446299</v>
      </c>
      <c r="I366" s="71">
        <v>0.725874009808818</v>
      </c>
      <c r="J366" s="68">
        <v>48.038490007401897</v>
      </c>
      <c r="K366" s="71">
        <v>0.77676083201641299</v>
      </c>
      <c r="L366" s="68">
        <v>31.458179126572901</v>
      </c>
      <c r="M366" s="71">
        <v>0.77339901477832496</v>
      </c>
      <c r="N366" s="68">
        <v>69.282013323464099</v>
      </c>
      <c r="O366" s="71">
        <v>0.51987749696081897</v>
      </c>
      <c r="P366" s="68">
        <v>46.962962962962997</v>
      </c>
      <c r="Q366" s="71">
        <v>1.00497121426074E-9</v>
      </c>
      <c r="R366" s="68">
        <v>19.481481481481499</v>
      </c>
    </row>
    <row r="367" spans="1:18" x14ac:dyDescent="0.2">
      <c r="A367" s="141" t="s">
        <v>1074</v>
      </c>
      <c r="B367" s="67" t="s">
        <v>1075</v>
      </c>
      <c r="C367" s="67">
        <v>67</v>
      </c>
      <c r="D367" s="67" t="s">
        <v>355</v>
      </c>
      <c r="E367" s="71">
        <v>0.69123884801885205</v>
      </c>
      <c r="F367" s="68">
        <v>50.851221317542603</v>
      </c>
      <c r="G367" s="71">
        <v>0.79561578074403205</v>
      </c>
      <c r="H367" s="68">
        <v>56.8467801628423</v>
      </c>
      <c r="I367" s="71">
        <v>0.72168420512727005</v>
      </c>
      <c r="J367" s="68">
        <v>46.928201332346397</v>
      </c>
      <c r="K367" s="71">
        <v>0.69866416427962597</v>
      </c>
      <c r="L367" s="68">
        <v>13.3234641006662</v>
      </c>
      <c r="M367" s="71">
        <v>0.69786535303776698</v>
      </c>
      <c r="N367" s="68">
        <v>50.333086602516701</v>
      </c>
      <c r="O367" s="71">
        <v>0.59171933034430801</v>
      </c>
      <c r="P367" s="68">
        <v>57.7777777777778</v>
      </c>
      <c r="Q367" s="71">
        <v>0.641884254580111</v>
      </c>
      <c r="R367" s="68">
        <v>51.5555555555556</v>
      </c>
    </row>
    <row r="368" spans="1:18" x14ac:dyDescent="0.2">
      <c r="A368" s="141" t="s">
        <v>1076</v>
      </c>
      <c r="B368" s="67" t="s">
        <v>1077</v>
      </c>
      <c r="C368" s="67">
        <v>67</v>
      </c>
      <c r="D368" s="67" t="s">
        <v>355</v>
      </c>
      <c r="E368" s="71">
        <v>0.72930397352192999</v>
      </c>
      <c r="F368" s="68">
        <v>61.6580310880829</v>
      </c>
      <c r="G368" s="71">
        <v>0.74362494932099998</v>
      </c>
      <c r="H368" s="68">
        <v>37.379718726869001</v>
      </c>
      <c r="I368" s="71">
        <v>0.65441666821654898</v>
      </c>
      <c r="J368" s="68">
        <v>26.9430051813472</v>
      </c>
      <c r="K368" s="71">
        <v>0.77308685010387301</v>
      </c>
      <c r="L368" s="68">
        <v>30.2738712065137</v>
      </c>
      <c r="M368" s="71">
        <v>0.62561576354679804</v>
      </c>
      <c r="N368" s="68">
        <v>34.196891191709803</v>
      </c>
      <c r="O368" s="71">
        <v>0.75891065422172699</v>
      </c>
      <c r="P368" s="68">
        <v>83.851851851851904</v>
      </c>
      <c r="Q368" s="71">
        <v>0.82016895572163495</v>
      </c>
      <c r="R368" s="68">
        <v>60.4444444444444</v>
      </c>
    </row>
    <row r="369" spans="1:18" x14ac:dyDescent="0.2">
      <c r="A369" s="141" t="s">
        <v>1078</v>
      </c>
      <c r="B369" s="67" t="s">
        <v>1079</v>
      </c>
      <c r="C369" s="67">
        <v>67</v>
      </c>
      <c r="D369" s="67" t="s">
        <v>355</v>
      </c>
      <c r="E369" s="71">
        <v>0.65709314888424297</v>
      </c>
      <c r="F369" s="68">
        <v>41.968911917098403</v>
      </c>
      <c r="G369" s="71">
        <v>0.63929253403920805</v>
      </c>
      <c r="H369" s="68">
        <v>15.618060695780899</v>
      </c>
      <c r="I369" s="71">
        <v>0.56896152955493695</v>
      </c>
      <c r="J369" s="68">
        <v>9.1043671354552203</v>
      </c>
      <c r="K369" s="71">
        <v>0.71737449400173403</v>
      </c>
      <c r="L369" s="68">
        <v>16.284233900814201</v>
      </c>
      <c r="M369" s="71">
        <v>0.55993431855500797</v>
      </c>
      <c r="N369" s="68">
        <v>23.9822353811991</v>
      </c>
      <c r="O369" s="71">
        <v>0.47690760944052901</v>
      </c>
      <c r="P369" s="68">
        <v>41.3333333333333</v>
      </c>
      <c r="Q369" s="71">
        <v>0.98008840771404304</v>
      </c>
      <c r="R369" s="68">
        <v>76.296296296296305</v>
      </c>
    </row>
    <row r="370" spans="1:18" x14ac:dyDescent="0.2">
      <c r="A370" s="141" t="s">
        <v>1080</v>
      </c>
      <c r="B370" s="67" t="s">
        <v>1081</v>
      </c>
      <c r="C370" s="67">
        <v>67</v>
      </c>
      <c r="D370" s="67" t="s">
        <v>355</v>
      </c>
      <c r="E370" s="71">
        <v>0.61297683908497402</v>
      </c>
      <c r="F370" s="68">
        <v>31.532198371576602</v>
      </c>
      <c r="G370" s="71">
        <v>0.63266009854310901</v>
      </c>
      <c r="H370" s="68">
        <v>14.8038490007402</v>
      </c>
      <c r="I370" s="71">
        <v>0.621739252977907</v>
      </c>
      <c r="J370" s="68">
        <v>18.874907475943701</v>
      </c>
      <c r="K370" s="71">
        <v>0.82031833722955205</v>
      </c>
      <c r="L370" s="68">
        <v>46.4840858623242</v>
      </c>
      <c r="M370" s="71">
        <v>0.56321839080459801</v>
      </c>
      <c r="N370" s="68">
        <v>24.426350851221301</v>
      </c>
      <c r="O370" s="71">
        <v>0.38430742773462601</v>
      </c>
      <c r="P370" s="68">
        <v>26.962962962963001</v>
      </c>
      <c r="Q370" s="71">
        <v>0.65561752722005295</v>
      </c>
      <c r="R370" s="68">
        <v>52.2222222222222</v>
      </c>
    </row>
    <row r="371" spans="1:18" x14ac:dyDescent="0.2">
      <c r="A371" s="141" t="s">
        <v>1082</v>
      </c>
      <c r="B371" s="67" t="s">
        <v>1083</v>
      </c>
      <c r="C371" s="67">
        <v>67</v>
      </c>
      <c r="D371" s="67" t="s">
        <v>355</v>
      </c>
      <c r="E371" s="71">
        <v>0.54933119659735796</v>
      </c>
      <c r="F371" s="68">
        <v>19.9111769059956</v>
      </c>
      <c r="G371" s="71">
        <v>0.66960654084731697</v>
      </c>
      <c r="H371" s="68">
        <v>20.429311621021501</v>
      </c>
      <c r="I371" s="71">
        <v>0.61893842335164995</v>
      </c>
      <c r="J371" s="68">
        <v>18.134715025906701</v>
      </c>
      <c r="K371" s="71">
        <v>0.64208777702337205</v>
      </c>
      <c r="L371" s="68">
        <v>6.4396743153219802</v>
      </c>
      <c r="M371" s="71">
        <v>0.622331691297209</v>
      </c>
      <c r="N371" s="68">
        <v>33.826794966691303</v>
      </c>
      <c r="O371" s="71">
        <v>0.44462895517802198</v>
      </c>
      <c r="P371" s="68">
        <v>36.074074074074097</v>
      </c>
      <c r="Q371" s="71">
        <v>0.29839379188658</v>
      </c>
      <c r="R371" s="68">
        <v>32.962962962962997</v>
      </c>
    </row>
    <row r="372" spans="1:18" x14ac:dyDescent="0.2">
      <c r="A372" s="141" t="s">
        <v>1084</v>
      </c>
      <c r="B372" s="67" t="s">
        <v>1085</v>
      </c>
      <c r="C372" s="67">
        <v>67</v>
      </c>
      <c r="D372" s="67" t="s">
        <v>355</v>
      </c>
      <c r="E372" s="71">
        <v>0.328891259110486</v>
      </c>
      <c r="F372" s="68">
        <v>2.5166543301258302</v>
      </c>
      <c r="G372" s="71">
        <v>0.49186429595765102</v>
      </c>
      <c r="H372" s="68">
        <v>5.0333086602516701</v>
      </c>
      <c r="I372" s="71">
        <v>0.49610640293312103</v>
      </c>
      <c r="J372" s="68">
        <v>2.6646928201332298</v>
      </c>
      <c r="K372" s="71">
        <v>0.35613493459211898</v>
      </c>
      <c r="L372" s="68">
        <v>0.14803849000740199</v>
      </c>
      <c r="M372" s="71">
        <v>0.41543513957307099</v>
      </c>
      <c r="N372" s="68">
        <v>10.3626943005181</v>
      </c>
      <c r="O372" s="71">
        <v>0.21380678060198099</v>
      </c>
      <c r="P372" s="68">
        <v>12.814814814814801</v>
      </c>
      <c r="Q372" s="71">
        <v>1.00497121426074E-9</v>
      </c>
      <c r="R372" s="68">
        <v>19.481481481481499</v>
      </c>
    </row>
    <row r="373" spans="1:18" x14ac:dyDescent="0.2">
      <c r="A373" s="141" t="s">
        <v>522</v>
      </c>
      <c r="B373" s="67" t="s">
        <v>1086</v>
      </c>
      <c r="C373" s="67">
        <v>67</v>
      </c>
      <c r="D373" s="67" t="s">
        <v>355</v>
      </c>
      <c r="E373" s="71">
        <v>0.45671377866634899</v>
      </c>
      <c r="F373" s="68">
        <v>8.4381939304219102</v>
      </c>
      <c r="G373" s="71">
        <v>0.664017955727498</v>
      </c>
      <c r="H373" s="68">
        <v>19.5410806809771</v>
      </c>
      <c r="I373" s="71">
        <v>0.59882609369445805</v>
      </c>
      <c r="J373" s="68">
        <v>14.137675795706899</v>
      </c>
      <c r="K373" s="71">
        <v>0.471748426318363</v>
      </c>
      <c r="L373" s="68">
        <v>0.66617320503330901</v>
      </c>
      <c r="M373" s="71">
        <v>0.58620689655172398</v>
      </c>
      <c r="N373" s="68">
        <v>28.497409326424901</v>
      </c>
      <c r="O373" s="71">
        <v>0.41948329870107698</v>
      </c>
      <c r="P373" s="68">
        <v>31.407407407407401</v>
      </c>
      <c r="Q373" s="71">
        <v>1.00497121426074E-9</v>
      </c>
      <c r="R373" s="68">
        <v>19.481481481481499</v>
      </c>
    </row>
    <row r="374" spans="1:18" x14ac:dyDescent="0.2">
      <c r="A374" s="141" t="s">
        <v>1087</v>
      </c>
      <c r="B374" s="67" t="s">
        <v>1088</v>
      </c>
      <c r="C374" s="67">
        <v>67</v>
      </c>
      <c r="D374" s="67" t="s">
        <v>355</v>
      </c>
      <c r="E374" s="71">
        <v>0.65253725196772605</v>
      </c>
      <c r="F374" s="68">
        <v>40.118430792005903</v>
      </c>
      <c r="G374" s="71">
        <v>0.709122726799299</v>
      </c>
      <c r="H374" s="68">
        <v>28.201332346410101</v>
      </c>
      <c r="I374" s="71">
        <v>0.65424955007466301</v>
      </c>
      <c r="J374" s="68">
        <v>26.8689859363434</v>
      </c>
      <c r="K374" s="71">
        <v>0.794918919335174</v>
      </c>
      <c r="L374" s="68">
        <v>37.009622501850501</v>
      </c>
      <c r="M374" s="71">
        <v>0.64860426929392501</v>
      </c>
      <c r="N374" s="68">
        <v>39.304219096965198</v>
      </c>
      <c r="O374" s="71">
        <v>0.41285751311816499</v>
      </c>
      <c r="P374" s="68">
        <v>30.6666666666667</v>
      </c>
      <c r="Q374" s="71">
        <v>0.69547053318513097</v>
      </c>
      <c r="R374" s="68">
        <v>53.851851851851798</v>
      </c>
    </row>
    <row r="375" spans="1:18" x14ac:dyDescent="0.2">
      <c r="A375" s="141" t="s">
        <v>1089</v>
      </c>
      <c r="B375" s="67" t="s">
        <v>1090</v>
      </c>
      <c r="C375" s="67">
        <v>69</v>
      </c>
      <c r="D375" s="67" t="s">
        <v>355</v>
      </c>
      <c r="E375" s="71">
        <v>0.59007765676069601</v>
      </c>
      <c r="F375" s="68">
        <v>27.091043671354601</v>
      </c>
      <c r="G375" s="71">
        <v>0.79242554241378205</v>
      </c>
      <c r="H375" s="68">
        <v>55.588452997779399</v>
      </c>
      <c r="I375" s="71">
        <v>0.726008669508733</v>
      </c>
      <c r="J375" s="68">
        <v>48.186528497409299</v>
      </c>
      <c r="K375" s="71">
        <v>0.94285318800208195</v>
      </c>
      <c r="L375" s="68">
        <v>90.7475943745374</v>
      </c>
      <c r="M375" s="71">
        <v>0.65517241379310398</v>
      </c>
      <c r="N375" s="68">
        <v>40.710584752035501</v>
      </c>
      <c r="O375" s="71">
        <v>0.42400612584150699</v>
      </c>
      <c r="P375" s="68">
        <v>32.370370370370402</v>
      </c>
      <c r="Q375" s="71">
        <v>1.00497121426074E-9</v>
      </c>
      <c r="R375" s="68">
        <v>19.481481481481499</v>
      </c>
    </row>
    <row r="376" spans="1:18" x14ac:dyDescent="0.2">
      <c r="A376" s="141" t="s">
        <v>1091</v>
      </c>
      <c r="B376" s="67" t="s">
        <v>1092</v>
      </c>
      <c r="C376" s="67">
        <v>69</v>
      </c>
      <c r="D376" s="67" t="s">
        <v>355</v>
      </c>
      <c r="E376" s="71">
        <v>0.63171126665258104</v>
      </c>
      <c r="F376" s="68">
        <v>35.233160621761698</v>
      </c>
      <c r="G376" s="71">
        <v>0.75674602609330099</v>
      </c>
      <c r="H376" s="68">
        <v>42.635085122131798</v>
      </c>
      <c r="I376" s="71">
        <v>0.76995861905229501</v>
      </c>
      <c r="J376" s="68">
        <v>66.913397483345705</v>
      </c>
      <c r="K376" s="71">
        <v>0.89878143589412496</v>
      </c>
      <c r="L376" s="68">
        <v>77.054034048852699</v>
      </c>
      <c r="M376" s="71">
        <v>0.776683087027915</v>
      </c>
      <c r="N376" s="68">
        <v>70.096225018504796</v>
      </c>
      <c r="O376" s="71">
        <v>0.58809843084288005</v>
      </c>
      <c r="P376" s="68">
        <v>56.962962962962997</v>
      </c>
      <c r="Q376" s="71">
        <v>1.00497121426074E-9</v>
      </c>
      <c r="R376" s="68">
        <v>19.481481481481499</v>
      </c>
    </row>
    <row r="377" spans="1:18" x14ac:dyDescent="0.2">
      <c r="A377" s="141" t="s">
        <v>1093</v>
      </c>
      <c r="B377" s="67" t="s">
        <v>1094</v>
      </c>
      <c r="C377" s="67">
        <v>69</v>
      </c>
      <c r="D377" s="67" t="s">
        <v>355</v>
      </c>
      <c r="E377" s="71">
        <v>0.68354796434567</v>
      </c>
      <c r="F377" s="68">
        <v>48.7046632124352</v>
      </c>
      <c r="G377" s="71">
        <v>0.84957505106259001</v>
      </c>
      <c r="H377" s="68">
        <v>78.460399703923002</v>
      </c>
      <c r="I377" s="71">
        <v>0.81148397600453503</v>
      </c>
      <c r="J377" s="68">
        <v>81.939304219096996</v>
      </c>
      <c r="K377" s="71">
        <v>0.94119853882780302</v>
      </c>
      <c r="L377" s="68">
        <v>90.303478904515202</v>
      </c>
      <c r="M377" s="71">
        <v>0.90147783251231495</v>
      </c>
      <c r="N377" s="68">
        <v>89.6373056994819</v>
      </c>
      <c r="O377" s="71">
        <v>0.59755238666180799</v>
      </c>
      <c r="P377" s="68">
        <v>59.3333333333333</v>
      </c>
      <c r="Q377" s="71">
        <v>1.00497121426074E-9</v>
      </c>
      <c r="R377" s="68">
        <v>19.481481481481499</v>
      </c>
    </row>
    <row r="378" spans="1:18" x14ac:dyDescent="0.2">
      <c r="A378" s="141" t="s">
        <v>1095</v>
      </c>
      <c r="B378" s="67" t="s">
        <v>1096</v>
      </c>
      <c r="C378" s="67">
        <v>62</v>
      </c>
      <c r="D378" s="67" t="s">
        <v>355</v>
      </c>
      <c r="E378" s="71">
        <v>0.69140257615863998</v>
      </c>
      <c r="F378" s="68">
        <v>50.999259807549997</v>
      </c>
      <c r="G378" s="71">
        <v>0.87808465833490801</v>
      </c>
      <c r="H378" s="68">
        <v>87.342709104367103</v>
      </c>
      <c r="I378" s="71">
        <v>0.83343939832302805</v>
      </c>
      <c r="J378" s="68">
        <v>89.563286454478202</v>
      </c>
      <c r="K378" s="71">
        <v>0.92594086014860999</v>
      </c>
      <c r="L378" s="68">
        <v>85.862324204293103</v>
      </c>
      <c r="M378" s="71">
        <v>0.83251231527093605</v>
      </c>
      <c r="N378" s="68">
        <v>81.791265729089602</v>
      </c>
      <c r="O378" s="71">
        <v>0.67843822386938801</v>
      </c>
      <c r="P378" s="68">
        <v>71.925925925925895</v>
      </c>
      <c r="Q378" s="71">
        <v>1.00497121426074E-9</v>
      </c>
      <c r="R378" s="68">
        <v>19.481481481481499</v>
      </c>
    </row>
    <row r="379" spans="1:18" x14ac:dyDescent="0.2">
      <c r="A379" s="141" t="s">
        <v>1097</v>
      </c>
      <c r="B379" s="67" t="s">
        <v>1098</v>
      </c>
      <c r="C379" s="67">
        <v>69</v>
      </c>
      <c r="D379" s="67" t="s">
        <v>355</v>
      </c>
      <c r="E379" s="71">
        <v>0.56276325935614202</v>
      </c>
      <c r="F379" s="68">
        <v>22.057735011102899</v>
      </c>
      <c r="G379" s="71">
        <v>0.79634055179770302</v>
      </c>
      <c r="H379" s="68">
        <v>57.290895632864498</v>
      </c>
      <c r="I379" s="71">
        <v>0.73534143328625401</v>
      </c>
      <c r="J379" s="68">
        <v>51.739452257586997</v>
      </c>
      <c r="K379" s="71">
        <v>0.83052516518105102</v>
      </c>
      <c r="L379" s="68">
        <v>50.1850481125093</v>
      </c>
      <c r="M379" s="71">
        <v>0.79310344827586199</v>
      </c>
      <c r="N379" s="68">
        <v>73.501110288675093</v>
      </c>
      <c r="O379" s="71">
        <v>0.22126895659101101</v>
      </c>
      <c r="P379" s="68">
        <v>13.3333333333333</v>
      </c>
      <c r="Q379" s="71">
        <v>1.00497121426074E-9</v>
      </c>
      <c r="R379" s="68">
        <v>19.481481481481499</v>
      </c>
    </row>
    <row r="380" spans="1:18" x14ac:dyDescent="0.2">
      <c r="A380" s="141" t="s">
        <v>1099</v>
      </c>
      <c r="B380" s="67" t="s">
        <v>1100</v>
      </c>
      <c r="C380" s="67">
        <v>69</v>
      </c>
      <c r="D380" s="67" t="s">
        <v>355</v>
      </c>
      <c r="E380" s="71">
        <v>0.63639371713298198</v>
      </c>
      <c r="F380" s="68">
        <v>36.417468541820902</v>
      </c>
      <c r="G380" s="71">
        <v>0.81531642340620702</v>
      </c>
      <c r="H380" s="68">
        <v>65.803108808290204</v>
      </c>
      <c r="I380" s="71">
        <v>0.78423705728078597</v>
      </c>
      <c r="J380" s="68">
        <v>71.428571428571402</v>
      </c>
      <c r="K380" s="71">
        <v>0.91418435099832895</v>
      </c>
      <c r="L380" s="68">
        <v>81.717246484085905</v>
      </c>
      <c r="M380" s="71">
        <v>0.71100164203612504</v>
      </c>
      <c r="N380" s="68">
        <v>53.811991117690603</v>
      </c>
      <c r="O380" s="71">
        <v>0.59362282807147604</v>
      </c>
      <c r="P380" s="68">
        <v>58.296296296296298</v>
      </c>
      <c r="Q380" s="71">
        <v>1.00497121426074E-9</v>
      </c>
      <c r="R380" s="68">
        <v>19.481481481481499</v>
      </c>
    </row>
    <row r="381" spans="1:18" x14ac:dyDescent="0.2">
      <c r="A381" s="141" t="s">
        <v>1101</v>
      </c>
      <c r="B381" s="67" t="s">
        <v>1102</v>
      </c>
      <c r="C381" s="67">
        <v>69</v>
      </c>
      <c r="D381" s="67" t="s">
        <v>355</v>
      </c>
      <c r="E381" s="71">
        <v>0.65003598286307696</v>
      </c>
      <c r="F381" s="68">
        <v>39.378238341968903</v>
      </c>
      <c r="G381" s="71">
        <v>0.82197839493178604</v>
      </c>
      <c r="H381" s="68">
        <v>68.763878608438205</v>
      </c>
      <c r="I381" s="71">
        <v>0.74287605658767197</v>
      </c>
      <c r="J381" s="68">
        <v>54.700222057734997</v>
      </c>
      <c r="K381" s="71">
        <v>0.95586380041840302</v>
      </c>
      <c r="L381" s="68">
        <v>94.226498889711294</v>
      </c>
      <c r="M381" s="71">
        <v>0.73070607553366196</v>
      </c>
      <c r="N381" s="68">
        <v>59.0673575129534</v>
      </c>
      <c r="O381" s="71">
        <v>0.64879156920445502</v>
      </c>
      <c r="P381" s="68">
        <v>67.037037037036995</v>
      </c>
      <c r="Q381" s="71">
        <v>5.0248560713037105E-10</v>
      </c>
      <c r="R381" s="68">
        <v>3.3333333333333299</v>
      </c>
    </row>
    <row r="382" spans="1:18" x14ac:dyDescent="0.2">
      <c r="A382" s="141" t="s">
        <v>1103</v>
      </c>
      <c r="B382" s="67" t="s">
        <v>1104</v>
      </c>
      <c r="C382" s="67">
        <v>69</v>
      </c>
      <c r="D382" s="67" t="s">
        <v>355</v>
      </c>
      <c r="E382" s="71">
        <v>0.63081918738449905</v>
      </c>
      <c r="F382" s="68">
        <v>34.715025906735796</v>
      </c>
      <c r="G382" s="71">
        <v>0.81852069922640502</v>
      </c>
      <c r="H382" s="68">
        <v>67.061435973353099</v>
      </c>
      <c r="I382" s="71">
        <v>0.63662899742374701</v>
      </c>
      <c r="J382" s="68">
        <v>21.7616580310881</v>
      </c>
      <c r="K382" s="71">
        <v>0.91422795691706105</v>
      </c>
      <c r="L382" s="68">
        <v>81.865284974093299</v>
      </c>
      <c r="M382" s="71">
        <v>0.80623973727422005</v>
      </c>
      <c r="N382" s="68">
        <v>76.905995558845305</v>
      </c>
      <c r="O382" s="71">
        <v>0.60929773252140396</v>
      </c>
      <c r="P382" s="68">
        <v>61.481481481481502</v>
      </c>
      <c r="Q382" s="71">
        <v>9.441574949187511E-10</v>
      </c>
      <c r="R382" s="68">
        <v>3.92592592592593</v>
      </c>
    </row>
    <row r="383" spans="1:18" x14ac:dyDescent="0.2">
      <c r="A383" s="141" t="s">
        <v>1105</v>
      </c>
      <c r="B383" s="67" t="s">
        <v>1106</v>
      </c>
      <c r="C383" s="67">
        <v>69</v>
      </c>
      <c r="D383" s="67" t="s">
        <v>355</v>
      </c>
      <c r="E383" s="71">
        <v>0.77735628421672498</v>
      </c>
      <c r="F383" s="68">
        <v>74.685418208734305</v>
      </c>
      <c r="G383" s="71">
        <v>0.854445971414307</v>
      </c>
      <c r="H383" s="68">
        <v>80.458919319022996</v>
      </c>
      <c r="I383" s="71">
        <v>0.84275347363313802</v>
      </c>
      <c r="J383" s="68">
        <v>91.4877868245744</v>
      </c>
      <c r="K383" s="71">
        <v>0.95250241787082901</v>
      </c>
      <c r="L383" s="68">
        <v>93.560325684678006</v>
      </c>
      <c r="M383" s="71">
        <v>0.89162561576354704</v>
      </c>
      <c r="N383" s="68">
        <v>88.749074759437406</v>
      </c>
      <c r="O383" s="71">
        <v>0.62281022644211403</v>
      </c>
      <c r="P383" s="68">
        <v>63.703703703703702</v>
      </c>
      <c r="Q383" s="71">
        <v>0.50000000017641499</v>
      </c>
      <c r="R383" s="68">
        <v>42.4444444444444</v>
      </c>
    </row>
    <row r="384" spans="1:18" x14ac:dyDescent="0.2">
      <c r="A384" s="141" t="s">
        <v>1107</v>
      </c>
      <c r="B384" s="67" t="s">
        <v>1108</v>
      </c>
      <c r="C384" s="67">
        <v>69</v>
      </c>
      <c r="D384" s="67" t="s">
        <v>355</v>
      </c>
      <c r="E384" s="71">
        <v>0.66384496936294701</v>
      </c>
      <c r="F384" s="68">
        <v>44.115470022205798</v>
      </c>
      <c r="G384" s="71">
        <v>0.83004056615699995</v>
      </c>
      <c r="H384" s="68">
        <v>72.390821613619494</v>
      </c>
      <c r="I384" s="71">
        <v>0.79872303883186702</v>
      </c>
      <c r="J384" s="68">
        <v>78.238341968911897</v>
      </c>
      <c r="K384" s="71">
        <v>0.90472505020734895</v>
      </c>
      <c r="L384" s="68">
        <v>78.830495928941502</v>
      </c>
      <c r="M384" s="71">
        <v>0.76683087027914598</v>
      </c>
      <c r="N384" s="68">
        <v>67.653589933382705</v>
      </c>
      <c r="O384" s="71">
        <v>0.68275028969735296</v>
      </c>
      <c r="P384" s="68">
        <v>72.6666666666667</v>
      </c>
      <c r="Q384" s="71">
        <v>1.00497121426074E-9</v>
      </c>
      <c r="R384" s="68">
        <v>19.481481481481499</v>
      </c>
    </row>
    <row r="385" spans="1:18" x14ac:dyDescent="0.2">
      <c r="A385" s="141" t="s">
        <v>1109</v>
      </c>
      <c r="B385" s="67" t="s">
        <v>1110</v>
      </c>
      <c r="C385" s="67">
        <v>69</v>
      </c>
      <c r="D385" s="67" t="s">
        <v>355</v>
      </c>
      <c r="E385" s="71">
        <v>0.65005555817630101</v>
      </c>
      <c r="F385" s="68">
        <v>39.4522575869726</v>
      </c>
      <c r="G385" s="71">
        <v>0.81655956359053505</v>
      </c>
      <c r="H385" s="68">
        <v>66.543301258327205</v>
      </c>
      <c r="I385" s="71">
        <v>0.79044632039046303</v>
      </c>
      <c r="J385" s="68">
        <v>74.463360473723199</v>
      </c>
      <c r="K385" s="71">
        <v>0.91406368825850803</v>
      </c>
      <c r="L385" s="68">
        <v>81.569207994078496</v>
      </c>
      <c r="M385" s="71">
        <v>0.75697865353037797</v>
      </c>
      <c r="N385" s="68">
        <v>65.581051073279099</v>
      </c>
      <c r="O385" s="71">
        <v>0.62228512128351099</v>
      </c>
      <c r="P385" s="68">
        <v>63.5555555555556</v>
      </c>
      <c r="Q385" s="71">
        <v>2.00441170338729E-9</v>
      </c>
      <c r="R385" s="68">
        <v>20.814814814814799</v>
      </c>
    </row>
    <row r="386" spans="1:18" x14ac:dyDescent="0.2">
      <c r="A386" s="141" t="s">
        <v>1111</v>
      </c>
      <c r="B386" s="67" t="s">
        <v>1112</v>
      </c>
      <c r="C386" s="67">
        <v>69</v>
      </c>
      <c r="D386" s="67" t="s">
        <v>355</v>
      </c>
      <c r="E386" s="71">
        <v>0.66194077018848496</v>
      </c>
      <c r="F386" s="68">
        <v>43.5233160621762</v>
      </c>
      <c r="G386" s="71">
        <v>0.80677026501150495</v>
      </c>
      <c r="H386" s="68">
        <v>61.213915618060703</v>
      </c>
      <c r="I386" s="71">
        <v>0.77819370010142597</v>
      </c>
      <c r="J386" s="68">
        <v>69.652109548482599</v>
      </c>
      <c r="K386" s="71">
        <v>0.92426205957875895</v>
      </c>
      <c r="L386" s="68">
        <v>85.492227979274602</v>
      </c>
      <c r="M386" s="71">
        <v>0.845648604269294</v>
      </c>
      <c r="N386" s="68">
        <v>83.641746854182102</v>
      </c>
      <c r="O386" s="71">
        <v>0.61676999116495501</v>
      </c>
      <c r="P386" s="68">
        <v>62.518518518518498</v>
      </c>
      <c r="Q386" s="71">
        <v>1.00497121426074E-9</v>
      </c>
      <c r="R386" s="68">
        <v>19.481481481481499</v>
      </c>
    </row>
    <row r="387" spans="1:18" x14ac:dyDescent="0.2">
      <c r="A387" s="141" t="s">
        <v>1113</v>
      </c>
      <c r="B387" s="67" t="s">
        <v>1114</v>
      </c>
      <c r="C387" s="67">
        <v>69</v>
      </c>
      <c r="D387" s="67" t="s">
        <v>355</v>
      </c>
      <c r="E387" s="71">
        <v>0.68423194876410098</v>
      </c>
      <c r="F387" s="68">
        <v>48.852701702442602</v>
      </c>
      <c r="G387" s="71">
        <v>0.83217377007229798</v>
      </c>
      <c r="H387" s="68">
        <v>73.131014063656593</v>
      </c>
      <c r="I387" s="71">
        <v>0.80259843442197598</v>
      </c>
      <c r="J387" s="68">
        <v>79.348630643967397</v>
      </c>
      <c r="K387" s="71">
        <v>0.959604823699164</v>
      </c>
      <c r="L387" s="68">
        <v>95.262768319763097</v>
      </c>
      <c r="M387" s="71">
        <v>0.78981937602627295</v>
      </c>
      <c r="N387" s="68">
        <v>72.538860103626902</v>
      </c>
      <c r="O387" s="71">
        <v>0.72119528813546596</v>
      </c>
      <c r="P387" s="68">
        <v>78.592592592592595</v>
      </c>
      <c r="Q387" s="71">
        <v>2.29430080303473E-10</v>
      </c>
      <c r="R387" s="68">
        <v>1.7037037037036999</v>
      </c>
    </row>
    <row r="388" spans="1:18" x14ac:dyDescent="0.2">
      <c r="A388" s="141" t="s">
        <v>1115</v>
      </c>
      <c r="B388" s="67" t="s">
        <v>1116</v>
      </c>
      <c r="C388" s="67">
        <v>69</v>
      </c>
      <c r="D388" s="67" t="s">
        <v>355</v>
      </c>
      <c r="E388" s="71">
        <v>0.65272868593547495</v>
      </c>
      <c r="F388" s="68">
        <v>40.1924500370096</v>
      </c>
      <c r="G388" s="71">
        <v>0.80388876250587604</v>
      </c>
      <c r="H388" s="68">
        <v>60.1776461880089</v>
      </c>
      <c r="I388" s="71">
        <v>0.75190521113435405</v>
      </c>
      <c r="J388" s="68">
        <v>58.549222797927499</v>
      </c>
      <c r="K388" s="71">
        <v>0.89413061985565201</v>
      </c>
      <c r="L388" s="68">
        <v>74.685418208734305</v>
      </c>
      <c r="M388" s="71">
        <v>0.75041050903119899</v>
      </c>
      <c r="N388" s="68">
        <v>63.952627683197598</v>
      </c>
      <c r="O388" s="71">
        <v>0.71603701208079595</v>
      </c>
      <c r="P388" s="68">
        <v>77.851851851851805</v>
      </c>
      <c r="Q388" s="71">
        <v>1.00497121426074E-9</v>
      </c>
      <c r="R388" s="68">
        <v>19.481481481481499</v>
      </c>
    </row>
    <row r="389" spans="1:18" x14ac:dyDescent="0.2">
      <c r="A389" s="141" t="s">
        <v>1117</v>
      </c>
      <c r="B389" s="67" t="s">
        <v>1118</v>
      </c>
      <c r="C389" s="67">
        <v>69</v>
      </c>
      <c r="D389" s="67" t="s">
        <v>355</v>
      </c>
      <c r="E389" s="71">
        <v>0.63453783243682005</v>
      </c>
      <c r="F389" s="68">
        <v>35.899333826795001</v>
      </c>
      <c r="G389" s="71">
        <v>0.82458062130001897</v>
      </c>
      <c r="H389" s="68">
        <v>69.948186528497402</v>
      </c>
      <c r="I389" s="71">
        <v>0.77515877252670395</v>
      </c>
      <c r="J389" s="68">
        <v>68.837897853441902</v>
      </c>
      <c r="K389" s="71">
        <v>0.92081145759609395</v>
      </c>
      <c r="L389" s="68">
        <v>84.0858623242043</v>
      </c>
      <c r="M389" s="71">
        <v>0.77996715927750404</v>
      </c>
      <c r="N389" s="68">
        <v>70.836417468541796</v>
      </c>
      <c r="O389" s="71">
        <v>0.50670898291562805</v>
      </c>
      <c r="P389" s="68">
        <v>45.481481481481502</v>
      </c>
      <c r="Q389" s="71">
        <v>1.00497121426074E-9</v>
      </c>
      <c r="R389" s="68">
        <v>19.481481481481499</v>
      </c>
    </row>
    <row r="390" spans="1:18" x14ac:dyDescent="0.2">
      <c r="A390" s="141" t="s">
        <v>1119</v>
      </c>
      <c r="B390" s="67" t="s">
        <v>1120</v>
      </c>
      <c r="C390" s="67">
        <v>69</v>
      </c>
      <c r="D390" s="67" t="s">
        <v>355</v>
      </c>
      <c r="E390" s="71">
        <v>0.64961331497931896</v>
      </c>
      <c r="F390" s="68">
        <v>39.304219096965198</v>
      </c>
      <c r="G390" s="71">
        <v>0.74721649887188801</v>
      </c>
      <c r="H390" s="68">
        <v>38.3419689119171</v>
      </c>
      <c r="I390" s="71">
        <v>0.746588857268767</v>
      </c>
      <c r="J390" s="68">
        <v>56.402664692820103</v>
      </c>
      <c r="K390" s="71">
        <v>0.78279331791530504</v>
      </c>
      <c r="L390" s="68">
        <v>33.604737231680197</v>
      </c>
      <c r="M390" s="71">
        <v>0.72085385878489305</v>
      </c>
      <c r="N390" s="68">
        <v>56.624722427831202</v>
      </c>
      <c r="O390" s="71">
        <v>0.43050987600309598</v>
      </c>
      <c r="P390" s="68">
        <v>33.481481481481502</v>
      </c>
      <c r="Q390" s="71">
        <v>0.46971748103196398</v>
      </c>
      <c r="R390" s="68">
        <v>38.962962962962997</v>
      </c>
    </row>
    <row r="391" spans="1:18" x14ac:dyDescent="0.2">
      <c r="A391" s="141" t="s">
        <v>1121</v>
      </c>
      <c r="B391" s="67" t="s">
        <v>1122</v>
      </c>
      <c r="C391" s="67">
        <v>69</v>
      </c>
      <c r="D391" s="67" t="s">
        <v>355</v>
      </c>
      <c r="E391" s="71">
        <v>0.76474270365736796</v>
      </c>
      <c r="F391" s="68">
        <v>72.094744633604705</v>
      </c>
      <c r="G391" s="71">
        <v>0.81321440074922302</v>
      </c>
      <c r="H391" s="68">
        <v>64.618800888230894</v>
      </c>
      <c r="I391" s="71">
        <v>0.74296593389509302</v>
      </c>
      <c r="J391" s="68">
        <v>54.774241302738702</v>
      </c>
      <c r="K391" s="71">
        <v>0.88330759726397601</v>
      </c>
      <c r="L391" s="68">
        <v>70.836417468541796</v>
      </c>
      <c r="M391" s="71">
        <v>0.74384236453202002</v>
      </c>
      <c r="N391" s="68">
        <v>62.620281273130999</v>
      </c>
      <c r="O391" s="71">
        <v>0.62841254817741199</v>
      </c>
      <c r="P391" s="68">
        <v>64.740740740740705</v>
      </c>
      <c r="Q391" s="71">
        <v>0.77671337732648305</v>
      </c>
      <c r="R391" s="68">
        <v>57.7777777777778</v>
      </c>
    </row>
    <row r="392" spans="1:18" x14ac:dyDescent="0.2">
      <c r="A392" s="141" t="s">
        <v>1123</v>
      </c>
      <c r="B392" s="67" t="s">
        <v>1124</v>
      </c>
      <c r="C392" s="67">
        <v>69</v>
      </c>
      <c r="D392" s="67" t="s">
        <v>355</v>
      </c>
      <c r="E392" s="71">
        <v>0.78345208854762904</v>
      </c>
      <c r="F392" s="68">
        <v>76.091783863804594</v>
      </c>
      <c r="G392" s="71">
        <v>0.82452842954014705</v>
      </c>
      <c r="H392" s="68">
        <v>69.874167283493705</v>
      </c>
      <c r="I392" s="71">
        <v>0.73548294430524797</v>
      </c>
      <c r="J392" s="68">
        <v>52.0355292376018</v>
      </c>
      <c r="K392" s="71">
        <v>0.91980636253688597</v>
      </c>
      <c r="L392" s="68">
        <v>83.641746854182102</v>
      </c>
      <c r="M392" s="71">
        <v>0.77339901477832496</v>
      </c>
      <c r="N392" s="68">
        <v>69.282013323464099</v>
      </c>
      <c r="O392" s="71">
        <v>0.57240825547244401</v>
      </c>
      <c r="P392" s="68">
        <v>54.592592592592602</v>
      </c>
      <c r="Q392" s="71">
        <v>0.87508752465272399</v>
      </c>
      <c r="R392" s="68">
        <v>65.3333333333333</v>
      </c>
    </row>
    <row r="393" spans="1:18" x14ac:dyDescent="0.2">
      <c r="A393" s="141" t="s">
        <v>1125</v>
      </c>
      <c r="B393" s="67" t="s">
        <v>1126</v>
      </c>
      <c r="C393" s="67">
        <v>69</v>
      </c>
      <c r="D393" s="67" t="s">
        <v>355</v>
      </c>
      <c r="E393" s="71">
        <v>0.67379890528998698</v>
      </c>
      <c r="F393" s="68">
        <v>46.928201332346397</v>
      </c>
      <c r="G393" s="71">
        <v>0.85045149641379503</v>
      </c>
      <c r="H393" s="68">
        <v>78.978534418948897</v>
      </c>
      <c r="I393" s="71">
        <v>0.78277916930671898</v>
      </c>
      <c r="J393" s="68">
        <v>70.984455958549205</v>
      </c>
      <c r="K393" s="71">
        <v>0.94613881154760304</v>
      </c>
      <c r="L393" s="68">
        <v>91.8578830495929</v>
      </c>
      <c r="M393" s="71">
        <v>0.77339901477832496</v>
      </c>
      <c r="N393" s="68">
        <v>69.282013323464099</v>
      </c>
      <c r="O393" s="71">
        <v>0.690024938688509</v>
      </c>
      <c r="P393" s="68">
        <v>73.259259259259295</v>
      </c>
      <c r="Q393" s="71">
        <v>1.00497121426074E-9</v>
      </c>
      <c r="R393" s="68">
        <v>19.481481481481499</v>
      </c>
    </row>
    <row r="394" spans="1:18" x14ac:dyDescent="0.2">
      <c r="A394" s="141" t="s">
        <v>1127</v>
      </c>
      <c r="B394" s="67" t="s">
        <v>1128</v>
      </c>
      <c r="C394" s="67">
        <v>69</v>
      </c>
      <c r="D394" s="67" t="s">
        <v>355</v>
      </c>
      <c r="E394" s="71">
        <v>0.82686109701263399</v>
      </c>
      <c r="F394" s="68">
        <v>86.528497409326405</v>
      </c>
      <c r="G394" s="71">
        <v>0.828258494776693</v>
      </c>
      <c r="H394" s="68">
        <v>71.428571428571402</v>
      </c>
      <c r="I394" s="71">
        <v>0.78775410026449599</v>
      </c>
      <c r="J394" s="68">
        <v>73.131014063656593</v>
      </c>
      <c r="K394" s="71">
        <v>0.92829416853689395</v>
      </c>
      <c r="L394" s="68">
        <v>86.6765358993338</v>
      </c>
      <c r="M394" s="71">
        <v>0.77339901477832496</v>
      </c>
      <c r="N394" s="68">
        <v>69.282013323464099</v>
      </c>
      <c r="O394" s="71">
        <v>0.64346080371939496</v>
      </c>
      <c r="P394" s="68">
        <v>66.592592592592595</v>
      </c>
      <c r="Q394" s="71">
        <v>1</v>
      </c>
      <c r="R394" s="68">
        <v>100</v>
      </c>
    </row>
    <row r="395" spans="1:18" x14ac:dyDescent="0.2">
      <c r="A395" s="141" t="s">
        <v>1129</v>
      </c>
      <c r="B395" s="67" t="s">
        <v>1130</v>
      </c>
      <c r="C395" s="67">
        <v>69</v>
      </c>
      <c r="D395" s="67" t="s">
        <v>355</v>
      </c>
      <c r="E395" s="71">
        <v>0.82869383465554702</v>
      </c>
      <c r="F395" s="68">
        <v>86.824574389341194</v>
      </c>
      <c r="G395" s="71">
        <v>0.85794610442783104</v>
      </c>
      <c r="H395" s="68">
        <v>81.421169504071102</v>
      </c>
      <c r="I395" s="71">
        <v>0.79244827412852004</v>
      </c>
      <c r="J395" s="68">
        <v>75.277572168763896</v>
      </c>
      <c r="K395" s="71">
        <v>0.95123682059705295</v>
      </c>
      <c r="L395" s="68">
        <v>93.190229459659506</v>
      </c>
      <c r="M395" s="71">
        <v>0.80623973727422005</v>
      </c>
      <c r="N395" s="68">
        <v>76.905995558845305</v>
      </c>
      <c r="O395" s="71">
        <v>0.69743131833619998</v>
      </c>
      <c r="P395" s="68">
        <v>74.740740740740705</v>
      </c>
      <c r="Q395" s="71">
        <v>0.86686075316945999</v>
      </c>
      <c r="R395" s="68">
        <v>64.148148148148096</v>
      </c>
    </row>
    <row r="396" spans="1:18" x14ac:dyDescent="0.2">
      <c r="A396" s="141" t="s">
        <v>1131</v>
      </c>
      <c r="B396" s="67" t="s">
        <v>1132</v>
      </c>
      <c r="C396" s="67">
        <v>69</v>
      </c>
      <c r="D396" s="67" t="s">
        <v>355</v>
      </c>
      <c r="E396" s="71">
        <v>0.65629471013705099</v>
      </c>
      <c r="F396" s="68">
        <v>41.450777202072501</v>
      </c>
      <c r="G396" s="71">
        <v>0.86678320174164403</v>
      </c>
      <c r="H396" s="68">
        <v>84.0858623242043</v>
      </c>
      <c r="I396" s="71">
        <v>0.84483569445177698</v>
      </c>
      <c r="J396" s="68">
        <v>92.153960029607703</v>
      </c>
      <c r="K396" s="71">
        <v>0.91706346414374795</v>
      </c>
      <c r="L396" s="68">
        <v>82.975573649148799</v>
      </c>
      <c r="M396" s="71">
        <v>0.80623973727422005</v>
      </c>
      <c r="N396" s="68">
        <v>76.905995558845305</v>
      </c>
      <c r="O396" s="71">
        <v>0.50284616220594502</v>
      </c>
      <c r="P396" s="68">
        <v>44.6666666666667</v>
      </c>
      <c r="Q396" s="71">
        <v>1.00497121426074E-9</v>
      </c>
      <c r="R396" s="68">
        <v>19.481481481481499</v>
      </c>
    </row>
    <row r="397" spans="1:18" x14ac:dyDescent="0.2">
      <c r="A397" s="141" t="s">
        <v>1133</v>
      </c>
      <c r="B397" s="67" t="s">
        <v>1134</v>
      </c>
      <c r="C397" s="67">
        <v>69</v>
      </c>
      <c r="D397" s="67" t="s">
        <v>355</v>
      </c>
      <c r="E397" s="71">
        <v>0.68799487083841404</v>
      </c>
      <c r="F397" s="68">
        <v>49.8149518874907</v>
      </c>
      <c r="G397" s="71">
        <v>0.759973818136507</v>
      </c>
      <c r="H397" s="68">
        <v>43.8934122871947</v>
      </c>
      <c r="I397" s="71">
        <v>0.72950695367249996</v>
      </c>
      <c r="J397" s="68">
        <v>49.666913397483299</v>
      </c>
      <c r="K397" s="71">
        <v>0.79350366778237102</v>
      </c>
      <c r="L397" s="68">
        <v>36.565507031828297</v>
      </c>
      <c r="M397" s="71">
        <v>0.67487684729064001</v>
      </c>
      <c r="N397" s="68">
        <v>45.965951147298298</v>
      </c>
      <c r="O397" s="71">
        <v>0.53121560435960602</v>
      </c>
      <c r="P397" s="68">
        <v>48.6666666666667</v>
      </c>
      <c r="Q397" s="71">
        <v>0.63889233378885601</v>
      </c>
      <c r="R397" s="68">
        <v>51.3333333333333</v>
      </c>
    </row>
    <row r="398" spans="1:18" x14ac:dyDescent="0.2">
      <c r="A398" s="141" t="s">
        <v>1135</v>
      </c>
      <c r="B398" s="67" t="s">
        <v>1136</v>
      </c>
      <c r="C398" s="67">
        <v>69</v>
      </c>
      <c r="D398" s="67" t="s">
        <v>355</v>
      </c>
      <c r="E398" s="71">
        <v>0.56497048052614496</v>
      </c>
      <c r="F398" s="68">
        <v>22.353811991117698</v>
      </c>
      <c r="G398" s="71">
        <v>0.75671780527069299</v>
      </c>
      <c r="H398" s="68">
        <v>42.561065877128101</v>
      </c>
      <c r="I398" s="71">
        <v>0.72868873149881697</v>
      </c>
      <c r="J398" s="68">
        <v>49.296817172464799</v>
      </c>
      <c r="K398" s="71">
        <v>0.80979786832161704</v>
      </c>
      <c r="L398" s="68">
        <v>42.857142857142897</v>
      </c>
      <c r="M398" s="71">
        <v>0.68801313628899796</v>
      </c>
      <c r="N398" s="68">
        <v>48.7046632124352</v>
      </c>
      <c r="O398" s="71">
        <v>0.40660533857421699</v>
      </c>
      <c r="P398" s="68">
        <v>29.7777777777778</v>
      </c>
      <c r="Q398" s="71">
        <v>3.2025294258786299E-9</v>
      </c>
      <c r="R398" s="68">
        <v>21.7777777777778</v>
      </c>
    </row>
    <row r="399" spans="1:18" x14ac:dyDescent="0.2">
      <c r="A399" s="141" t="s">
        <v>1137</v>
      </c>
      <c r="B399" s="67" t="s">
        <v>1138</v>
      </c>
      <c r="C399" s="67">
        <v>69</v>
      </c>
      <c r="D399" s="67" t="s">
        <v>355</v>
      </c>
      <c r="E399" s="71">
        <v>0.69873075882617597</v>
      </c>
      <c r="F399" s="68">
        <v>52.997779422649899</v>
      </c>
      <c r="G399" s="71">
        <v>0.86154277380325595</v>
      </c>
      <c r="H399" s="68">
        <v>82.309400444115496</v>
      </c>
      <c r="I399" s="71">
        <v>0.83631731745075999</v>
      </c>
      <c r="J399" s="68">
        <v>90.303478904515202</v>
      </c>
      <c r="K399" s="71">
        <v>0.97723806441014405</v>
      </c>
      <c r="L399" s="68">
        <v>98.001480384900105</v>
      </c>
      <c r="M399" s="71">
        <v>0.84893267651888304</v>
      </c>
      <c r="N399" s="68">
        <v>84.233900814211694</v>
      </c>
      <c r="O399" s="71">
        <v>0.668353720774014</v>
      </c>
      <c r="P399" s="68">
        <v>69.851851851851805</v>
      </c>
      <c r="Q399" s="71">
        <v>0</v>
      </c>
      <c r="R399" s="68">
        <v>0.96296296296296302</v>
      </c>
    </row>
    <row r="400" spans="1:18" x14ac:dyDescent="0.2">
      <c r="A400" s="141" t="s">
        <v>1139</v>
      </c>
      <c r="B400" s="67" t="s">
        <v>1140</v>
      </c>
      <c r="C400" s="67">
        <v>69</v>
      </c>
      <c r="D400" s="67" t="s">
        <v>355</v>
      </c>
      <c r="E400" s="71">
        <v>0.58612382104517402</v>
      </c>
      <c r="F400" s="68">
        <v>26.5729089563286</v>
      </c>
      <c r="G400" s="71">
        <v>0.78882362509487203</v>
      </c>
      <c r="H400" s="68">
        <v>53.811991117690603</v>
      </c>
      <c r="I400" s="71">
        <v>0.77021154727529195</v>
      </c>
      <c r="J400" s="68">
        <v>67.209474463360493</v>
      </c>
      <c r="K400" s="71">
        <v>0.893154618270522</v>
      </c>
      <c r="L400" s="68">
        <v>74.463360473723199</v>
      </c>
      <c r="M400" s="71">
        <v>0.72413793103448298</v>
      </c>
      <c r="N400" s="68">
        <v>57.2168763878609</v>
      </c>
      <c r="O400" s="71">
        <v>0.34041520359090099</v>
      </c>
      <c r="P400" s="68">
        <v>22.814814814814799</v>
      </c>
      <c r="Q400" s="71">
        <v>1.00497121426074E-9</v>
      </c>
      <c r="R400" s="68">
        <v>19.481481481481499</v>
      </c>
    </row>
    <row r="401" spans="1:18" x14ac:dyDescent="0.2">
      <c r="A401" s="141" t="s">
        <v>1141</v>
      </c>
      <c r="B401" s="67" t="s">
        <v>1142</v>
      </c>
      <c r="C401" s="67">
        <v>69</v>
      </c>
      <c r="D401" s="67" t="s">
        <v>355</v>
      </c>
      <c r="E401" s="71">
        <v>0.65575047583156898</v>
      </c>
      <c r="F401" s="68">
        <v>40.9326424870466</v>
      </c>
      <c r="G401" s="71">
        <v>0.87510830721020505</v>
      </c>
      <c r="H401" s="68">
        <v>86.3064396743153</v>
      </c>
      <c r="I401" s="71">
        <v>0.87334275910202497</v>
      </c>
      <c r="J401" s="68">
        <v>95.854922279792703</v>
      </c>
      <c r="K401" s="71">
        <v>0.88858530221141796</v>
      </c>
      <c r="L401" s="68">
        <v>73.131014063656593</v>
      </c>
      <c r="M401" s="71">
        <v>0.86206896551724099</v>
      </c>
      <c r="N401" s="68">
        <v>85.344189489267194</v>
      </c>
      <c r="O401" s="71">
        <v>0.43539751994355302</v>
      </c>
      <c r="P401" s="68">
        <v>34.592592592592602</v>
      </c>
      <c r="Q401" s="71">
        <v>1.00497121426074E-9</v>
      </c>
      <c r="R401" s="68">
        <v>19.481481481481499</v>
      </c>
    </row>
    <row r="402" spans="1:18" x14ac:dyDescent="0.2">
      <c r="A402" s="141" t="s">
        <v>1143</v>
      </c>
      <c r="B402" s="67" t="s">
        <v>1144</v>
      </c>
      <c r="C402" s="67">
        <v>69</v>
      </c>
      <c r="D402" s="67" t="s">
        <v>355</v>
      </c>
      <c r="E402" s="71">
        <v>0.71339285136006303</v>
      </c>
      <c r="F402" s="68">
        <v>57.290895632864498</v>
      </c>
      <c r="G402" s="71">
        <v>0.88457418643151198</v>
      </c>
      <c r="H402" s="68">
        <v>88.971132494448597</v>
      </c>
      <c r="I402" s="71">
        <v>0.85081512846378504</v>
      </c>
      <c r="J402" s="68">
        <v>93.412287194670597</v>
      </c>
      <c r="K402" s="71">
        <v>0.92171920129652596</v>
      </c>
      <c r="L402" s="68">
        <v>84.603997039230194</v>
      </c>
      <c r="M402" s="71">
        <v>0.83908045977011503</v>
      </c>
      <c r="N402" s="68">
        <v>82.679496669133997</v>
      </c>
      <c r="O402" s="71">
        <v>0.78416813119346795</v>
      </c>
      <c r="P402" s="68">
        <v>87.185185185185205</v>
      </c>
      <c r="Q402" s="71">
        <v>1.00497121426074E-9</v>
      </c>
      <c r="R402" s="68">
        <v>19.481481481481499</v>
      </c>
    </row>
    <row r="403" spans="1:18" x14ac:dyDescent="0.2">
      <c r="A403" s="141" t="s">
        <v>1145</v>
      </c>
      <c r="B403" s="67" t="s">
        <v>1146</v>
      </c>
      <c r="C403" s="67">
        <v>69</v>
      </c>
      <c r="D403" s="67" t="s">
        <v>355</v>
      </c>
      <c r="E403" s="71">
        <v>0.64546107659658203</v>
      </c>
      <c r="F403" s="68">
        <v>38.564026646928198</v>
      </c>
      <c r="G403" s="71">
        <v>0.80705619215492597</v>
      </c>
      <c r="H403" s="68">
        <v>61.509992598075499</v>
      </c>
      <c r="I403" s="71">
        <v>0.77167265205135005</v>
      </c>
      <c r="J403" s="68">
        <v>67.653589933382705</v>
      </c>
      <c r="K403" s="71">
        <v>0.91104483551970805</v>
      </c>
      <c r="L403" s="68">
        <v>80.680977054034102</v>
      </c>
      <c r="M403" s="71">
        <v>0.78981937602627295</v>
      </c>
      <c r="N403" s="68">
        <v>72.538860103626902</v>
      </c>
      <c r="O403" s="71">
        <v>0.59317340219479298</v>
      </c>
      <c r="P403" s="68">
        <v>58.2222222222222</v>
      </c>
      <c r="Q403" s="71">
        <v>1.6324444111366901E-9</v>
      </c>
      <c r="R403" s="68">
        <v>20.074074074074101</v>
      </c>
    </row>
    <row r="404" spans="1:18" x14ac:dyDescent="0.2">
      <c r="A404" s="141" t="s">
        <v>1147</v>
      </c>
      <c r="B404" s="67" t="s">
        <v>1148</v>
      </c>
      <c r="C404" s="67">
        <v>69</v>
      </c>
      <c r="D404" s="67" t="s">
        <v>355</v>
      </c>
      <c r="E404" s="71">
        <v>0.71921237518567305</v>
      </c>
      <c r="F404" s="68">
        <v>58.623242042931203</v>
      </c>
      <c r="G404" s="71">
        <v>0.88504476764426798</v>
      </c>
      <c r="H404" s="68">
        <v>89.267209474463399</v>
      </c>
      <c r="I404" s="71">
        <v>0.86491973079086604</v>
      </c>
      <c r="J404" s="68">
        <v>95.262768319763097</v>
      </c>
      <c r="K404" s="71">
        <v>0.93200338791183901</v>
      </c>
      <c r="L404" s="68">
        <v>87.860843819392997</v>
      </c>
      <c r="M404" s="71">
        <v>0.90476190476190499</v>
      </c>
      <c r="N404" s="68">
        <v>90.081421169504097</v>
      </c>
      <c r="O404" s="71">
        <v>0.72854445950267499</v>
      </c>
      <c r="P404" s="68">
        <v>79.481481481481495</v>
      </c>
      <c r="Q404" s="71">
        <v>5.0248560713037105E-10</v>
      </c>
      <c r="R404" s="68">
        <v>3.3333333333333299</v>
      </c>
    </row>
    <row r="405" spans="1:18" x14ac:dyDescent="0.2">
      <c r="A405" s="141" t="s">
        <v>1149</v>
      </c>
      <c r="B405" s="67" t="s">
        <v>1150</v>
      </c>
      <c r="C405" s="67">
        <v>69</v>
      </c>
      <c r="D405" s="67" t="s">
        <v>355</v>
      </c>
      <c r="E405" s="71">
        <v>0.70220553950755804</v>
      </c>
      <c r="F405" s="68">
        <v>54.700222057734997</v>
      </c>
      <c r="G405" s="71">
        <v>0.86001997624509896</v>
      </c>
      <c r="H405" s="68">
        <v>81.939304219096996</v>
      </c>
      <c r="I405" s="71">
        <v>0.81356661675866004</v>
      </c>
      <c r="J405" s="68">
        <v>82.975573649148799</v>
      </c>
      <c r="K405" s="71">
        <v>0.96838324980808799</v>
      </c>
      <c r="L405" s="68">
        <v>96.6691339748335</v>
      </c>
      <c r="M405" s="71">
        <v>0.86863711001642097</v>
      </c>
      <c r="N405" s="68">
        <v>86.454478164322694</v>
      </c>
      <c r="O405" s="71">
        <v>0.70262628321210896</v>
      </c>
      <c r="P405" s="68">
        <v>75.851851851851805</v>
      </c>
      <c r="Q405" s="71">
        <v>1.00497121426074E-9</v>
      </c>
      <c r="R405" s="68">
        <v>19.481481481481499</v>
      </c>
    </row>
    <row r="406" spans="1:18" x14ac:dyDescent="0.2">
      <c r="A406" s="141" t="s">
        <v>1151</v>
      </c>
      <c r="B406" s="67" t="s">
        <v>1152</v>
      </c>
      <c r="C406" s="67">
        <v>62</v>
      </c>
      <c r="D406" s="67" t="s">
        <v>355</v>
      </c>
      <c r="E406" s="71">
        <v>0.82939404250873305</v>
      </c>
      <c r="F406" s="68">
        <v>86.972612879348603</v>
      </c>
      <c r="G406" s="71">
        <v>0.97539125661993598</v>
      </c>
      <c r="H406" s="68">
        <v>99.6299037749815</v>
      </c>
      <c r="I406" s="71">
        <v>0.83301562037654797</v>
      </c>
      <c r="J406" s="68">
        <v>89.415247964470794</v>
      </c>
      <c r="K406" s="71">
        <v>0.957289147333239</v>
      </c>
      <c r="L406" s="68">
        <v>94.596595114729794</v>
      </c>
      <c r="M406" s="71">
        <v>1</v>
      </c>
      <c r="N406" s="68">
        <v>100</v>
      </c>
      <c r="O406" s="71">
        <v>0.76861525652783602</v>
      </c>
      <c r="P406" s="68">
        <v>85.407407407407405</v>
      </c>
      <c r="Q406" s="71">
        <v>0.44205297419483602</v>
      </c>
      <c r="R406" s="68">
        <v>37.259259259259302</v>
      </c>
    </row>
    <row r="407" spans="1:18" x14ac:dyDescent="0.2">
      <c r="A407" s="141" t="s">
        <v>1153</v>
      </c>
      <c r="B407" s="67" t="s">
        <v>1154</v>
      </c>
      <c r="C407" s="67">
        <v>62</v>
      </c>
      <c r="D407" s="67" t="s">
        <v>355</v>
      </c>
      <c r="E407" s="71">
        <v>0.88163869884629498</v>
      </c>
      <c r="F407" s="68">
        <v>95.040710584752006</v>
      </c>
      <c r="G407" s="71">
        <v>0.92204927724296404</v>
      </c>
      <c r="H407" s="68">
        <v>96.6691339748335</v>
      </c>
      <c r="I407" s="71">
        <v>0.81870617425071501</v>
      </c>
      <c r="J407" s="68">
        <v>85.048112509252405</v>
      </c>
      <c r="K407" s="71">
        <v>0.97289847562643506</v>
      </c>
      <c r="L407" s="68">
        <v>97.4093264248705</v>
      </c>
      <c r="M407" s="71">
        <v>0.96715927750410502</v>
      </c>
      <c r="N407" s="68">
        <v>96.076980014803894</v>
      </c>
      <c r="O407" s="71">
        <v>0.741657929827783</v>
      </c>
      <c r="P407" s="68">
        <v>81.185185185185205</v>
      </c>
      <c r="Q407" s="71">
        <v>0.86736105862576995</v>
      </c>
      <c r="R407" s="68">
        <v>64.2222222222222</v>
      </c>
    </row>
    <row r="408" spans="1:18" x14ac:dyDescent="0.2">
      <c r="A408" s="141" t="s">
        <v>1155</v>
      </c>
      <c r="B408" s="67" t="s">
        <v>1156</v>
      </c>
      <c r="C408" s="67">
        <v>62</v>
      </c>
      <c r="D408" s="67" t="s">
        <v>355</v>
      </c>
      <c r="E408" s="71">
        <v>0.72085781032384399</v>
      </c>
      <c r="F408" s="68">
        <v>59.289415247964499</v>
      </c>
      <c r="G408" s="71">
        <v>0.89471333000426201</v>
      </c>
      <c r="H408" s="68">
        <v>92.079940784604005</v>
      </c>
      <c r="I408" s="71">
        <v>0.82951800218959804</v>
      </c>
      <c r="J408" s="68">
        <v>88.749074759437406</v>
      </c>
      <c r="K408" s="71">
        <v>0.95113284723126501</v>
      </c>
      <c r="L408" s="68">
        <v>93.116210214655794</v>
      </c>
      <c r="M408" s="71">
        <v>0.90804597701149403</v>
      </c>
      <c r="N408" s="68">
        <v>90.451517394522597</v>
      </c>
      <c r="O408" s="71">
        <v>0.741736704501471</v>
      </c>
      <c r="P408" s="68">
        <v>81.3333333333333</v>
      </c>
      <c r="Q408" s="71">
        <v>1.00497121426074E-9</v>
      </c>
      <c r="R408" s="68">
        <v>19.481481481481499</v>
      </c>
    </row>
    <row r="409" spans="1:18" x14ac:dyDescent="0.2">
      <c r="A409" s="141" t="s">
        <v>1157</v>
      </c>
      <c r="B409" s="67" t="s">
        <v>1158</v>
      </c>
      <c r="C409" s="67">
        <v>62</v>
      </c>
      <c r="D409" s="67" t="s">
        <v>355</v>
      </c>
      <c r="E409" s="71">
        <v>0.89120048062730906</v>
      </c>
      <c r="F409" s="68">
        <v>95.780903034789006</v>
      </c>
      <c r="G409" s="71">
        <v>0.92440217551881099</v>
      </c>
      <c r="H409" s="68">
        <v>96.965210954848303</v>
      </c>
      <c r="I409" s="71">
        <v>0.83574890167084104</v>
      </c>
      <c r="J409" s="68">
        <v>90.229459659511505</v>
      </c>
      <c r="K409" s="71">
        <v>0.98326650904072999</v>
      </c>
      <c r="L409" s="68">
        <v>98.593634344929697</v>
      </c>
      <c r="M409" s="71">
        <v>0.98686371100164205</v>
      </c>
      <c r="N409" s="68">
        <v>98.075499629903803</v>
      </c>
      <c r="O409" s="71">
        <v>0.75994236958221195</v>
      </c>
      <c r="P409" s="68">
        <v>84</v>
      </c>
      <c r="Q409" s="71">
        <v>0.85697921694962098</v>
      </c>
      <c r="R409" s="68">
        <v>63.185185185185198</v>
      </c>
    </row>
    <row r="410" spans="1:18" x14ac:dyDescent="0.2">
      <c r="A410" s="141" t="s">
        <v>1159</v>
      </c>
      <c r="B410" s="67" t="s">
        <v>1160</v>
      </c>
      <c r="C410" s="67">
        <v>69</v>
      </c>
      <c r="D410" s="67" t="s">
        <v>355</v>
      </c>
      <c r="E410" s="71">
        <v>0.73794333085874797</v>
      </c>
      <c r="F410" s="68">
        <v>64.396743153219802</v>
      </c>
      <c r="G410" s="71">
        <v>0.83603487518048503</v>
      </c>
      <c r="H410" s="68">
        <v>74.389341228719502</v>
      </c>
      <c r="I410" s="71">
        <v>0.79677336089356199</v>
      </c>
      <c r="J410" s="68">
        <v>77.276091783863805</v>
      </c>
      <c r="K410" s="71">
        <v>0.96005979322761503</v>
      </c>
      <c r="L410" s="68">
        <v>95.336787564766794</v>
      </c>
      <c r="M410" s="71">
        <v>0.75369458128078803</v>
      </c>
      <c r="N410" s="68">
        <v>64.840858623241999</v>
      </c>
      <c r="O410" s="71">
        <v>0.59517027190685901</v>
      </c>
      <c r="P410" s="68">
        <v>58.962962962962997</v>
      </c>
      <c r="Q410" s="71">
        <v>0.48592710266317601</v>
      </c>
      <c r="R410" s="68">
        <v>39.407407407407398</v>
      </c>
    </row>
    <row r="411" spans="1:18" x14ac:dyDescent="0.2">
      <c r="A411" s="141" t="s">
        <v>1161</v>
      </c>
      <c r="B411" s="67" t="s">
        <v>1162</v>
      </c>
      <c r="C411" s="67">
        <v>62</v>
      </c>
      <c r="D411" s="67" t="s">
        <v>355</v>
      </c>
      <c r="E411" s="71">
        <v>0.721681742940117</v>
      </c>
      <c r="F411" s="68">
        <v>59.511472982975597</v>
      </c>
      <c r="G411" s="71">
        <v>0.898417462532481</v>
      </c>
      <c r="H411" s="68">
        <v>92.894152479644703</v>
      </c>
      <c r="I411" s="71">
        <v>0.81651137612693503</v>
      </c>
      <c r="J411" s="68">
        <v>84.159881569207997</v>
      </c>
      <c r="K411" s="71">
        <v>0.95194956328980596</v>
      </c>
      <c r="L411" s="68">
        <v>93.3382679496669</v>
      </c>
      <c r="M411" s="71">
        <v>0.89162561576354704</v>
      </c>
      <c r="N411" s="68">
        <v>88.749074759437406</v>
      </c>
      <c r="O411" s="71">
        <v>0.77158643892296197</v>
      </c>
      <c r="P411" s="68">
        <v>85.7777777777778</v>
      </c>
      <c r="Q411" s="71">
        <v>1.00497121426074E-9</v>
      </c>
      <c r="R411" s="68">
        <v>19.481481481481499</v>
      </c>
    </row>
    <row r="412" spans="1:18" x14ac:dyDescent="0.2">
      <c r="A412" s="141" t="s">
        <v>1163</v>
      </c>
      <c r="B412" s="67" t="s">
        <v>1164</v>
      </c>
      <c r="C412" s="67">
        <v>69</v>
      </c>
      <c r="D412" s="67" t="s">
        <v>355</v>
      </c>
      <c r="E412" s="71">
        <v>0.71749137627241899</v>
      </c>
      <c r="F412" s="68">
        <v>58.475203552923801</v>
      </c>
      <c r="G412" s="71">
        <v>0.87742785855322403</v>
      </c>
      <c r="H412" s="68">
        <v>86.898593634344905</v>
      </c>
      <c r="I412" s="71">
        <v>0.78708830228988202</v>
      </c>
      <c r="J412" s="68">
        <v>72.908956328645402</v>
      </c>
      <c r="K412" s="71">
        <v>0.92389091815255897</v>
      </c>
      <c r="L412" s="68">
        <v>85.344189489267194</v>
      </c>
      <c r="M412" s="71">
        <v>0.87520525451559905</v>
      </c>
      <c r="N412" s="68">
        <v>87.268689859363406</v>
      </c>
      <c r="O412" s="71">
        <v>0.84133592254897704</v>
      </c>
      <c r="P412" s="68">
        <v>92.2222222222222</v>
      </c>
      <c r="Q412" s="71">
        <v>1.57427452715002E-9</v>
      </c>
      <c r="R412" s="68">
        <v>20</v>
      </c>
    </row>
    <row r="413" spans="1:18" x14ac:dyDescent="0.2">
      <c r="A413" s="141" t="s">
        <v>1165</v>
      </c>
      <c r="B413" s="67" t="s">
        <v>1166</v>
      </c>
      <c r="C413" s="67">
        <v>69</v>
      </c>
      <c r="D413" s="67" t="s">
        <v>355</v>
      </c>
      <c r="E413" s="71">
        <v>0.65586597890402498</v>
      </c>
      <c r="F413" s="68">
        <v>41.154700222057699</v>
      </c>
      <c r="G413" s="71">
        <v>0.83045092367738405</v>
      </c>
      <c r="H413" s="68">
        <v>72.612879348630599</v>
      </c>
      <c r="I413" s="71">
        <v>0.76929851854657905</v>
      </c>
      <c r="J413" s="68">
        <v>66.469282013323493</v>
      </c>
      <c r="K413" s="71">
        <v>0.951905647825526</v>
      </c>
      <c r="L413" s="68">
        <v>93.264248704663203</v>
      </c>
      <c r="M413" s="71">
        <v>0.71756978653530401</v>
      </c>
      <c r="N413" s="68">
        <v>55.218356772760899</v>
      </c>
      <c r="O413" s="71">
        <v>0.66597099583438801</v>
      </c>
      <c r="P413" s="68">
        <v>69.407407407407405</v>
      </c>
      <c r="Q413" s="71">
        <v>1.00497121426074E-9</v>
      </c>
      <c r="R413" s="68">
        <v>19.481481481481499</v>
      </c>
    </row>
    <row r="414" spans="1:18" x14ac:dyDescent="0.2">
      <c r="A414" s="141" t="s">
        <v>1167</v>
      </c>
      <c r="B414" s="67" t="s">
        <v>1168</v>
      </c>
      <c r="C414" s="67">
        <v>69</v>
      </c>
      <c r="D414" s="67" t="s">
        <v>355</v>
      </c>
      <c r="E414" s="71">
        <v>0.72682920152228903</v>
      </c>
      <c r="F414" s="68">
        <v>60.843819393042203</v>
      </c>
      <c r="G414" s="71">
        <v>0.82627848399042303</v>
      </c>
      <c r="H414" s="68">
        <v>70.984455958549205</v>
      </c>
      <c r="I414" s="71">
        <v>0.78785393766927303</v>
      </c>
      <c r="J414" s="68">
        <v>73.353071798667699</v>
      </c>
      <c r="K414" s="71">
        <v>0.92847987402074605</v>
      </c>
      <c r="L414" s="68">
        <v>86.750555144337497</v>
      </c>
      <c r="M414" s="71">
        <v>0.84893267651888304</v>
      </c>
      <c r="N414" s="68">
        <v>84.233900814211694</v>
      </c>
      <c r="O414" s="71">
        <v>0.75774180417666503</v>
      </c>
      <c r="P414" s="68">
        <v>83.629629629629605</v>
      </c>
      <c r="Q414" s="71">
        <v>0.21168843275774499</v>
      </c>
      <c r="R414" s="68">
        <v>29.703703703703699</v>
      </c>
    </row>
    <row r="415" spans="1:18" x14ac:dyDescent="0.2">
      <c r="A415" s="141" t="s">
        <v>1169</v>
      </c>
      <c r="B415" s="67" t="s">
        <v>1170</v>
      </c>
      <c r="C415" s="67">
        <v>62</v>
      </c>
      <c r="D415" s="67" t="s">
        <v>355</v>
      </c>
      <c r="E415" s="71">
        <v>0.89322462125053403</v>
      </c>
      <c r="F415" s="68">
        <v>96.150999259807506</v>
      </c>
      <c r="G415" s="71">
        <v>0.91007286077559701</v>
      </c>
      <c r="H415" s="68">
        <v>95.114729829755703</v>
      </c>
      <c r="I415" s="71">
        <v>0.76875451091481095</v>
      </c>
      <c r="J415" s="68">
        <v>66.099185788304993</v>
      </c>
      <c r="K415" s="71">
        <v>0.93771106489430101</v>
      </c>
      <c r="L415" s="68">
        <v>89.119170984455906</v>
      </c>
      <c r="M415" s="71">
        <v>0.93760262725779997</v>
      </c>
      <c r="N415" s="68">
        <v>93.042190969652097</v>
      </c>
      <c r="O415" s="71">
        <v>0.83740620896443796</v>
      </c>
      <c r="P415" s="68">
        <v>91.851851851851805</v>
      </c>
      <c r="Q415" s="71">
        <v>0.96780045469625797</v>
      </c>
      <c r="R415" s="68">
        <v>74.296296296296305</v>
      </c>
    </row>
    <row r="416" spans="1:18" x14ac:dyDescent="0.2">
      <c r="A416" s="141" t="s">
        <v>1171</v>
      </c>
      <c r="B416" s="67" t="s">
        <v>1172</v>
      </c>
      <c r="C416" s="67">
        <v>69</v>
      </c>
      <c r="D416" s="67" t="s">
        <v>355</v>
      </c>
      <c r="E416" s="71">
        <v>0.71631714947972502</v>
      </c>
      <c r="F416" s="68">
        <v>58.179126572908999</v>
      </c>
      <c r="G416" s="71">
        <v>0.85963157209219998</v>
      </c>
      <c r="H416" s="68">
        <v>81.791265729089602</v>
      </c>
      <c r="I416" s="71">
        <v>0.78556787110763304</v>
      </c>
      <c r="J416" s="68">
        <v>72.242783123612099</v>
      </c>
      <c r="K416" s="71">
        <v>0.93353214025527798</v>
      </c>
      <c r="L416" s="68">
        <v>88.230940044411497</v>
      </c>
      <c r="M416" s="71">
        <v>0.83251231527093605</v>
      </c>
      <c r="N416" s="68">
        <v>81.791265729089602</v>
      </c>
      <c r="O416" s="71">
        <v>0.80888415735164498</v>
      </c>
      <c r="P416" s="68">
        <v>89.481481481481495</v>
      </c>
      <c r="Q416" s="71">
        <v>7.7774840800660203E-2</v>
      </c>
      <c r="R416" s="68">
        <v>26.962962962963001</v>
      </c>
    </row>
    <row r="417" spans="1:18" x14ac:dyDescent="0.2">
      <c r="A417" s="141" t="s">
        <v>1173</v>
      </c>
      <c r="B417" s="67" t="s">
        <v>1174</v>
      </c>
      <c r="C417" s="67">
        <v>69</v>
      </c>
      <c r="D417" s="67" t="s">
        <v>355</v>
      </c>
      <c r="E417" s="71">
        <v>0.74158134288375699</v>
      </c>
      <c r="F417" s="68">
        <v>65.136935603256802</v>
      </c>
      <c r="G417" s="71">
        <v>0.90278760502265698</v>
      </c>
      <c r="H417" s="68">
        <v>93.856402664692794</v>
      </c>
      <c r="I417" s="71">
        <v>0.84628905795643306</v>
      </c>
      <c r="J417" s="68">
        <v>92.450037009622505</v>
      </c>
      <c r="K417" s="71">
        <v>0.99998488174196198</v>
      </c>
      <c r="L417" s="68">
        <v>99.925980754996303</v>
      </c>
      <c r="M417" s="71">
        <v>0.89490968801313697</v>
      </c>
      <c r="N417" s="68">
        <v>89.045151739452294</v>
      </c>
      <c r="O417" s="71">
        <v>0.80551682356337995</v>
      </c>
      <c r="P417" s="68">
        <v>89.037037037036995</v>
      </c>
      <c r="Q417" s="71">
        <v>1.00497121426074E-9</v>
      </c>
      <c r="R417" s="68">
        <v>19.481481481481499</v>
      </c>
    </row>
    <row r="418" spans="1:18" x14ac:dyDescent="0.2">
      <c r="A418" s="141" t="s">
        <v>1175</v>
      </c>
      <c r="B418" s="67" t="s">
        <v>1176</v>
      </c>
      <c r="C418" s="67">
        <v>62</v>
      </c>
      <c r="D418" s="67" t="s">
        <v>355</v>
      </c>
      <c r="E418" s="71">
        <v>0.75369583192359901</v>
      </c>
      <c r="F418" s="68">
        <v>68.911917098445599</v>
      </c>
      <c r="G418" s="71">
        <v>0.91746917799767302</v>
      </c>
      <c r="H418" s="68">
        <v>96.225018504811302</v>
      </c>
      <c r="I418" s="71">
        <v>0.82681150801780301</v>
      </c>
      <c r="J418" s="68">
        <v>87.934863064396694</v>
      </c>
      <c r="K418" s="71">
        <v>0.98493589743589705</v>
      </c>
      <c r="L418" s="68">
        <v>98.667653589933394</v>
      </c>
      <c r="M418" s="71">
        <v>1</v>
      </c>
      <c r="N418" s="68">
        <v>100</v>
      </c>
      <c r="O418" s="71">
        <v>0.79295840589431399</v>
      </c>
      <c r="P418" s="68">
        <v>88.074074074074105</v>
      </c>
      <c r="Q418" s="71">
        <v>2.1959101457512101E-9</v>
      </c>
      <c r="R418" s="68">
        <v>21.037037037036999</v>
      </c>
    </row>
    <row r="419" spans="1:18" x14ac:dyDescent="0.2">
      <c r="A419" s="141" t="s">
        <v>1177</v>
      </c>
      <c r="B419" s="67" t="s">
        <v>1178</v>
      </c>
      <c r="C419" s="67">
        <v>69</v>
      </c>
      <c r="D419" s="67" t="s">
        <v>355</v>
      </c>
      <c r="E419" s="71">
        <v>0.870222606138363</v>
      </c>
      <c r="F419" s="68">
        <v>93.930421909696506</v>
      </c>
      <c r="G419" s="71">
        <v>0.88618427062342597</v>
      </c>
      <c r="H419" s="68">
        <v>89.859363434493005</v>
      </c>
      <c r="I419" s="71">
        <v>0.87980411288808902</v>
      </c>
      <c r="J419" s="68">
        <v>96.521095484826105</v>
      </c>
      <c r="K419" s="71">
        <v>0.99859093566694201</v>
      </c>
      <c r="L419" s="68">
        <v>99.6299037749815</v>
      </c>
      <c r="M419" s="71">
        <v>0.95073891625615803</v>
      </c>
      <c r="N419" s="68">
        <v>94.596595114729794</v>
      </c>
      <c r="O419" s="71">
        <v>0.75427007168446902</v>
      </c>
      <c r="P419" s="68">
        <v>83.259259259259295</v>
      </c>
      <c r="Q419" s="71">
        <v>0.75174732971109703</v>
      </c>
      <c r="R419" s="68">
        <v>56.4444444444444</v>
      </c>
    </row>
    <row r="420" spans="1:18" x14ac:dyDescent="0.2">
      <c r="A420" s="141" t="s">
        <v>1179</v>
      </c>
      <c r="B420" s="67" t="s">
        <v>1180</v>
      </c>
      <c r="C420" s="67">
        <v>62</v>
      </c>
      <c r="D420" s="67" t="s">
        <v>355</v>
      </c>
      <c r="E420" s="71">
        <v>0.89837580022456498</v>
      </c>
      <c r="F420" s="68">
        <v>96.817172464840894</v>
      </c>
      <c r="G420" s="71">
        <v>0.88495760237505605</v>
      </c>
      <c r="H420" s="68">
        <v>89.193190229459702</v>
      </c>
      <c r="I420" s="71">
        <v>0.91147547585462096</v>
      </c>
      <c r="J420" s="68">
        <v>98.8897113249445</v>
      </c>
      <c r="K420" s="71">
        <v>0.99450258552956505</v>
      </c>
      <c r="L420" s="68">
        <v>99.407846039970394</v>
      </c>
      <c r="M420" s="71">
        <v>0.98357963875205301</v>
      </c>
      <c r="N420" s="68">
        <v>97.853441894892697</v>
      </c>
      <c r="O420" s="71">
        <v>0.73116884380791203</v>
      </c>
      <c r="P420" s="68">
        <v>79.7777777777778</v>
      </c>
      <c r="Q420" s="71">
        <v>0.88457065502818399</v>
      </c>
      <c r="R420" s="68">
        <v>66.148148148148096</v>
      </c>
    </row>
    <row r="421" spans="1:18" x14ac:dyDescent="0.2">
      <c r="A421" s="141" t="s">
        <v>1181</v>
      </c>
      <c r="B421" s="67" t="s">
        <v>1182</v>
      </c>
      <c r="C421" s="67">
        <v>62</v>
      </c>
      <c r="D421" s="67" t="s">
        <v>355</v>
      </c>
      <c r="E421" s="71">
        <v>0.90625771138350197</v>
      </c>
      <c r="F421" s="68">
        <v>97.483345669874197</v>
      </c>
      <c r="G421" s="71">
        <v>0.88905527419479502</v>
      </c>
      <c r="H421" s="68">
        <v>90.451517394522597</v>
      </c>
      <c r="I421" s="71">
        <v>0.74267139404932103</v>
      </c>
      <c r="J421" s="68">
        <v>54.6262028127313</v>
      </c>
      <c r="K421" s="71">
        <v>0.92339382369383305</v>
      </c>
      <c r="L421" s="68">
        <v>85.122131754256102</v>
      </c>
      <c r="M421" s="71">
        <v>0.94745484400656799</v>
      </c>
      <c r="N421" s="68">
        <v>93.930421909696506</v>
      </c>
      <c r="O421" s="71">
        <v>0.93497093235649398</v>
      </c>
      <c r="P421" s="68">
        <v>97.481481481481495</v>
      </c>
      <c r="Q421" s="71">
        <v>1</v>
      </c>
      <c r="R421" s="68">
        <v>100</v>
      </c>
    </row>
    <row r="422" spans="1:18" x14ac:dyDescent="0.2">
      <c r="A422" s="141" t="s">
        <v>1183</v>
      </c>
      <c r="B422" s="67" t="s">
        <v>1184</v>
      </c>
      <c r="C422" s="67">
        <v>62</v>
      </c>
      <c r="D422" s="67" t="s">
        <v>355</v>
      </c>
      <c r="E422" s="71">
        <v>0.86197427054125497</v>
      </c>
      <c r="F422" s="68">
        <v>92.5980754996299</v>
      </c>
      <c r="G422" s="71">
        <v>0.888777792242609</v>
      </c>
      <c r="H422" s="68">
        <v>90.303478904515202</v>
      </c>
      <c r="I422" s="71">
        <v>0.778838460191421</v>
      </c>
      <c r="J422" s="68">
        <v>69.948186528497402</v>
      </c>
      <c r="K422" s="71">
        <v>0.90163415625249099</v>
      </c>
      <c r="L422" s="68">
        <v>77.942264988897094</v>
      </c>
      <c r="M422" s="71">
        <v>0.931034482758621</v>
      </c>
      <c r="N422" s="68">
        <v>92.450037009622505</v>
      </c>
      <c r="O422" s="71">
        <v>0.67156073180238596</v>
      </c>
      <c r="P422" s="68">
        <v>70.6666666666667</v>
      </c>
      <c r="Q422" s="71">
        <v>1</v>
      </c>
      <c r="R422" s="68">
        <v>100</v>
      </c>
    </row>
    <row r="423" spans="1:18" x14ac:dyDescent="0.2">
      <c r="A423" s="141" t="s">
        <v>1185</v>
      </c>
      <c r="B423" s="67" t="s">
        <v>1186</v>
      </c>
      <c r="C423" s="67">
        <v>62</v>
      </c>
      <c r="D423" s="67" t="s">
        <v>355</v>
      </c>
      <c r="E423" s="71">
        <v>0.91614678717836295</v>
      </c>
      <c r="F423" s="68">
        <v>98.223538119911197</v>
      </c>
      <c r="G423" s="71">
        <v>0.901143540016212</v>
      </c>
      <c r="H423" s="68">
        <v>93.560325684678006</v>
      </c>
      <c r="I423" s="71">
        <v>0.81136781989552897</v>
      </c>
      <c r="J423" s="68">
        <v>81.865284974093299</v>
      </c>
      <c r="K423" s="71">
        <v>0.92780232664949103</v>
      </c>
      <c r="L423" s="68">
        <v>86.602516654330103</v>
      </c>
      <c r="M423" s="71">
        <v>0.92446633825944202</v>
      </c>
      <c r="N423" s="68">
        <v>91.635825314581794</v>
      </c>
      <c r="O423" s="71">
        <v>0.93210069824950303</v>
      </c>
      <c r="P423" s="68">
        <v>97.407407407407405</v>
      </c>
      <c r="Q423" s="71">
        <v>1</v>
      </c>
      <c r="R423" s="68">
        <v>100</v>
      </c>
    </row>
    <row r="424" spans="1:18" x14ac:dyDescent="0.2">
      <c r="A424" s="141" t="s">
        <v>1187</v>
      </c>
      <c r="B424" s="67" t="s">
        <v>1188</v>
      </c>
      <c r="C424" s="67">
        <v>62</v>
      </c>
      <c r="D424" s="67" t="s">
        <v>355</v>
      </c>
      <c r="E424" s="71">
        <v>0.89734189692342003</v>
      </c>
      <c r="F424" s="68">
        <v>96.595114729829803</v>
      </c>
      <c r="G424" s="71">
        <v>0.90523555481291595</v>
      </c>
      <c r="H424" s="68">
        <v>94.4485566247224</v>
      </c>
      <c r="I424" s="71">
        <v>0.79057478432748196</v>
      </c>
      <c r="J424" s="68">
        <v>74.611398963730593</v>
      </c>
      <c r="K424" s="71">
        <v>0.91246858269225595</v>
      </c>
      <c r="L424" s="68">
        <v>81.125092524056299</v>
      </c>
      <c r="M424" s="71">
        <v>0.85221674876847298</v>
      </c>
      <c r="N424" s="68">
        <v>84.4559585492228</v>
      </c>
      <c r="O424" s="71">
        <v>0.92355571093939204</v>
      </c>
      <c r="P424" s="68">
        <v>97.185185185185205</v>
      </c>
      <c r="Q424" s="71">
        <v>1</v>
      </c>
      <c r="R424" s="68">
        <v>100</v>
      </c>
    </row>
    <row r="425" spans="1:18" x14ac:dyDescent="0.2">
      <c r="A425" s="141" t="s">
        <v>1189</v>
      </c>
      <c r="B425" s="67" t="s">
        <v>1190</v>
      </c>
      <c r="C425" s="67">
        <v>62</v>
      </c>
      <c r="D425" s="67" t="s">
        <v>355</v>
      </c>
      <c r="E425" s="71">
        <v>0.90332859769241902</v>
      </c>
      <c r="F425" s="68">
        <v>97.113249444855697</v>
      </c>
      <c r="G425" s="71">
        <v>0.89832565734970804</v>
      </c>
      <c r="H425" s="68">
        <v>92.746113989637294</v>
      </c>
      <c r="I425" s="71">
        <v>0.81558234558090403</v>
      </c>
      <c r="J425" s="68">
        <v>83.937823834196905</v>
      </c>
      <c r="K425" s="71">
        <v>0.941298613120502</v>
      </c>
      <c r="L425" s="68">
        <v>90.3774981495189</v>
      </c>
      <c r="M425" s="71">
        <v>0.85550082101806302</v>
      </c>
      <c r="N425" s="68">
        <v>84.752035529237602</v>
      </c>
      <c r="O425" s="71">
        <v>0.90926414908533904</v>
      </c>
      <c r="P425" s="68">
        <v>96.074074074074105</v>
      </c>
      <c r="Q425" s="71">
        <v>1</v>
      </c>
      <c r="R425" s="68">
        <v>100</v>
      </c>
    </row>
    <row r="426" spans="1:18" x14ac:dyDescent="0.2">
      <c r="A426" s="141" t="s">
        <v>1054</v>
      </c>
      <c r="B426" s="67" t="s">
        <v>1191</v>
      </c>
      <c r="C426" s="67">
        <v>62</v>
      </c>
      <c r="D426" s="67" t="s">
        <v>355</v>
      </c>
      <c r="E426" s="71">
        <v>0.82212062291680199</v>
      </c>
      <c r="F426" s="68">
        <v>85.640266469281997</v>
      </c>
      <c r="G426" s="71">
        <v>0.86311930054215802</v>
      </c>
      <c r="H426" s="68">
        <v>82.975573649148799</v>
      </c>
      <c r="I426" s="71">
        <v>0.76287485892459705</v>
      </c>
      <c r="J426" s="68">
        <v>63.1384159881569</v>
      </c>
      <c r="K426" s="71">
        <v>0.92395671268753199</v>
      </c>
      <c r="L426" s="68">
        <v>85.418208734270905</v>
      </c>
      <c r="M426" s="71">
        <v>0.80952380952380998</v>
      </c>
      <c r="N426" s="68">
        <v>77.424130273871199</v>
      </c>
      <c r="O426" s="71">
        <v>0.61775004082044405</v>
      </c>
      <c r="P426" s="68">
        <v>62.740740740740698</v>
      </c>
      <c r="Q426" s="71">
        <v>0.95549901500226897</v>
      </c>
      <c r="R426" s="68">
        <v>72.814814814814795</v>
      </c>
    </row>
    <row r="427" spans="1:18" x14ac:dyDescent="0.2">
      <c r="A427" s="141" t="s">
        <v>1192</v>
      </c>
      <c r="B427" s="67" t="s">
        <v>1193</v>
      </c>
      <c r="C427" s="67">
        <v>62</v>
      </c>
      <c r="D427" s="67" t="s">
        <v>355</v>
      </c>
      <c r="E427" s="71">
        <v>0.93615398010388295</v>
      </c>
      <c r="F427" s="68">
        <v>99.851961509992606</v>
      </c>
      <c r="G427" s="71">
        <v>0.921370538037102</v>
      </c>
      <c r="H427" s="68">
        <v>96.595114729829803</v>
      </c>
      <c r="I427" s="71">
        <v>0.79739588558003804</v>
      </c>
      <c r="J427" s="68">
        <v>77.572168763878594</v>
      </c>
      <c r="K427" s="71">
        <v>0.962405501974403</v>
      </c>
      <c r="L427" s="68">
        <v>95.706883789785394</v>
      </c>
      <c r="M427" s="71">
        <v>1</v>
      </c>
      <c r="N427" s="68">
        <v>100</v>
      </c>
      <c r="O427" s="71">
        <v>0.93575195503175301</v>
      </c>
      <c r="P427" s="68">
        <v>97.629629629629605</v>
      </c>
      <c r="Q427" s="71">
        <v>1</v>
      </c>
      <c r="R427" s="68">
        <v>100</v>
      </c>
    </row>
    <row r="428" spans="1:18" x14ac:dyDescent="0.2">
      <c r="A428" s="141" t="s">
        <v>1173</v>
      </c>
      <c r="B428" s="67" t="s">
        <v>1194</v>
      </c>
      <c r="C428" s="67">
        <v>62</v>
      </c>
      <c r="D428" s="67" t="s">
        <v>355</v>
      </c>
      <c r="E428" s="71">
        <v>0.86243811114929902</v>
      </c>
      <c r="F428" s="68">
        <v>92.746113989637294</v>
      </c>
      <c r="G428" s="71">
        <v>0.89945052479682597</v>
      </c>
      <c r="H428" s="68">
        <v>93.264248704663203</v>
      </c>
      <c r="I428" s="71">
        <v>0.77826600360694997</v>
      </c>
      <c r="J428" s="68">
        <v>69.800148038489993</v>
      </c>
      <c r="K428" s="71">
        <v>0.93873993927814903</v>
      </c>
      <c r="L428" s="68">
        <v>89.859363434493005</v>
      </c>
      <c r="M428" s="71">
        <v>0.96715927750410502</v>
      </c>
      <c r="N428" s="68">
        <v>96.076980014803894</v>
      </c>
      <c r="O428" s="71">
        <v>0.90211977477852001</v>
      </c>
      <c r="P428" s="68">
        <v>95.481481481481495</v>
      </c>
      <c r="Q428" s="71">
        <v>0.68889314693124304</v>
      </c>
      <c r="R428" s="68">
        <v>53.259259259259302</v>
      </c>
    </row>
    <row r="429" spans="1:18" x14ac:dyDescent="0.2">
      <c r="A429" s="141" t="s">
        <v>1195</v>
      </c>
      <c r="B429" s="67" t="s">
        <v>1196</v>
      </c>
      <c r="C429" s="67">
        <v>62</v>
      </c>
      <c r="D429" s="67" t="s">
        <v>355</v>
      </c>
      <c r="E429" s="71">
        <v>0.89283768518248197</v>
      </c>
      <c r="F429" s="68">
        <v>96.076980014803894</v>
      </c>
      <c r="G429" s="71">
        <v>0.88126565363972897</v>
      </c>
      <c r="H429" s="68">
        <v>88.304959289415294</v>
      </c>
      <c r="I429" s="71">
        <v>0.80446296662302597</v>
      </c>
      <c r="J429" s="68">
        <v>80.088823094004496</v>
      </c>
      <c r="K429" s="71">
        <v>0.91773889131983399</v>
      </c>
      <c r="L429" s="68">
        <v>83.197631384159905</v>
      </c>
      <c r="M429" s="71">
        <v>0.931034482758621</v>
      </c>
      <c r="N429" s="68">
        <v>92.450037009622505</v>
      </c>
      <c r="O429" s="71">
        <v>0.82252411675368398</v>
      </c>
      <c r="P429" s="68">
        <v>90.592592592592595</v>
      </c>
      <c r="Q429" s="71">
        <v>1</v>
      </c>
      <c r="R429" s="68">
        <v>100</v>
      </c>
    </row>
    <row r="430" spans="1:18" x14ac:dyDescent="0.2">
      <c r="A430" s="141" t="s">
        <v>1197</v>
      </c>
      <c r="B430" s="67" t="s">
        <v>1198</v>
      </c>
      <c r="C430" s="67">
        <v>62</v>
      </c>
      <c r="D430" s="67" t="s">
        <v>355</v>
      </c>
      <c r="E430" s="71">
        <v>0.69201404306095604</v>
      </c>
      <c r="F430" s="68">
        <v>51.221317542561103</v>
      </c>
      <c r="G430" s="71">
        <v>0.87015436811209101</v>
      </c>
      <c r="H430" s="68">
        <v>85.270170244263497</v>
      </c>
      <c r="I430" s="71">
        <v>0.80399005059904904</v>
      </c>
      <c r="J430" s="68">
        <v>79.940784603997002</v>
      </c>
      <c r="K430" s="71">
        <v>0.91500727283153804</v>
      </c>
      <c r="L430" s="68">
        <v>82.013323464100694</v>
      </c>
      <c r="M430" s="71">
        <v>0.90804597701149403</v>
      </c>
      <c r="N430" s="68">
        <v>90.451517394522597</v>
      </c>
      <c r="O430" s="71">
        <v>0.654886588806595</v>
      </c>
      <c r="P430" s="68">
        <v>67.851851851851805</v>
      </c>
      <c r="Q430" s="71">
        <v>1.00497121426074E-9</v>
      </c>
      <c r="R430" s="68">
        <v>19.481481481481499</v>
      </c>
    </row>
    <row r="431" spans="1:18" x14ac:dyDescent="0.2">
      <c r="A431" s="141" t="s">
        <v>1199</v>
      </c>
      <c r="B431" s="67" t="s">
        <v>1200</v>
      </c>
      <c r="C431" s="67">
        <v>62</v>
      </c>
      <c r="D431" s="67" t="s">
        <v>355</v>
      </c>
      <c r="E431" s="71">
        <v>0.65206689653088801</v>
      </c>
      <c r="F431" s="68">
        <v>39.970392301998501</v>
      </c>
      <c r="G431" s="71">
        <v>0.89260569140511903</v>
      </c>
      <c r="H431" s="68">
        <v>91.561806069578097</v>
      </c>
      <c r="I431" s="71">
        <v>0.795737439573173</v>
      </c>
      <c r="J431" s="68">
        <v>76.831976313841594</v>
      </c>
      <c r="K431" s="71">
        <v>0.96349637062239302</v>
      </c>
      <c r="L431" s="68">
        <v>95.9289415247965</v>
      </c>
      <c r="M431" s="71">
        <v>0.70443349753694595</v>
      </c>
      <c r="N431" s="68">
        <v>51.961509992598103</v>
      </c>
      <c r="O431" s="71">
        <v>0.55612837904272405</v>
      </c>
      <c r="P431" s="68">
        <v>52.370370370370402</v>
      </c>
      <c r="Q431" s="71">
        <v>1.00497121426074E-9</v>
      </c>
      <c r="R431" s="68">
        <v>19.481481481481499</v>
      </c>
    </row>
    <row r="432" spans="1:18" x14ac:dyDescent="0.2">
      <c r="A432" s="141" t="s">
        <v>1139</v>
      </c>
      <c r="B432" s="67" t="s">
        <v>1201</v>
      </c>
      <c r="C432" s="67">
        <v>62</v>
      </c>
      <c r="D432" s="67" t="s">
        <v>355</v>
      </c>
      <c r="E432" s="71">
        <v>0.81644443734579997</v>
      </c>
      <c r="F432" s="68">
        <v>84.4559585492228</v>
      </c>
      <c r="G432" s="71">
        <v>0.93116493794913902</v>
      </c>
      <c r="H432" s="68">
        <v>97.557364914877894</v>
      </c>
      <c r="I432" s="71">
        <v>0.80830390821502096</v>
      </c>
      <c r="J432" s="68">
        <v>81.273131014063694</v>
      </c>
      <c r="K432" s="71">
        <v>0.93856542222536898</v>
      </c>
      <c r="L432" s="68">
        <v>89.711324944485597</v>
      </c>
      <c r="M432" s="71">
        <v>0.99014778325123198</v>
      </c>
      <c r="N432" s="68">
        <v>98.519615099926</v>
      </c>
      <c r="O432" s="71">
        <v>0.73048457193155203</v>
      </c>
      <c r="P432" s="68">
        <v>79.703703703703695</v>
      </c>
      <c r="Q432" s="71">
        <v>0.50000000050248605</v>
      </c>
      <c r="R432" s="68">
        <v>45.037037037037003</v>
      </c>
    </row>
    <row r="433" spans="1:18" x14ac:dyDescent="0.2">
      <c r="A433" s="141" t="s">
        <v>1202</v>
      </c>
      <c r="B433" s="67" t="s">
        <v>1203</v>
      </c>
      <c r="C433" s="67">
        <v>62</v>
      </c>
      <c r="D433" s="67" t="s">
        <v>355</v>
      </c>
      <c r="E433" s="71">
        <v>0.721276523546726</v>
      </c>
      <c r="F433" s="68">
        <v>59.4374537379719</v>
      </c>
      <c r="G433" s="71">
        <v>0.925813458916659</v>
      </c>
      <c r="H433" s="68">
        <v>97.187268689859394</v>
      </c>
      <c r="I433" s="71">
        <v>0.74591183039542797</v>
      </c>
      <c r="J433" s="68">
        <v>56.032568467801603</v>
      </c>
      <c r="K433" s="71">
        <v>0.88376042550174005</v>
      </c>
      <c r="L433" s="68">
        <v>71.132494448556599</v>
      </c>
      <c r="M433" s="71">
        <v>1</v>
      </c>
      <c r="N433" s="68">
        <v>100</v>
      </c>
      <c r="O433" s="71">
        <v>0.77217342596404304</v>
      </c>
      <c r="P433" s="68">
        <v>86</v>
      </c>
      <c r="Q433" s="71">
        <v>5.0248560713037105E-10</v>
      </c>
      <c r="R433" s="68">
        <v>3.3333333333333299</v>
      </c>
    </row>
    <row r="434" spans="1:18" x14ac:dyDescent="0.2">
      <c r="A434" s="141" t="s">
        <v>1204</v>
      </c>
      <c r="B434" s="67" t="s">
        <v>1205</v>
      </c>
      <c r="C434" s="67">
        <v>62</v>
      </c>
      <c r="D434" s="67" t="s">
        <v>355</v>
      </c>
      <c r="E434" s="71">
        <v>0.70245457777076303</v>
      </c>
      <c r="F434" s="68">
        <v>54.774241302738702</v>
      </c>
      <c r="G434" s="71">
        <v>0.87313642896034604</v>
      </c>
      <c r="H434" s="68">
        <v>85.714285714285694</v>
      </c>
      <c r="I434" s="71">
        <v>0.81374343698541896</v>
      </c>
      <c r="J434" s="68">
        <v>83.049592894152497</v>
      </c>
      <c r="K434" s="71">
        <v>0.91363072263612299</v>
      </c>
      <c r="L434" s="68">
        <v>81.421169504071102</v>
      </c>
      <c r="M434" s="71">
        <v>0.90476190476190499</v>
      </c>
      <c r="N434" s="68">
        <v>90.081421169504097</v>
      </c>
      <c r="O434" s="71">
        <v>0.70945497163868199</v>
      </c>
      <c r="P434" s="68">
        <v>76.8888888888889</v>
      </c>
      <c r="Q434" s="71">
        <v>1.6421055306279701E-9</v>
      </c>
      <c r="R434" s="68">
        <v>20.148148148148099</v>
      </c>
    </row>
    <row r="435" spans="1:18" x14ac:dyDescent="0.2">
      <c r="A435" s="141" t="s">
        <v>1206</v>
      </c>
      <c r="B435" s="67" t="s">
        <v>1207</v>
      </c>
      <c r="C435" s="67">
        <v>62</v>
      </c>
      <c r="D435" s="67" t="s">
        <v>355</v>
      </c>
      <c r="E435" s="71">
        <v>0.75280545888085004</v>
      </c>
      <c r="F435" s="68">
        <v>68.541820873427099</v>
      </c>
      <c r="G435" s="71">
        <v>0.90745986396766098</v>
      </c>
      <c r="H435" s="68">
        <v>94.670614359733506</v>
      </c>
      <c r="I435" s="71">
        <v>0.84297836517726898</v>
      </c>
      <c r="J435" s="68">
        <v>91.561806069578097</v>
      </c>
      <c r="K435" s="71">
        <v>0.98937880941504996</v>
      </c>
      <c r="L435" s="68">
        <v>98.963730569948197</v>
      </c>
      <c r="M435" s="71">
        <v>0.86863711001642097</v>
      </c>
      <c r="N435" s="68">
        <v>86.454478164322694</v>
      </c>
      <c r="O435" s="71">
        <v>0.90837860370373102</v>
      </c>
      <c r="P435" s="68">
        <v>95.925925925925895</v>
      </c>
      <c r="Q435" s="71">
        <v>1.00497121426074E-9</v>
      </c>
      <c r="R435" s="68">
        <v>19.481481481481499</v>
      </c>
    </row>
    <row r="436" spans="1:18" x14ac:dyDescent="0.2">
      <c r="A436" s="141" t="s">
        <v>1157</v>
      </c>
      <c r="B436" s="67" t="s">
        <v>1208</v>
      </c>
      <c r="C436" s="67">
        <v>62</v>
      </c>
      <c r="D436" s="67" t="s">
        <v>355</v>
      </c>
      <c r="E436" s="71">
        <v>0.70775170395670595</v>
      </c>
      <c r="F436" s="68">
        <v>55.958549222797899</v>
      </c>
      <c r="G436" s="71">
        <v>0.90042931755327005</v>
      </c>
      <c r="H436" s="68">
        <v>93.486306439674294</v>
      </c>
      <c r="I436" s="71">
        <v>0.79915317503850203</v>
      </c>
      <c r="J436" s="68">
        <v>78.460399703923002</v>
      </c>
      <c r="K436" s="71">
        <v>0.974648952109887</v>
      </c>
      <c r="L436" s="68">
        <v>97.927461139896394</v>
      </c>
      <c r="M436" s="71">
        <v>0.80623973727422005</v>
      </c>
      <c r="N436" s="68">
        <v>76.905995558845305</v>
      </c>
      <c r="O436" s="71">
        <v>0.766039040759388</v>
      </c>
      <c r="P436" s="68">
        <v>84.6666666666667</v>
      </c>
      <c r="Q436" s="71">
        <v>1.00497121426074E-9</v>
      </c>
      <c r="R436" s="68">
        <v>19.481481481481499</v>
      </c>
    </row>
    <row r="437" spans="1:18" x14ac:dyDescent="0.2">
      <c r="A437" s="141" t="s">
        <v>1209</v>
      </c>
      <c r="B437" s="67" t="s">
        <v>1210</v>
      </c>
      <c r="C437" s="67">
        <v>62</v>
      </c>
      <c r="D437" s="67" t="s">
        <v>355</v>
      </c>
      <c r="E437" s="71">
        <v>0.74226066409872005</v>
      </c>
      <c r="F437" s="68">
        <v>65.581051073279099</v>
      </c>
      <c r="G437" s="71">
        <v>0.904963390968612</v>
      </c>
      <c r="H437" s="68">
        <v>94.300518134715006</v>
      </c>
      <c r="I437" s="71">
        <v>0.74896882275410603</v>
      </c>
      <c r="J437" s="68">
        <v>57.290895632864498</v>
      </c>
      <c r="K437" s="71">
        <v>0.91405572867360596</v>
      </c>
      <c r="L437" s="68">
        <v>81.495188749074799</v>
      </c>
      <c r="M437" s="71">
        <v>0.97701149425287404</v>
      </c>
      <c r="N437" s="68">
        <v>96.743153219837197</v>
      </c>
      <c r="O437" s="71">
        <v>0.90856454693815203</v>
      </c>
      <c r="P437" s="68">
        <v>96</v>
      </c>
      <c r="Q437" s="71">
        <v>1.00497121426074E-9</v>
      </c>
      <c r="R437" s="68">
        <v>19.481481481481499</v>
      </c>
    </row>
    <row r="438" spans="1:18" x14ac:dyDescent="0.2">
      <c r="A438" s="141" t="s">
        <v>1211</v>
      </c>
      <c r="B438" s="67" t="s">
        <v>1212</v>
      </c>
      <c r="C438" s="67">
        <v>62</v>
      </c>
      <c r="D438" s="67" t="s">
        <v>355</v>
      </c>
      <c r="E438" s="71">
        <v>0.74742294842188794</v>
      </c>
      <c r="F438" s="68">
        <v>67.061435973353099</v>
      </c>
      <c r="G438" s="71">
        <v>0.89732234938559496</v>
      </c>
      <c r="H438" s="68">
        <v>92.450037009622505</v>
      </c>
      <c r="I438" s="71">
        <v>0.77891661162278303</v>
      </c>
      <c r="J438" s="68">
        <v>70.096225018504796</v>
      </c>
      <c r="K438" s="71">
        <v>0.92620694255309199</v>
      </c>
      <c r="L438" s="68">
        <v>85.9363434492968</v>
      </c>
      <c r="M438" s="71">
        <v>0.931034482758621</v>
      </c>
      <c r="N438" s="68">
        <v>92.450037009622505</v>
      </c>
      <c r="O438" s="71">
        <v>0.95105730320626303</v>
      </c>
      <c r="P438" s="68">
        <v>98.148148148148195</v>
      </c>
      <c r="Q438" s="71">
        <v>1.00497121426074E-9</v>
      </c>
      <c r="R438" s="68">
        <v>19.481481481481499</v>
      </c>
    </row>
    <row r="439" spans="1:18" x14ac:dyDescent="0.2">
      <c r="A439" s="141" t="s">
        <v>1213</v>
      </c>
      <c r="B439" s="67" t="s">
        <v>1214</v>
      </c>
      <c r="C439" s="67">
        <v>62</v>
      </c>
      <c r="D439" s="67" t="s">
        <v>355</v>
      </c>
      <c r="E439" s="71">
        <v>0.75954625024290701</v>
      </c>
      <c r="F439" s="68">
        <v>70.392301998519599</v>
      </c>
      <c r="G439" s="71">
        <v>0.88955767384168505</v>
      </c>
      <c r="H439" s="68">
        <v>90.7475943745374</v>
      </c>
      <c r="I439" s="71">
        <v>0.83085149523804402</v>
      </c>
      <c r="J439" s="68">
        <v>88.971132494448597</v>
      </c>
      <c r="K439" s="71">
        <v>0.91634615384615403</v>
      </c>
      <c r="L439" s="68">
        <v>82.753515914137694</v>
      </c>
      <c r="M439" s="71">
        <v>0.97044334975369495</v>
      </c>
      <c r="N439" s="68">
        <v>96.299037749815</v>
      </c>
      <c r="O439" s="71">
        <v>0.95007882777289498</v>
      </c>
      <c r="P439" s="68">
        <v>98.074074074074105</v>
      </c>
      <c r="Q439" s="71">
        <v>1.00497121426074E-9</v>
      </c>
      <c r="R439" s="68">
        <v>19.481481481481499</v>
      </c>
    </row>
    <row r="440" spans="1:18" x14ac:dyDescent="0.2">
      <c r="A440" s="141" t="s">
        <v>1215</v>
      </c>
      <c r="B440" s="67" t="s">
        <v>1216</v>
      </c>
      <c r="C440" s="67">
        <v>62</v>
      </c>
      <c r="D440" s="67" t="s">
        <v>355</v>
      </c>
      <c r="E440" s="71">
        <v>0.75067172286817196</v>
      </c>
      <c r="F440" s="68">
        <v>67.801628423390099</v>
      </c>
      <c r="G440" s="71">
        <v>0.92430304933522001</v>
      </c>
      <c r="H440" s="68">
        <v>96.891191709844605</v>
      </c>
      <c r="I440" s="71">
        <v>0.82207393078275603</v>
      </c>
      <c r="J440" s="68">
        <v>85.9363434492968</v>
      </c>
      <c r="K440" s="71">
        <v>0.97019230769230802</v>
      </c>
      <c r="L440" s="68">
        <v>97.113249444855697</v>
      </c>
      <c r="M440" s="71">
        <v>0.98686371100164205</v>
      </c>
      <c r="N440" s="68">
        <v>98.075499629903803</v>
      </c>
      <c r="O440" s="71">
        <v>0.80059733739213301</v>
      </c>
      <c r="P440" s="68">
        <v>88.740740740740705</v>
      </c>
      <c r="Q440" s="71">
        <v>1.00497121426074E-9</v>
      </c>
      <c r="R440" s="68">
        <v>19.481481481481499</v>
      </c>
    </row>
    <row r="441" spans="1:18" x14ac:dyDescent="0.2">
      <c r="A441" s="141" t="s">
        <v>1217</v>
      </c>
      <c r="B441" s="67" t="s">
        <v>1218</v>
      </c>
      <c r="C441" s="67">
        <v>62</v>
      </c>
      <c r="D441" s="67" t="s">
        <v>355</v>
      </c>
      <c r="E441" s="71">
        <v>0.73029806607999104</v>
      </c>
      <c r="F441" s="68">
        <v>61.806069578090302</v>
      </c>
      <c r="G441" s="71">
        <v>0.88646397253795695</v>
      </c>
      <c r="H441" s="68">
        <v>90.0074019245004</v>
      </c>
      <c r="I441" s="71">
        <v>0.82698217958897402</v>
      </c>
      <c r="J441" s="68">
        <v>88.082901554404103</v>
      </c>
      <c r="K441" s="71">
        <v>0.92049455459046103</v>
      </c>
      <c r="L441" s="68">
        <v>83.863804589193194</v>
      </c>
      <c r="M441" s="71">
        <v>0.98357963875205301</v>
      </c>
      <c r="N441" s="68">
        <v>97.853441894892697</v>
      </c>
      <c r="O441" s="71">
        <v>0.76426805094101002</v>
      </c>
      <c r="P441" s="68">
        <v>84.518518518518505</v>
      </c>
      <c r="Q441" s="71">
        <v>6.9492906799389794E-11</v>
      </c>
      <c r="R441" s="68">
        <v>1.1111111111111101</v>
      </c>
    </row>
    <row r="442" spans="1:18" x14ac:dyDescent="0.2">
      <c r="A442" s="141" t="s">
        <v>1219</v>
      </c>
      <c r="B442" s="67" t="s">
        <v>1220</v>
      </c>
      <c r="C442" s="67">
        <v>62</v>
      </c>
      <c r="D442" s="67" t="s">
        <v>355</v>
      </c>
      <c r="E442" s="71">
        <v>0.879912285081901</v>
      </c>
      <c r="F442" s="68">
        <v>94.892672094744597</v>
      </c>
      <c r="G442" s="71">
        <v>0.83601205143649804</v>
      </c>
      <c r="H442" s="68">
        <v>74.315321983715805</v>
      </c>
      <c r="I442" s="71">
        <v>0.76866898177948495</v>
      </c>
      <c r="J442" s="68">
        <v>66.025166543301296</v>
      </c>
      <c r="K442" s="71">
        <v>0.89588142238385204</v>
      </c>
      <c r="L442" s="68">
        <v>75.351591413767594</v>
      </c>
      <c r="M442" s="71">
        <v>0.87192118226601001</v>
      </c>
      <c r="N442" s="68">
        <v>86.972612879348603</v>
      </c>
      <c r="O442" s="71">
        <v>0.90699007262556097</v>
      </c>
      <c r="P442" s="68">
        <v>95.7777777777778</v>
      </c>
      <c r="Q442" s="71">
        <v>1</v>
      </c>
      <c r="R442" s="68">
        <v>100</v>
      </c>
    </row>
    <row r="443" spans="1:18" x14ac:dyDescent="0.2">
      <c r="A443" s="141" t="s">
        <v>1221</v>
      </c>
      <c r="B443" s="67" t="s">
        <v>1222</v>
      </c>
      <c r="C443" s="67">
        <v>62</v>
      </c>
      <c r="D443" s="67" t="s">
        <v>355</v>
      </c>
      <c r="E443" s="71">
        <v>0.86668488664615695</v>
      </c>
      <c r="F443" s="68">
        <v>93.3382679496669</v>
      </c>
      <c r="G443" s="71">
        <v>0.84208051403738304</v>
      </c>
      <c r="H443" s="68">
        <v>76.239822353812002</v>
      </c>
      <c r="I443" s="71">
        <v>0.70725722604298402</v>
      </c>
      <c r="J443" s="68">
        <v>42.4130273871206</v>
      </c>
      <c r="K443" s="71">
        <v>0.89024091934083405</v>
      </c>
      <c r="L443" s="68">
        <v>73.723168023686199</v>
      </c>
      <c r="M443" s="71">
        <v>0.83251231527093605</v>
      </c>
      <c r="N443" s="68">
        <v>81.791265729089602</v>
      </c>
      <c r="O443" s="71">
        <v>0.92801834518480397</v>
      </c>
      <c r="P443" s="68">
        <v>97.259259259259295</v>
      </c>
      <c r="Q443" s="71">
        <v>1</v>
      </c>
      <c r="R443" s="68">
        <v>100</v>
      </c>
    </row>
    <row r="444" spans="1:18" x14ac:dyDescent="0.2">
      <c r="A444" s="141" t="s">
        <v>1223</v>
      </c>
      <c r="B444" s="67" t="s">
        <v>1224</v>
      </c>
      <c r="C444" s="67">
        <v>62</v>
      </c>
      <c r="D444" s="67" t="s">
        <v>355</v>
      </c>
      <c r="E444" s="71">
        <v>0.90612866930512004</v>
      </c>
      <c r="F444" s="68">
        <v>97.4093264248705</v>
      </c>
      <c r="G444" s="71">
        <v>0.86451004345601001</v>
      </c>
      <c r="H444" s="68">
        <v>83.419689119170997</v>
      </c>
      <c r="I444" s="71">
        <v>0.75555269673244796</v>
      </c>
      <c r="J444" s="68">
        <v>59.881569207994097</v>
      </c>
      <c r="K444" s="71">
        <v>0.92361397612033203</v>
      </c>
      <c r="L444" s="68">
        <v>85.1961509992598</v>
      </c>
      <c r="M444" s="71">
        <v>0.957307060755337</v>
      </c>
      <c r="N444" s="68">
        <v>95.114729829755703</v>
      </c>
      <c r="O444" s="71">
        <v>0.935788238766596</v>
      </c>
      <c r="P444" s="68">
        <v>97.703703703703695</v>
      </c>
      <c r="Q444" s="71">
        <v>1</v>
      </c>
      <c r="R444" s="68">
        <v>100</v>
      </c>
    </row>
    <row r="445" spans="1:18" x14ac:dyDescent="0.2">
      <c r="A445" s="141" t="s">
        <v>1225</v>
      </c>
      <c r="B445" s="67" t="s">
        <v>1226</v>
      </c>
      <c r="C445" s="67">
        <v>62</v>
      </c>
      <c r="D445" s="67" t="s">
        <v>355</v>
      </c>
      <c r="E445" s="71">
        <v>0.86564550536287999</v>
      </c>
      <c r="F445" s="68">
        <v>93.190229459659506</v>
      </c>
      <c r="G445" s="71">
        <v>0.85395944772720001</v>
      </c>
      <c r="H445" s="68">
        <v>80.384900074019299</v>
      </c>
      <c r="I445" s="71">
        <v>0.69692416734394802</v>
      </c>
      <c r="J445" s="68">
        <v>39.230199851961501</v>
      </c>
      <c r="K445" s="71">
        <v>0.87804727489497003</v>
      </c>
      <c r="L445" s="68">
        <v>68.837897853441902</v>
      </c>
      <c r="M445" s="71">
        <v>0.87192118226601001</v>
      </c>
      <c r="N445" s="68">
        <v>86.972612879348603</v>
      </c>
      <c r="O445" s="71">
        <v>0.89302095994515396</v>
      </c>
      <c r="P445" s="68">
        <v>95.1111111111111</v>
      </c>
      <c r="Q445" s="71">
        <v>1</v>
      </c>
      <c r="R445" s="68">
        <v>100</v>
      </c>
    </row>
    <row r="446" spans="1:18" x14ac:dyDescent="0.2">
      <c r="A446" s="141" t="s">
        <v>1227</v>
      </c>
      <c r="B446" s="67" t="s">
        <v>1228</v>
      </c>
      <c r="C446" s="67">
        <v>62</v>
      </c>
      <c r="D446" s="67" t="s">
        <v>355</v>
      </c>
      <c r="E446" s="71">
        <v>0.92738275616798005</v>
      </c>
      <c r="F446" s="68">
        <v>99.185788304959303</v>
      </c>
      <c r="G446" s="71">
        <v>0.88090788820076105</v>
      </c>
      <c r="H446" s="68">
        <v>88.082901554404103</v>
      </c>
      <c r="I446" s="71">
        <v>0.80142889757678804</v>
      </c>
      <c r="J446" s="68">
        <v>78.978534418948897</v>
      </c>
      <c r="K446" s="71">
        <v>0.94338067881279397</v>
      </c>
      <c r="L446" s="68">
        <v>91.043671354552203</v>
      </c>
      <c r="M446" s="71">
        <v>0.99343185550082103</v>
      </c>
      <c r="N446" s="68">
        <v>98.741672834937106</v>
      </c>
      <c r="O446" s="71">
        <v>0.94514721691671799</v>
      </c>
      <c r="P446" s="68">
        <v>97.925925925925895</v>
      </c>
      <c r="Q446" s="71">
        <v>1</v>
      </c>
      <c r="R446" s="68">
        <v>100</v>
      </c>
    </row>
    <row r="447" spans="1:18" x14ac:dyDescent="0.2">
      <c r="A447" s="141" t="s">
        <v>1229</v>
      </c>
      <c r="B447" s="67" t="s">
        <v>1230</v>
      </c>
      <c r="C447" s="67">
        <v>62</v>
      </c>
      <c r="D447" s="67" t="s">
        <v>355</v>
      </c>
      <c r="E447" s="71">
        <v>0.922491373659589</v>
      </c>
      <c r="F447" s="68">
        <v>98.741672834937106</v>
      </c>
      <c r="G447" s="71">
        <v>0.89779899939824903</v>
      </c>
      <c r="H447" s="68">
        <v>92.5980754996299</v>
      </c>
      <c r="I447" s="71">
        <v>0.79275591362586695</v>
      </c>
      <c r="J447" s="68">
        <v>75.647668393782396</v>
      </c>
      <c r="K447" s="71">
        <v>0.95079849310972298</v>
      </c>
      <c r="L447" s="68">
        <v>93.042190969652097</v>
      </c>
      <c r="M447" s="71">
        <v>0.98029556650246297</v>
      </c>
      <c r="N447" s="68">
        <v>97.261287934863105</v>
      </c>
      <c r="O447" s="71">
        <v>0.91599377900023204</v>
      </c>
      <c r="P447" s="68">
        <v>96.6666666666667</v>
      </c>
      <c r="Q447" s="71">
        <v>0.99730549032099702</v>
      </c>
      <c r="R447" s="68">
        <v>78.2222222222222</v>
      </c>
    </row>
    <row r="448" spans="1:18" x14ac:dyDescent="0.2">
      <c r="A448" s="141" t="s">
        <v>1231</v>
      </c>
      <c r="B448" s="67" t="s">
        <v>1232</v>
      </c>
      <c r="C448" s="67">
        <v>62</v>
      </c>
      <c r="D448" s="67" t="s">
        <v>355</v>
      </c>
      <c r="E448" s="71">
        <v>0.82203540690491395</v>
      </c>
      <c r="F448" s="68">
        <v>85.5662472242783</v>
      </c>
      <c r="G448" s="71">
        <v>0.87793816013290304</v>
      </c>
      <c r="H448" s="68">
        <v>87.268689859363406</v>
      </c>
      <c r="I448" s="71">
        <v>0.83054078777765505</v>
      </c>
      <c r="J448" s="68">
        <v>88.823094004441103</v>
      </c>
      <c r="K448" s="71">
        <v>0.92161058535899798</v>
      </c>
      <c r="L448" s="68">
        <v>84.4559585492228</v>
      </c>
      <c r="M448" s="71">
        <v>1</v>
      </c>
      <c r="N448" s="68">
        <v>100</v>
      </c>
      <c r="O448" s="71">
        <v>0.85956320694581301</v>
      </c>
      <c r="P448" s="68">
        <v>92.962962962963005</v>
      </c>
      <c r="Q448" s="71">
        <v>0.44255970121411198</v>
      </c>
      <c r="R448" s="68">
        <v>37.3333333333333</v>
      </c>
    </row>
    <row r="449" spans="1:18" x14ac:dyDescent="0.2">
      <c r="A449" s="141" t="s">
        <v>1233</v>
      </c>
      <c r="B449" s="67" t="s">
        <v>1234</v>
      </c>
      <c r="C449" s="67">
        <v>62</v>
      </c>
      <c r="D449" s="67" t="s">
        <v>355</v>
      </c>
      <c r="E449" s="71">
        <v>0.90817352554047703</v>
      </c>
      <c r="F449" s="68">
        <v>97.779422649889</v>
      </c>
      <c r="G449" s="71">
        <v>0.91516947974612395</v>
      </c>
      <c r="H449" s="68">
        <v>95.9289415247965</v>
      </c>
      <c r="I449" s="71">
        <v>0.81053657208504704</v>
      </c>
      <c r="J449" s="68">
        <v>81.569207994078496</v>
      </c>
      <c r="K449" s="71">
        <v>0.94647435897435905</v>
      </c>
      <c r="L449" s="68">
        <v>92.005921539600294</v>
      </c>
      <c r="M449" s="71">
        <v>1</v>
      </c>
      <c r="N449" s="68">
        <v>100</v>
      </c>
      <c r="O449" s="71">
        <v>0.77686074243733105</v>
      </c>
      <c r="P449" s="68">
        <v>86.296296296296305</v>
      </c>
      <c r="Q449" s="71">
        <v>1</v>
      </c>
      <c r="R449" s="68">
        <v>100</v>
      </c>
    </row>
    <row r="450" spans="1:18" x14ac:dyDescent="0.2">
      <c r="A450" s="141" t="s">
        <v>1235</v>
      </c>
      <c r="B450" s="67" t="s">
        <v>1236</v>
      </c>
      <c r="C450" s="67">
        <v>62</v>
      </c>
      <c r="D450" s="67" t="s">
        <v>355</v>
      </c>
      <c r="E450" s="71">
        <v>0.90006057803655903</v>
      </c>
      <c r="F450" s="68">
        <v>96.891191709844605</v>
      </c>
      <c r="G450" s="71">
        <v>0.87772220825098901</v>
      </c>
      <c r="H450" s="68">
        <v>86.972612879348603</v>
      </c>
      <c r="I450" s="71">
        <v>0.82259675846636204</v>
      </c>
      <c r="J450" s="68">
        <v>86.084381939304194</v>
      </c>
      <c r="K450" s="71">
        <v>0.91941731942527705</v>
      </c>
      <c r="L450" s="68">
        <v>83.493708364174694</v>
      </c>
      <c r="M450" s="71">
        <v>1</v>
      </c>
      <c r="N450" s="68">
        <v>100</v>
      </c>
      <c r="O450" s="71">
        <v>0.84492974468763804</v>
      </c>
      <c r="P450" s="68">
        <v>92.592592592592595</v>
      </c>
      <c r="Q450" s="71">
        <v>0.93569743738908895</v>
      </c>
      <c r="R450" s="68">
        <v>70.6666666666667</v>
      </c>
    </row>
    <row r="451" spans="1:18" x14ac:dyDescent="0.2">
      <c r="A451" s="141" t="s">
        <v>1237</v>
      </c>
      <c r="B451" s="67" t="s">
        <v>1238</v>
      </c>
      <c r="C451" s="67">
        <v>62</v>
      </c>
      <c r="D451" s="67" t="s">
        <v>355</v>
      </c>
      <c r="E451" s="71">
        <v>0.715517820278743</v>
      </c>
      <c r="F451" s="68">
        <v>57.809030347890499</v>
      </c>
      <c r="G451" s="71">
        <v>0.83895957165241097</v>
      </c>
      <c r="H451" s="68">
        <v>75.055514433752805</v>
      </c>
      <c r="I451" s="71">
        <v>0.71661831070331505</v>
      </c>
      <c r="J451" s="68">
        <v>44.781643227239101</v>
      </c>
      <c r="K451" s="71">
        <v>0.89844857854164395</v>
      </c>
      <c r="L451" s="68">
        <v>76.757957068837896</v>
      </c>
      <c r="M451" s="71">
        <v>0.83908045977011503</v>
      </c>
      <c r="N451" s="68">
        <v>82.679496669133997</v>
      </c>
      <c r="O451" s="71">
        <v>1</v>
      </c>
      <c r="P451" s="68">
        <v>100</v>
      </c>
      <c r="Q451" s="71">
        <v>1.00497121426074E-9</v>
      </c>
      <c r="R451" s="68">
        <v>19.481481481481499</v>
      </c>
    </row>
    <row r="452" spans="1:18" x14ac:dyDescent="0.2">
      <c r="A452" s="141" t="s">
        <v>1239</v>
      </c>
      <c r="B452" s="67" t="s">
        <v>1240</v>
      </c>
      <c r="C452" s="67">
        <v>62</v>
      </c>
      <c r="D452" s="67" t="s">
        <v>355</v>
      </c>
      <c r="E452" s="71">
        <v>0.72853534510409601</v>
      </c>
      <c r="F452" s="68">
        <v>61.2879348630644</v>
      </c>
      <c r="G452" s="71">
        <v>0.85671661316930403</v>
      </c>
      <c r="H452" s="68">
        <v>81.125092524056299</v>
      </c>
      <c r="I452" s="71">
        <v>0.75035612442849897</v>
      </c>
      <c r="J452" s="68">
        <v>57.883049592894203</v>
      </c>
      <c r="K452" s="71">
        <v>0.92723684402581696</v>
      </c>
      <c r="L452" s="68">
        <v>86.454478164322694</v>
      </c>
      <c r="M452" s="71">
        <v>0.888341543513957</v>
      </c>
      <c r="N452" s="68">
        <v>88.230940044411497</v>
      </c>
      <c r="O452" s="71">
        <v>0.94856094448202899</v>
      </c>
      <c r="P452" s="68">
        <v>98</v>
      </c>
      <c r="Q452" s="71">
        <v>1.00497121426074E-9</v>
      </c>
      <c r="R452" s="68">
        <v>19.481481481481499</v>
      </c>
    </row>
    <row r="453" spans="1:18" x14ac:dyDescent="0.2">
      <c r="A453" s="141" t="s">
        <v>1241</v>
      </c>
      <c r="B453" s="67" t="s">
        <v>1242</v>
      </c>
      <c r="C453" s="67">
        <v>62</v>
      </c>
      <c r="D453" s="67" t="s">
        <v>355</v>
      </c>
      <c r="E453" s="71">
        <v>0.76190358487254095</v>
      </c>
      <c r="F453" s="68">
        <v>71.132494448556599</v>
      </c>
      <c r="G453" s="71">
        <v>0.889351719601431</v>
      </c>
      <c r="H453" s="68">
        <v>90.525536639526294</v>
      </c>
      <c r="I453" s="71">
        <v>0.76709440870281398</v>
      </c>
      <c r="J453" s="68">
        <v>64.988897113249493</v>
      </c>
      <c r="K453" s="71">
        <v>0.94781610242192404</v>
      </c>
      <c r="L453" s="68">
        <v>92.524056254626203</v>
      </c>
      <c r="M453" s="71">
        <v>0.96715927750410502</v>
      </c>
      <c r="N453" s="68">
        <v>96.076980014803894</v>
      </c>
      <c r="O453" s="71">
        <v>1</v>
      </c>
      <c r="P453" s="68">
        <v>100</v>
      </c>
      <c r="Q453" s="71">
        <v>1.00497121426074E-9</v>
      </c>
      <c r="R453" s="68">
        <v>19.481481481481499</v>
      </c>
    </row>
    <row r="454" spans="1:18" x14ac:dyDescent="0.2">
      <c r="A454" s="141" t="s">
        <v>1243</v>
      </c>
      <c r="B454" s="67" t="s">
        <v>1244</v>
      </c>
      <c r="C454" s="67">
        <v>62</v>
      </c>
      <c r="D454" s="67" t="s">
        <v>355</v>
      </c>
      <c r="E454" s="71">
        <v>0.78303380100013098</v>
      </c>
      <c r="F454" s="68">
        <v>75.943745373797199</v>
      </c>
      <c r="G454" s="71">
        <v>0.88937086150035505</v>
      </c>
      <c r="H454" s="68">
        <v>90.599555884530005</v>
      </c>
      <c r="I454" s="71">
        <v>0.833333333330601</v>
      </c>
      <c r="J454" s="68">
        <v>89.489267209474505</v>
      </c>
      <c r="K454" s="71">
        <v>0.99903974844745003</v>
      </c>
      <c r="L454" s="68">
        <v>99.703923019985197</v>
      </c>
      <c r="M454" s="71">
        <v>1</v>
      </c>
      <c r="N454" s="68">
        <v>100</v>
      </c>
      <c r="O454" s="71">
        <v>0.97645886171740603</v>
      </c>
      <c r="P454" s="68">
        <v>99.037037037036995</v>
      </c>
      <c r="Q454" s="71">
        <v>1.00497121426074E-9</v>
      </c>
      <c r="R454" s="68">
        <v>19.481481481481499</v>
      </c>
    </row>
    <row r="455" spans="1:18" x14ac:dyDescent="0.2">
      <c r="A455" s="141" t="s">
        <v>1245</v>
      </c>
      <c r="B455" s="67" t="s">
        <v>1246</v>
      </c>
      <c r="C455" s="67">
        <v>62</v>
      </c>
      <c r="D455" s="67" t="s">
        <v>355</v>
      </c>
      <c r="E455" s="71">
        <v>0.76229652607951104</v>
      </c>
      <c r="F455" s="68">
        <v>71.354552183567705</v>
      </c>
      <c r="G455" s="71">
        <v>0.869661563490429</v>
      </c>
      <c r="H455" s="68">
        <v>85.122131754256102</v>
      </c>
      <c r="I455" s="71">
        <v>0.81504632830726398</v>
      </c>
      <c r="J455" s="68">
        <v>83.715766099185799</v>
      </c>
      <c r="K455" s="71">
        <v>0.93810626797527197</v>
      </c>
      <c r="L455" s="68">
        <v>89.267209474463399</v>
      </c>
      <c r="M455" s="71">
        <v>0.99014778325123198</v>
      </c>
      <c r="N455" s="68">
        <v>98.519615099926</v>
      </c>
      <c r="O455" s="71">
        <v>0.96081721244789797</v>
      </c>
      <c r="P455" s="68">
        <v>98.592592592592595</v>
      </c>
      <c r="Q455" s="71">
        <v>1.00497121426074E-9</v>
      </c>
      <c r="R455" s="68">
        <v>19.481481481481499</v>
      </c>
    </row>
    <row r="456" spans="1:18" x14ac:dyDescent="0.2">
      <c r="A456" s="141" t="s">
        <v>1247</v>
      </c>
      <c r="B456" s="67" t="s">
        <v>1248</v>
      </c>
      <c r="C456" s="67">
        <v>62</v>
      </c>
      <c r="D456" s="67" t="s">
        <v>355</v>
      </c>
      <c r="E456" s="71">
        <v>0.74550887897753304</v>
      </c>
      <c r="F456" s="68">
        <v>66.395262768319796</v>
      </c>
      <c r="G456" s="71">
        <v>0.88167406959447203</v>
      </c>
      <c r="H456" s="68">
        <v>88.5270170244263</v>
      </c>
      <c r="I456" s="71">
        <v>0.80140330447254304</v>
      </c>
      <c r="J456" s="68">
        <v>78.9045151739452</v>
      </c>
      <c r="K456" s="71">
        <v>0.87828873096898397</v>
      </c>
      <c r="L456" s="68">
        <v>68.985936343449296</v>
      </c>
      <c r="M456" s="71">
        <v>0.99343185550082103</v>
      </c>
      <c r="N456" s="68">
        <v>98.741672834937106</v>
      </c>
      <c r="O456" s="71">
        <v>0.91825531282589501</v>
      </c>
      <c r="P456" s="68">
        <v>96.8888888888889</v>
      </c>
      <c r="Q456" s="71">
        <v>5.0248560713037105E-10</v>
      </c>
      <c r="R456" s="68">
        <v>3.3333333333333299</v>
      </c>
    </row>
    <row r="457" spans="1:18" x14ac:dyDescent="0.2">
      <c r="A457" s="141" t="s">
        <v>1249</v>
      </c>
      <c r="B457" s="67" t="s">
        <v>1250</v>
      </c>
      <c r="C457" s="67">
        <v>62</v>
      </c>
      <c r="D457" s="67" t="s">
        <v>355</v>
      </c>
      <c r="E457" s="71">
        <v>0.74835320609903799</v>
      </c>
      <c r="F457" s="68">
        <v>67.283493708364205</v>
      </c>
      <c r="G457" s="71">
        <v>0.89475998405337598</v>
      </c>
      <c r="H457" s="68">
        <v>92.153960029607703</v>
      </c>
      <c r="I457" s="71">
        <v>0.80239417996217599</v>
      </c>
      <c r="J457" s="68">
        <v>79.2746113989637</v>
      </c>
      <c r="K457" s="71">
        <v>0.93177919178311996</v>
      </c>
      <c r="L457" s="68">
        <v>87.712805329385603</v>
      </c>
      <c r="M457" s="71">
        <v>1</v>
      </c>
      <c r="N457" s="68">
        <v>100</v>
      </c>
      <c r="O457" s="71">
        <v>0.86118587979058703</v>
      </c>
      <c r="P457" s="68">
        <v>93.259259259259295</v>
      </c>
      <c r="Q457" s="71">
        <v>1.00497121426074E-9</v>
      </c>
      <c r="R457" s="68">
        <v>19.481481481481499</v>
      </c>
    </row>
    <row r="458" spans="1:18" x14ac:dyDescent="0.2">
      <c r="A458" s="141" t="s">
        <v>1251</v>
      </c>
      <c r="B458" s="67" t="s">
        <v>1252</v>
      </c>
      <c r="C458" s="67">
        <v>62</v>
      </c>
      <c r="D458" s="67" t="s">
        <v>355</v>
      </c>
      <c r="E458" s="71">
        <v>0.85898088554686403</v>
      </c>
      <c r="F458" s="68">
        <v>92.153960029607703</v>
      </c>
      <c r="G458" s="71">
        <v>0.85193498630539299</v>
      </c>
      <c r="H458" s="68">
        <v>79.718726868985897</v>
      </c>
      <c r="I458" s="71">
        <v>0.86602007023384198</v>
      </c>
      <c r="J458" s="68">
        <v>95.484826054774203</v>
      </c>
      <c r="K458" s="71">
        <v>0.94595434540632595</v>
      </c>
      <c r="L458" s="68">
        <v>91.709844559585505</v>
      </c>
      <c r="M458" s="71">
        <v>0.97701149425287404</v>
      </c>
      <c r="N458" s="68">
        <v>96.743153219837197</v>
      </c>
      <c r="O458" s="71">
        <v>0.80863996858847198</v>
      </c>
      <c r="P458" s="68">
        <v>89.407407407407405</v>
      </c>
      <c r="Q458" s="71">
        <v>0.704324448494279</v>
      </c>
      <c r="R458" s="68">
        <v>54.592592592592602</v>
      </c>
    </row>
    <row r="459" spans="1:18" x14ac:dyDescent="0.2">
      <c r="A459" s="141" t="s">
        <v>1253</v>
      </c>
      <c r="B459" s="67" t="s">
        <v>1254</v>
      </c>
      <c r="C459" s="67">
        <v>62</v>
      </c>
      <c r="D459" s="67" t="s">
        <v>355</v>
      </c>
      <c r="E459" s="71">
        <v>0.73768264622565505</v>
      </c>
      <c r="F459" s="68">
        <v>64.322723908216105</v>
      </c>
      <c r="G459" s="71">
        <v>0.89004752908383999</v>
      </c>
      <c r="H459" s="68">
        <v>90.969652109548505</v>
      </c>
      <c r="I459" s="71">
        <v>0.81654573113066098</v>
      </c>
      <c r="J459" s="68">
        <v>84.233900814211694</v>
      </c>
      <c r="K459" s="71">
        <v>0.90615079087490402</v>
      </c>
      <c r="L459" s="68">
        <v>79.348630643967397</v>
      </c>
      <c r="M459" s="71">
        <v>0.95073891625615803</v>
      </c>
      <c r="N459" s="68">
        <v>94.596595114729794</v>
      </c>
      <c r="O459" s="71">
        <v>0.86261290900339904</v>
      </c>
      <c r="P459" s="68">
        <v>93.407407407407405</v>
      </c>
      <c r="Q459" s="71">
        <v>1.00497121426074E-9</v>
      </c>
      <c r="R459" s="68">
        <v>19.481481481481499</v>
      </c>
    </row>
    <row r="460" spans="1:18" x14ac:dyDescent="0.2">
      <c r="A460" s="141" t="s">
        <v>1255</v>
      </c>
      <c r="B460" s="67" t="s">
        <v>1256</v>
      </c>
      <c r="C460" s="67">
        <v>62</v>
      </c>
      <c r="D460" s="67" t="s">
        <v>355</v>
      </c>
      <c r="E460" s="71">
        <v>0.91791697079147805</v>
      </c>
      <c r="F460" s="68">
        <v>98.371576609918606</v>
      </c>
      <c r="G460" s="71">
        <v>0.87686552549343599</v>
      </c>
      <c r="H460" s="68">
        <v>86.824574389341194</v>
      </c>
      <c r="I460" s="71">
        <v>0.81612386977381801</v>
      </c>
      <c r="J460" s="68">
        <v>84.011843079200602</v>
      </c>
      <c r="K460" s="71">
        <v>0.94920447074754399</v>
      </c>
      <c r="L460" s="68">
        <v>92.746113989637294</v>
      </c>
      <c r="M460" s="71">
        <v>0.98357963875205301</v>
      </c>
      <c r="N460" s="68">
        <v>97.853441894892697</v>
      </c>
      <c r="O460" s="71">
        <v>0.88172831998201795</v>
      </c>
      <c r="P460" s="68">
        <v>94.518518518518505</v>
      </c>
      <c r="Q460" s="71">
        <v>1</v>
      </c>
      <c r="R460" s="68">
        <v>100</v>
      </c>
    </row>
    <row r="461" spans="1:18" x14ac:dyDescent="0.2">
      <c r="A461" s="141" t="s">
        <v>1257</v>
      </c>
      <c r="B461" s="67" t="s">
        <v>1258</v>
      </c>
      <c r="C461" s="67">
        <v>62</v>
      </c>
      <c r="D461" s="67" t="s">
        <v>355</v>
      </c>
      <c r="E461" s="71">
        <v>0.87441821020626198</v>
      </c>
      <c r="F461" s="68">
        <v>94.226498889711294</v>
      </c>
      <c r="G461" s="71">
        <v>0.84122722952245099</v>
      </c>
      <c r="H461" s="68">
        <v>76.017764618800896</v>
      </c>
      <c r="I461" s="71">
        <v>0.90997994381650105</v>
      </c>
      <c r="J461" s="68">
        <v>98.815692079940803</v>
      </c>
      <c r="K461" s="71">
        <v>0.93200452529273503</v>
      </c>
      <c r="L461" s="68">
        <v>87.934863064396694</v>
      </c>
      <c r="M461" s="71">
        <v>0.957307060755337</v>
      </c>
      <c r="N461" s="68">
        <v>95.114729829755703</v>
      </c>
      <c r="O461" s="71">
        <v>0.76778009740952102</v>
      </c>
      <c r="P461" s="68">
        <v>85.185185185185205</v>
      </c>
      <c r="Q461" s="71">
        <v>0.83821040444102402</v>
      </c>
      <c r="R461" s="68">
        <v>61.629629629629598</v>
      </c>
    </row>
    <row r="462" spans="1:18" x14ac:dyDescent="0.2">
      <c r="A462" s="141" t="s">
        <v>1259</v>
      </c>
      <c r="B462" s="67" t="s">
        <v>1260</v>
      </c>
      <c r="C462" s="67">
        <v>62</v>
      </c>
      <c r="D462" s="67" t="s">
        <v>355</v>
      </c>
      <c r="E462" s="71">
        <v>0.92820946243098701</v>
      </c>
      <c r="F462" s="68">
        <v>99.407846039970394</v>
      </c>
      <c r="G462" s="71">
        <v>0.87413112544828198</v>
      </c>
      <c r="H462" s="68">
        <v>85.862324204293103</v>
      </c>
      <c r="I462" s="71">
        <v>0.82131213504168499</v>
      </c>
      <c r="J462" s="68">
        <v>85.788304959289405</v>
      </c>
      <c r="K462" s="71">
        <v>0.93141025641025599</v>
      </c>
      <c r="L462" s="68">
        <v>87.490747594374497</v>
      </c>
      <c r="M462" s="71">
        <v>0.98029556650246297</v>
      </c>
      <c r="N462" s="68">
        <v>97.261287934863105</v>
      </c>
      <c r="O462" s="71">
        <v>0.96210769118323602</v>
      </c>
      <c r="P462" s="68">
        <v>98.6666666666667</v>
      </c>
      <c r="Q462" s="71">
        <v>1</v>
      </c>
      <c r="R462" s="68">
        <v>100</v>
      </c>
    </row>
    <row r="463" spans="1:18" x14ac:dyDescent="0.2">
      <c r="A463" s="141" t="s">
        <v>1261</v>
      </c>
      <c r="B463" s="67" t="s">
        <v>1262</v>
      </c>
      <c r="C463" s="67">
        <v>62</v>
      </c>
      <c r="D463" s="67" t="s">
        <v>355</v>
      </c>
      <c r="E463" s="71">
        <v>0.92473999186410805</v>
      </c>
      <c r="F463" s="68">
        <v>98.963730569948197</v>
      </c>
      <c r="G463" s="71">
        <v>0.87506002301057595</v>
      </c>
      <c r="H463" s="68">
        <v>86.232420429311603</v>
      </c>
      <c r="I463" s="71">
        <v>0.81397280120034099</v>
      </c>
      <c r="J463" s="68">
        <v>83.271650629163602</v>
      </c>
      <c r="K463" s="71">
        <v>0.92091782488811702</v>
      </c>
      <c r="L463" s="68">
        <v>84.233900814211694</v>
      </c>
      <c r="M463" s="71">
        <v>0.98029556650246297</v>
      </c>
      <c r="N463" s="68">
        <v>97.261287934863105</v>
      </c>
      <c r="O463" s="71">
        <v>0.95819373558315002</v>
      </c>
      <c r="P463" s="68">
        <v>98.370370370370395</v>
      </c>
      <c r="Q463" s="71">
        <v>1</v>
      </c>
      <c r="R463" s="68">
        <v>100</v>
      </c>
    </row>
    <row r="464" spans="1:18" x14ac:dyDescent="0.2">
      <c r="A464" s="141" t="s">
        <v>1263</v>
      </c>
      <c r="B464" s="67" t="s">
        <v>1264</v>
      </c>
      <c r="C464" s="67">
        <v>62</v>
      </c>
      <c r="D464" s="67" t="s">
        <v>355</v>
      </c>
      <c r="E464" s="71">
        <v>0.92090296497308999</v>
      </c>
      <c r="F464" s="68">
        <v>98.593634344929697</v>
      </c>
      <c r="G464" s="71">
        <v>0.89080755963796399</v>
      </c>
      <c r="H464" s="68">
        <v>91.265729089563294</v>
      </c>
      <c r="I464" s="71">
        <v>0.81775482330579496</v>
      </c>
      <c r="J464" s="68">
        <v>84.4559585492228</v>
      </c>
      <c r="K464" s="71">
        <v>0.91087549986414196</v>
      </c>
      <c r="L464" s="68">
        <v>80.606957809030305</v>
      </c>
      <c r="M464" s="71">
        <v>1</v>
      </c>
      <c r="N464" s="68">
        <v>100</v>
      </c>
      <c r="O464" s="71">
        <v>0.90597990703064002</v>
      </c>
      <c r="P464" s="68">
        <v>95.703703703703695</v>
      </c>
      <c r="Q464" s="71">
        <v>1</v>
      </c>
      <c r="R464" s="68">
        <v>100</v>
      </c>
    </row>
    <row r="465" spans="1:18" x14ac:dyDescent="0.2">
      <c r="A465" s="141" t="s">
        <v>1265</v>
      </c>
      <c r="B465" s="67" t="s">
        <v>1266</v>
      </c>
      <c r="C465" s="67">
        <v>62</v>
      </c>
      <c r="D465" s="67" t="s">
        <v>355</v>
      </c>
      <c r="E465" s="71">
        <v>0.89825508648562802</v>
      </c>
      <c r="F465" s="68">
        <v>96.743153219837197</v>
      </c>
      <c r="G465" s="71">
        <v>0.86116767547256101</v>
      </c>
      <c r="H465" s="68">
        <v>82.161361954108102</v>
      </c>
      <c r="I465" s="71">
        <v>0.879040714029521</v>
      </c>
      <c r="J465" s="68">
        <v>96.447076239822394</v>
      </c>
      <c r="K465" s="71">
        <v>0.95059209131700395</v>
      </c>
      <c r="L465" s="68">
        <v>92.9681717246484</v>
      </c>
      <c r="M465" s="71">
        <v>0.99671592775041096</v>
      </c>
      <c r="N465" s="68">
        <v>98.8897113249445</v>
      </c>
      <c r="O465" s="71">
        <v>0.83246482362511198</v>
      </c>
      <c r="P465" s="68">
        <v>91.481481481481495</v>
      </c>
      <c r="Q465" s="71">
        <v>0.86954928671916099</v>
      </c>
      <c r="R465" s="68">
        <v>64.592592592592595</v>
      </c>
    </row>
    <row r="466" spans="1:18" x14ac:dyDescent="0.2">
      <c r="A466" s="141" t="s">
        <v>1267</v>
      </c>
      <c r="B466" s="67" t="s">
        <v>1268</v>
      </c>
      <c r="C466" s="67">
        <v>62</v>
      </c>
      <c r="D466" s="67" t="s">
        <v>355</v>
      </c>
      <c r="E466" s="71">
        <v>0.94769151464883195</v>
      </c>
      <c r="F466" s="68">
        <v>100</v>
      </c>
      <c r="G466" s="71">
        <v>0.87982197790697003</v>
      </c>
      <c r="H466" s="68">
        <v>87.860843819392997</v>
      </c>
      <c r="I466" s="71">
        <v>0.90815220641854599</v>
      </c>
      <c r="J466" s="68">
        <v>98.667653589933394</v>
      </c>
      <c r="K466" s="71">
        <v>0.99262820512820504</v>
      </c>
      <c r="L466" s="68">
        <v>99.185788304959303</v>
      </c>
      <c r="M466" s="71">
        <v>0.99014778325123198</v>
      </c>
      <c r="N466" s="68">
        <v>98.519615099926</v>
      </c>
      <c r="O466" s="71">
        <v>0.91539891518803795</v>
      </c>
      <c r="P466" s="68">
        <v>96.592592592592595</v>
      </c>
      <c r="Q466" s="71">
        <v>1</v>
      </c>
      <c r="R466" s="68">
        <v>100</v>
      </c>
    </row>
    <row r="467" spans="1:18" x14ac:dyDescent="0.2">
      <c r="A467" s="141" t="s">
        <v>1269</v>
      </c>
      <c r="B467" s="67" t="s">
        <v>1270</v>
      </c>
      <c r="C467" s="67">
        <v>62</v>
      </c>
      <c r="D467" s="67" t="s">
        <v>355</v>
      </c>
      <c r="E467" s="71">
        <v>0.93046319891650098</v>
      </c>
      <c r="F467" s="68">
        <v>99.555884529977803</v>
      </c>
      <c r="G467" s="71">
        <v>0.88995226311897802</v>
      </c>
      <c r="H467" s="68">
        <v>90.895632864544794</v>
      </c>
      <c r="I467" s="71">
        <v>0.88154658406004105</v>
      </c>
      <c r="J467" s="68">
        <v>96.6691339748335</v>
      </c>
      <c r="K467" s="71">
        <v>0.96153846153846201</v>
      </c>
      <c r="L467" s="68">
        <v>95.632864544781697</v>
      </c>
      <c r="M467" s="71">
        <v>0.95073891625615803</v>
      </c>
      <c r="N467" s="68">
        <v>94.596595114729794</v>
      </c>
      <c r="O467" s="71">
        <v>0.89900296852536699</v>
      </c>
      <c r="P467" s="68">
        <v>95.3333333333333</v>
      </c>
      <c r="Q467" s="71">
        <v>1</v>
      </c>
      <c r="R467" s="68">
        <v>100</v>
      </c>
    </row>
    <row r="468" spans="1:18" x14ac:dyDescent="0.2">
      <c r="A468" s="141" t="s">
        <v>1271</v>
      </c>
      <c r="B468" s="67" t="s">
        <v>1272</v>
      </c>
      <c r="C468" s="67">
        <v>62</v>
      </c>
      <c r="D468" s="67" t="s">
        <v>355</v>
      </c>
      <c r="E468" s="71">
        <v>0.92408235369289904</v>
      </c>
      <c r="F468" s="68">
        <v>98.8897113249445</v>
      </c>
      <c r="G468" s="71">
        <v>0.89280199279160399</v>
      </c>
      <c r="H468" s="68">
        <v>91.635825314581794</v>
      </c>
      <c r="I468" s="71">
        <v>0.85137107823463398</v>
      </c>
      <c r="J468" s="68">
        <v>93.486306439674294</v>
      </c>
      <c r="K468" s="71">
        <v>0.95929236516301097</v>
      </c>
      <c r="L468" s="68">
        <v>95.114729829755703</v>
      </c>
      <c r="M468" s="71">
        <v>0.96715927750410502</v>
      </c>
      <c r="N468" s="68">
        <v>96.076980014803894</v>
      </c>
      <c r="O468" s="71">
        <v>0.87386940846404104</v>
      </c>
      <c r="P468" s="68">
        <v>93.851851851851805</v>
      </c>
      <c r="Q468" s="71">
        <v>1</v>
      </c>
      <c r="R468" s="68">
        <v>100</v>
      </c>
    </row>
    <row r="469" spans="1:18" x14ac:dyDescent="0.2">
      <c r="A469" s="141" t="s">
        <v>1273</v>
      </c>
      <c r="B469" s="67" t="s">
        <v>1274</v>
      </c>
      <c r="C469" s="67">
        <v>62</v>
      </c>
      <c r="D469" s="67" t="s">
        <v>355</v>
      </c>
      <c r="E469" s="71">
        <v>0.74252816759474904</v>
      </c>
      <c r="F469" s="68">
        <v>65.803108808290204</v>
      </c>
      <c r="G469" s="71">
        <v>0.85925094242225097</v>
      </c>
      <c r="H469" s="68">
        <v>81.643227239082194</v>
      </c>
      <c r="I469" s="71">
        <v>0.83557600771253204</v>
      </c>
      <c r="J469" s="68">
        <v>90.0074019245004</v>
      </c>
      <c r="K469" s="71">
        <v>0.93824593302015402</v>
      </c>
      <c r="L469" s="68">
        <v>89.489267209474505</v>
      </c>
      <c r="M469" s="71">
        <v>0.81280788177339902</v>
      </c>
      <c r="N469" s="68">
        <v>77.942264988897094</v>
      </c>
      <c r="O469" s="71">
        <v>0.82027766290570603</v>
      </c>
      <c r="P469" s="68">
        <v>90.4444444444444</v>
      </c>
      <c r="Q469" s="71">
        <v>0.18901057773445201</v>
      </c>
      <c r="R469" s="68">
        <v>29.407407407407401</v>
      </c>
    </row>
    <row r="470" spans="1:18" x14ac:dyDescent="0.2">
      <c r="A470" s="141" t="s">
        <v>1155</v>
      </c>
      <c r="B470" s="67" t="s">
        <v>1275</v>
      </c>
      <c r="C470" s="67">
        <v>62</v>
      </c>
      <c r="D470" s="67" t="s">
        <v>355</v>
      </c>
      <c r="E470" s="71">
        <v>0.92781228731213605</v>
      </c>
      <c r="F470" s="68">
        <v>99.333826794966697</v>
      </c>
      <c r="G470" s="71">
        <v>0.88618549673320801</v>
      </c>
      <c r="H470" s="68">
        <v>89.933382679496702</v>
      </c>
      <c r="I470" s="71">
        <v>0.83259992954186801</v>
      </c>
      <c r="J470" s="68">
        <v>89.341228719467097</v>
      </c>
      <c r="K470" s="71">
        <v>0.98545029067215195</v>
      </c>
      <c r="L470" s="68">
        <v>98.741672834937106</v>
      </c>
      <c r="M470" s="71">
        <v>0.98686371100164205</v>
      </c>
      <c r="N470" s="68">
        <v>98.075499629903803</v>
      </c>
      <c r="O470" s="71">
        <v>0.87577429592394496</v>
      </c>
      <c r="P470" s="68">
        <v>94.148148148148195</v>
      </c>
      <c r="Q470" s="71">
        <v>1</v>
      </c>
      <c r="R470" s="68">
        <v>100</v>
      </c>
    </row>
    <row r="471" spans="1:18" x14ac:dyDescent="0.2">
      <c r="A471" s="141" t="s">
        <v>1276</v>
      </c>
      <c r="B471" s="67" t="s">
        <v>1277</v>
      </c>
      <c r="C471" s="67">
        <v>62</v>
      </c>
      <c r="D471" s="67" t="s">
        <v>355</v>
      </c>
      <c r="E471" s="71">
        <v>0.86753446057926797</v>
      </c>
      <c r="F471" s="68">
        <v>93.486306439674294</v>
      </c>
      <c r="G471" s="71">
        <v>0.85094506236280798</v>
      </c>
      <c r="H471" s="68">
        <v>79.348630643967397</v>
      </c>
      <c r="I471" s="71">
        <v>0.88336592032453598</v>
      </c>
      <c r="J471" s="68">
        <v>96.965210954848303</v>
      </c>
      <c r="K471" s="71">
        <v>0.94286869015704899</v>
      </c>
      <c r="L471" s="68">
        <v>90.821613619541097</v>
      </c>
      <c r="M471" s="71">
        <v>0.97044334975369495</v>
      </c>
      <c r="N471" s="68">
        <v>96.299037749815</v>
      </c>
      <c r="O471" s="71">
        <v>0.77861528976556105</v>
      </c>
      <c r="P471" s="68">
        <v>86.814814814814795</v>
      </c>
      <c r="Q471" s="71">
        <v>0.77896845111195601</v>
      </c>
      <c r="R471" s="68">
        <v>57.925925925925903</v>
      </c>
    </row>
    <row r="472" spans="1:18" x14ac:dyDescent="0.2">
      <c r="A472" s="141" t="s">
        <v>1278</v>
      </c>
      <c r="B472" s="67" t="s">
        <v>1279</v>
      </c>
      <c r="C472" s="67">
        <v>62</v>
      </c>
      <c r="D472" s="67" t="s">
        <v>355</v>
      </c>
      <c r="E472" s="71">
        <v>0.91426314292218402</v>
      </c>
      <c r="F472" s="68">
        <v>98.075499629903803</v>
      </c>
      <c r="G472" s="71">
        <v>0.88292859292495696</v>
      </c>
      <c r="H472" s="68">
        <v>88.675055514433794</v>
      </c>
      <c r="I472" s="71">
        <v>0.80668674037500299</v>
      </c>
      <c r="J472" s="68">
        <v>80.903034789045194</v>
      </c>
      <c r="K472" s="71">
        <v>0.97460944876791999</v>
      </c>
      <c r="L472" s="68">
        <v>97.779422649889</v>
      </c>
      <c r="M472" s="71">
        <v>0.96059113300492605</v>
      </c>
      <c r="N472" s="68">
        <v>95.410806809770506</v>
      </c>
      <c r="O472" s="71">
        <v>0.86076294246030005</v>
      </c>
      <c r="P472" s="68">
        <v>93.185185185185205</v>
      </c>
      <c r="Q472" s="71">
        <v>1</v>
      </c>
      <c r="R472" s="68">
        <v>100</v>
      </c>
    </row>
    <row r="473" spans="1:18" x14ac:dyDescent="0.2">
      <c r="A473" s="141" t="s">
        <v>1280</v>
      </c>
      <c r="B473" s="67" t="s">
        <v>1281</v>
      </c>
      <c r="C473" s="67">
        <v>67</v>
      </c>
      <c r="D473" s="67" t="s">
        <v>355</v>
      </c>
      <c r="E473" s="71">
        <v>0.839497968191393</v>
      </c>
      <c r="F473" s="68">
        <v>88.749074759437406</v>
      </c>
      <c r="G473" s="71">
        <v>0.861561003269528</v>
      </c>
      <c r="H473" s="68">
        <v>82.383419689119194</v>
      </c>
      <c r="I473" s="71">
        <v>0.82368249167742402</v>
      </c>
      <c r="J473" s="68">
        <v>86.454478164322694</v>
      </c>
      <c r="K473" s="71">
        <v>0.81785115093457394</v>
      </c>
      <c r="L473" s="68">
        <v>45.3737971872687</v>
      </c>
      <c r="M473" s="71">
        <v>0.82922824302134701</v>
      </c>
      <c r="N473" s="68">
        <v>80.903034789045194</v>
      </c>
      <c r="O473" s="71">
        <v>0.70466492024548799</v>
      </c>
      <c r="P473" s="68">
        <v>76.074074074074105</v>
      </c>
      <c r="Q473" s="71">
        <v>1</v>
      </c>
      <c r="R473" s="68">
        <v>100</v>
      </c>
    </row>
    <row r="474" spans="1:18" x14ac:dyDescent="0.2">
      <c r="A474" s="141" t="s">
        <v>1282</v>
      </c>
      <c r="B474" s="67" t="s">
        <v>1283</v>
      </c>
      <c r="C474" s="67">
        <v>62</v>
      </c>
      <c r="D474" s="67" t="s">
        <v>355</v>
      </c>
      <c r="E474" s="71">
        <v>0.752078419276351</v>
      </c>
      <c r="F474" s="68">
        <v>68.393782383419705</v>
      </c>
      <c r="G474" s="71">
        <v>0.79228031169607405</v>
      </c>
      <c r="H474" s="68">
        <v>55.514433752775702</v>
      </c>
      <c r="I474" s="71">
        <v>0.76217875748410002</v>
      </c>
      <c r="J474" s="68">
        <v>63.064396743153203</v>
      </c>
      <c r="K474" s="71">
        <v>0.85105080017466594</v>
      </c>
      <c r="L474" s="68">
        <v>57.9570688378979</v>
      </c>
      <c r="M474" s="71">
        <v>0.76026272577996701</v>
      </c>
      <c r="N474" s="68">
        <v>66.617320503330902</v>
      </c>
      <c r="O474" s="71">
        <v>0.734021885973837</v>
      </c>
      <c r="P474" s="68">
        <v>80.2222222222222</v>
      </c>
      <c r="Q474" s="71">
        <v>0.61267603454946196</v>
      </c>
      <c r="R474" s="68">
        <v>50.6666666666667</v>
      </c>
    </row>
    <row r="475" spans="1:18" x14ac:dyDescent="0.2">
      <c r="A475" s="141" t="s">
        <v>1284</v>
      </c>
      <c r="B475" s="67" t="s">
        <v>1285</v>
      </c>
      <c r="C475" s="67">
        <v>67</v>
      </c>
      <c r="D475" s="67" t="s">
        <v>355</v>
      </c>
      <c r="E475" s="71">
        <v>0.66035468158993904</v>
      </c>
      <c r="F475" s="68">
        <v>43.079200592154002</v>
      </c>
      <c r="G475" s="71">
        <v>0.72808459868694497</v>
      </c>
      <c r="H475" s="68">
        <v>33.308660251665401</v>
      </c>
      <c r="I475" s="71">
        <v>0.74579900517048203</v>
      </c>
      <c r="J475" s="68">
        <v>55.958549222797899</v>
      </c>
      <c r="K475" s="71">
        <v>0.756151203774308</v>
      </c>
      <c r="L475" s="68">
        <v>24.944485566247199</v>
      </c>
      <c r="M475" s="71">
        <v>0.802955665024631</v>
      </c>
      <c r="N475" s="68">
        <v>76.091783863804594</v>
      </c>
      <c r="O475" s="71">
        <v>0.55791850850984503</v>
      </c>
      <c r="P475" s="68">
        <v>52.6666666666667</v>
      </c>
      <c r="Q475" s="71">
        <v>0.37121910837342598</v>
      </c>
      <c r="R475" s="68">
        <v>34.962962962962997</v>
      </c>
    </row>
    <row r="476" spans="1:18" x14ac:dyDescent="0.2">
      <c r="A476" s="141" t="s">
        <v>1286</v>
      </c>
      <c r="B476" s="67" t="s">
        <v>1287</v>
      </c>
      <c r="C476" s="67">
        <v>67</v>
      </c>
      <c r="D476" s="67" t="s">
        <v>355</v>
      </c>
      <c r="E476" s="71">
        <v>0.68160120917078004</v>
      </c>
      <c r="F476" s="68">
        <v>48.3345669874167</v>
      </c>
      <c r="G476" s="71">
        <v>0.62138422327542597</v>
      </c>
      <c r="H476" s="68">
        <v>13.6935603256847</v>
      </c>
      <c r="I476" s="71">
        <v>0.63810517614681095</v>
      </c>
      <c r="J476" s="68">
        <v>21.983715766099198</v>
      </c>
      <c r="K476" s="71">
        <v>0.79438365458597704</v>
      </c>
      <c r="L476" s="68">
        <v>36.787564766839402</v>
      </c>
      <c r="M476" s="71">
        <v>0.33333333333333298</v>
      </c>
      <c r="N476" s="68">
        <v>6.9578090303478897</v>
      </c>
      <c r="O476" s="71">
        <v>0.70240086768313603</v>
      </c>
      <c r="P476" s="68">
        <v>75.7777777777778</v>
      </c>
      <c r="Q476" s="71">
        <v>1</v>
      </c>
      <c r="R476" s="68">
        <v>100</v>
      </c>
    </row>
    <row r="477" spans="1:18" x14ac:dyDescent="0.2">
      <c r="A477" s="141" t="s">
        <v>1288</v>
      </c>
      <c r="B477" s="67" t="s">
        <v>1289</v>
      </c>
      <c r="C477" s="67">
        <v>67</v>
      </c>
      <c r="D477" s="67" t="s">
        <v>355</v>
      </c>
      <c r="E477" s="71">
        <v>0.57515298817447202</v>
      </c>
      <c r="F477" s="68">
        <v>24.056254626202801</v>
      </c>
      <c r="G477" s="71">
        <v>0.51207237863177801</v>
      </c>
      <c r="H477" s="68">
        <v>5.7735011102886702</v>
      </c>
      <c r="I477" s="71">
        <v>0.63100483003131802</v>
      </c>
      <c r="J477" s="68">
        <v>20.429311621021501</v>
      </c>
      <c r="K477" s="71">
        <v>0.78079832029302698</v>
      </c>
      <c r="L477" s="68">
        <v>32.642487046632098</v>
      </c>
      <c r="M477" s="71">
        <v>0.34975369458128103</v>
      </c>
      <c r="N477" s="68">
        <v>7.4019245003701002</v>
      </c>
      <c r="O477" s="71">
        <v>0.51543568443091303</v>
      </c>
      <c r="P477" s="68">
        <v>46.370370370370402</v>
      </c>
      <c r="Q477" s="71">
        <v>0.66185302107851396</v>
      </c>
      <c r="R477" s="68">
        <v>52.4444444444444</v>
      </c>
    </row>
    <row r="478" spans="1:18" x14ac:dyDescent="0.2">
      <c r="A478" s="141" t="s">
        <v>1290</v>
      </c>
      <c r="B478" s="67" t="s">
        <v>1291</v>
      </c>
      <c r="C478" s="67">
        <v>67</v>
      </c>
      <c r="D478" s="67" t="s">
        <v>355</v>
      </c>
      <c r="E478" s="71">
        <v>0.53664961904745101</v>
      </c>
      <c r="F478" s="68">
        <v>17.838638045891901</v>
      </c>
      <c r="G478" s="71">
        <v>0.34943236950066497</v>
      </c>
      <c r="H478" s="68">
        <v>1.92450037009623</v>
      </c>
      <c r="I478" s="71">
        <v>0.545030185484633</v>
      </c>
      <c r="J478" s="68">
        <v>6.2176165803108798</v>
      </c>
      <c r="K478" s="71">
        <v>0.72780281298056504</v>
      </c>
      <c r="L478" s="68">
        <v>18.726868985936299</v>
      </c>
      <c r="M478" s="71">
        <v>0.27093596059113301</v>
      </c>
      <c r="N478" s="68">
        <v>4.8852701702442598</v>
      </c>
      <c r="O478" s="71">
        <v>0.32669638572771198</v>
      </c>
      <c r="P478" s="68">
        <v>21.703703703703699</v>
      </c>
      <c r="Q478" s="71">
        <v>1</v>
      </c>
      <c r="R478" s="68">
        <v>100</v>
      </c>
    </row>
    <row r="479" spans="1:18" x14ac:dyDescent="0.2">
      <c r="A479" s="141" t="s">
        <v>1292</v>
      </c>
      <c r="B479" s="67" t="s">
        <v>1293</v>
      </c>
      <c r="C479" s="67">
        <v>67</v>
      </c>
      <c r="D479" s="67" t="s">
        <v>355</v>
      </c>
      <c r="E479" s="71">
        <v>0.64292127458687598</v>
      </c>
      <c r="F479" s="68">
        <v>37.9718726868986</v>
      </c>
      <c r="G479" s="71">
        <v>0.66582374380107501</v>
      </c>
      <c r="H479" s="68">
        <v>19.837157660991899</v>
      </c>
      <c r="I479" s="71">
        <v>0.75367136013187497</v>
      </c>
      <c r="J479" s="68">
        <v>59.4374537379719</v>
      </c>
      <c r="K479" s="71">
        <v>0.68710922278202702</v>
      </c>
      <c r="L479" s="68">
        <v>11.3989637305699</v>
      </c>
      <c r="M479" s="71">
        <v>0.45812807881773399</v>
      </c>
      <c r="N479" s="68">
        <v>13.545521835677301</v>
      </c>
      <c r="O479" s="71">
        <v>0.45988728520932998</v>
      </c>
      <c r="P479" s="68">
        <v>38.740740740740698</v>
      </c>
      <c r="Q479" s="71">
        <v>0.83290795677921603</v>
      </c>
      <c r="R479" s="68">
        <v>61.259259259259302</v>
      </c>
    </row>
    <row r="480" spans="1:18" x14ac:dyDescent="0.2">
      <c r="A480" s="141" t="s">
        <v>1294</v>
      </c>
      <c r="B480" s="67" t="s">
        <v>1295</v>
      </c>
      <c r="C480" s="67">
        <v>67</v>
      </c>
      <c r="D480" s="67" t="s">
        <v>355</v>
      </c>
      <c r="E480" s="71">
        <v>0.70196511621770497</v>
      </c>
      <c r="F480" s="68">
        <v>54.552183567727603</v>
      </c>
      <c r="G480" s="71">
        <v>0.70522843637045396</v>
      </c>
      <c r="H480" s="68">
        <v>27.239082161361999</v>
      </c>
      <c r="I480" s="71">
        <v>0.61228862695053998</v>
      </c>
      <c r="J480" s="68">
        <v>16.654330125832701</v>
      </c>
      <c r="K480" s="71">
        <v>0.81193685692439999</v>
      </c>
      <c r="L480" s="68">
        <v>43.819393042191003</v>
      </c>
      <c r="M480" s="71">
        <v>0.58292282430213505</v>
      </c>
      <c r="N480" s="68">
        <v>27.6831976313842</v>
      </c>
      <c r="O480" s="71">
        <v>0.52799897727165102</v>
      </c>
      <c r="P480" s="68">
        <v>48.074074074074097</v>
      </c>
      <c r="Q480" s="71">
        <v>0.97141497548705003</v>
      </c>
      <c r="R480" s="68">
        <v>75.1111111111111</v>
      </c>
    </row>
    <row r="481" spans="1:18" x14ac:dyDescent="0.2">
      <c r="A481" s="141" t="s">
        <v>1296</v>
      </c>
      <c r="B481" s="67" t="s">
        <v>1297</v>
      </c>
      <c r="C481" s="67">
        <v>67</v>
      </c>
      <c r="D481" s="67" t="s">
        <v>355</v>
      </c>
      <c r="E481" s="71">
        <v>0.647419751818053</v>
      </c>
      <c r="F481" s="68">
        <v>38.786084381939297</v>
      </c>
      <c r="G481" s="71">
        <v>0.64312479408428203</v>
      </c>
      <c r="H481" s="68">
        <v>16.580310880829</v>
      </c>
      <c r="I481" s="71">
        <v>0.64151938807450204</v>
      </c>
      <c r="J481" s="68">
        <v>23.094004441154699</v>
      </c>
      <c r="K481" s="71">
        <v>0.79462250283553004</v>
      </c>
      <c r="L481" s="68">
        <v>36.935603256846797</v>
      </c>
      <c r="M481" s="71">
        <v>0.553366174055829</v>
      </c>
      <c r="N481" s="68">
        <v>23.390081421169501</v>
      </c>
      <c r="O481" s="71">
        <v>0.40989392497714</v>
      </c>
      <c r="P481" s="68">
        <v>30.074074074074101</v>
      </c>
      <c r="Q481" s="71">
        <v>0.84199172688103396</v>
      </c>
      <c r="R481" s="68">
        <v>62.148148148148202</v>
      </c>
    </row>
    <row r="482" spans="1:18" x14ac:dyDescent="0.2">
      <c r="A482" s="141" t="s">
        <v>1298</v>
      </c>
      <c r="B482" s="67" t="s">
        <v>1299</v>
      </c>
      <c r="C482" s="67">
        <v>69</v>
      </c>
      <c r="D482" s="67" t="s">
        <v>355</v>
      </c>
      <c r="E482" s="71">
        <v>0.71029504706181601</v>
      </c>
      <c r="F482" s="68">
        <v>56.698741672834899</v>
      </c>
      <c r="G482" s="71">
        <v>0.87442047710597404</v>
      </c>
      <c r="H482" s="68">
        <v>86.084381939304194</v>
      </c>
      <c r="I482" s="71">
        <v>0.88780548516273305</v>
      </c>
      <c r="J482" s="68">
        <v>97.187268689859394</v>
      </c>
      <c r="K482" s="71">
        <v>0.94679045355534996</v>
      </c>
      <c r="L482" s="68">
        <v>92.153960029607703</v>
      </c>
      <c r="M482" s="71">
        <v>0.88505747126436796</v>
      </c>
      <c r="N482" s="68">
        <v>87.934863064396694</v>
      </c>
      <c r="O482" s="71">
        <v>0.66769639427749805</v>
      </c>
      <c r="P482" s="68">
        <v>69.7777777777778</v>
      </c>
      <c r="Q482" s="71">
        <v>1.00497121426074E-9</v>
      </c>
      <c r="R482" s="68">
        <v>19.481481481481499</v>
      </c>
    </row>
    <row r="483" spans="1:18" x14ac:dyDescent="0.2">
      <c r="A483" s="141" t="s">
        <v>1300</v>
      </c>
      <c r="B483" s="67" t="s">
        <v>1301</v>
      </c>
      <c r="C483" s="67">
        <v>69</v>
      </c>
      <c r="D483" s="67" t="s">
        <v>355</v>
      </c>
      <c r="E483" s="71">
        <v>0.66005165266710897</v>
      </c>
      <c r="F483" s="68">
        <v>42.931162102146601</v>
      </c>
      <c r="G483" s="71">
        <v>0.83530092599585004</v>
      </c>
      <c r="H483" s="68">
        <v>74.167283493708396</v>
      </c>
      <c r="I483" s="71">
        <v>0.80007709669749605</v>
      </c>
      <c r="J483" s="68">
        <v>78.608438193930397</v>
      </c>
      <c r="K483" s="71">
        <v>0.96754549592112304</v>
      </c>
      <c r="L483" s="68">
        <v>96.447076239822394</v>
      </c>
      <c r="M483" s="71">
        <v>0.776683087027915</v>
      </c>
      <c r="N483" s="68">
        <v>70.096225018504796</v>
      </c>
      <c r="O483" s="71">
        <v>0.58070330935529801</v>
      </c>
      <c r="P483" s="68">
        <v>55.925925925925903</v>
      </c>
      <c r="Q483" s="71">
        <v>1.00497121426074E-9</v>
      </c>
      <c r="R483" s="68">
        <v>19.481481481481499</v>
      </c>
    </row>
    <row r="484" spans="1:18" x14ac:dyDescent="0.2">
      <c r="A484" s="141" t="s">
        <v>1302</v>
      </c>
      <c r="B484" s="67" t="s">
        <v>1303</v>
      </c>
      <c r="C484" s="67">
        <v>69</v>
      </c>
      <c r="D484" s="67" t="s">
        <v>355</v>
      </c>
      <c r="E484" s="71">
        <v>0.74319626077360301</v>
      </c>
      <c r="F484" s="68">
        <v>65.951147298297599</v>
      </c>
      <c r="G484" s="71">
        <v>0.89494002873691403</v>
      </c>
      <c r="H484" s="68">
        <v>92.2279792746114</v>
      </c>
      <c r="I484" s="71">
        <v>0.85517287869944503</v>
      </c>
      <c r="J484" s="68">
        <v>94.004441154700203</v>
      </c>
      <c r="K484" s="71">
        <v>0.99357637443829006</v>
      </c>
      <c r="L484" s="68">
        <v>99.259807549963</v>
      </c>
      <c r="M484" s="71">
        <v>0.91133004926108396</v>
      </c>
      <c r="N484" s="68">
        <v>90.821613619541097</v>
      </c>
      <c r="O484" s="71">
        <v>0.80415823250091201</v>
      </c>
      <c r="P484" s="68">
        <v>88.8888888888889</v>
      </c>
      <c r="Q484" s="71">
        <v>1.00497121426074E-9</v>
      </c>
      <c r="R484" s="68">
        <v>19.481481481481499</v>
      </c>
    </row>
    <row r="485" spans="1:18" x14ac:dyDescent="0.2">
      <c r="A485" s="141" t="s">
        <v>1304</v>
      </c>
      <c r="B485" s="67" t="s">
        <v>1305</v>
      </c>
      <c r="C485" s="67">
        <v>62</v>
      </c>
      <c r="D485" s="67" t="s">
        <v>355</v>
      </c>
      <c r="E485" s="71">
        <v>0.74596882895771099</v>
      </c>
      <c r="F485" s="68">
        <v>66.617320503330902</v>
      </c>
      <c r="G485" s="71">
        <v>0.88480918029954303</v>
      </c>
      <c r="H485" s="68">
        <v>89.045151739452294</v>
      </c>
      <c r="I485" s="71">
        <v>0.89074574538414697</v>
      </c>
      <c r="J485" s="68">
        <v>97.557364914877894</v>
      </c>
      <c r="K485" s="71">
        <v>0.99070512820512802</v>
      </c>
      <c r="L485" s="68">
        <v>99.111769059955606</v>
      </c>
      <c r="M485" s="71">
        <v>0.88505747126436796</v>
      </c>
      <c r="N485" s="68">
        <v>87.934863064396694</v>
      </c>
      <c r="O485" s="71">
        <v>0.824495447588109</v>
      </c>
      <c r="P485" s="68">
        <v>90.814814814814795</v>
      </c>
      <c r="Q485" s="71">
        <v>1.00497121426074E-9</v>
      </c>
      <c r="R485" s="68">
        <v>19.481481481481499</v>
      </c>
    </row>
    <row r="486" spans="1:18" x14ac:dyDescent="0.2">
      <c r="A486" s="141" t="s">
        <v>1306</v>
      </c>
      <c r="B486" s="67" t="s">
        <v>1307</v>
      </c>
      <c r="C486" s="67">
        <v>69</v>
      </c>
      <c r="D486" s="67" t="s">
        <v>355</v>
      </c>
      <c r="E486" s="71">
        <v>0.70970866191992998</v>
      </c>
      <c r="F486" s="68">
        <v>56.550703182827498</v>
      </c>
      <c r="G486" s="71">
        <v>0.86788306362455003</v>
      </c>
      <c r="H486" s="68">
        <v>84.381939304219102</v>
      </c>
      <c r="I486" s="71">
        <v>0.80232508558403404</v>
      </c>
      <c r="J486" s="68">
        <v>79.200592153960002</v>
      </c>
      <c r="K486" s="71">
        <v>0.94393759798486498</v>
      </c>
      <c r="L486" s="68">
        <v>91.191709844559597</v>
      </c>
      <c r="M486" s="71">
        <v>0.92775041050903095</v>
      </c>
      <c r="N486" s="68">
        <v>92.005921539600294</v>
      </c>
      <c r="O486" s="71">
        <v>0.71635581281212901</v>
      </c>
      <c r="P486" s="68">
        <v>77.925925925925895</v>
      </c>
      <c r="Q486" s="71">
        <v>1.00497121426074E-9</v>
      </c>
      <c r="R486" s="68">
        <v>19.481481481481499</v>
      </c>
    </row>
    <row r="487" spans="1:18" x14ac:dyDescent="0.2">
      <c r="A487" s="141" t="s">
        <v>1308</v>
      </c>
      <c r="B487" s="67" t="s">
        <v>1309</v>
      </c>
      <c r="C487" s="67">
        <v>67</v>
      </c>
      <c r="D487" s="67" t="s">
        <v>355</v>
      </c>
      <c r="E487" s="71">
        <v>0.79953542282711998</v>
      </c>
      <c r="F487" s="68">
        <v>79.940784603997002</v>
      </c>
      <c r="G487" s="71">
        <v>0.78908575663944502</v>
      </c>
      <c r="H487" s="68">
        <v>54.182087342709103</v>
      </c>
      <c r="I487" s="71">
        <v>0.79410260743924699</v>
      </c>
      <c r="J487" s="68">
        <v>76.461880088823094</v>
      </c>
      <c r="K487" s="71">
        <v>0.88060781879196104</v>
      </c>
      <c r="L487" s="68">
        <v>70.022205773501099</v>
      </c>
      <c r="M487" s="71">
        <v>0.76354679802955705</v>
      </c>
      <c r="N487" s="68">
        <v>67.209474463360493</v>
      </c>
      <c r="O487" s="71">
        <v>0.70239524907203998</v>
      </c>
      <c r="P487" s="68">
        <v>75.703703703703695</v>
      </c>
      <c r="Q487" s="71">
        <v>0.86747430699047001</v>
      </c>
      <c r="R487" s="68">
        <v>64.370370370370395</v>
      </c>
    </row>
    <row r="488" spans="1:18" x14ac:dyDescent="0.2">
      <c r="A488" s="141" t="s">
        <v>1310</v>
      </c>
      <c r="B488" s="67" t="s">
        <v>1311</v>
      </c>
      <c r="C488" s="67">
        <v>67</v>
      </c>
      <c r="D488" s="67" t="s">
        <v>355</v>
      </c>
      <c r="E488" s="71">
        <v>0.77556852106525598</v>
      </c>
      <c r="F488" s="68">
        <v>74.389341228719502</v>
      </c>
      <c r="G488" s="71">
        <v>0.78401819117524896</v>
      </c>
      <c r="H488" s="68">
        <v>52.0355292376018</v>
      </c>
      <c r="I488" s="71">
        <v>0.77307827557176001</v>
      </c>
      <c r="J488" s="68">
        <v>68.393782383419705</v>
      </c>
      <c r="K488" s="71">
        <v>0.87640570734386902</v>
      </c>
      <c r="L488" s="68">
        <v>68.245743893412296</v>
      </c>
      <c r="M488" s="71">
        <v>0.72085385878489305</v>
      </c>
      <c r="N488" s="68">
        <v>56.624722427831202</v>
      </c>
      <c r="O488" s="71">
        <v>0.69898036702344002</v>
      </c>
      <c r="P488" s="68">
        <v>75.037037037036995</v>
      </c>
      <c r="Q488" s="71">
        <v>0.80007472649232303</v>
      </c>
      <c r="R488" s="68">
        <v>59.1111111111111</v>
      </c>
    </row>
    <row r="489" spans="1:18" x14ac:dyDescent="0.2">
      <c r="A489" s="141" t="s">
        <v>1286</v>
      </c>
      <c r="B489" s="67" t="s">
        <v>1312</v>
      </c>
      <c r="C489" s="67">
        <v>67</v>
      </c>
      <c r="D489" s="67" t="s">
        <v>355</v>
      </c>
      <c r="E489" s="71">
        <v>0.72283745314502901</v>
      </c>
      <c r="F489" s="68">
        <v>59.881569207994097</v>
      </c>
      <c r="G489" s="71">
        <v>0.67338273245512603</v>
      </c>
      <c r="H489" s="68">
        <v>21.169504071058501</v>
      </c>
      <c r="I489" s="71">
        <v>0.67855482295506597</v>
      </c>
      <c r="J489" s="68">
        <v>34.2709104367135</v>
      </c>
      <c r="K489" s="71">
        <v>0.74662142936790299</v>
      </c>
      <c r="L489" s="68">
        <v>22.353811991117698</v>
      </c>
      <c r="M489" s="71">
        <v>0.55993431855500797</v>
      </c>
      <c r="N489" s="68">
        <v>23.9822353811991</v>
      </c>
      <c r="O489" s="71">
        <v>0.67853141553706997</v>
      </c>
      <c r="P489" s="68">
        <v>72.074074074074105</v>
      </c>
      <c r="Q489" s="71">
        <v>1</v>
      </c>
      <c r="R489" s="68">
        <v>100</v>
      </c>
    </row>
    <row r="490" spans="1:18" x14ac:dyDescent="0.2">
      <c r="A490" s="141" t="s">
        <v>1313</v>
      </c>
      <c r="B490" s="67" t="s">
        <v>1314</v>
      </c>
      <c r="C490" s="67">
        <v>67</v>
      </c>
      <c r="D490" s="67" t="s">
        <v>355</v>
      </c>
      <c r="E490" s="71">
        <v>0.77033941260207395</v>
      </c>
      <c r="F490" s="68">
        <v>73.205033308660205</v>
      </c>
      <c r="G490" s="71">
        <v>0.73446203055342196</v>
      </c>
      <c r="H490" s="68">
        <v>34.937083641746902</v>
      </c>
      <c r="I490" s="71">
        <v>0.76028314600507896</v>
      </c>
      <c r="J490" s="68">
        <v>62.102146558105098</v>
      </c>
      <c r="K490" s="71">
        <v>0.82661060645961104</v>
      </c>
      <c r="L490" s="68">
        <v>48.7046632124352</v>
      </c>
      <c r="M490" s="71">
        <v>0.66174055829228295</v>
      </c>
      <c r="N490" s="68">
        <v>42.339008142117002</v>
      </c>
      <c r="O490" s="71">
        <v>0.63894013430204999</v>
      </c>
      <c r="P490" s="68">
        <v>66.148148148148096</v>
      </c>
      <c r="Q490" s="71">
        <v>1</v>
      </c>
      <c r="R490" s="68">
        <v>100</v>
      </c>
    </row>
    <row r="491" spans="1:18" x14ac:dyDescent="0.2">
      <c r="A491" s="141" t="s">
        <v>1315</v>
      </c>
      <c r="B491" s="67" t="s">
        <v>1316</v>
      </c>
      <c r="C491" s="67">
        <v>67</v>
      </c>
      <c r="D491" s="67" t="s">
        <v>355</v>
      </c>
      <c r="E491" s="71">
        <v>0.77737752753512801</v>
      </c>
      <c r="F491" s="68">
        <v>74.759437453738002</v>
      </c>
      <c r="G491" s="71">
        <v>0.78782504945450604</v>
      </c>
      <c r="H491" s="68">
        <v>53.663952627683202</v>
      </c>
      <c r="I491" s="71">
        <v>0.75302093355701505</v>
      </c>
      <c r="J491" s="68">
        <v>59.141376757957097</v>
      </c>
      <c r="K491" s="71">
        <v>0.86619316275360603</v>
      </c>
      <c r="L491" s="68">
        <v>64.026646928201302</v>
      </c>
      <c r="M491" s="71">
        <v>0.80623973727422005</v>
      </c>
      <c r="N491" s="68">
        <v>76.905995558845305</v>
      </c>
      <c r="O491" s="71">
        <v>0.48612586420508203</v>
      </c>
      <c r="P491" s="68">
        <v>43.037037037037003</v>
      </c>
      <c r="Q491" s="71">
        <v>0.96486041796633804</v>
      </c>
      <c r="R491" s="68">
        <v>74.074074074074105</v>
      </c>
    </row>
    <row r="492" spans="1:18" x14ac:dyDescent="0.2">
      <c r="A492" s="141" t="s">
        <v>1317</v>
      </c>
      <c r="B492" s="67" t="s">
        <v>1318</v>
      </c>
      <c r="C492" s="67">
        <v>67</v>
      </c>
      <c r="D492" s="67" t="s">
        <v>355</v>
      </c>
      <c r="E492" s="71">
        <v>0.80334473719292598</v>
      </c>
      <c r="F492" s="68">
        <v>80.977054034048905</v>
      </c>
      <c r="G492" s="71">
        <v>0.818550676384731</v>
      </c>
      <c r="H492" s="68">
        <v>67.135455218356796</v>
      </c>
      <c r="I492" s="71">
        <v>0.76887764344842202</v>
      </c>
      <c r="J492" s="68">
        <v>66.173205033308705</v>
      </c>
      <c r="K492" s="71">
        <v>0.88569564339348505</v>
      </c>
      <c r="L492" s="68">
        <v>72.168763878608402</v>
      </c>
      <c r="M492" s="71">
        <v>0.75697865353037797</v>
      </c>
      <c r="N492" s="68">
        <v>65.581051073279099</v>
      </c>
      <c r="O492" s="71">
        <v>0.61546002171690695</v>
      </c>
      <c r="P492" s="68">
        <v>62.370370370370402</v>
      </c>
      <c r="Q492" s="71">
        <v>0.97450578468363303</v>
      </c>
      <c r="R492" s="68">
        <v>75.703703703703695</v>
      </c>
    </row>
    <row r="493" spans="1:18" x14ac:dyDescent="0.2">
      <c r="A493" s="141" t="s">
        <v>1319</v>
      </c>
      <c r="B493" s="67" t="s">
        <v>1320</v>
      </c>
      <c r="C493" s="67">
        <v>67</v>
      </c>
      <c r="D493" s="67" t="s">
        <v>355</v>
      </c>
      <c r="E493" s="71">
        <v>0.82999905637560401</v>
      </c>
      <c r="F493" s="68">
        <v>87.0466321243523</v>
      </c>
      <c r="G493" s="71">
        <v>0.80139172269996795</v>
      </c>
      <c r="H493" s="68">
        <v>59.215396002960802</v>
      </c>
      <c r="I493" s="71">
        <v>0.75856180547617502</v>
      </c>
      <c r="J493" s="68">
        <v>61.213915618060703</v>
      </c>
      <c r="K493" s="71">
        <v>0.87706649668301695</v>
      </c>
      <c r="L493" s="68">
        <v>68.615840118430796</v>
      </c>
      <c r="M493" s="71">
        <v>0.82594417077175697</v>
      </c>
      <c r="N493" s="68">
        <v>80.384900074019299</v>
      </c>
      <c r="O493" s="71">
        <v>0.74505045890448096</v>
      </c>
      <c r="P493" s="68">
        <v>81.629629629629605</v>
      </c>
      <c r="Q493" s="71">
        <v>0.97197968371822496</v>
      </c>
      <c r="R493" s="68">
        <v>75.3333333333333</v>
      </c>
    </row>
    <row r="494" spans="1:18" x14ac:dyDescent="0.2">
      <c r="A494" s="141" t="s">
        <v>1321</v>
      </c>
      <c r="B494" s="67" t="s">
        <v>1322</v>
      </c>
      <c r="C494" s="67">
        <v>67</v>
      </c>
      <c r="D494" s="67" t="s">
        <v>355</v>
      </c>
      <c r="E494" s="71">
        <v>0.852572263413378</v>
      </c>
      <c r="F494" s="68">
        <v>91.043671354552203</v>
      </c>
      <c r="G494" s="71">
        <v>0.82849890676157101</v>
      </c>
      <c r="H494" s="68">
        <v>71.576609918578797</v>
      </c>
      <c r="I494" s="71">
        <v>0.84520755146084403</v>
      </c>
      <c r="J494" s="68">
        <v>92.2279792746114</v>
      </c>
      <c r="K494" s="71">
        <v>0.90818074527078996</v>
      </c>
      <c r="L494" s="68">
        <v>79.866765358993305</v>
      </c>
      <c r="M494" s="71">
        <v>0.86206896551724099</v>
      </c>
      <c r="N494" s="68">
        <v>85.344189489267194</v>
      </c>
      <c r="O494" s="71">
        <v>0.67147741146982098</v>
      </c>
      <c r="P494" s="68">
        <v>70.592592592592595</v>
      </c>
      <c r="Q494" s="71">
        <v>1</v>
      </c>
      <c r="R494" s="68">
        <v>100</v>
      </c>
    </row>
    <row r="495" spans="1:18" x14ac:dyDescent="0.2">
      <c r="A495" s="141" t="s">
        <v>1323</v>
      </c>
      <c r="B495" s="67" t="s">
        <v>1324</v>
      </c>
      <c r="C495" s="67">
        <v>67</v>
      </c>
      <c r="D495" s="67" t="s">
        <v>355</v>
      </c>
      <c r="E495" s="71">
        <v>0.70155287722963999</v>
      </c>
      <c r="F495" s="68">
        <v>54.478164322723899</v>
      </c>
      <c r="G495" s="71">
        <v>0.64310117188238303</v>
      </c>
      <c r="H495" s="68">
        <v>16.506291635825299</v>
      </c>
      <c r="I495" s="71">
        <v>0.64018909805239699</v>
      </c>
      <c r="J495" s="68">
        <v>22.649888971132501</v>
      </c>
      <c r="K495" s="71">
        <v>0.70393462972923604</v>
      </c>
      <c r="L495" s="68">
        <v>14.4337527757217</v>
      </c>
      <c r="M495" s="71">
        <v>0.497536945812808</v>
      </c>
      <c r="N495" s="68">
        <v>17.616580310880799</v>
      </c>
      <c r="O495" s="71">
        <v>0.72455541790101796</v>
      </c>
      <c r="P495" s="68">
        <v>79.037037037036995</v>
      </c>
      <c r="Q495" s="71">
        <v>1</v>
      </c>
      <c r="R495" s="68">
        <v>100</v>
      </c>
    </row>
    <row r="496" spans="1:18" x14ac:dyDescent="0.2">
      <c r="A496" s="141" t="s">
        <v>1325</v>
      </c>
      <c r="B496" s="67" t="s">
        <v>1326</v>
      </c>
      <c r="C496" s="67">
        <v>67</v>
      </c>
      <c r="D496" s="67" t="s">
        <v>355</v>
      </c>
      <c r="E496" s="71">
        <v>0.77797940367880702</v>
      </c>
      <c r="F496" s="68">
        <v>74.907475943745396</v>
      </c>
      <c r="G496" s="71">
        <v>0.78300462143206295</v>
      </c>
      <c r="H496" s="68">
        <v>51.6654330125833</v>
      </c>
      <c r="I496" s="71">
        <v>0.67923907293081598</v>
      </c>
      <c r="J496" s="68">
        <v>34.641006661732</v>
      </c>
      <c r="K496" s="71">
        <v>0.85577072347451799</v>
      </c>
      <c r="L496" s="68">
        <v>59.585492227979302</v>
      </c>
      <c r="M496" s="71">
        <v>0.72085385878489305</v>
      </c>
      <c r="N496" s="68">
        <v>56.624722427831202</v>
      </c>
      <c r="O496" s="71">
        <v>0.70059582866936798</v>
      </c>
      <c r="P496" s="68">
        <v>75.407407407407405</v>
      </c>
      <c r="Q496" s="71">
        <v>0.92841231678118197</v>
      </c>
      <c r="R496" s="68">
        <v>69.703703703703695</v>
      </c>
    </row>
    <row r="497" spans="1:18" x14ac:dyDescent="0.2">
      <c r="A497" s="141" t="s">
        <v>737</v>
      </c>
      <c r="B497" s="67" t="s">
        <v>1327</v>
      </c>
      <c r="C497" s="67">
        <v>67</v>
      </c>
      <c r="D497" s="67" t="s">
        <v>355</v>
      </c>
      <c r="E497" s="71">
        <v>0.80601797394890895</v>
      </c>
      <c r="F497" s="68">
        <v>81.717246484085905</v>
      </c>
      <c r="G497" s="71">
        <v>0.79485263622812796</v>
      </c>
      <c r="H497" s="68">
        <v>56.402664692820103</v>
      </c>
      <c r="I497" s="71">
        <v>0.78884088718618195</v>
      </c>
      <c r="J497" s="68">
        <v>73.797187268689896</v>
      </c>
      <c r="K497" s="71">
        <v>0.870781296650459</v>
      </c>
      <c r="L497" s="68">
        <v>66.173205033308705</v>
      </c>
      <c r="M497" s="71">
        <v>0.81609195402298895</v>
      </c>
      <c r="N497" s="68">
        <v>78.756476683937805</v>
      </c>
      <c r="O497" s="71">
        <v>0.762617444127763</v>
      </c>
      <c r="P497" s="68">
        <v>84.370370370370395</v>
      </c>
      <c r="Q497" s="71">
        <v>0.80292362547793505</v>
      </c>
      <c r="R497" s="68">
        <v>59.407407407407398</v>
      </c>
    </row>
    <row r="498" spans="1:18" x14ac:dyDescent="0.2">
      <c r="A498" s="141" t="s">
        <v>1328</v>
      </c>
      <c r="B498" s="67" t="s">
        <v>1329</v>
      </c>
      <c r="C498" s="67">
        <v>67</v>
      </c>
      <c r="D498" s="67" t="s">
        <v>355</v>
      </c>
      <c r="E498" s="71">
        <v>0.69139344005766101</v>
      </c>
      <c r="F498" s="68">
        <v>50.9252405625463</v>
      </c>
      <c r="G498" s="71">
        <v>0.73831777901612705</v>
      </c>
      <c r="H498" s="68">
        <v>36.195410806809797</v>
      </c>
      <c r="I498" s="71">
        <v>0.70991548950077599</v>
      </c>
      <c r="J498" s="68">
        <v>43.079200592154002</v>
      </c>
      <c r="K498" s="71">
        <v>0.77938637193105698</v>
      </c>
      <c r="L498" s="68">
        <v>32.198371576609901</v>
      </c>
      <c r="M498" s="71">
        <v>0.77011494252873602</v>
      </c>
      <c r="N498" s="68">
        <v>68.689859363434493</v>
      </c>
      <c r="O498" s="71">
        <v>0.357474611474007</v>
      </c>
      <c r="P498" s="68">
        <v>24.2222222222222</v>
      </c>
      <c r="Q498" s="71">
        <v>0.79315144589526398</v>
      </c>
      <c r="R498" s="68">
        <v>58.592592592592602</v>
      </c>
    </row>
    <row r="499" spans="1:18" x14ac:dyDescent="0.2">
      <c r="A499" s="141" t="s">
        <v>1330</v>
      </c>
      <c r="B499" s="67" t="s">
        <v>1331</v>
      </c>
      <c r="C499" s="67">
        <v>62</v>
      </c>
      <c r="D499" s="67" t="s">
        <v>355</v>
      </c>
      <c r="E499" s="71">
        <v>0.92581720252268795</v>
      </c>
      <c r="F499" s="68">
        <v>99.037749814951894</v>
      </c>
      <c r="G499" s="71">
        <v>0.88328699852298298</v>
      </c>
      <c r="H499" s="68">
        <v>88.823094004441103</v>
      </c>
      <c r="I499" s="71">
        <v>0.79251337036854397</v>
      </c>
      <c r="J499" s="68">
        <v>75.351591413767594</v>
      </c>
      <c r="K499" s="71">
        <v>0.88895506299337101</v>
      </c>
      <c r="L499" s="68">
        <v>73.279052553663902</v>
      </c>
      <c r="M499" s="71">
        <v>0.99014778325123198</v>
      </c>
      <c r="N499" s="68">
        <v>98.519615099926</v>
      </c>
      <c r="O499" s="71">
        <v>1</v>
      </c>
      <c r="P499" s="68">
        <v>100</v>
      </c>
      <c r="Q499" s="71">
        <v>1</v>
      </c>
      <c r="R499" s="68">
        <v>100</v>
      </c>
    </row>
    <row r="500" spans="1:18" x14ac:dyDescent="0.2">
      <c r="A500" s="141" t="s">
        <v>1332</v>
      </c>
      <c r="B500" s="67" t="s">
        <v>1333</v>
      </c>
      <c r="C500" s="67">
        <v>62</v>
      </c>
      <c r="D500" s="67" t="s">
        <v>355</v>
      </c>
      <c r="E500" s="71">
        <v>0.88824483442006197</v>
      </c>
      <c r="F500" s="68">
        <v>95.484826054774203</v>
      </c>
      <c r="G500" s="71">
        <v>0.88748819175308602</v>
      </c>
      <c r="H500" s="68">
        <v>90.155440414507794</v>
      </c>
      <c r="I500" s="71">
        <v>0.73732230436871704</v>
      </c>
      <c r="J500" s="68">
        <v>52.627683197631399</v>
      </c>
      <c r="K500" s="71">
        <v>0.931211859759833</v>
      </c>
      <c r="L500" s="68">
        <v>87.342709104367103</v>
      </c>
      <c r="M500" s="71">
        <v>0.96059113300492605</v>
      </c>
      <c r="N500" s="68">
        <v>95.410806809770506</v>
      </c>
      <c r="O500" s="71">
        <v>0.81285551763380803</v>
      </c>
      <c r="P500" s="68">
        <v>89.851851851851805</v>
      </c>
      <c r="Q500" s="71">
        <v>1</v>
      </c>
      <c r="R500" s="68">
        <v>100</v>
      </c>
    </row>
    <row r="501" spans="1:18" x14ac:dyDescent="0.2">
      <c r="A501" s="141" t="s">
        <v>1334</v>
      </c>
      <c r="B501" s="67" t="s">
        <v>1335</v>
      </c>
      <c r="C501" s="67">
        <v>62</v>
      </c>
      <c r="D501" s="67" t="s">
        <v>355</v>
      </c>
      <c r="E501" s="71">
        <v>0.91192675137087098</v>
      </c>
      <c r="F501" s="68">
        <v>97.927461139896394</v>
      </c>
      <c r="G501" s="71">
        <v>0.86060766120995902</v>
      </c>
      <c r="H501" s="68">
        <v>82.087342709104405</v>
      </c>
      <c r="I501" s="71">
        <v>0.78269174381812201</v>
      </c>
      <c r="J501" s="68">
        <v>70.910436713545494</v>
      </c>
      <c r="K501" s="71">
        <v>0.92056431558507301</v>
      </c>
      <c r="L501" s="68">
        <v>84.011843079200602</v>
      </c>
      <c r="M501" s="71">
        <v>0.91133004926108396</v>
      </c>
      <c r="N501" s="68">
        <v>90.821613619541097</v>
      </c>
      <c r="O501" s="71">
        <v>0.99636673835098699</v>
      </c>
      <c r="P501" s="68">
        <v>99.3333333333333</v>
      </c>
      <c r="Q501" s="71">
        <v>1</v>
      </c>
      <c r="R501" s="68">
        <v>100</v>
      </c>
    </row>
    <row r="502" spans="1:18" x14ac:dyDescent="0.2">
      <c r="A502" s="141" t="s">
        <v>1336</v>
      </c>
      <c r="B502" s="67" t="s">
        <v>1337</v>
      </c>
      <c r="C502" s="67">
        <v>62</v>
      </c>
      <c r="D502" s="67" t="s">
        <v>355</v>
      </c>
      <c r="E502" s="71">
        <v>0.90151665664235103</v>
      </c>
      <c r="F502" s="68">
        <v>97.039230199852</v>
      </c>
      <c r="G502" s="71">
        <v>0.84629717664999105</v>
      </c>
      <c r="H502" s="68">
        <v>77.054034048852699</v>
      </c>
      <c r="I502" s="71">
        <v>0.759396252560675</v>
      </c>
      <c r="J502" s="68">
        <v>61.806069578090302</v>
      </c>
      <c r="K502" s="71">
        <v>0.91457726265594097</v>
      </c>
      <c r="L502" s="68">
        <v>81.939304219096996</v>
      </c>
      <c r="M502" s="71">
        <v>0.89162561576354704</v>
      </c>
      <c r="N502" s="68">
        <v>88.749074759437406</v>
      </c>
      <c r="O502" s="71">
        <v>0.99720363222395003</v>
      </c>
      <c r="P502" s="68">
        <v>99.481481481481495</v>
      </c>
      <c r="Q502" s="71">
        <v>1</v>
      </c>
      <c r="R502" s="68">
        <v>100</v>
      </c>
    </row>
    <row r="503" spans="1:18" x14ac:dyDescent="0.2">
      <c r="A503" s="141" t="s">
        <v>1338</v>
      </c>
      <c r="B503" s="67" t="s">
        <v>1339</v>
      </c>
      <c r="C503" s="67">
        <v>62</v>
      </c>
      <c r="D503" s="67" t="s">
        <v>355</v>
      </c>
      <c r="E503" s="71">
        <v>0.89562714964524104</v>
      </c>
      <c r="F503" s="68">
        <v>96.447076239822394</v>
      </c>
      <c r="G503" s="71">
        <v>0.84505938518118495</v>
      </c>
      <c r="H503" s="68">
        <v>76.683937823834199</v>
      </c>
      <c r="I503" s="71">
        <v>0.73155351159626203</v>
      </c>
      <c r="J503" s="68">
        <v>50.481125092524103</v>
      </c>
      <c r="K503" s="71">
        <v>0.90229605893756004</v>
      </c>
      <c r="L503" s="68">
        <v>78.016284233900805</v>
      </c>
      <c r="M503" s="71">
        <v>0.89490968801313697</v>
      </c>
      <c r="N503" s="68">
        <v>89.045151739452294</v>
      </c>
      <c r="O503" s="71">
        <v>0.99994425414330201</v>
      </c>
      <c r="P503" s="68">
        <v>99.629629629629605</v>
      </c>
      <c r="Q503" s="71">
        <v>1</v>
      </c>
      <c r="R503" s="68">
        <v>100</v>
      </c>
    </row>
    <row r="504" spans="1:18" x14ac:dyDescent="0.2">
      <c r="A504" s="141" t="s">
        <v>1340</v>
      </c>
      <c r="B504" s="67" t="s">
        <v>1341</v>
      </c>
      <c r="C504" s="67">
        <v>62</v>
      </c>
      <c r="D504" s="67" t="s">
        <v>355</v>
      </c>
      <c r="E504" s="71">
        <v>0.89277822887090297</v>
      </c>
      <c r="F504" s="68">
        <v>96.002960769800197</v>
      </c>
      <c r="G504" s="71">
        <v>0.85252492918905298</v>
      </c>
      <c r="H504" s="68">
        <v>79.940784603997002</v>
      </c>
      <c r="I504" s="71">
        <v>0.73904522453223598</v>
      </c>
      <c r="J504" s="68">
        <v>53.811991117690603</v>
      </c>
      <c r="K504" s="71">
        <v>0.85858328542612505</v>
      </c>
      <c r="L504" s="68">
        <v>60.843819393042203</v>
      </c>
      <c r="M504" s="71">
        <v>0.95073891625615803</v>
      </c>
      <c r="N504" s="68">
        <v>94.596595114729794</v>
      </c>
      <c r="O504" s="71">
        <v>0.95577701782184699</v>
      </c>
      <c r="P504" s="68">
        <v>98.2222222222222</v>
      </c>
      <c r="Q504" s="71">
        <v>1</v>
      </c>
      <c r="R504" s="68">
        <v>100</v>
      </c>
    </row>
    <row r="505" spans="1:18" x14ac:dyDescent="0.2">
      <c r="A505" s="141" t="s">
        <v>1342</v>
      </c>
      <c r="B505" s="67" t="s">
        <v>1343</v>
      </c>
      <c r="C505" s="67">
        <v>62</v>
      </c>
      <c r="D505" s="67" t="s">
        <v>355</v>
      </c>
      <c r="E505" s="71">
        <v>0.86542227692575202</v>
      </c>
      <c r="F505" s="68">
        <v>93.116210214655794</v>
      </c>
      <c r="G505" s="71">
        <v>0.83089966365982104</v>
      </c>
      <c r="H505" s="68">
        <v>72.686898593634297</v>
      </c>
      <c r="I505" s="71">
        <v>0.73665223264239599</v>
      </c>
      <c r="J505" s="68">
        <v>52.331606217616603</v>
      </c>
      <c r="K505" s="71">
        <v>0.90568395206688102</v>
      </c>
      <c r="L505" s="68">
        <v>79.200592153960002</v>
      </c>
      <c r="M505" s="71">
        <v>0.80952380952380998</v>
      </c>
      <c r="N505" s="68">
        <v>77.424130273871199</v>
      </c>
      <c r="O505" s="71">
        <v>0.90977400366160299</v>
      </c>
      <c r="P505" s="68">
        <v>96.148148148148195</v>
      </c>
      <c r="Q505" s="71">
        <v>1</v>
      </c>
      <c r="R505" s="68">
        <v>100</v>
      </c>
    </row>
    <row r="506" spans="1:18" x14ac:dyDescent="0.2">
      <c r="A506" s="141" t="s">
        <v>844</v>
      </c>
      <c r="B506" s="67" t="s">
        <v>1344</v>
      </c>
      <c r="C506" s="67">
        <v>62</v>
      </c>
      <c r="D506" s="67" t="s">
        <v>355</v>
      </c>
      <c r="E506" s="71">
        <v>0.884763157672254</v>
      </c>
      <c r="F506" s="68">
        <v>95.262768319763097</v>
      </c>
      <c r="G506" s="71">
        <v>0.82603044415140603</v>
      </c>
      <c r="H506" s="68">
        <v>70.762398223538099</v>
      </c>
      <c r="I506" s="71">
        <v>0.72056848641448001</v>
      </c>
      <c r="J506" s="68">
        <v>46.410066617320503</v>
      </c>
      <c r="K506" s="71">
        <v>0.87351320285036305</v>
      </c>
      <c r="L506" s="68">
        <v>67.283493708364205</v>
      </c>
      <c r="M506" s="71">
        <v>0.92775041050903095</v>
      </c>
      <c r="N506" s="68">
        <v>92.005921539600294</v>
      </c>
      <c r="O506" s="71">
        <v>0.96071640210824205</v>
      </c>
      <c r="P506" s="68">
        <v>98.518518518518505</v>
      </c>
      <c r="Q506" s="71">
        <v>1</v>
      </c>
      <c r="R506" s="68">
        <v>100</v>
      </c>
    </row>
    <row r="507" spans="1:18" x14ac:dyDescent="0.2">
      <c r="A507" s="141" t="s">
        <v>1313</v>
      </c>
      <c r="B507" s="67" t="s">
        <v>1345</v>
      </c>
      <c r="C507" s="67">
        <v>62</v>
      </c>
      <c r="D507" s="67" t="s">
        <v>355</v>
      </c>
      <c r="E507" s="71">
        <v>0.89602635199033398</v>
      </c>
      <c r="F507" s="68">
        <v>96.521095484826105</v>
      </c>
      <c r="G507" s="71">
        <v>0.84945391906255596</v>
      </c>
      <c r="H507" s="68">
        <v>78.386380458919305</v>
      </c>
      <c r="I507" s="71">
        <v>0.77279483341122002</v>
      </c>
      <c r="J507" s="68">
        <v>68.319763138415993</v>
      </c>
      <c r="K507" s="71">
        <v>0.93513888365703002</v>
      </c>
      <c r="L507" s="68">
        <v>88.452997779422603</v>
      </c>
      <c r="M507" s="71">
        <v>0.83908045977011503</v>
      </c>
      <c r="N507" s="68">
        <v>82.679496669133997</v>
      </c>
      <c r="O507" s="71">
        <v>0.97969001604108097</v>
      </c>
      <c r="P507" s="68">
        <v>99.1111111111111</v>
      </c>
      <c r="Q507" s="71">
        <v>1</v>
      </c>
      <c r="R507" s="68">
        <v>100</v>
      </c>
    </row>
    <row r="508" spans="1:18" x14ac:dyDescent="0.2">
      <c r="A508" s="141" t="s">
        <v>1346</v>
      </c>
      <c r="B508" s="67" t="s">
        <v>1347</v>
      </c>
      <c r="C508" s="67">
        <v>62</v>
      </c>
      <c r="D508" s="67" t="s">
        <v>355</v>
      </c>
      <c r="E508" s="71">
        <v>0.89275580974860402</v>
      </c>
      <c r="F508" s="68">
        <v>95.9289415247965</v>
      </c>
      <c r="G508" s="71">
        <v>0.86826696747434196</v>
      </c>
      <c r="H508" s="68">
        <v>84.678016284233905</v>
      </c>
      <c r="I508" s="71">
        <v>0.815505669848552</v>
      </c>
      <c r="J508" s="68">
        <v>83.789785344189497</v>
      </c>
      <c r="K508" s="71">
        <v>0.92502744555169503</v>
      </c>
      <c r="L508" s="68">
        <v>85.714285714285694</v>
      </c>
      <c r="M508" s="71">
        <v>0.93760262725779997</v>
      </c>
      <c r="N508" s="68">
        <v>93.042190969652097</v>
      </c>
      <c r="O508" s="71">
        <v>0.89073916544772702</v>
      </c>
      <c r="P508" s="68">
        <v>95.037037037036995</v>
      </c>
      <c r="Q508" s="71">
        <v>0.91939298291151095</v>
      </c>
      <c r="R508" s="68">
        <v>69.185185185185205</v>
      </c>
    </row>
    <row r="509" spans="1:18" x14ac:dyDescent="0.2">
      <c r="A509" s="141" t="s">
        <v>1348</v>
      </c>
      <c r="B509" s="67" t="s">
        <v>1349</v>
      </c>
      <c r="C509" s="67">
        <v>60</v>
      </c>
      <c r="D509" s="67" t="s">
        <v>355</v>
      </c>
      <c r="E509" s="71">
        <v>0.63407733033537195</v>
      </c>
      <c r="F509" s="68">
        <v>35.677276091783902</v>
      </c>
      <c r="G509" s="71">
        <v>0.64659186408768898</v>
      </c>
      <c r="H509" s="68">
        <v>16.802368615840098</v>
      </c>
      <c r="I509" s="71">
        <v>0.62574681894875905</v>
      </c>
      <c r="J509" s="68">
        <v>19.5410806809771</v>
      </c>
      <c r="K509" s="71">
        <v>0.66142957402928904</v>
      </c>
      <c r="L509" s="68">
        <v>7.7720207253886002</v>
      </c>
      <c r="M509" s="71">
        <v>0.54351395730706098</v>
      </c>
      <c r="N509" s="68">
        <v>21.835677276091801</v>
      </c>
      <c r="O509" s="71">
        <v>0.43183158310492198</v>
      </c>
      <c r="P509" s="68">
        <v>33.925925925925903</v>
      </c>
      <c r="Q509" s="71">
        <v>0.89535018453451298</v>
      </c>
      <c r="R509" s="68">
        <v>66.8888888888889</v>
      </c>
    </row>
    <row r="510" spans="1:18" x14ac:dyDescent="0.2">
      <c r="A510" s="141" t="s">
        <v>1350</v>
      </c>
      <c r="B510" s="67" t="s">
        <v>1351</v>
      </c>
      <c r="C510" s="67">
        <v>62</v>
      </c>
      <c r="D510" s="67" t="s">
        <v>355</v>
      </c>
      <c r="E510" s="71">
        <v>0.93203430650020103</v>
      </c>
      <c r="F510" s="68">
        <v>99.703923019985197</v>
      </c>
      <c r="G510" s="71">
        <v>0.911196057205932</v>
      </c>
      <c r="H510" s="68">
        <v>95.336787564766794</v>
      </c>
      <c r="I510" s="71">
        <v>0.79673450266280099</v>
      </c>
      <c r="J510" s="68">
        <v>77.202072538860094</v>
      </c>
      <c r="K510" s="71">
        <v>0.926991538133068</v>
      </c>
      <c r="L510" s="68">
        <v>86.380458919318997</v>
      </c>
      <c r="M510" s="71">
        <v>0.96059113300492605</v>
      </c>
      <c r="N510" s="68">
        <v>95.410806809770506</v>
      </c>
      <c r="O510" s="71">
        <v>0.99669260799447801</v>
      </c>
      <c r="P510" s="68">
        <v>99.407407407407405</v>
      </c>
      <c r="Q510" s="71">
        <v>1</v>
      </c>
      <c r="R510" s="68">
        <v>100</v>
      </c>
    </row>
    <row r="511" spans="1:18" x14ac:dyDescent="0.2">
      <c r="A511" s="141" t="s">
        <v>1352</v>
      </c>
      <c r="B511" s="67" t="s">
        <v>1353</v>
      </c>
      <c r="C511" s="67">
        <v>62</v>
      </c>
      <c r="D511" s="67" t="s">
        <v>355</v>
      </c>
      <c r="E511" s="71">
        <v>0.81845789607458597</v>
      </c>
      <c r="F511" s="68">
        <v>84.752035529237602</v>
      </c>
      <c r="G511" s="71">
        <v>0.81160284883836498</v>
      </c>
      <c r="H511" s="68">
        <v>64.026646928201302</v>
      </c>
      <c r="I511" s="71">
        <v>0.76956442707490103</v>
      </c>
      <c r="J511" s="68">
        <v>66.543301258327205</v>
      </c>
      <c r="K511" s="71">
        <v>0.87491184629743601</v>
      </c>
      <c r="L511" s="68">
        <v>67.875647668393796</v>
      </c>
      <c r="M511" s="71">
        <v>0.83251231527093605</v>
      </c>
      <c r="N511" s="68">
        <v>81.791265729089602</v>
      </c>
      <c r="O511" s="71">
        <v>0.74908639799471899</v>
      </c>
      <c r="P511" s="68">
        <v>82.370370370370395</v>
      </c>
      <c r="Q511" s="71">
        <v>0.87306954097116196</v>
      </c>
      <c r="R511" s="68">
        <v>65.037037037036995</v>
      </c>
    </row>
    <row r="512" spans="1:18" x14ac:dyDescent="0.2">
      <c r="A512" s="141" t="s">
        <v>1354</v>
      </c>
      <c r="B512" s="67" t="s">
        <v>1355</v>
      </c>
      <c r="C512" s="67">
        <v>62</v>
      </c>
      <c r="D512" s="67" t="s">
        <v>355</v>
      </c>
      <c r="E512" s="71">
        <v>0.74652436446632697</v>
      </c>
      <c r="F512" s="68">
        <v>66.839378238341993</v>
      </c>
      <c r="G512" s="71">
        <v>0.92407411559328001</v>
      </c>
      <c r="H512" s="68">
        <v>96.817172464840894</v>
      </c>
      <c r="I512" s="71">
        <v>0.81305303486724101</v>
      </c>
      <c r="J512" s="68">
        <v>82.901554404145102</v>
      </c>
      <c r="K512" s="71">
        <v>0.97998663516714501</v>
      </c>
      <c r="L512" s="68">
        <v>98.223538119911197</v>
      </c>
      <c r="M512" s="71">
        <v>0.90147783251231495</v>
      </c>
      <c r="N512" s="68">
        <v>89.6373056994819</v>
      </c>
      <c r="O512" s="71">
        <v>0.86055456686454801</v>
      </c>
      <c r="P512" s="68">
        <v>93.1111111111111</v>
      </c>
      <c r="Q512" s="71">
        <v>1.79343568676878E-9</v>
      </c>
      <c r="R512" s="68">
        <v>20.370370370370399</v>
      </c>
    </row>
    <row r="513" spans="1:18" x14ac:dyDescent="0.2">
      <c r="A513" s="141" t="s">
        <v>1356</v>
      </c>
      <c r="B513" s="67" t="s">
        <v>1357</v>
      </c>
      <c r="C513" s="67">
        <v>62</v>
      </c>
      <c r="D513" s="67" t="s">
        <v>355</v>
      </c>
      <c r="E513" s="71">
        <v>0.64447243650718999</v>
      </c>
      <c r="F513" s="68">
        <v>38.267949666913402</v>
      </c>
      <c r="G513" s="71">
        <v>0.79303693586465696</v>
      </c>
      <c r="H513" s="68">
        <v>55.958549222797899</v>
      </c>
      <c r="I513" s="71">
        <v>0.73186159349588698</v>
      </c>
      <c r="J513" s="68">
        <v>50.5551443375278</v>
      </c>
      <c r="K513" s="71">
        <v>0.90373223960064897</v>
      </c>
      <c r="L513" s="68">
        <v>78.386380458919305</v>
      </c>
      <c r="M513" s="71">
        <v>0.72085385878489305</v>
      </c>
      <c r="N513" s="68">
        <v>56.624722427831202</v>
      </c>
      <c r="O513" s="71">
        <v>0.71734999029208502</v>
      </c>
      <c r="P513" s="68">
        <v>78.074074074074105</v>
      </c>
      <c r="Q513" s="71">
        <v>1.00497121426074E-9</v>
      </c>
      <c r="R513" s="68">
        <v>19.481481481481499</v>
      </c>
    </row>
    <row r="514" spans="1:18" x14ac:dyDescent="0.2">
      <c r="A514" s="141" t="s">
        <v>1358</v>
      </c>
      <c r="B514" s="67" t="s">
        <v>1359</v>
      </c>
      <c r="C514" s="67">
        <v>60</v>
      </c>
      <c r="D514" s="67" t="s">
        <v>355</v>
      </c>
      <c r="E514" s="71">
        <v>0.57722854949430202</v>
      </c>
      <c r="F514" s="68">
        <v>24.426350851221301</v>
      </c>
      <c r="G514" s="71">
        <v>0.72281096925108002</v>
      </c>
      <c r="H514" s="68">
        <v>32.346410066617302</v>
      </c>
      <c r="I514" s="71">
        <v>0.68330612379015399</v>
      </c>
      <c r="J514" s="68">
        <v>35.825314581791297</v>
      </c>
      <c r="K514" s="71">
        <v>0.89636539055431497</v>
      </c>
      <c r="L514" s="68">
        <v>75.721687638786094</v>
      </c>
      <c r="M514" s="71">
        <v>0.54022988505747105</v>
      </c>
      <c r="N514" s="68">
        <v>21.465581051073301</v>
      </c>
      <c r="O514" s="71">
        <v>0.62065892730781902</v>
      </c>
      <c r="P514" s="68">
        <v>63.259259259259302</v>
      </c>
      <c r="Q514" s="71">
        <v>1.00497121426074E-9</v>
      </c>
      <c r="R514" s="68">
        <v>19.481481481481499</v>
      </c>
    </row>
    <row r="515" spans="1:18" x14ac:dyDescent="0.2">
      <c r="A515" s="141" t="s">
        <v>1360</v>
      </c>
      <c r="B515" s="67" t="s">
        <v>1361</v>
      </c>
      <c r="C515" s="67">
        <v>62</v>
      </c>
      <c r="D515" s="67" t="s">
        <v>355</v>
      </c>
      <c r="E515" s="71">
        <v>0.69973300703247399</v>
      </c>
      <c r="F515" s="68">
        <v>53.663952627683202</v>
      </c>
      <c r="G515" s="71">
        <v>0.86258213172709697</v>
      </c>
      <c r="H515" s="68">
        <v>82.679496669133997</v>
      </c>
      <c r="I515" s="71">
        <v>0.78630807020296301</v>
      </c>
      <c r="J515" s="68">
        <v>72.464840858623205</v>
      </c>
      <c r="K515" s="71">
        <v>0.93534098179411196</v>
      </c>
      <c r="L515" s="68">
        <v>88.5270170244263</v>
      </c>
      <c r="M515" s="71">
        <v>0.90804597701149403</v>
      </c>
      <c r="N515" s="68">
        <v>90.451517394522597</v>
      </c>
      <c r="O515" s="71">
        <v>0.70612088045420696</v>
      </c>
      <c r="P515" s="68">
        <v>76.2222222222222</v>
      </c>
      <c r="Q515" s="71">
        <v>1.00497121426074E-9</v>
      </c>
      <c r="R515" s="68">
        <v>19.481481481481499</v>
      </c>
    </row>
    <row r="516" spans="1:18" x14ac:dyDescent="0.2">
      <c r="A516" s="141" t="s">
        <v>1362</v>
      </c>
      <c r="B516" s="67" t="s">
        <v>1363</v>
      </c>
      <c r="C516" s="67">
        <v>62</v>
      </c>
      <c r="D516" s="67" t="s">
        <v>355</v>
      </c>
      <c r="E516" s="71">
        <v>0.724585542137549</v>
      </c>
      <c r="F516" s="68">
        <v>60.473723168023703</v>
      </c>
      <c r="G516" s="71">
        <v>0.85364855142241403</v>
      </c>
      <c r="H516" s="68">
        <v>80.162842339008193</v>
      </c>
      <c r="I516" s="71">
        <v>0.79520997788231895</v>
      </c>
      <c r="J516" s="68">
        <v>76.757957068837896</v>
      </c>
      <c r="K516" s="71">
        <v>0.93813626627712798</v>
      </c>
      <c r="L516" s="68">
        <v>89.341228719467097</v>
      </c>
      <c r="M516" s="71">
        <v>0.92775041050903095</v>
      </c>
      <c r="N516" s="68">
        <v>92.005921539600294</v>
      </c>
      <c r="O516" s="71">
        <v>0.83276804572943197</v>
      </c>
      <c r="P516" s="68">
        <v>91.629629629629605</v>
      </c>
      <c r="Q516" s="71">
        <v>1.00497121426074E-9</v>
      </c>
      <c r="R516" s="68">
        <v>19.481481481481499</v>
      </c>
    </row>
    <row r="517" spans="1:18" x14ac:dyDescent="0.2">
      <c r="A517" s="141" t="s">
        <v>1364</v>
      </c>
      <c r="B517" s="67" t="s">
        <v>1365</v>
      </c>
      <c r="C517" s="67">
        <v>60</v>
      </c>
      <c r="D517" s="67" t="s">
        <v>355</v>
      </c>
      <c r="E517" s="71">
        <v>0.71553869979570195</v>
      </c>
      <c r="F517" s="68">
        <v>57.883049592894203</v>
      </c>
      <c r="G517" s="71">
        <v>0.83264090168099902</v>
      </c>
      <c r="H517" s="68">
        <v>73.279052553663902</v>
      </c>
      <c r="I517" s="71">
        <v>0.73619664128534901</v>
      </c>
      <c r="J517" s="68">
        <v>52.257586972612899</v>
      </c>
      <c r="K517" s="71">
        <v>0.94975760805086096</v>
      </c>
      <c r="L517" s="68">
        <v>92.820133234641006</v>
      </c>
      <c r="M517" s="71">
        <v>0.73727422003284104</v>
      </c>
      <c r="N517" s="68">
        <v>60.769800148038499</v>
      </c>
      <c r="O517" s="71">
        <v>0.72481385918288999</v>
      </c>
      <c r="P517" s="68">
        <v>79.1111111111111</v>
      </c>
      <c r="Q517" s="71">
        <v>0.31254896854127101</v>
      </c>
      <c r="R517" s="68">
        <v>33.407407407407398</v>
      </c>
    </row>
    <row r="518" spans="1:18" x14ac:dyDescent="0.2">
      <c r="A518" s="141" t="s">
        <v>1366</v>
      </c>
      <c r="B518" s="67" t="s">
        <v>1367</v>
      </c>
      <c r="C518" s="67">
        <v>62</v>
      </c>
      <c r="D518" s="67" t="s">
        <v>355</v>
      </c>
      <c r="E518" s="71">
        <v>0.86994690284587495</v>
      </c>
      <c r="F518" s="68">
        <v>93.856402664692794</v>
      </c>
      <c r="G518" s="71">
        <v>0.86287836415059804</v>
      </c>
      <c r="H518" s="68">
        <v>82.901554404145102</v>
      </c>
      <c r="I518" s="71">
        <v>0.79092330388705301</v>
      </c>
      <c r="J518" s="68">
        <v>74.759437453738002</v>
      </c>
      <c r="K518" s="71">
        <v>0.94337544817981001</v>
      </c>
      <c r="L518" s="68">
        <v>90.969652109548505</v>
      </c>
      <c r="M518" s="71">
        <v>0.91133004926108396</v>
      </c>
      <c r="N518" s="68">
        <v>90.821613619541097</v>
      </c>
      <c r="O518" s="71">
        <v>0.711174251596703</v>
      </c>
      <c r="P518" s="68">
        <v>77.037037037036995</v>
      </c>
      <c r="Q518" s="71">
        <v>1</v>
      </c>
      <c r="R518" s="68">
        <v>100</v>
      </c>
    </row>
    <row r="519" spans="1:18" x14ac:dyDescent="0.2">
      <c r="A519" s="141" t="s">
        <v>1368</v>
      </c>
      <c r="B519" s="67" t="s">
        <v>1369</v>
      </c>
      <c r="C519" s="67">
        <v>62</v>
      </c>
      <c r="D519" s="67" t="s">
        <v>355</v>
      </c>
      <c r="E519" s="71">
        <v>0.85466037882984502</v>
      </c>
      <c r="F519" s="68">
        <v>91.413767579570703</v>
      </c>
      <c r="G519" s="71">
        <v>0.84097015726827695</v>
      </c>
      <c r="H519" s="68">
        <v>75.943745373797199</v>
      </c>
      <c r="I519" s="71">
        <v>0.77568346004353605</v>
      </c>
      <c r="J519" s="68">
        <v>69.059955588452993</v>
      </c>
      <c r="K519" s="71">
        <v>0.95760021202691303</v>
      </c>
      <c r="L519" s="68">
        <v>94.670614359733506</v>
      </c>
      <c r="M519" s="71">
        <v>0.79310344827586199</v>
      </c>
      <c r="N519" s="68">
        <v>73.501110288675093</v>
      </c>
      <c r="O519" s="71">
        <v>0.76060499536448201</v>
      </c>
      <c r="P519" s="68">
        <v>84.148148148148195</v>
      </c>
      <c r="Q519" s="71">
        <v>1</v>
      </c>
      <c r="R519" s="68">
        <v>100</v>
      </c>
    </row>
    <row r="520" spans="1:18" x14ac:dyDescent="0.2">
      <c r="A520" s="141" t="s">
        <v>1370</v>
      </c>
      <c r="B520" s="67" t="s">
        <v>1371</v>
      </c>
      <c r="C520" s="67">
        <v>62</v>
      </c>
      <c r="D520" s="67" t="s">
        <v>355</v>
      </c>
      <c r="E520" s="71">
        <v>0.82382223048580605</v>
      </c>
      <c r="F520" s="68">
        <v>85.862324204293103</v>
      </c>
      <c r="G520" s="71">
        <v>0.799401932490725</v>
      </c>
      <c r="H520" s="68">
        <v>58.549222797927499</v>
      </c>
      <c r="I520" s="71">
        <v>0.74770310765806003</v>
      </c>
      <c r="J520" s="68">
        <v>56.772760917838603</v>
      </c>
      <c r="K520" s="71">
        <v>0.89192974018814397</v>
      </c>
      <c r="L520" s="68">
        <v>74.019245003701002</v>
      </c>
      <c r="M520" s="71">
        <v>0.75041050903119899</v>
      </c>
      <c r="N520" s="68">
        <v>63.952627683197598</v>
      </c>
      <c r="O520" s="71">
        <v>0.75348809354670898</v>
      </c>
      <c r="P520" s="68">
        <v>83.037037037036995</v>
      </c>
      <c r="Q520" s="71">
        <v>1</v>
      </c>
      <c r="R520" s="68">
        <v>100</v>
      </c>
    </row>
    <row r="521" spans="1:18" x14ac:dyDescent="0.2">
      <c r="A521" s="141" t="s">
        <v>1372</v>
      </c>
      <c r="B521" s="67" t="s">
        <v>1373</v>
      </c>
      <c r="C521" s="67">
        <v>62</v>
      </c>
      <c r="D521" s="67" t="s">
        <v>355</v>
      </c>
      <c r="E521" s="71">
        <v>0.74819204836489295</v>
      </c>
      <c r="F521" s="68">
        <v>67.135455218356796</v>
      </c>
      <c r="G521" s="71">
        <v>0.89243623116857296</v>
      </c>
      <c r="H521" s="68">
        <v>91.413767579570703</v>
      </c>
      <c r="I521" s="71">
        <v>0.83571682565978</v>
      </c>
      <c r="J521" s="68">
        <v>90.155440414507794</v>
      </c>
      <c r="K521" s="71">
        <v>0.99980262025059297</v>
      </c>
      <c r="L521" s="68">
        <v>99.777942264988894</v>
      </c>
      <c r="M521" s="71">
        <v>0.931034482758621</v>
      </c>
      <c r="N521" s="68">
        <v>92.450037009622505</v>
      </c>
      <c r="O521" s="71">
        <v>0.83016212934681799</v>
      </c>
      <c r="P521" s="68">
        <v>91.259259259259295</v>
      </c>
      <c r="Q521" s="71">
        <v>1.00497121426074E-9</v>
      </c>
      <c r="R521" s="68">
        <v>19.481481481481499</v>
      </c>
    </row>
    <row r="522" spans="1:18" x14ac:dyDescent="0.2">
      <c r="A522" s="141" t="s">
        <v>1374</v>
      </c>
      <c r="B522" s="67" t="s">
        <v>1375</v>
      </c>
      <c r="C522" s="67">
        <v>62</v>
      </c>
      <c r="D522" s="67" t="s">
        <v>355</v>
      </c>
      <c r="E522" s="71">
        <v>0.90106609862174303</v>
      </c>
      <c r="F522" s="68">
        <v>96.965210954848303</v>
      </c>
      <c r="G522" s="71">
        <v>0.87025253833994698</v>
      </c>
      <c r="H522" s="68">
        <v>85.344189489267194</v>
      </c>
      <c r="I522" s="71">
        <v>0.80456272528686801</v>
      </c>
      <c r="J522" s="68">
        <v>80.162842339008193</v>
      </c>
      <c r="K522" s="71">
        <v>0.871240148402745</v>
      </c>
      <c r="L522" s="68">
        <v>66.543301258327205</v>
      </c>
      <c r="M522" s="71">
        <v>0.97701149425287404</v>
      </c>
      <c r="N522" s="68">
        <v>96.743153219837197</v>
      </c>
      <c r="O522" s="71">
        <v>0.88337099374199801</v>
      </c>
      <c r="P522" s="68">
        <v>94.6666666666667</v>
      </c>
      <c r="Q522" s="71">
        <v>0.99995869170602503</v>
      </c>
      <c r="R522" s="68">
        <v>79.481481481481495</v>
      </c>
    </row>
    <row r="523" spans="1:18" x14ac:dyDescent="0.2">
      <c r="A523" s="141" t="s">
        <v>1376</v>
      </c>
      <c r="B523" s="67" t="s">
        <v>1377</v>
      </c>
      <c r="C523" s="67">
        <v>62</v>
      </c>
      <c r="D523" s="67" t="s">
        <v>355</v>
      </c>
      <c r="E523" s="71">
        <v>0.90836739367615904</v>
      </c>
      <c r="F523" s="68">
        <v>97.853441894892697</v>
      </c>
      <c r="G523" s="71">
        <v>0.86385832464898904</v>
      </c>
      <c r="H523" s="68">
        <v>83.197631384159905</v>
      </c>
      <c r="I523" s="71">
        <v>0.79759460247694502</v>
      </c>
      <c r="J523" s="68">
        <v>77.794226498889699</v>
      </c>
      <c r="K523" s="71">
        <v>0.95537766797721302</v>
      </c>
      <c r="L523" s="68">
        <v>94.0784603997039</v>
      </c>
      <c r="M523" s="71">
        <v>0.96387520525451598</v>
      </c>
      <c r="N523" s="68">
        <v>95.5588452997779</v>
      </c>
      <c r="O523" s="71">
        <v>0.91438833614019199</v>
      </c>
      <c r="P523" s="68">
        <v>96.4444444444444</v>
      </c>
      <c r="Q523" s="71">
        <v>0.95511022555909997</v>
      </c>
      <c r="R523" s="68">
        <v>72.592592592592595</v>
      </c>
    </row>
    <row r="524" spans="1:18" x14ac:dyDescent="0.2">
      <c r="A524" s="141" t="s">
        <v>1286</v>
      </c>
      <c r="B524" s="67" t="s">
        <v>1378</v>
      </c>
      <c r="C524" s="67">
        <v>62</v>
      </c>
      <c r="D524" s="67" t="s">
        <v>355</v>
      </c>
      <c r="E524" s="71">
        <v>0.92774095018295499</v>
      </c>
      <c r="F524" s="68">
        <v>99.259807549963</v>
      </c>
      <c r="G524" s="71">
        <v>0.89399402989176802</v>
      </c>
      <c r="H524" s="68">
        <v>91.931902294596597</v>
      </c>
      <c r="I524" s="71">
        <v>0.75450295325724703</v>
      </c>
      <c r="J524" s="68">
        <v>59.585492227979302</v>
      </c>
      <c r="K524" s="71">
        <v>0.91794871794871802</v>
      </c>
      <c r="L524" s="68">
        <v>83.345669874167299</v>
      </c>
      <c r="M524" s="71">
        <v>1</v>
      </c>
      <c r="N524" s="68">
        <v>100</v>
      </c>
      <c r="O524" s="71">
        <v>1</v>
      </c>
      <c r="P524" s="68">
        <v>100</v>
      </c>
      <c r="Q524" s="71">
        <v>1</v>
      </c>
      <c r="R524" s="68">
        <v>100</v>
      </c>
    </row>
    <row r="525" spans="1:18" x14ac:dyDescent="0.2">
      <c r="A525" s="141" t="s">
        <v>1379</v>
      </c>
      <c r="B525" s="67" t="s">
        <v>1380</v>
      </c>
      <c r="C525" s="67">
        <v>62</v>
      </c>
      <c r="D525" s="67" t="s">
        <v>355</v>
      </c>
      <c r="E525" s="71">
        <v>0.94497538272562698</v>
      </c>
      <c r="F525" s="68">
        <v>99.925980754996303</v>
      </c>
      <c r="G525" s="71">
        <v>0.91010812249235995</v>
      </c>
      <c r="H525" s="68">
        <v>95.1887490747594</v>
      </c>
      <c r="I525" s="71">
        <v>0.80301122686605897</v>
      </c>
      <c r="J525" s="68">
        <v>79.6447076239822</v>
      </c>
      <c r="K525" s="71">
        <v>0.95705128205128198</v>
      </c>
      <c r="L525" s="68">
        <v>94.522575869726097</v>
      </c>
      <c r="M525" s="71">
        <v>1</v>
      </c>
      <c r="N525" s="68">
        <v>100</v>
      </c>
      <c r="O525" s="71">
        <v>0.99968166494406197</v>
      </c>
      <c r="P525" s="68">
        <v>99.5555555555556</v>
      </c>
      <c r="Q525" s="71">
        <v>1</v>
      </c>
      <c r="R525" s="68">
        <v>100</v>
      </c>
    </row>
    <row r="526" spans="1:18" x14ac:dyDescent="0.2">
      <c r="A526" s="141" t="s">
        <v>1381</v>
      </c>
      <c r="B526" s="67" t="s">
        <v>1382</v>
      </c>
      <c r="C526" s="67">
        <v>62</v>
      </c>
      <c r="D526" s="67" t="s">
        <v>355</v>
      </c>
      <c r="E526" s="71">
        <v>0.93179247441061896</v>
      </c>
      <c r="F526" s="68">
        <v>99.6299037749815</v>
      </c>
      <c r="G526" s="71">
        <v>0.87129206846061602</v>
      </c>
      <c r="H526" s="68">
        <v>85.5662472242783</v>
      </c>
      <c r="I526" s="71">
        <v>0.84154727461343004</v>
      </c>
      <c r="J526" s="68">
        <v>91.339748334567005</v>
      </c>
      <c r="K526" s="71">
        <v>0.94234754049602298</v>
      </c>
      <c r="L526" s="68">
        <v>90.599555884530005</v>
      </c>
      <c r="M526" s="71">
        <v>1</v>
      </c>
      <c r="N526" s="68">
        <v>100</v>
      </c>
      <c r="O526" s="71">
        <v>0.93556796289364597</v>
      </c>
      <c r="P526" s="68">
        <v>97.5555555555556</v>
      </c>
      <c r="Q526" s="71">
        <v>1</v>
      </c>
      <c r="R526" s="68">
        <v>100</v>
      </c>
    </row>
    <row r="527" spans="1:18" x14ac:dyDescent="0.2">
      <c r="A527" s="141" t="s">
        <v>1157</v>
      </c>
      <c r="B527" s="67" t="s">
        <v>1383</v>
      </c>
      <c r="C527" s="67">
        <v>62</v>
      </c>
      <c r="D527" s="67" t="s">
        <v>355</v>
      </c>
      <c r="E527" s="71">
        <v>0.92355775078786195</v>
      </c>
      <c r="F527" s="68">
        <v>98.815692079940803</v>
      </c>
      <c r="G527" s="71">
        <v>0.87547738494809602</v>
      </c>
      <c r="H527" s="68">
        <v>86.528497409326405</v>
      </c>
      <c r="I527" s="71">
        <v>0.82816763505395397</v>
      </c>
      <c r="J527" s="68">
        <v>88.378978534418906</v>
      </c>
      <c r="K527" s="71">
        <v>0.92050183526391904</v>
      </c>
      <c r="L527" s="68">
        <v>83.937823834196905</v>
      </c>
      <c r="M527" s="71">
        <v>1</v>
      </c>
      <c r="N527" s="68">
        <v>100</v>
      </c>
      <c r="O527" s="71">
        <v>0.91719964946120303</v>
      </c>
      <c r="P527" s="68">
        <v>96.814814814814795</v>
      </c>
      <c r="Q527" s="71">
        <v>1</v>
      </c>
      <c r="R527" s="68">
        <v>100</v>
      </c>
    </row>
    <row r="528" spans="1:18" x14ac:dyDescent="0.2">
      <c r="A528" s="141" t="s">
        <v>1384</v>
      </c>
      <c r="B528" s="67" t="s">
        <v>1385</v>
      </c>
      <c r="C528" s="67">
        <v>62</v>
      </c>
      <c r="D528" s="67" t="s">
        <v>355</v>
      </c>
      <c r="E528" s="71">
        <v>0.92851100467273995</v>
      </c>
      <c r="F528" s="68">
        <v>99.481865284974106</v>
      </c>
      <c r="G528" s="71">
        <v>0.86705616951944997</v>
      </c>
      <c r="H528" s="68">
        <v>84.159881569207997</v>
      </c>
      <c r="I528" s="71">
        <v>0.83113970175707996</v>
      </c>
      <c r="J528" s="68">
        <v>89.119170984455906</v>
      </c>
      <c r="K528" s="71">
        <v>0.90843907234588706</v>
      </c>
      <c r="L528" s="68">
        <v>80.0148038490007</v>
      </c>
      <c r="M528" s="71">
        <v>0.99671592775041096</v>
      </c>
      <c r="N528" s="68">
        <v>98.8897113249445</v>
      </c>
      <c r="O528" s="71">
        <v>0.96771515666361196</v>
      </c>
      <c r="P528" s="68">
        <v>98.814814814814795</v>
      </c>
      <c r="Q528" s="71">
        <v>1</v>
      </c>
      <c r="R528" s="68">
        <v>100</v>
      </c>
    </row>
    <row r="529" spans="1:18" x14ac:dyDescent="0.2">
      <c r="A529" s="141" t="s">
        <v>1386</v>
      </c>
      <c r="B529" s="67" t="s">
        <v>1387</v>
      </c>
      <c r="C529" s="67">
        <v>67</v>
      </c>
      <c r="D529" s="67" t="s">
        <v>355</v>
      </c>
      <c r="E529" s="71">
        <v>0.85752624123537602</v>
      </c>
      <c r="F529" s="68">
        <v>91.931902294596597</v>
      </c>
      <c r="G529" s="71">
        <v>0.79798573742442402</v>
      </c>
      <c r="H529" s="68">
        <v>58.179126572908999</v>
      </c>
      <c r="I529" s="71">
        <v>0.77071799556457898</v>
      </c>
      <c r="J529" s="68">
        <v>67.357512953367902</v>
      </c>
      <c r="K529" s="71">
        <v>0.83258730397272795</v>
      </c>
      <c r="L529" s="68">
        <v>51.2953367875648</v>
      </c>
      <c r="M529" s="71">
        <v>0.91133004926108396</v>
      </c>
      <c r="N529" s="68">
        <v>90.821613619541097</v>
      </c>
      <c r="O529" s="71">
        <v>0.83253636118944097</v>
      </c>
      <c r="P529" s="68">
        <v>91.5555555555556</v>
      </c>
      <c r="Q529" s="71">
        <v>1</v>
      </c>
      <c r="R529" s="68">
        <v>100</v>
      </c>
    </row>
    <row r="530" spans="1:18" x14ac:dyDescent="0.2">
      <c r="A530" s="141" t="s">
        <v>1388</v>
      </c>
      <c r="B530" s="67" t="s">
        <v>1389</v>
      </c>
      <c r="C530" s="67">
        <v>62</v>
      </c>
      <c r="D530" s="67" t="s">
        <v>355</v>
      </c>
      <c r="E530" s="71">
        <v>0.85334791029324797</v>
      </c>
      <c r="F530" s="68">
        <v>91.1176905995559</v>
      </c>
      <c r="G530" s="71">
        <v>0.82302880123604205</v>
      </c>
      <c r="H530" s="68">
        <v>69.133974833456705</v>
      </c>
      <c r="I530" s="71">
        <v>0.77272896612910902</v>
      </c>
      <c r="J530" s="68">
        <v>68.171724648408599</v>
      </c>
      <c r="K530" s="71">
        <v>0.85590608583509897</v>
      </c>
      <c r="L530" s="68">
        <v>59.659511472982999</v>
      </c>
      <c r="M530" s="71">
        <v>0.845648604269294</v>
      </c>
      <c r="N530" s="68">
        <v>83.641746854182102</v>
      </c>
      <c r="O530" s="71">
        <v>0.82277500428994499</v>
      </c>
      <c r="P530" s="68">
        <v>90.6666666666667</v>
      </c>
      <c r="Q530" s="71">
        <v>1</v>
      </c>
      <c r="R530" s="68">
        <v>100</v>
      </c>
    </row>
    <row r="531" spans="1:18" x14ac:dyDescent="0.2">
      <c r="A531" s="141" t="s">
        <v>1390</v>
      </c>
      <c r="B531" s="67" t="s">
        <v>1391</v>
      </c>
      <c r="C531" s="67">
        <v>62</v>
      </c>
      <c r="D531" s="67" t="s">
        <v>355</v>
      </c>
      <c r="E531" s="71">
        <v>0.86219426968517598</v>
      </c>
      <c r="F531" s="68">
        <v>92.672094744633597</v>
      </c>
      <c r="G531" s="71">
        <v>0.843415197856212</v>
      </c>
      <c r="H531" s="68">
        <v>76.387860843819396</v>
      </c>
      <c r="I531" s="71">
        <v>0.80265305488527094</v>
      </c>
      <c r="J531" s="68">
        <v>79.422649888971094</v>
      </c>
      <c r="K531" s="71">
        <v>0.93165750931015701</v>
      </c>
      <c r="L531" s="68">
        <v>87.638786084381906</v>
      </c>
      <c r="M531" s="71">
        <v>0.94088669950738901</v>
      </c>
      <c r="N531" s="68">
        <v>93.486306439674294</v>
      </c>
      <c r="O531" s="71">
        <v>0.87438250372466497</v>
      </c>
      <c r="P531" s="68">
        <v>94</v>
      </c>
      <c r="Q531" s="71">
        <v>0.78017065282736298</v>
      </c>
      <c r="R531" s="68">
        <v>58.074074074074097</v>
      </c>
    </row>
    <row r="532" spans="1:18" x14ac:dyDescent="0.2">
      <c r="A532" s="141" t="s">
        <v>1392</v>
      </c>
      <c r="B532" s="67" t="s">
        <v>1393</v>
      </c>
      <c r="C532" s="67">
        <v>62</v>
      </c>
      <c r="D532" s="67" t="s">
        <v>355</v>
      </c>
      <c r="E532" s="71">
        <v>0.82272219347646303</v>
      </c>
      <c r="F532" s="68">
        <v>85.714285714285694</v>
      </c>
      <c r="G532" s="71">
        <v>0.773063572556</v>
      </c>
      <c r="H532" s="68">
        <v>48.7046632124352</v>
      </c>
      <c r="I532" s="71">
        <v>0.750422609205735</v>
      </c>
      <c r="J532" s="68">
        <v>57.9570688378979</v>
      </c>
      <c r="K532" s="71">
        <v>0.88981849668510304</v>
      </c>
      <c r="L532" s="68">
        <v>73.575129533678705</v>
      </c>
      <c r="M532" s="71">
        <v>0.75041050903119899</v>
      </c>
      <c r="N532" s="68">
        <v>63.952627683197598</v>
      </c>
      <c r="O532" s="71">
        <v>0.79406280060423196</v>
      </c>
      <c r="P532" s="68">
        <v>88.2222222222222</v>
      </c>
      <c r="Q532" s="71">
        <v>0.97855517277651005</v>
      </c>
      <c r="R532" s="68">
        <v>76.148148148148195</v>
      </c>
    </row>
    <row r="533" spans="1:18" x14ac:dyDescent="0.2">
      <c r="A533" s="141" t="s">
        <v>1394</v>
      </c>
      <c r="B533" s="67" t="s">
        <v>1395</v>
      </c>
      <c r="C533" s="67">
        <v>60</v>
      </c>
      <c r="D533" s="67" t="s">
        <v>355</v>
      </c>
      <c r="E533" s="71">
        <v>0.63726412092186702</v>
      </c>
      <c r="F533" s="68">
        <v>36.639526276832001</v>
      </c>
      <c r="G533" s="71">
        <v>0.81195816363217999</v>
      </c>
      <c r="H533" s="68">
        <v>64.248704663212393</v>
      </c>
      <c r="I533" s="71">
        <v>0.72836150351066398</v>
      </c>
      <c r="J533" s="68">
        <v>49.148778682457397</v>
      </c>
      <c r="K533" s="71">
        <v>0.92945716431298298</v>
      </c>
      <c r="L533" s="68">
        <v>87.194670614359694</v>
      </c>
      <c r="M533" s="71">
        <v>0.70771756978653499</v>
      </c>
      <c r="N533" s="68">
        <v>52.627683197631399</v>
      </c>
      <c r="O533" s="71">
        <v>0.64609032328387095</v>
      </c>
      <c r="P533" s="68">
        <v>66.814814814814795</v>
      </c>
      <c r="Q533" s="71">
        <v>1.00497121426074E-9</v>
      </c>
      <c r="R533" s="68">
        <v>19.481481481481499</v>
      </c>
    </row>
    <row r="534" spans="1:18" x14ac:dyDescent="0.2">
      <c r="A534" s="141" t="s">
        <v>1396</v>
      </c>
      <c r="B534" s="67" t="s">
        <v>1397</v>
      </c>
      <c r="C534" s="67">
        <v>62</v>
      </c>
      <c r="D534" s="67" t="s">
        <v>355</v>
      </c>
      <c r="E534" s="71">
        <v>0.65523830446228803</v>
      </c>
      <c r="F534" s="68">
        <v>40.858623242042903</v>
      </c>
      <c r="G534" s="71">
        <v>0.85371153849216197</v>
      </c>
      <c r="H534" s="68">
        <v>80.310880829015503</v>
      </c>
      <c r="I534" s="71">
        <v>0.752112801123484</v>
      </c>
      <c r="J534" s="68">
        <v>58.6972612879349</v>
      </c>
      <c r="K534" s="71">
        <v>0.90146906098865598</v>
      </c>
      <c r="L534" s="68">
        <v>77.868245743893397</v>
      </c>
      <c r="M534" s="71">
        <v>0.77011494252873602</v>
      </c>
      <c r="N534" s="68">
        <v>68.689859363434493</v>
      </c>
      <c r="O534" s="71">
        <v>0.65402148263571702</v>
      </c>
      <c r="P534" s="68">
        <v>67.703703703703695</v>
      </c>
      <c r="Q534" s="71">
        <v>1.00497121426074E-9</v>
      </c>
      <c r="R534" s="68">
        <v>19.481481481481499</v>
      </c>
    </row>
    <row r="535" spans="1:18" x14ac:dyDescent="0.2">
      <c r="A535" s="141" t="s">
        <v>1398</v>
      </c>
      <c r="B535" s="67" t="s">
        <v>1399</v>
      </c>
      <c r="C535" s="67">
        <v>62</v>
      </c>
      <c r="D535" s="67" t="s">
        <v>355</v>
      </c>
      <c r="E535" s="71">
        <v>0.76188168615039298</v>
      </c>
      <c r="F535" s="68">
        <v>71.058475203552902</v>
      </c>
      <c r="G535" s="71">
        <v>0.93142604710230403</v>
      </c>
      <c r="H535" s="68">
        <v>97.631384159881605</v>
      </c>
      <c r="I535" s="71">
        <v>0.83963600025834595</v>
      </c>
      <c r="J535" s="68">
        <v>90.7475943745374</v>
      </c>
      <c r="K535" s="71">
        <v>0.971179895093086</v>
      </c>
      <c r="L535" s="68">
        <v>97.187268689859394</v>
      </c>
      <c r="M535" s="71">
        <v>0.94088669950738901</v>
      </c>
      <c r="N535" s="68">
        <v>93.486306439674294</v>
      </c>
      <c r="O535" s="71">
        <v>0.88816147393626199</v>
      </c>
      <c r="P535" s="68">
        <v>94.814814814814795</v>
      </c>
      <c r="Q535" s="71">
        <v>1.00497121426074E-9</v>
      </c>
      <c r="R535" s="68">
        <v>19.481481481481499</v>
      </c>
    </row>
    <row r="536" spans="1:18" x14ac:dyDescent="0.2">
      <c r="A536" s="141" t="s">
        <v>1400</v>
      </c>
      <c r="B536" s="67" t="s">
        <v>1401</v>
      </c>
      <c r="C536" s="67">
        <v>62</v>
      </c>
      <c r="D536" s="67" t="s">
        <v>355</v>
      </c>
      <c r="E536" s="71">
        <v>0.73099540689723896</v>
      </c>
      <c r="F536" s="68">
        <v>62.0281273131014</v>
      </c>
      <c r="G536" s="71">
        <v>0.90520627430447798</v>
      </c>
      <c r="H536" s="68">
        <v>94.374537379718703</v>
      </c>
      <c r="I536" s="71">
        <v>0.77820007882767706</v>
      </c>
      <c r="J536" s="68">
        <v>69.726128793486296</v>
      </c>
      <c r="K536" s="71">
        <v>0.95847550476620003</v>
      </c>
      <c r="L536" s="68">
        <v>95.040710584752006</v>
      </c>
      <c r="M536" s="71">
        <v>0.957307060755337</v>
      </c>
      <c r="N536" s="68">
        <v>95.114729829755703</v>
      </c>
      <c r="O536" s="71">
        <v>0.78678352172476895</v>
      </c>
      <c r="P536" s="68">
        <v>87.629629629629605</v>
      </c>
      <c r="Q536" s="71">
        <v>1.00497121426074E-9</v>
      </c>
      <c r="R536" s="68">
        <v>19.481481481481499</v>
      </c>
    </row>
    <row r="537" spans="1:18" x14ac:dyDescent="0.2">
      <c r="A537" s="141" t="s">
        <v>1402</v>
      </c>
      <c r="B537" s="67" t="s">
        <v>1403</v>
      </c>
      <c r="C537" s="67">
        <v>62</v>
      </c>
      <c r="D537" s="67" t="s">
        <v>355</v>
      </c>
      <c r="E537" s="71">
        <v>0.727610669378563</v>
      </c>
      <c r="F537" s="68">
        <v>61.065877128053302</v>
      </c>
      <c r="G537" s="71">
        <v>0.86034803859589004</v>
      </c>
      <c r="H537" s="68">
        <v>82.013323464100694</v>
      </c>
      <c r="I537" s="71">
        <v>0.83384240168297497</v>
      </c>
      <c r="J537" s="68">
        <v>89.711324944485597</v>
      </c>
      <c r="K537" s="71">
        <v>0.83394821806249397</v>
      </c>
      <c r="L537" s="68">
        <v>52.109548482605497</v>
      </c>
      <c r="M537" s="71">
        <v>1</v>
      </c>
      <c r="N537" s="68">
        <v>100</v>
      </c>
      <c r="O537" s="71">
        <v>0.83752535692505103</v>
      </c>
      <c r="P537" s="68">
        <v>91.925925925925895</v>
      </c>
      <c r="Q537" s="71">
        <v>1.00497121426074E-9</v>
      </c>
      <c r="R537" s="68">
        <v>19.481481481481499</v>
      </c>
    </row>
    <row r="538" spans="1:18" x14ac:dyDescent="0.2">
      <c r="A538" s="141" t="s">
        <v>1404</v>
      </c>
      <c r="B538" s="67" t="s">
        <v>1405</v>
      </c>
      <c r="C538" s="67">
        <v>62</v>
      </c>
      <c r="D538" s="67" t="s">
        <v>355</v>
      </c>
      <c r="E538" s="71">
        <v>0.69342464305317897</v>
      </c>
      <c r="F538" s="68">
        <v>51.591413767579603</v>
      </c>
      <c r="G538" s="71">
        <v>0.84507970562047996</v>
      </c>
      <c r="H538" s="68">
        <v>76.757957068837896</v>
      </c>
      <c r="I538" s="71">
        <v>0.79076682774403995</v>
      </c>
      <c r="J538" s="68">
        <v>74.685418208734305</v>
      </c>
      <c r="K538" s="71">
        <v>0.86671120491204401</v>
      </c>
      <c r="L538" s="68">
        <v>64.396743153219802</v>
      </c>
      <c r="M538" s="71">
        <v>0.91133004926108396</v>
      </c>
      <c r="N538" s="68">
        <v>90.821613619541097</v>
      </c>
      <c r="O538" s="71">
        <v>0.74666006977645305</v>
      </c>
      <c r="P538" s="68">
        <v>82</v>
      </c>
      <c r="Q538" s="71">
        <v>1.00497121426074E-9</v>
      </c>
      <c r="R538" s="68">
        <v>19.481481481481499</v>
      </c>
    </row>
    <row r="539" spans="1:18" x14ac:dyDescent="0.2">
      <c r="A539" s="141" t="s">
        <v>1406</v>
      </c>
      <c r="B539" s="67" t="s">
        <v>1407</v>
      </c>
      <c r="C539" s="67">
        <v>62</v>
      </c>
      <c r="D539" s="67" t="s">
        <v>355</v>
      </c>
      <c r="E539" s="71">
        <v>0.68872005231250899</v>
      </c>
      <c r="F539" s="68">
        <v>49.962990377498201</v>
      </c>
      <c r="G539" s="71">
        <v>0.80911733977149403</v>
      </c>
      <c r="H539" s="68">
        <v>62.694300518134703</v>
      </c>
      <c r="I539" s="71">
        <v>0.76069326391613101</v>
      </c>
      <c r="J539" s="68">
        <v>62.3982235381199</v>
      </c>
      <c r="K539" s="71">
        <v>0.88483389470496898</v>
      </c>
      <c r="L539" s="68">
        <v>71.650629163582494</v>
      </c>
      <c r="M539" s="71">
        <v>0.86863711001642097</v>
      </c>
      <c r="N539" s="68">
        <v>86.454478164322694</v>
      </c>
      <c r="O539" s="71">
        <v>0.80903870446106996</v>
      </c>
      <c r="P539" s="68">
        <v>89.5555555555556</v>
      </c>
      <c r="Q539" s="71">
        <v>1.00497121426074E-9</v>
      </c>
      <c r="R539" s="68">
        <v>19.481481481481499</v>
      </c>
    </row>
    <row r="540" spans="1:18" x14ac:dyDescent="0.2">
      <c r="A540" s="141" t="s">
        <v>1408</v>
      </c>
      <c r="B540" s="67" t="s">
        <v>1409</v>
      </c>
      <c r="C540" s="67">
        <v>67</v>
      </c>
      <c r="D540" s="67" t="s">
        <v>355</v>
      </c>
      <c r="E540" s="71">
        <v>0.55338803256460101</v>
      </c>
      <c r="F540" s="68">
        <v>20.577350111028899</v>
      </c>
      <c r="G540" s="71">
        <v>0.71410206571768997</v>
      </c>
      <c r="H540" s="68">
        <v>30.051813471502602</v>
      </c>
      <c r="I540" s="71">
        <v>0.69778626792779097</v>
      </c>
      <c r="J540" s="68">
        <v>39.526276831976297</v>
      </c>
      <c r="K540" s="71">
        <v>0.80737721551480202</v>
      </c>
      <c r="L540" s="68">
        <v>41.820873427091001</v>
      </c>
      <c r="M540" s="71">
        <v>0.65188834154351405</v>
      </c>
      <c r="N540" s="68">
        <v>40.044411547002198</v>
      </c>
      <c r="O540" s="71">
        <v>0.44917430367883698</v>
      </c>
      <c r="P540" s="68">
        <v>36.962962962962997</v>
      </c>
      <c r="Q540" s="71">
        <v>1.00497121426074E-9</v>
      </c>
      <c r="R540" s="68">
        <v>19.481481481481499</v>
      </c>
    </row>
    <row r="541" spans="1:18" x14ac:dyDescent="0.2">
      <c r="A541" s="141" t="s">
        <v>1410</v>
      </c>
      <c r="B541" s="67" t="s">
        <v>1411</v>
      </c>
      <c r="C541" s="67">
        <v>62</v>
      </c>
      <c r="D541" s="67" t="s">
        <v>355</v>
      </c>
      <c r="E541" s="71">
        <v>0.83121465282394702</v>
      </c>
      <c r="F541" s="68">
        <v>87.564766839378194</v>
      </c>
      <c r="G541" s="71">
        <v>0.99265148987554797</v>
      </c>
      <c r="H541" s="68">
        <v>99.851961509992606</v>
      </c>
      <c r="I541" s="71">
        <v>0.82662158065695601</v>
      </c>
      <c r="J541" s="68">
        <v>87.860843819392997</v>
      </c>
      <c r="K541" s="71">
        <v>0.93654084390384296</v>
      </c>
      <c r="L541" s="68">
        <v>88.823094004441103</v>
      </c>
      <c r="M541" s="71">
        <v>0.92446633825944202</v>
      </c>
      <c r="N541" s="68">
        <v>91.635825314581794</v>
      </c>
      <c r="O541" s="71">
        <v>0.807007663745406</v>
      </c>
      <c r="P541" s="68">
        <v>89.259259259259295</v>
      </c>
      <c r="Q541" s="71">
        <v>0.50000000050248605</v>
      </c>
      <c r="R541" s="68">
        <v>45.037037037037003</v>
      </c>
    </row>
    <row r="542" spans="1:18" x14ac:dyDescent="0.2">
      <c r="A542" s="141" t="s">
        <v>1412</v>
      </c>
      <c r="B542" s="67" t="s">
        <v>1413</v>
      </c>
      <c r="C542" s="67">
        <v>62</v>
      </c>
      <c r="D542" s="67" t="s">
        <v>355</v>
      </c>
      <c r="E542" s="71">
        <v>0.74685434934420403</v>
      </c>
      <c r="F542" s="68">
        <v>66.913397483345705</v>
      </c>
      <c r="G542" s="71">
        <v>0.97042907138685097</v>
      </c>
      <c r="H542" s="68">
        <v>99.481865284974106</v>
      </c>
      <c r="I542" s="71">
        <v>0.83192536830311203</v>
      </c>
      <c r="J542" s="68">
        <v>89.267209474463399</v>
      </c>
      <c r="K542" s="71">
        <v>0.97250431134653803</v>
      </c>
      <c r="L542" s="68">
        <v>97.261287934863105</v>
      </c>
      <c r="M542" s="71">
        <v>0.93431855500821004</v>
      </c>
      <c r="N542" s="68">
        <v>92.746113989637294</v>
      </c>
      <c r="O542" s="71">
        <v>0.77194878901554198</v>
      </c>
      <c r="P542" s="68">
        <v>85.925925925925895</v>
      </c>
      <c r="Q542" s="71">
        <v>1.00497121426074E-9</v>
      </c>
      <c r="R542" s="68">
        <v>19.481481481481499</v>
      </c>
    </row>
    <row r="543" spans="1:18" x14ac:dyDescent="0.2">
      <c r="A543" s="141" t="s">
        <v>1414</v>
      </c>
      <c r="B543" s="67" t="s">
        <v>1415</v>
      </c>
      <c r="C543" s="67">
        <v>62</v>
      </c>
      <c r="D543" s="67" t="s">
        <v>355</v>
      </c>
      <c r="E543" s="71">
        <v>0.809746033977786</v>
      </c>
      <c r="F543" s="68">
        <v>82.827535159141405</v>
      </c>
      <c r="G543" s="71">
        <v>0.89875529174125501</v>
      </c>
      <c r="H543" s="68">
        <v>93.042190969652097</v>
      </c>
      <c r="I543" s="71">
        <v>0.78516778274047305</v>
      </c>
      <c r="J543" s="68">
        <v>71.946706143597297</v>
      </c>
      <c r="K543" s="71">
        <v>0.78568169370948304</v>
      </c>
      <c r="L543" s="68">
        <v>34.122871946706098</v>
      </c>
      <c r="M543" s="71">
        <v>0.77011494252873602</v>
      </c>
      <c r="N543" s="68">
        <v>68.689859363434493</v>
      </c>
      <c r="O543" s="71">
        <v>0.61875649314676995</v>
      </c>
      <c r="P543" s="68">
        <v>62.962962962962997</v>
      </c>
      <c r="Q543" s="71">
        <v>1</v>
      </c>
      <c r="R543" s="68">
        <v>100</v>
      </c>
    </row>
    <row r="544" spans="1:18" x14ac:dyDescent="0.2">
      <c r="A544" s="141" t="s">
        <v>1416</v>
      </c>
      <c r="B544" s="67" t="s">
        <v>1417</v>
      </c>
      <c r="C544" s="67">
        <v>62</v>
      </c>
      <c r="D544" s="67" t="s">
        <v>355</v>
      </c>
      <c r="E544" s="71">
        <v>0.80210222413231702</v>
      </c>
      <c r="F544" s="68">
        <v>80.606957809030305</v>
      </c>
      <c r="G544" s="71">
        <v>0.92611246268342995</v>
      </c>
      <c r="H544" s="68">
        <v>97.261287934863105</v>
      </c>
      <c r="I544" s="71">
        <v>0.83106248065250898</v>
      </c>
      <c r="J544" s="68">
        <v>89.045151739452294</v>
      </c>
      <c r="K544" s="71">
        <v>0.88491618663139504</v>
      </c>
      <c r="L544" s="68">
        <v>71.798667653589902</v>
      </c>
      <c r="M544" s="71">
        <v>0.93431855500821004</v>
      </c>
      <c r="N544" s="68">
        <v>92.746113989637294</v>
      </c>
      <c r="O544" s="71">
        <v>0.67950979955397595</v>
      </c>
      <c r="P544" s="68">
        <v>72.296296296296305</v>
      </c>
      <c r="Q544" s="71">
        <v>0.55669386026437995</v>
      </c>
      <c r="R544" s="68">
        <v>48.6666666666667</v>
      </c>
    </row>
    <row r="545" spans="1:18" x14ac:dyDescent="0.2">
      <c r="A545" s="141" t="s">
        <v>1418</v>
      </c>
      <c r="B545" s="67" t="s">
        <v>1419</v>
      </c>
      <c r="C545" s="67">
        <v>60</v>
      </c>
      <c r="D545" s="67" t="s">
        <v>355</v>
      </c>
      <c r="E545" s="71">
        <v>0.80622896106778497</v>
      </c>
      <c r="F545" s="68">
        <v>81.791265729089602</v>
      </c>
      <c r="G545" s="71">
        <v>0.839918272541049</v>
      </c>
      <c r="H545" s="68">
        <v>75.425610658771305</v>
      </c>
      <c r="I545" s="71">
        <v>0.74501609732837604</v>
      </c>
      <c r="J545" s="68">
        <v>55.514433752775702</v>
      </c>
      <c r="K545" s="71">
        <v>0.91620675166975396</v>
      </c>
      <c r="L545" s="68">
        <v>82.605477424130299</v>
      </c>
      <c r="M545" s="71">
        <v>0.79638752052545103</v>
      </c>
      <c r="N545" s="68">
        <v>74.685418208734305</v>
      </c>
      <c r="O545" s="71">
        <v>0.53984512434207899</v>
      </c>
      <c r="P545" s="68">
        <v>49.925925925925903</v>
      </c>
      <c r="Q545" s="71">
        <v>1</v>
      </c>
      <c r="R545" s="68">
        <v>100</v>
      </c>
    </row>
    <row r="546" spans="1:18" x14ac:dyDescent="0.2">
      <c r="A546" s="141" t="s">
        <v>1420</v>
      </c>
      <c r="B546" s="67" t="s">
        <v>1421</v>
      </c>
      <c r="C546" s="67">
        <v>60</v>
      </c>
      <c r="D546" s="67" t="s">
        <v>355</v>
      </c>
      <c r="E546" s="71">
        <v>0.73726421553075905</v>
      </c>
      <c r="F546" s="68">
        <v>64.100666173204999</v>
      </c>
      <c r="G546" s="71">
        <v>0.78925619257672497</v>
      </c>
      <c r="H546" s="68">
        <v>54.2561065877128</v>
      </c>
      <c r="I546" s="71">
        <v>0.70489249357531403</v>
      </c>
      <c r="J546" s="68">
        <v>41.450777202072501</v>
      </c>
      <c r="K546" s="71">
        <v>0.83356572383233696</v>
      </c>
      <c r="L546" s="68">
        <v>51.887490747594398</v>
      </c>
      <c r="M546" s="71">
        <v>0.65517241379310398</v>
      </c>
      <c r="N546" s="68">
        <v>40.710584752035501</v>
      </c>
      <c r="O546" s="71">
        <v>0.44798935151554498</v>
      </c>
      <c r="P546" s="68">
        <v>36.814814814814802</v>
      </c>
      <c r="Q546" s="71">
        <v>0.99270911789153005</v>
      </c>
      <c r="R546" s="68">
        <v>77.703703703703695</v>
      </c>
    </row>
    <row r="547" spans="1:18" x14ac:dyDescent="0.2">
      <c r="A547" s="141" t="s">
        <v>1422</v>
      </c>
      <c r="B547" s="67" t="s">
        <v>1423</v>
      </c>
      <c r="C547" s="67">
        <v>62</v>
      </c>
      <c r="D547" s="67" t="s">
        <v>355</v>
      </c>
      <c r="E547" s="71">
        <v>0.75875629047980897</v>
      </c>
      <c r="F547" s="68">
        <v>70.170244263508494</v>
      </c>
      <c r="G547" s="71">
        <v>0.86137145126201697</v>
      </c>
      <c r="H547" s="68">
        <v>82.235381199111799</v>
      </c>
      <c r="I547" s="71">
        <v>0.75999639461900204</v>
      </c>
      <c r="J547" s="68">
        <v>61.954108068097703</v>
      </c>
      <c r="K547" s="71">
        <v>0.93337986727132505</v>
      </c>
      <c r="L547" s="68">
        <v>88.082901554404103</v>
      </c>
      <c r="M547" s="71">
        <v>0.84236453201970496</v>
      </c>
      <c r="N547" s="68">
        <v>83.123612139156194</v>
      </c>
      <c r="O547" s="71">
        <v>0.65542549770680603</v>
      </c>
      <c r="P547" s="68">
        <v>67.925925925925895</v>
      </c>
      <c r="Q547" s="71">
        <v>0.5</v>
      </c>
      <c r="R547" s="68">
        <v>42.148148148148103</v>
      </c>
    </row>
    <row r="548" spans="1:18" x14ac:dyDescent="0.2">
      <c r="A548" s="141" t="s">
        <v>1424</v>
      </c>
      <c r="B548" s="67" t="s">
        <v>1425</v>
      </c>
      <c r="C548" s="67">
        <v>60</v>
      </c>
      <c r="D548" s="67" t="s">
        <v>355</v>
      </c>
      <c r="E548" s="71">
        <v>0.81280137782473005</v>
      </c>
      <c r="F548" s="68">
        <v>83.345669874167299</v>
      </c>
      <c r="G548" s="71">
        <v>0.88095972514690901</v>
      </c>
      <c r="H548" s="68">
        <v>88.1569207994078</v>
      </c>
      <c r="I548" s="71">
        <v>0.73298557212050697</v>
      </c>
      <c r="J548" s="68">
        <v>51.073279052553701</v>
      </c>
      <c r="K548" s="71">
        <v>0.830862005684328</v>
      </c>
      <c r="L548" s="68">
        <v>50.333086602516701</v>
      </c>
      <c r="M548" s="71">
        <v>0.80952380952380998</v>
      </c>
      <c r="N548" s="68">
        <v>77.424130273871199</v>
      </c>
      <c r="O548" s="71">
        <v>0.62247715447282503</v>
      </c>
      <c r="P548" s="68">
        <v>63.629629629629598</v>
      </c>
      <c r="Q548" s="71">
        <v>1</v>
      </c>
      <c r="R548" s="68">
        <v>100</v>
      </c>
    </row>
    <row r="549" spans="1:18" x14ac:dyDescent="0.2">
      <c r="A549" s="141" t="s">
        <v>1426</v>
      </c>
      <c r="B549" s="67" t="s">
        <v>1427</v>
      </c>
      <c r="C549" s="67">
        <v>62</v>
      </c>
      <c r="D549" s="67" t="s">
        <v>355</v>
      </c>
      <c r="E549" s="71">
        <v>0.87720759366488199</v>
      </c>
      <c r="F549" s="68">
        <v>94.670614359733506</v>
      </c>
      <c r="G549" s="71">
        <v>0.88899262916329802</v>
      </c>
      <c r="H549" s="68">
        <v>90.3774981495189</v>
      </c>
      <c r="I549" s="71">
        <v>0.82125545080229101</v>
      </c>
      <c r="J549" s="68">
        <v>85.714285714285694</v>
      </c>
      <c r="K549" s="71">
        <v>0.90074900803953695</v>
      </c>
      <c r="L549" s="68">
        <v>77.646188008882305</v>
      </c>
      <c r="M549" s="71">
        <v>0.98357963875205301</v>
      </c>
      <c r="N549" s="68">
        <v>97.853441894892697</v>
      </c>
      <c r="O549" s="71">
        <v>0.66866883523211396</v>
      </c>
      <c r="P549" s="68">
        <v>70.074074074074105</v>
      </c>
      <c r="Q549" s="71">
        <v>1</v>
      </c>
      <c r="R549" s="68">
        <v>100</v>
      </c>
    </row>
    <row r="550" spans="1:18" x14ac:dyDescent="0.2">
      <c r="A550" s="141" t="s">
        <v>1428</v>
      </c>
      <c r="B550" s="67" t="s">
        <v>1429</v>
      </c>
      <c r="C550" s="67">
        <v>62</v>
      </c>
      <c r="D550" s="67" t="s">
        <v>355</v>
      </c>
      <c r="E550" s="71">
        <v>0.86680778211556397</v>
      </c>
      <c r="F550" s="68">
        <v>93.412287194670597</v>
      </c>
      <c r="G550" s="71">
        <v>0.90178844276408099</v>
      </c>
      <c r="H550" s="68">
        <v>93.7083641746854</v>
      </c>
      <c r="I550" s="71">
        <v>0.76478762206124895</v>
      </c>
      <c r="J550" s="68">
        <v>63.804589193190203</v>
      </c>
      <c r="K550" s="71">
        <v>0.94655193761061696</v>
      </c>
      <c r="L550" s="68">
        <v>92.079940784604005</v>
      </c>
      <c r="M550" s="71">
        <v>0.92775041050903095</v>
      </c>
      <c r="N550" s="68">
        <v>92.005921539600294</v>
      </c>
      <c r="O550" s="71">
        <v>0.65996827974840699</v>
      </c>
      <c r="P550" s="68">
        <v>68.370370370370395</v>
      </c>
      <c r="Q550" s="71">
        <v>1</v>
      </c>
      <c r="R550" s="68">
        <v>100</v>
      </c>
    </row>
    <row r="551" spans="1:18" x14ac:dyDescent="0.2">
      <c r="A551" s="141" t="s">
        <v>502</v>
      </c>
      <c r="B551" s="67" t="s">
        <v>1430</v>
      </c>
      <c r="C551" s="67">
        <v>62</v>
      </c>
      <c r="D551" s="67" t="s">
        <v>355</v>
      </c>
      <c r="E551" s="71">
        <v>0.89529121389103905</v>
      </c>
      <c r="F551" s="68">
        <v>96.299037749815</v>
      </c>
      <c r="G551" s="71">
        <v>0.90579473966701296</v>
      </c>
      <c r="H551" s="68">
        <v>94.522575869726097</v>
      </c>
      <c r="I551" s="71">
        <v>0.83549078138993305</v>
      </c>
      <c r="J551" s="68">
        <v>89.933382679496702</v>
      </c>
      <c r="K551" s="71">
        <v>0.97432367778308304</v>
      </c>
      <c r="L551" s="68">
        <v>97.705403404885303</v>
      </c>
      <c r="M551" s="71">
        <v>0.93431855500821004</v>
      </c>
      <c r="N551" s="68">
        <v>92.746113989637294</v>
      </c>
      <c r="O551" s="71">
        <v>0.72181952949799699</v>
      </c>
      <c r="P551" s="68">
        <v>78.6666666666667</v>
      </c>
      <c r="Q551" s="71">
        <v>1</v>
      </c>
      <c r="R551" s="68">
        <v>100</v>
      </c>
    </row>
    <row r="552" spans="1:18" x14ac:dyDescent="0.2">
      <c r="A552" s="141" t="s">
        <v>1431</v>
      </c>
      <c r="B552" s="67" t="s">
        <v>1432</v>
      </c>
      <c r="C552" s="67">
        <v>62</v>
      </c>
      <c r="D552" s="67" t="s">
        <v>355</v>
      </c>
      <c r="E552" s="71">
        <v>0.83754249018760796</v>
      </c>
      <c r="F552" s="68">
        <v>88.452997779422603</v>
      </c>
      <c r="G552" s="71">
        <v>0.87129488966725899</v>
      </c>
      <c r="H552" s="68">
        <v>85.640266469281997</v>
      </c>
      <c r="I552" s="71">
        <v>0.77221542510845498</v>
      </c>
      <c r="J552" s="68">
        <v>67.949666913397493</v>
      </c>
      <c r="K552" s="71">
        <v>0.947567260357708</v>
      </c>
      <c r="L552" s="68">
        <v>92.376017764618794</v>
      </c>
      <c r="M552" s="71">
        <v>0.83908045977011503</v>
      </c>
      <c r="N552" s="68">
        <v>82.679496669133997</v>
      </c>
      <c r="O552" s="71">
        <v>0.65862640922265703</v>
      </c>
      <c r="P552" s="68">
        <v>68.2222222222222</v>
      </c>
      <c r="Q552" s="71">
        <v>0.93647049699945495</v>
      </c>
      <c r="R552" s="68">
        <v>70.814814814814795</v>
      </c>
    </row>
    <row r="553" spans="1:18" x14ac:dyDescent="0.2">
      <c r="A553" s="141" t="s">
        <v>1433</v>
      </c>
      <c r="B553" s="67" t="s">
        <v>1434</v>
      </c>
      <c r="C553" s="67">
        <v>67</v>
      </c>
      <c r="D553" s="67" t="s">
        <v>355</v>
      </c>
      <c r="E553" s="71">
        <v>0.708719414390518</v>
      </c>
      <c r="F553" s="68">
        <v>56.180606957808997</v>
      </c>
      <c r="G553" s="71">
        <v>0.74390534938477604</v>
      </c>
      <c r="H553" s="68">
        <v>37.527757216876402</v>
      </c>
      <c r="I553" s="71">
        <v>0.65893330185166099</v>
      </c>
      <c r="J553" s="68">
        <v>28.719467061435999</v>
      </c>
      <c r="K553" s="71">
        <v>0.82130898332739599</v>
      </c>
      <c r="L553" s="68">
        <v>46.780162842339003</v>
      </c>
      <c r="M553" s="71">
        <v>0.66174055829228295</v>
      </c>
      <c r="N553" s="68">
        <v>42.339008142117002</v>
      </c>
      <c r="O553" s="71">
        <v>0.41958799763386601</v>
      </c>
      <c r="P553" s="68">
        <v>31.481481481481499</v>
      </c>
      <c r="Q553" s="71">
        <v>0.94684029585312701</v>
      </c>
      <c r="R553" s="68">
        <v>71.7777777777778</v>
      </c>
    </row>
    <row r="554" spans="1:18" x14ac:dyDescent="0.2">
      <c r="A554" s="141" t="s">
        <v>1435</v>
      </c>
      <c r="B554" s="67" t="s">
        <v>1436</v>
      </c>
      <c r="C554" s="67">
        <v>62</v>
      </c>
      <c r="D554" s="67" t="s">
        <v>355</v>
      </c>
      <c r="E554" s="71">
        <v>0.76404142150784105</v>
      </c>
      <c r="F554" s="68">
        <v>72.020725388600994</v>
      </c>
      <c r="G554" s="71">
        <v>0.74765518287196997</v>
      </c>
      <c r="H554" s="68">
        <v>38.490007401924501</v>
      </c>
      <c r="I554" s="71">
        <v>0.65068035761961196</v>
      </c>
      <c r="J554" s="68">
        <v>25.314581791265699</v>
      </c>
      <c r="K554" s="71">
        <v>0.84050565360694196</v>
      </c>
      <c r="L554" s="68">
        <v>54.182087342709103</v>
      </c>
      <c r="M554" s="71">
        <v>0.74384236453202002</v>
      </c>
      <c r="N554" s="68">
        <v>62.620281273130999</v>
      </c>
      <c r="O554" s="71">
        <v>0.60156497041650203</v>
      </c>
      <c r="P554" s="68">
        <v>60.2222222222222</v>
      </c>
      <c r="Q554" s="71">
        <v>1</v>
      </c>
      <c r="R554" s="68">
        <v>100</v>
      </c>
    </row>
    <row r="555" spans="1:18" x14ac:dyDescent="0.2">
      <c r="A555" s="141" t="s">
        <v>1437</v>
      </c>
      <c r="B555" s="67" t="s">
        <v>1438</v>
      </c>
      <c r="C555" s="67">
        <v>62</v>
      </c>
      <c r="D555" s="67" t="s">
        <v>355</v>
      </c>
      <c r="E555" s="71">
        <v>0.80482519478423198</v>
      </c>
      <c r="F555" s="68">
        <v>81.421169504071102</v>
      </c>
      <c r="G555" s="71">
        <v>0.82138172028549905</v>
      </c>
      <c r="H555" s="68">
        <v>68.467801628423402</v>
      </c>
      <c r="I555" s="71">
        <v>0.75112966361589495</v>
      </c>
      <c r="J555" s="68">
        <v>58.253145817912703</v>
      </c>
      <c r="K555" s="71">
        <v>0.847571065026552</v>
      </c>
      <c r="L555" s="68">
        <v>56.772760917838603</v>
      </c>
      <c r="M555" s="71">
        <v>0.88505747126436796</v>
      </c>
      <c r="N555" s="68">
        <v>87.934863064396694</v>
      </c>
      <c r="O555" s="71">
        <v>0.524189909171343</v>
      </c>
      <c r="P555" s="68">
        <v>47.629629629629598</v>
      </c>
      <c r="Q555" s="71">
        <v>0.99962133934173303</v>
      </c>
      <c r="R555" s="68">
        <v>78.6666666666667</v>
      </c>
    </row>
    <row r="556" spans="1:18" x14ac:dyDescent="0.2">
      <c r="A556" s="141" t="s">
        <v>1439</v>
      </c>
      <c r="B556" s="67" t="s">
        <v>1440</v>
      </c>
      <c r="C556" s="67">
        <v>67</v>
      </c>
      <c r="D556" s="67" t="s">
        <v>355</v>
      </c>
      <c r="E556" s="71">
        <v>0.81818999855876295</v>
      </c>
      <c r="F556" s="68">
        <v>84.678016284233905</v>
      </c>
      <c r="G556" s="71">
        <v>0.77413839502467896</v>
      </c>
      <c r="H556" s="68">
        <v>48.852701702442602</v>
      </c>
      <c r="I556" s="71">
        <v>0.78612133106805304</v>
      </c>
      <c r="J556" s="68">
        <v>72.390821613619494</v>
      </c>
      <c r="K556" s="71">
        <v>0.85651239781845001</v>
      </c>
      <c r="L556" s="68">
        <v>60.029607698001499</v>
      </c>
      <c r="M556" s="71">
        <v>0.68472906403940903</v>
      </c>
      <c r="N556" s="68">
        <v>48.408586232420397</v>
      </c>
      <c r="O556" s="71">
        <v>0.80763880340198901</v>
      </c>
      <c r="P556" s="68">
        <v>89.3333333333333</v>
      </c>
      <c r="Q556" s="71">
        <v>1</v>
      </c>
      <c r="R556" s="68">
        <v>100</v>
      </c>
    </row>
    <row r="557" spans="1:18" x14ac:dyDescent="0.2">
      <c r="A557" s="141" t="s">
        <v>1441</v>
      </c>
      <c r="B557" s="67" t="s">
        <v>1442</v>
      </c>
      <c r="C557" s="67">
        <v>67</v>
      </c>
      <c r="D557" s="67" t="s">
        <v>355</v>
      </c>
      <c r="E557" s="71">
        <v>0.65683762956464997</v>
      </c>
      <c r="F557" s="68">
        <v>41.746854182087297</v>
      </c>
      <c r="G557" s="71">
        <v>0.70786028559993497</v>
      </c>
      <c r="H557" s="68">
        <v>27.979274611398999</v>
      </c>
      <c r="I557" s="71">
        <v>0.68954053042188901</v>
      </c>
      <c r="J557" s="68">
        <v>37.305699481865297</v>
      </c>
      <c r="K557" s="71">
        <v>0.77676406468722003</v>
      </c>
      <c r="L557" s="68">
        <v>31.532198371576602</v>
      </c>
      <c r="M557" s="71">
        <v>0.71100164203612504</v>
      </c>
      <c r="N557" s="68">
        <v>53.811991117690603</v>
      </c>
      <c r="O557" s="71">
        <v>0.48167327247026798</v>
      </c>
      <c r="P557" s="68">
        <v>42.148148148148103</v>
      </c>
      <c r="Q557" s="71">
        <v>0.57418598217245997</v>
      </c>
      <c r="R557" s="68">
        <v>49.1111111111111</v>
      </c>
    </row>
    <row r="558" spans="1:18" x14ac:dyDescent="0.2">
      <c r="A558" s="141" t="s">
        <v>1443</v>
      </c>
      <c r="B558" s="67" t="s">
        <v>1444</v>
      </c>
      <c r="C558" s="67">
        <v>67</v>
      </c>
      <c r="D558" s="67" t="s">
        <v>355</v>
      </c>
      <c r="E558" s="71">
        <v>0.83160424993663395</v>
      </c>
      <c r="F558" s="68">
        <v>87.712805329385603</v>
      </c>
      <c r="G558" s="71">
        <v>0.82054311304121796</v>
      </c>
      <c r="H558" s="68">
        <v>68.245743893412296</v>
      </c>
      <c r="I558" s="71">
        <v>0.79822589224933604</v>
      </c>
      <c r="J558" s="68">
        <v>77.942264988897094</v>
      </c>
      <c r="K558" s="71">
        <v>0.79075798641473904</v>
      </c>
      <c r="L558" s="68">
        <v>35.751295336787599</v>
      </c>
      <c r="M558" s="71">
        <v>0.89162561576354704</v>
      </c>
      <c r="N558" s="68">
        <v>88.749074759437406</v>
      </c>
      <c r="O558" s="71">
        <v>0.68847289215096497</v>
      </c>
      <c r="P558" s="68">
        <v>73.1111111111111</v>
      </c>
      <c r="Q558" s="71">
        <v>1</v>
      </c>
      <c r="R558" s="68">
        <v>100</v>
      </c>
    </row>
    <row r="559" spans="1:18" x14ac:dyDescent="0.2">
      <c r="A559" s="141" t="s">
        <v>1445</v>
      </c>
      <c r="B559" s="67" t="s">
        <v>1446</v>
      </c>
      <c r="C559" s="67">
        <v>67</v>
      </c>
      <c r="D559" s="67" t="s">
        <v>355</v>
      </c>
      <c r="E559" s="71">
        <v>0.60417878597397801</v>
      </c>
      <c r="F559" s="68">
        <v>30.051813471502602</v>
      </c>
      <c r="G559" s="71">
        <v>0.55176837250566901</v>
      </c>
      <c r="H559" s="68">
        <v>8.0680977054033995</v>
      </c>
      <c r="I559" s="71">
        <v>0.63180632091046096</v>
      </c>
      <c r="J559" s="68">
        <v>20.6513693560326</v>
      </c>
      <c r="K559" s="71">
        <v>0.68989552092533002</v>
      </c>
      <c r="L559" s="68">
        <v>11.8430792005922</v>
      </c>
      <c r="M559" s="71">
        <v>0.56321839080459801</v>
      </c>
      <c r="N559" s="68">
        <v>24.426350851221301</v>
      </c>
      <c r="O559" s="71">
        <v>0.40420338035377901</v>
      </c>
      <c r="P559" s="68">
        <v>29.3333333333333</v>
      </c>
      <c r="Q559" s="71">
        <v>0.78418073034403202</v>
      </c>
      <c r="R559" s="68">
        <v>58.2222222222222</v>
      </c>
    </row>
    <row r="560" spans="1:18" x14ac:dyDescent="0.2">
      <c r="A560" s="141" t="s">
        <v>1447</v>
      </c>
      <c r="B560" s="67" t="s">
        <v>1448</v>
      </c>
      <c r="C560" s="67">
        <v>67</v>
      </c>
      <c r="D560" s="67" t="s">
        <v>355</v>
      </c>
      <c r="E560" s="71">
        <v>0.61388596801889606</v>
      </c>
      <c r="F560" s="68">
        <v>31.680236861584</v>
      </c>
      <c r="G560" s="71">
        <v>0.706269715447156</v>
      </c>
      <c r="H560" s="68">
        <v>27.609178386380499</v>
      </c>
      <c r="I560" s="71">
        <v>0.66057616343650905</v>
      </c>
      <c r="J560" s="68">
        <v>29.1635825314582</v>
      </c>
      <c r="K560" s="71">
        <v>0.803489966823971</v>
      </c>
      <c r="L560" s="68">
        <v>40.266469282013297</v>
      </c>
      <c r="M560" s="71">
        <v>0.61247947454843998</v>
      </c>
      <c r="N560" s="68">
        <v>31.902294596595102</v>
      </c>
      <c r="O560" s="71">
        <v>0.68216584832539096</v>
      </c>
      <c r="P560" s="68">
        <v>72.518518518518505</v>
      </c>
      <c r="Q560" s="71">
        <v>0.21833463953190599</v>
      </c>
      <c r="R560" s="68">
        <v>29.925925925925899</v>
      </c>
    </row>
    <row r="561" spans="1:18" x14ac:dyDescent="0.2">
      <c r="A561" s="141" t="s">
        <v>1135</v>
      </c>
      <c r="B561" s="67" t="s">
        <v>1449</v>
      </c>
      <c r="C561" s="67">
        <v>67</v>
      </c>
      <c r="D561" s="67" t="s">
        <v>355</v>
      </c>
      <c r="E561" s="71">
        <v>0.80825940560977805</v>
      </c>
      <c r="F561" s="68">
        <v>82.309400444115496</v>
      </c>
      <c r="G561" s="71">
        <v>0.79164955474760501</v>
      </c>
      <c r="H561" s="68">
        <v>55.292376017764603</v>
      </c>
      <c r="I561" s="71">
        <v>0.70596350354070803</v>
      </c>
      <c r="J561" s="68">
        <v>41.6728349370836</v>
      </c>
      <c r="K561" s="71">
        <v>0.814404080927977</v>
      </c>
      <c r="L561" s="68">
        <v>44.337527757216897</v>
      </c>
      <c r="M561" s="71">
        <v>0.69786535303776698</v>
      </c>
      <c r="N561" s="68">
        <v>50.333086602516701</v>
      </c>
      <c r="O561" s="71">
        <v>0.83967394140461205</v>
      </c>
      <c r="P561" s="68">
        <v>92</v>
      </c>
      <c r="Q561" s="71">
        <v>1</v>
      </c>
      <c r="R561" s="68">
        <v>100</v>
      </c>
    </row>
    <row r="562" spans="1:18" x14ac:dyDescent="0.2">
      <c r="A562" s="141" t="s">
        <v>1304</v>
      </c>
      <c r="B562" s="67" t="s">
        <v>1450</v>
      </c>
      <c r="C562" s="67">
        <v>67</v>
      </c>
      <c r="D562" s="67" t="s">
        <v>355</v>
      </c>
      <c r="E562" s="71">
        <v>0.74825424971390198</v>
      </c>
      <c r="F562" s="68">
        <v>67.209474463360493</v>
      </c>
      <c r="G562" s="71">
        <v>0.71762397109555098</v>
      </c>
      <c r="H562" s="68">
        <v>30.866025166543299</v>
      </c>
      <c r="I562" s="71">
        <v>0.63318792682994796</v>
      </c>
      <c r="J562" s="68">
        <v>20.947446336047399</v>
      </c>
      <c r="K562" s="71">
        <v>0.78355678162733899</v>
      </c>
      <c r="L562" s="68">
        <v>33.678756476683901</v>
      </c>
      <c r="M562" s="71">
        <v>0.63875205254515599</v>
      </c>
      <c r="N562" s="68">
        <v>37.305699481865297</v>
      </c>
      <c r="O562" s="71">
        <v>0.74634246233618695</v>
      </c>
      <c r="P562" s="68">
        <v>81.851851851851805</v>
      </c>
      <c r="Q562" s="71">
        <v>0.97006230384922898</v>
      </c>
      <c r="R562" s="68">
        <v>74.814814814814795</v>
      </c>
    </row>
    <row r="563" spans="1:18" x14ac:dyDescent="0.2">
      <c r="A563" s="141" t="s">
        <v>1451</v>
      </c>
      <c r="B563" s="67" t="s">
        <v>1452</v>
      </c>
      <c r="C563" s="67">
        <v>62</v>
      </c>
      <c r="D563" s="67" t="s">
        <v>355</v>
      </c>
      <c r="E563" s="71">
        <v>0.85349653944232395</v>
      </c>
      <c r="F563" s="68">
        <v>91.191709844559597</v>
      </c>
      <c r="G563" s="71">
        <v>0.86665838867377798</v>
      </c>
      <c r="H563" s="68">
        <v>83.937823834196905</v>
      </c>
      <c r="I563" s="71">
        <v>0.76473552737120798</v>
      </c>
      <c r="J563" s="68">
        <v>63.730569948186499</v>
      </c>
      <c r="K563" s="71">
        <v>0.92854328658839402</v>
      </c>
      <c r="L563" s="68">
        <v>86.824574389341194</v>
      </c>
      <c r="M563" s="71">
        <v>0.86863711001642097</v>
      </c>
      <c r="N563" s="68">
        <v>86.454478164322694</v>
      </c>
      <c r="O563" s="71">
        <v>0.692404924004141</v>
      </c>
      <c r="P563" s="68">
        <v>74</v>
      </c>
      <c r="Q563" s="71">
        <v>1</v>
      </c>
      <c r="R563" s="68">
        <v>100</v>
      </c>
    </row>
    <row r="564" spans="1:18" x14ac:dyDescent="0.2">
      <c r="A564" s="141" t="s">
        <v>1453</v>
      </c>
      <c r="B564" s="67" t="s">
        <v>1454</v>
      </c>
      <c r="C564" s="67">
        <v>62</v>
      </c>
      <c r="D564" s="67" t="s">
        <v>355</v>
      </c>
      <c r="E564" s="71">
        <v>0.75869912335109002</v>
      </c>
      <c r="F564" s="68">
        <v>70.096225018504796</v>
      </c>
      <c r="G564" s="71">
        <v>0.86282902694009</v>
      </c>
      <c r="H564" s="68">
        <v>82.827535159141405</v>
      </c>
      <c r="I564" s="71">
        <v>0.76891506432054701</v>
      </c>
      <c r="J564" s="68">
        <v>66.247224278312402</v>
      </c>
      <c r="K564" s="71">
        <v>0.83893353154965</v>
      </c>
      <c r="L564" s="68">
        <v>53.811991117690603</v>
      </c>
      <c r="M564" s="71">
        <v>0.89162561576354704</v>
      </c>
      <c r="N564" s="68">
        <v>88.749074759437406</v>
      </c>
      <c r="O564" s="71">
        <v>0.68989150153270595</v>
      </c>
      <c r="P564" s="68">
        <v>73.185185185185205</v>
      </c>
      <c r="Q564" s="71">
        <v>0.5</v>
      </c>
      <c r="R564" s="68">
        <v>42.148148148148103</v>
      </c>
    </row>
    <row r="565" spans="1:18" x14ac:dyDescent="0.2">
      <c r="A565" s="141" t="s">
        <v>1455</v>
      </c>
      <c r="B565" s="67" t="s">
        <v>1456</v>
      </c>
      <c r="C565" s="67">
        <v>67</v>
      </c>
      <c r="D565" s="67" t="s">
        <v>355</v>
      </c>
      <c r="E565" s="71">
        <v>0.72023755020934599</v>
      </c>
      <c r="F565" s="68">
        <v>59.0673575129534</v>
      </c>
      <c r="G565" s="71">
        <v>0.70809507458602705</v>
      </c>
      <c r="H565" s="68">
        <v>28.0532938564027</v>
      </c>
      <c r="I565" s="71">
        <v>0.629547784420597</v>
      </c>
      <c r="J565" s="68">
        <v>20.207253886010399</v>
      </c>
      <c r="K565" s="71">
        <v>0.77632845070082801</v>
      </c>
      <c r="L565" s="68">
        <v>31.3841598815692</v>
      </c>
      <c r="M565" s="71">
        <v>0.65845648604269302</v>
      </c>
      <c r="N565" s="68">
        <v>41.6728349370836</v>
      </c>
      <c r="O565" s="71">
        <v>0.54899750550592896</v>
      </c>
      <c r="P565" s="68">
        <v>51.3333333333333</v>
      </c>
      <c r="Q565" s="71">
        <v>1</v>
      </c>
      <c r="R565" s="68">
        <v>100</v>
      </c>
    </row>
    <row r="566" spans="1:18" x14ac:dyDescent="0.2">
      <c r="A566" s="141" t="s">
        <v>542</v>
      </c>
      <c r="B566" s="67" t="s">
        <v>1457</v>
      </c>
      <c r="C566" s="67">
        <v>67</v>
      </c>
      <c r="D566" s="67" t="s">
        <v>355</v>
      </c>
      <c r="E566" s="71">
        <v>0.79257227777579797</v>
      </c>
      <c r="F566" s="68">
        <v>78.090303478904502</v>
      </c>
      <c r="G566" s="71">
        <v>0.76736772062375103</v>
      </c>
      <c r="H566" s="68">
        <v>47.372316802368601</v>
      </c>
      <c r="I566" s="71">
        <v>0.70821885005583596</v>
      </c>
      <c r="J566" s="68">
        <v>42.7831236121392</v>
      </c>
      <c r="K566" s="71">
        <v>0.86609972444963501</v>
      </c>
      <c r="L566" s="68">
        <v>63.878608438193901</v>
      </c>
      <c r="M566" s="71">
        <v>0.64203612479474503</v>
      </c>
      <c r="N566" s="68">
        <v>38.045891931902297</v>
      </c>
      <c r="O566" s="71">
        <v>0.77171124673081903</v>
      </c>
      <c r="P566" s="68">
        <v>85.851851851851904</v>
      </c>
      <c r="Q566" s="71">
        <v>1</v>
      </c>
      <c r="R566" s="68">
        <v>100</v>
      </c>
    </row>
    <row r="567" spans="1:18" x14ac:dyDescent="0.2">
      <c r="A567" s="141" t="s">
        <v>1458</v>
      </c>
      <c r="B567" s="67" t="s">
        <v>1459</v>
      </c>
      <c r="C567" s="67">
        <v>67</v>
      </c>
      <c r="D567" s="67" t="s">
        <v>355</v>
      </c>
      <c r="E567" s="71">
        <v>0.84017186012974099</v>
      </c>
      <c r="F567" s="68">
        <v>88.823094004441103</v>
      </c>
      <c r="G567" s="71">
        <v>0.82612225360124603</v>
      </c>
      <c r="H567" s="68">
        <v>70.836417468541796</v>
      </c>
      <c r="I567" s="71">
        <v>0.79402488036060204</v>
      </c>
      <c r="J567" s="68">
        <v>76.387860843819396</v>
      </c>
      <c r="K567" s="71">
        <v>0.89948533860449598</v>
      </c>
      <c r="L567" s="68">
        <v>77.424130273871199</v>
      </c>
      <c r="M567" s="71">
        <v>0.80623973727422005</v>
      </c>
      <c r="N567" s="68">
        <v>76.905995558845305</v>
      </c>
      <c r="O567" s="71">
        <v>0.75949171425156503</v>
      </c>
      <c r="P567" s="68">
        <v>83.925925925925895</v>
      </c>
      <c r="Q567" s="71">
        <v>0.95566723668631803</v>
      </c>
      <c r="R567" s="68">
        <v>72.8888888888889</v>
      </c>
    </row>
    <row r="568" spans="1:18" x14ac:dyDescent="0.2">
      <c r="A568" s="141" t="s">
        <v>1460</v>
      </c>
      <c r="B568" s="67" t="s">
        <v>1461</v>
      </c>
      <c r="C568" s="67">
        <v>67</v>
      </c>
      <c r="D568" s="67" t="s">
        <v>355</v>
      </c>
      <c r="E568" s="71">
        <v>0.80235106764021003</v>
      </c>
      <c r="F568" s="68">
        <v>80.680977054034102</v>
      </c>
      <c r="G568" s="71">
        <v>0.83719722764168103</v>
      </c>
      <c r="H568" s="68">
        <v>74.685418208734305</v>
      </c>
      <c r="I568" s="71">
        <v>0.73487154783617603</v>
      </c>
      <c r="J568" s="68">
        <v>51.591413767579603</v>
      </c>
      <c r="K568" s="71">
        <v>0.81909955511825805</v>
      </c>
      <c r="L568" s="68">
        <v>45.891931902294601</v>
      </c>
      <c r="M568" s="71">
        <v>0.79638752052545103</v>
      </c>
      <c r="N568" s="68">
        <v>74.685418208734305</v>
      </c>
      <c r="O568" s="71">
        <v>0.75708130810187302</v>
      </c>
      <c r="P568" s="68">
        <v>83.5555555555556</v>
      </c>
      <c r="Q568" s="71">
        <v>0.86946924661782199</v>
      </c>
      <c r="R568" s="68">
        <v>64.518518518518505</v>
      </c>
    </row>
    <row r="569" spans="1:18" x14ac:dyDescent="0.2">
      <c r="A569" s="141" t="s">
        <v>1462</v>
      </c>
      <c r="B569" s="67" t="s">
        <v>1463</v>
      </c>
      <c r="C569" s="67">
        <v>67</v>
      </c>
      <c r="D569" s="67" t="s">
        <v>355</v>
      </c>
      <c r="E569" s="71">
        <v>0.82486061435483204</v>
      </c>
      <c r="F569" s="68">
        <v>86.084381939304194</v>
      </c>
      <c r="G569" s="71">
        <v>0.82993719999725701</v>
      </c>
      <c r="H569" s="68">
        <v>72.316802368615797</v>
      </c>
      <c r="I569" s="71">
        <v>0.78671851553041305</v>
      </c>
      <c r="J569" s="68">
        <v>72.686898593634297</v>
      </c>
      <c r="K569" s="71">
        <v>0.83924287801255704</v>
      </c>
      <c r="L569" s="68">
        <v>53.960029607697997</v>
      </c>
      <c r="M569" s="71">
        <v>0.80623973727422005</v>
      </c>
      <c r="N569" s="68">
        <v>76.905995558845305</v>
      </c>
      <c r="O569" s="71">
        <v>0.75379460420460098</v>
      </c>
      <c r="P569" s="68">
        <v>83.1111111111111</v>
      </c>
      <c r="Q569" s="71">
        <v>0.93323075110994302</v>
      </c>
      <c r="R569" s="68">
        <v>70.2222222222222</v>
      </c>
    </row>
    <row r="570" spans="1:18" x14ac:dyDescent="0.2">
      <c r="A570" s="141" t="s">
        <v>1464</v>
      </c>
      <c r="B570" s="67" t="s">
        <v>1465</v>
      </c>
      <c r="C570" s="67">
        <v>67</v>
      </c>
      <c r="D570" s="67" t="s">
        <v>355</v>
      </c>
      <c r="E570" s="71">
        <v>0.80851346287499404</v>
      </c>
      <c r="F570" s="68">
        <v>82.457438934122905</v>
      </c>
      <c r="G570" s="71">
        <v>0.81074143220639305</v>
      </c>
      <c r="H570" s="68">
        <v>63.508512213175401</v>
      </c>
      <c r="I570" s="71">
        <v>0.74575225762078801</v>
      </c>
      <c r="J570" s="68">
        <v>55.884529977794202</v>
      </c>
      <c r="K570" s="71">
        <v>0.76394308641561604</v>
      </c>
      <c r="L570" s="68">
        <v>27.239082161361999</v>
      </c>
      <c r="M570" s="71">
        <v>0.78981937602627295</v>
      </c>
      <c r="N570" s="68">
        <v>72.538860103626902</v>
      </c>
      <c r="O570" s="71">
        <v>0.77110107820422502</v>
      </c>
      <c r="P570" s="68">
        <v>85.703703703703695</v>
      </c>
      <c r="Q570" s="71">
        <v>0.96972354677666595</v>
      </c>
      <c r="R570" s="68">
        <v>74.6666666666667</v>
      </c>
    </row>
    <row r="571" spans="1:18" x14ac:dyDescent="0.2">
      <c r="A571" s="141" t="s">
        <v>1466</v>
      </c>
      <c r="B571" s="67" t="s">
        <v>1467</v>
      </c>
      <c r="C571" s="67">
        <v>67</v>
      </c>
      <c r="D571" s="67" t="s">
        <v>355</v>
      </c>
      <c r="E571" s="71">
        <v>0.70794848209716199</v>
      </c>
      <c r="F571" s="68">
        <v>56.032568467801603</v>
      </c>
      <c r="G571" s="71">
        <v>0.72756473282455603</v>
      </c>
      <c r="H571" s="68">
        <v>33.160621761658</v>
      </c>
      <c r="I571" s="71">
        <v>0.65088096854908295</v>
      </c>
      <c r="J571" s="68">
        <v>25.684678016284199</v>
      </c>
      <c r="K571" s="71">
        <v>0.69379855453283001</v>
      </c>
      <c r="L571" s="68">
        <v>12.657290895632901</v>
      </c>
      <c r="M571" s="71">
        <v>0.63546798029556695</v>
      </c>
      <c r="N571" s="68">
        <v>36.269430051813501</v>
      </c>
      <c r="O571" s="71">
        <v>0.70449225783171698</v>
      </c>
      <c r="P571" s="68">
        <v>76</v>
      </c>
      <c r="Q571" s="71">
        <v>0.83548639854922002</v>
      </c>
      <c r="R571" s="68">
        <v>61.481481481481502</v>
      </c>
    </row>
    <row r="572" spans="1:18" x14ac:dyDescent="0.2">
      <c r="A572" s="141" t="s">
        <v>1468</v>
      </c>
      <c r="B572" s="67" t="s">
        <v>1469</v>
      </c>
      <c r="C572" s="67">
        <v>67</v>
      </c>
      <c r="D572" s="67" t="s">
        <v>355</v>
      </c>
      <c r="E572" s="71">
        <v>0.55764766124009901</v>
      </c>
      <c r="F572" s="68">
        <v>20.947446336047399</v>
      </c>
      <c r="G572" s="71">
        <v>0.68315670601709999</v>
      </c>
      <c r="H572" s="68">
        <v>23.168023686158399</v>
      </c>
      <c r="I572" s="71">
        <v>0.59403502929332297</v>
      </c>
      <c r="J572" s="68">
        <v>13.1014063656551</v>
      </c>
      <c r="K572" s="71">
        <v>0.62632668430394201</v>
      </c>
      <c r="L572" s="68">
        <v>4.81125092524056</v>
      </c>
      <c r="M572" s="71">
        <v>0.57307060755336603</v>
      </c>
      <c r="N572" s="68">
        <v>25.980754996299002</v>
      </c>
      <c r="O572" s="71">
        <v>0.50883861294362498</v>
      </c>
      <c r="P572" s="68">
        <v>45.925925925925903</v>
      </c>
      <c r="Q572" s="71">
        <v>0.36045832732923799</v>
      </c>
      <c r="R572" s="68">
        <v>34.518518518518498</v>
      </c>
    </row>
    <row r="573" spans="1:18" x14ac:dyDescent="0.2">
      <c r="A573" s="141" t="s">
        <v>1470</v>
      </c>
      <c r="B573" s="67" t="s">
        <v>1471</v>
      </c>
      <c r="C573" s="67">
        <v>67</v>
      </c>
      <c r="D573" s="67" t="s">
        <v>355</v>
      </c>
      <c r="E573" s="71">
        <v>0.40653363165383499</v>
      </c>
      <c r="F573" s="68">
        <v>5.0333086602516701</v>
      </c>
      <c r="G573" s="71">
        <v>0.63609063975545899</v>
      </c>
      <c r="H573" s="68">
        <v>15.3219837157661</v>
      </c>
      <c r="I573" s="71">
        <v>0.469364044415501</v>
      </c>
      <c r="J573" s="68">
        <v>1.62842339008142</v>
      </c>
      <c r="K573" s="71">
        <v>0.445192307692308</v>
      </c>
      <c r="L573" s="68">
        <v>0.44411547002220603</v>
      </c>
      <c r="M573" s="71">
        <v>0.38259441707717601</v>
      </c>
      <c r="N573" s="68">
        <v>8.6602516654330106</v>
      </c>
      <c r="O573" s="71">
        <v>0.50596037997759602</v>
      </c>
      <c r="P573" s="68">
        <v>45.407407407407398</v>
      </c>
      <c r="Q573" s="71">
        <v>1.00497121426074E-9</v>
      </c>
      <c r="R573" s="68">
        <v>19.481481481481499</v>
      </c>
    </row>
    <row r="574" spans="1:18" x14ac:dyDescent="0.2">
      <c r="A574" s="141" t="s">
        <v>1472</v>
      </c>
      <c r="B574" s="67" t="s">
        <v>1473</v>
      </c>
      <c r="C574" s="67">
        <v>67</v>
      </c>
      <c r="D574" s="67" t="s">
        <v>355</v>
      </c>
      <c r="E574" s="71">
        <v>0.54834621054697597</v>
      </c>
      <c r="F574" s="68">
        <v>19.689119170984501</v>
      </c>
      <c r="G574" s="71">
        <v>0.67427249706006098</v>
      </c>
      <c r="H574" s="68">
        <v>21.3915618060696</v>
      </c>
      <c r="I574" s="71">
        <v>0.53172067252020905</v>
      </c>
      <c r="J574" s="68">
        <v>4.7372316802368601</v>
      </c>
      <c r="K574" s="71">
        <v>0.451970193725728</v>
      </c>
      <c r="L574" s="68">
        <v>0.59215396002960796</v>
      </c>
      <c r="M574" s="71">
        <v>0.49096880131362902</v>
      </c>
      <c r="N574" s="68">
        <v>17.024426350851201</v>
      </c>
      <c r="O574" s="71">
        <v>0.62528379336838402</v>
      </c>
      <c r="P574" s="68">
        <v>64.148148148148096</v>
      </c>
      <c r="Q574" s="71">
        <v>0.515861305293843</v>
      </c>
      <c r="R574" s="68">
        <v>47.185185185185198</v>
      </c>
    </row>
    <row r="575" spans="1:18" x14ac:dyDescent="0.2">
      <c r="A575" s="141" t="s">
        <v>1474</v>
      </c>
      <c r="B575" s="67" t="s">
        <v>1475</v>
      </c>
      <c r="C575" s="67">
        <v>67</v>
      </c>
      <c r="D575" s="67" t="s">
        <v>355</v>
      </c>
      <c r="E575" s="71">
        <v>0.51489938728191398</v>
      </c>
      <c r="F575" s="68">
        <v>15.247964470762399</v>
      </c>
      <c r="G575" s="71">
        <v>0.66007252337838695</v>
      </c>
      <c r="H575" s="68">
        <v>18.726868985936299</v>
      </c>
      <c r="I575" s="71">
        <v>0.481224331140443</v>
      </c>
      <c r="J575" s="68">
        <v>2.0725388601036299</v>
      </c>
      <c r="K575" s="71">
        <v>0.44005994226530898</v>
      </c>
      <c r="L575" s="68">
        <v>0.37009622501850498</v>
      </c>
      <c r="M575" s="71">
        <v>0.64860426929392501</v>
      </c>
      <c r="N575" s="68">
        <v>39.304219096965198</v>
      </c>
      <c r="O575" s="71">
        <v>0.68331276178551204</v>
      </c>
      <c r="P575" s="68">
        <v>72.740740740740705</v>
      </c>
      <c r="Q575" s="71">
        <v>0.17612249582790701</v>
      </c>
      <c r="R575" s="68">
        <v>29.185185185185201</v>
      </c>
    </row>
    <row r="576" spans="1:18" x14ac:dyDescent="0.2">
      <c r="A576" s="141" t="s">
        <v>1476</v>
      </c>
      <c r="B576" s="67" t="s">
        <v>1477</v>
      </c>
      <c r="C576" s="67">
        <v>67</v>
      </c>
      <c r="D576" s="67" t="s">
        <v>355</v>
      </c>
      <c r="E576" s="71">
        <v>0.851448665319535</v>
      </c>
      <c r="F576" s="68">
        <v>90.7475943745374</v>
      </c>
      <c r="G576" s="71">
        <v>0.840314597542276</v>
      </c>
      <c r="H576" s="68">
        <v>75.573649148778699</v>
      </c>
      <c r="I576" s="71">
        <v>0.84844034656665601</v>
      </c>
      <c r="J576" s="68">
        <v>93.116210214655794</v>
      </c>
      <c r="K576" s="71">
        <v>0.90548680551201199</v>
      </c>
      <c r="L576" s="68">
        <v>78.978534418948897</v>
      </c>
      <c r="M576" s="71">
        <v>0.819376026272578</v>
      </c>
      <c r="N576" s="68">
        <v>79.2746113989637</v>
      </c>
      <c r="O576" s="71">
        <v>0.73991318321986499</v>
      </c>
      <c r="P576" s="68">
        <v>81.037037037036995</v>
      </c>
      <c r="Q576" s="71">
        <v>0.95516103280382203</v>
      </c>
      <c r="R576" s="68">
        <v>72.6666666666667</v>
      </c>
    </row>
    <row r="577" spans="1:18" x14ac:dyDescent="0.2">
      <c r="A577" s="141" t="s">
        <v>1478</v>
      </c>
      <c r="B577" s="67" t="s">
        <v>1479</v>
      </c>
      <c r="C577" s="67">
        <v>67</v>
      </c>
      <c r="D577" s="67" t="s">
        <v>355</v>
      </c>
      <c r="E577" s="71">
        <v>0.61954497320962498</v>
      </c>
      <c r="F577" s="68">
        <v>32.864544781643197</v>
      </c>
      <c r="G577" s="71">
        <v>0.68449753712618799</v>
      </c>
      <c r="H577" s="68">
        <v>23.2420429311621</v>
      </c>
      <c r="I577" s="71">
        <v>0.65962608497446595</v>
      </c>
      <c r="J577" s="68">
        <v>28.867505551443401</v>
      </c>
      <c r="K577" s="71">
        <v>0.77388145511166495</v>
      </c>
      <c r="L577" s="68">
        <v>30.421909696521102</v>
      </c>
      <c r="M577" s="71">
        <v>0.58620689655172398</v>
      </c>
      <c r="N577" s="68">
        <v>28.497409326424901</v>
      </c>
      <c r="O577" s="71">
        <v>0.45677925835613198</v>
      </c>
      <c r="P577" s="68">
        <v>38.370370370370402</v>
      </c>
      <c r="Q577" s="71">
        <v>0.55627860713757205</v>
      </c>
      <c r="R577" s="68">
        <v>48.592592592592602</v>
      </c>
    </row>
    <row r="578" spans="1:18" x14ac:dyDescent="0.2">
      <c r="A578" s="141" t="s">
        <v>1480</v>
      </c>
      <c r="B578" s="67" t="s">
        <v>1481</v>
      </c>
      <c r="C578" s="67">
        <v>67</v>
      </c>
      <c r="D578" s="67" t="s">
        <v>355</v>
      </c>
      <c r="E578" s="71">
        <v>0.50598413601397396</v>
      </c>
      <c r="F578" s="68">
        <v>14.0636565507032</v>
      </c>
      <c r="G578" s="71">
        <v>0.63245800275571995</v>
      </c>
      <c r="H578" s="68">
        <v>14.7298297557365</v>
      </c>
      <c r="I578" s="71">
        <v>0.59211319661735295</v>
      </c>
      <c r="J578" s="68">
        <v>12.805329385640301</v>
      </c>
      <c r="K578" s="71">
        <v>0.72289855701846895</v>
      </c>
      <c r="L578" s="68">
        <v>17.468541820873401</v>
      </c>
      <c r="M578" s="71">
        <v>0.497536945812808</v>
      </c>
      <c r="N578" s="68">
        <v>17.616580310880799</v>
      </c>
      <c r="O578" s="71">
        <v>0.59089811313015805</v>
      </c>
      <c r="P578" s="68">
        <v>57.481481481481502</v>
      </c>
      <c r="Q578" s="71">
        <v>7.4933573832720099E-10</v>
      </c>
      <c r="R578" s="68">
        <v>3.5555555555555598</v>
      </c>
    </row>
    <row r="579" spans="1:18" x14ac:dyDescent="0.2">
      <c r="A579" s="141" t="s">
        <v>1482</v>
      </c>
      <c r="B579" s="67" t="s">
        <v>1483</v>
      </c>
      <c r="C579" s="67">
        <v>67</v>
      </c>
      <c r="D579" s="67" t="s">
        <v>355</v>
      </c>
      <c r="E579" s="71">
        <v>0.32775827485970599</v>
      </c>
      <c r="F579" s="68">
        <v>2.4426350851221299</v>
      </c>
      <c r="G579" s="71">
        <v>0.52386671180337696</v>
      </c>
      <c r="H579" s="68">
        <v>6.51369356032568</v>
      </c>
      <c r="I579" s="71">
        <v>0.50182002092651101</v>
      </c>
      <c r="J579" s="68">
        <v>3.25684678016284</v>
      </c>
      <c r="K579" s="71">
        <v>0.307371794871795</v>
      </c>
      <c r="L579" s="68">
        <v>7.4019245003700995E-2</v>
      </c>
      <c r="M579" s="71">
        <v>0.30377668308702799</v>
      </c>
      <c r="N579" s="68">
        <v>6.14359733530718</v>
      </c>
      <c r="O579" s="71">
        <v>0.32971443746455498</v>
      </c>
      <c r="P579" s="68">
        <v>22.148148148148099</v>
      </c>
      <c r="Q579" s="71">
        <v>1.00497121426074E-9</v>
      </c>
      <c r="R579" s="68">
        <v>19.481481481481499</v>
      </c>
    </row>
    <row r="580" spans="1:18" x14ac:dyDescent="0.2">
      <c r="A580" s="141" t="s">
        <v>1484</v>
      </c>
      <c r="B580" s="67" t="s">
        <v>1485</v>
      </c>
      <c r="C580" s="67">
        <v>67</v>
      </c>
      <c r="D580" s="67" t="s">
        <v>355</v>
      </c>
      <c r="E580" s="71">
        <v>0.47312269930786999</v>
      </c>
      <c r="F580" s="68">
        <v>10.214655810510701</v>
      </c>
      <c r="G580" s="71">
        <v>0.559583422231544</v>
      </c>
      <c r="H580" s="68">
        <v>8.6602516654330106</v>
      </c>
      <c r="I580" s="71">
        <v>0.50153704543086697</v>
      </c>
      <c r="J580" s="68">
        <v>3.1828275351591402</v>
      </c>
      <c r="K580" s="71">
        <v>0.57681877653082203</v>
      </c>
      <c r="L580" s="68">
        <v>2.2945965951147298</v>
      </c>
      <c r="M580" s="71">
        <v>0.43185550082101798</v>
      </c>
      <c r="N580" s="68">
        <v>11.769059955588499</v>
      </c>
      <c r="O580" s="71">
        <v>0.363998263422116</v>
      </c>
      <c r="P580" s="68">
        <v>25.1111111111111</v>
      </c>
      <c r="Q580" s="71">
        <v>0.404943187410852</v>
      </c>
      <c r="R580" s="68">
        <v>36</v>
      </c>
    </row>
    <row r="581" spans="1:18" x14ac:dyDescent="0.2">
      <c r="A581" s="141" t="s">
        <v>1486</v>
      </c>
      <c r="B581" s="67" t="s">
        <v>1487</v>
      </c>
      <c r="C581" s="67">
        <v>67</v>
      </c>
      <c r="D581" s="67" t="s">
        <v>355</v>
      </c>
      <c r="E581" s="71">
        <v>0.28364665620276802</v>
      </c>
      <c r="F581" s="68">
        <v>1.1102886750555101</v>
      </c>
      <c r="G581" s="71">
        <v>0.32126564989279299</v>
      </c>
      <c r="H581" s="68">
        <v>1.4803849000740199</v>
      </c>
      <c r="I581" s="71">
        <v>0.40821590564406801</v>
      </c>
      <c r="J581" s="68">
        <v>0.22205773501110301</v>
      </c>
      <c r="K581" s="71">
        <v>0.42573110253332602</v>
      </c>
      <c r="L581" s="68">
        <v>0.29607698001480398</v>
      </c>
      <c r="M581" s="71">
        <v>0.195402298850575</v>
      </c>
      <c r="N581" s="68">
        <v>3.55292376017765</v>
      </c>
      <c r="O581" s="71">
        <v>0.21015803772647701</v>
      </c>
      <c r="P581" s="68">
        <v>12.5185185185185</v>
      </c>
      <c r="Q581" s="71">
        <v>0.14110694256937001</v>
      </c>
      <c r="R581" s="68">
        <v>28.296296296296301</v>
      </c>
    </row>
    <row r="582" spans="1:18" x14ac:dyDescent="0.2">
      <c r="A582" s="141" t="s">
        <v>1488</v>
      </c>
      <c r="B582" s="67" t="s">
        <v>1489</v>
      </c>
      <c r="C582" s="67">
        <v>67</v>
      </c>
      <c r="D582" s="67" t="s">
        <v>355</v>
      </c>
      <c r="E582" s="71">
        <v>0.53333656311511302</v>
      </c>
      <c r="F582" s="68">
        <v>17.6905995558845</v>
      </c>
      <c r="G582" s="71">
        <v>0.66138625624390102</v>
      </c>
      <c r="H582" s="68">
        <v>18.948926720947401</v>
      </c>
      <c r="I582" s="71">
        <v>0.59937109916313502</v>
      </c>
      <c r="J582" s="68">
        <v>14.359733530718</v>
      </c>
      <c r="K582" s="71">
        <v>0.65813945050883205</v>
      </c>
      <c r="L582" s="68">
        <v>7.5499629903774998</v>
      </c>
      <c r="M582" s="71">
        <v>0.553366174055829</v>
      </c>
      <c r="N582" s="68">
        <v>23.390081421169501</v>
      </c>
      <c r="O582" s="71">
        <v>0.34302825224472899</v>
      </c>
      <c r="P582" s="68">
        <v>23.185185185185201</v>
      </c>
      <c r="Q582" s="71">
        <v>0.38472814647425502</v>
      </c>
      <c r="R582" s="68">
        <v>35.407407407407398</v>
      </c>
    </row>
    <row r="583" spans="1:18" x14ac:dyDescent="0.2">
      <c r="A583" s="141" t="s">
        <v>1490</v>
      </c>
      <c r="B583" s="67" t="s">
        <v>1491</v>
      </c>
      <c r="C583" s="67">
        <v>67</v>
      </c>
      <c r="D583" s="67" t="s">
        <v>355</v>
      </c>
      <c r="E583" s="71">
        <v>0.50271339599974196</v>
      </c>
      <c r="F583" s="68">
        <v>13.619541080681</v>
      </c>
      <c r="G583" s="71">
        <v>0.73682718151829396</v>
      </c>
      <c r="H583" s="68">
        <v>35.677276091783902</v>
      </c>
      <c r="I583" s="71">
        <v>0.69022099306569695</v>
      </c>
      <c r="J583" s="68">
        <v>37.675795706883797</v>
      </c>
      <c r="K583" s="71">
        <v>0.75674156269314097</v>
      </c>
      <c r="L583" s="68">
        <v>25.166543301258301</v>
      </c>
      <c r="M583" s="71">
        <v>0.61576354679803003</v>
      </c>
      <c r="N583" s="68">
        <v>32.864544781643197</v>
      </c>
      <c r="O583" s="71">
        <v>0.216727087596224</v>
      </c>
      <c r="P583" s="68">
        <v>12.962962962962999</v>
      </c>
      <c r="Q583" s="71">
        <v>4.3270679206639103E-9</v>
      </c>
      <c r="R583" s="68">
        <v>22</v>
      </c>
    </row>
    <row r="584" spans="1:18" x14ac:dyDescent="0.2">
      <c r="A584" s="141" t="s">
        <v>1492</v>
      </c>
      <c r="B584" s="67" t="s">
        <v>1493</v>
      </c>
      <c r="C584" s="67">
        <v>67</v>
      </c>
      <c r="D584" s="67" t="s">
        <v>355</v>
      </c>
      <c r="E584" s="71">
        <v>0.485064471651943</v>
      </c>
      <c r="F584" s="68">
        <v>11.3989637305699</v>
      </c>
      <c r="G584" s="71">
        <v>0.69688612958491203</v>
      </c>
      <c r="H584" s="68">
        <v>25.388601036269399</v>
      </c>
      <c r="I584" s="71">
        <v>0.65623169021706096</v>
      </c>
      <c r="J584" s="68">
        <v>27.757216876387901</v>
      </c>
      <c r="K584" s="71">
        <v>0.62350098337504101</v>
      </c>
      <c r="L584" s="68">
        <v>4.7372316802368601</v>
      </c>
      <c r="M584" s="71">
        <v>0.60262725779967197</v>
      </c>
      <c r="N584" s="68">
        <v>31.0140636565507</v>
      </c>
      <c r="O584" s="71">
        <v>0.33114076893496902</v>
      </c>
      <c r="P584" s="68">
        <v>22.296296296296301</v>
      </c>
      <c r="Q584" s="71">
        <v>0</v>
      </c>
      <c r="R584" s="68">
        <v>0.96296296296296302</v>
      </c>
    </row>
    <row r="585" spans="1:18" x14ac:dyDescent="0.2">
      <c r="A585" s="141" t="s">
        <v>1494</v>
      </c>
      <c r="B585" s="67" t="s">
        <v>1495</v>
      </c>
      <c r="C585" s="67">
        <v>67</v>
      </c>
      <c r="D585" s="67" t="s">
        <v>355</v>
      </c>
      <c r="E585" s="71">
        <v>0.53862378689269397</v>
      </c>
      <c r="F585" s="68">
        <v>17.986676535899299</v>
      </c>
      <c r="G585" s="71">
        <v>0.69222009914766802</v>
      </c>
      <c r="H585" s="68">
        <v>24.3523316062176</v>
      </c>
      <c r="I585" s="71">
        <v>0.64501009846760804</v>
      </c>
      <c r="J585" s="68">
        <v>23.686158401184301</v>
      </c>
      <c r="K585" s="71">
        <v>0.75519755825271095</v>
      </c>
      <c r="L585" s="68">
        <v>24.3523316062176</v>
      </c>
      <c r="M585" s="71">
        <v>0.553366174055829</v>
      </c>
      <c r="N585" s="68">
        <v>23.390081421169501</v>
      </c>
      <c r="O585" s="71">
        <v>0.58594879042737402</v>
      </c>
      <c r="P585" s="68">
        <v>56.518518518518498</v>
      </c>
      <c r="Q585" s="71">
        <v>1.00497121426074E-9</v>
      </c>
      <c r="R585" s="68">
        <v>19.481481481481499</v>
      </c>
    </row>
    <row r="586" spans="1:18" x14ac:dyDescent="0.2">
      <c r="A586" s="141" t="s">
        <v>1496</v>
      </c>
      <c r="B586" s="67" t="s">
        <v>1497</v>
      </c>
      <c r="C586" s="67">
        <v>67</v>
      </c>
      <c r="D586" s="67" t="s">
        <v>355</v>
      </c>
      <c r="E586" s="71">
        <v>0.57550222512625604</v>
      </c>
      <c r="F586" s="68">
        <v>24.130273871206501</v>
      </c>
      <c r="G586" s="71">
        <v>0.75444875164840997</v>
      </c>
      <c r="H586" s="68">
        <v>41.524796447076199</v>
      </c>
      <c r="I586" s="71">
        <v>0.63860049723302603</v>
      </c>
      <c r="J586" s="68">
        <v>22.1317542561066</v>
      </c>
      <c r="K586" s="71">
        <v>0.780055220982942</v>
      </c>
      <c r="L586" s="68">
        <v>32.420429311621</v>
      </c>
      <c r="M586" s="71">
        <v>0.67487684729064001</v>
      </c>
      <c r="N586" s="68">
        <v>45.965951147298298</v>
      </c>
      <c r="O586" s="71">
        <v>0.60503203259755001</v>
      </c>
      <c r="P586" s="68">
        <v>60.814814814814802</v>
      </c>
      <c r="Q586" s="71">
        <v>1.00497121426074E-9</v>
      </c>
      <c r="R586" s="68">
        <v>19.481481481481499</v>
      </c>
    </row>
    <row r="587" spans="1:18" x14ac:dyDescent="0.2">
      <c r="A587" s="141" t="s">
        <v>1424</v>
      </c>
      <c r="B587" s="67" t="s">
        <v>1498</v>
      </c>
      <c r="C587" s="67">
        <v>67</v>
      </c>
      <c r="D587" s="67" t="s">
        <v>355</v>
      </c>
      <c r="E587" s="71">
        <v>0.77567030861060704</v>
      </c>
      <c r="F587" s="68">
        <v>74.463360473723199</v>
      </c>
      <c r="G587" s="71">
        <v>0.74494630244109605</v>
      </c>
      <c r="H587" s="68">
        <v>37.675795706883797</v>
      </c>
      <c r="I587" s="71">
        <v>0.74133700594556995</v>
      </c>
      <c r="J587" s="68">
        <v>54.330125832716497</v>
      </c>
      <c r="K587" s="71">
        <v>0.86053437545186195</v>
      </c>
      <c r="L587" s="68">
        <v>61.6580310880829</v>
      </c>
      <c r="M587" s="71">
        <v>0.62889983579638797</v>
      </c>
      <c r="N587" s="68">
        <v>35.085122131754297</v>
      </c>
      <c r="O587" s="71">
        <v>0.81043133314489402</v>
      </c>
      <c r="P587" s="68">
        <v>89.703703703703695</v>
      </c>
      <c r="Q587" s="71">
        <v>0.86787299888383496</v>
      </c>
      <c r="R587" s="68">
        <v>64.4444444444444</v>
      </c>
    </row>
    <row r="588" spans="1:18" x14ac:dyDescent="0.2">
      <c r="A588" s="141" t="s">
        <v>1499</v>
      </c>
      <c r="B588" s="67" t="s">
        <v>1500</v>
      </c>
      <c r="C588" s="67">
        <v>67</v>
      </c>
      <c r="D588" s="67" t="s">
        <v>355</v>
      </c>
      <c r="E588" s="71">
        <v>0.78738252615724502</v>
      </c>
      <c r="F588" s="68">
        <v>76.831976313841594</v>
      </c>
      <c r="G588" s="71">
        <v>0.81023394654946401</v>
      </c>
      <c r="H588" s="68">
        <v>62.916358253145802</v>
      </c>
      <c r="I588" s="71">
        <v>0.74837179897654704</v>
      </c>
      <c r="J588" s="68">
        <v>57.2168763878609</v>
      </c>
      <c r="K588" s="71">
        <v>0.88569576286498497</v>
      </c>
      <c r="L588" s="68">
        <v>72.242783123612099</v>
      </c>
      <c r="M588" s="71">
        <v>0.74055829228242998</v>
      </c>
      <c r="N588" s="68">
        <v>61.435973353071802</v>
      </c>
      <c r="O588" s="71">
        <v>0.75087975003780605</v>
      </c>
      <c r="P588" s="68">
        <v>82.6666666666667</v>
      </c>
      <c r="Q588" s="71">
        <v>0.78855560623223497</v>
      </c>
      <c r="R588" s="68">
        <v>58.296296296296298</v>
      </c>
    </row>
    <row r="589" spans="1:18" x14ac:dyDescent="0.2">
      <c r="A589" s="141" t="s">
        <v>1501</v>
      </c>
      <c r="B589" s="67" t="s">
        <v>1502</v>
      </c>
      <c r="C589" s="67">
        <v>67</v>
      </c>
      <c r="D589" s="67" t="s">
        <v>355</v>
      </c>
      <c r="E589" s="71">
        <v>0.59378028552774398</v>
      </c>
      <c r="F589" s="68">
        <v>27.757216876387901</v>
      </c>
      <c r="G589" s="71">
        <v>0.77042197730908502</v>
      </c>
      <c r="H589" s="68">
        <v>47.9644707623982</v>
      </c>
      <c r="I589" s="71">
        <v>0.62292278402007595</v>
      </c>
      <c r="J589" s="68">
        <v>19.096965210954799</v>
      </c>
      <c r="K589" s="71">
        <v>0.77459929684603301</v>
      </c>
      <c r="L589" s="68">
        <v>30.569948186528499</v>
      </c>
      <c r="M589" s="71">
        <v>0.65517241379310398</v>
      </c>
      <c r="N589" s="68">
        <v>40.710584752035501</v>
      </c>
      <c r="O589" s="71">
        <v>0.73898469428561198</v>
      </c>
      <c r="P589" s="68">
        <v>80.8888888888889</v>
      </c>
      <c r="Q589" s="71">
        <v>5.8054691255269002E-4</v>
      </c>
      <c r="R589" s="68">
        <v>22.962962962963001</v>
      </c>
    </row>
    <row r="590" spans="1:18" x14ac:dyDescent="0.2">
      <c r="A590" s="141" t="s">
        <v>1503</v>
      </c>
      <c r="B590" s="67" t="s">
        <v>1504</v>
      </c>
      <c r="C590" s="67">
        <v>67</v>
      </c>
      <c r="D590" s="67" t="s">
        <v>355</v>
      </c>
      <c r="E590" s="71">
        <v>0.63837120191522001</v>
      </c>
      <c r="F590" s="68">
        <v>36.713545521835698</v>
      </c>
      <c r="G590" s="71">
        <v>0.78654510358019702</v>
      </c>
      <c r="H590" s="68">
        <v>52.923760177646201</v>
      </c>
      <c r="I590" s="71">
        <v>0.67158391308829901</v>
      </c>
      <c r="J590" s="68">
        <v>32.0503330866025</v>
      </c>
      <c r="K590" s="71">
        <v>0.82421951784084801</v>
      </c>
      <c r="L590" s="68">
        <v>47.816432272390799</v>
      </c>
      <c r="M590" s="71">
        <v>0.66830870279146104</v>
      </c>
      <c r="N590" s="68">
        <v>44.041450777202101</v>
      </c>
      <c r="O590" s="71">
        <v>0.70175197594211003</v>
      </c>
      <c r="P590" s="68">
        <v>75.629629629629605</v>
      </c>
      <c r="Q590" s="71">
        <v>0.177817998248406</v>
      </c>
      <c r="R590" s="68">
        <v>29.259259259259299</v>
      </c>
    </row>
    <row r="591" spans="1:18" x14ac:dyDescent="0.2">
      <c r="A591" s="141" t="s">
        <v>1505</v>
      </c>
      <c r="B591" s="67" t="s">
        <v>1506</v>
      </c>
      <c r="C591" s="67">
        <v>67</v>
      </c>
      <c r="D591" s="67" t="s">
        <v>355</v>
      </c>
      <c r="E591" s="71">
        <v>0.78344743291747498</v>
      </c>
      <c r="F591" s="68">
        <v>76.017764618800896</v>
      </c>
      <c r="G591" s="71">
        <v>0.85649695941555704</v>
      </c>
      <c r="H591" s="68">
        <v>80.903034789045194</v>
      </c>
      <c r="I591" s="71">
        <v>0.59341180721517195</v>
      </c>
      <c r="J591" s="68">
        <v>12.9533678756477</v>
      </c>
      <c r="K591" s="71">
        <v>0.77091728158921102</v>
      </c>
      <c r="L591" s="68">
        <v>29.829755736491499</v>
      </c>
      <c r="M591" s="71">
        <v>0.74384236453202002</v>
      </c>
      <c r="N591" s="68">
        <v>62.620281273130999</v>
      </c>
      <c r="O591" s="71">
        <v>0.77595205719919003</v>
      </c>
      <c r="P591" s="68">
        <v>86.074074074074105</v>
      </c>
      <c r="Q591" s="71">
        <v>0.96006412755369996</v>
      </c>
      <c r="R591" s="68">
        <v>73.3333333333333</v>
      </c>
    </row>
    <row r="592" spans="1:18" x14ac:dyDescent="0.2">
      <c r="A592" s="141" t="s">
        <v>1507</v>
      </c>
      <c r="B592" s="67" t="s">
        <v>1508</v>
      </c>
      <c r="C592" s="67">
        <v>67</v>
      </c>
      <c r="D592" s="67" t="s">
        <v>355</v>
      </c>
      <c r="E592" s="71">
        <v>0.69035202272351204</v>
      </c>
      <c r="F592" s="68">
        <v>50.333086602516701</v>
      </c>
      <c r="G592" s="71">
        <v>0.80549528243725899</v>
      </c>
      <c r="H592" s="68">
        <v>60.843819393042203</v>
      </c>
      <c r="I592" s="71">
        <v>0.66733230944067801</v>
      </c>
      <c r="J592" s="68">
        <v>31.088082901554401</v>
      </c>
      <c r="K592" s="71">
        <v>0.78742591104062398</v>
      </c>
      <c r="L592" s="68">
        <v>34.789045151739501</v>
      </c>
      <c r="M592" s="71">
        <v>0.72742200328407203</v>
      </c>
      <c r="N592" s="68">
        <v>57.9570688378979</v>
      </c>
      <c r="O592" s="71">
        <v>0.48946629685441201</v>
      </c>
      <c r="P592" s="68">
        <v>43.407407407407398</v>
      </c>
      <c r="Q592" s="71">
        <v>0.66497033328402499</v>
      </c>
      <c r="R592" s="68">
        <v>52.592592592592602</v>
      </c>
    </row>
    <row r="593" spans="1:18" x14ac:dyDescent="0.2">
      <c r="A593" s="141" t="s">
        <v>1509</v>
      </c>
      <c r="B593" s="67" t="s">
        <v>1510</v>
      </c>
      <c r="C593" s="67">
        <v>67</v>
      </c>
      <c r="D593" s="67" t="s">
        <v>355</v>
      </c>
      <c r="E593" s="71">
        <v>0.65635336202357697</v>
      </c>
      <c r="F593" s="68">
        <v>41.524796447076199</v>
      </c>
      <c r="G593" s="71">
        <v>0.71051891358484598</v>
      </c>
      <c r="H593" s="68">
        <v>28.7934863064397</v>
      </c>
      <c r="I593" s="71">
        <v>0.58067233479792402</v>
      </c>
      <c r="J593" s="68">
        <v>9.7705403404885303</v>
      </c>
      <c r="K593" s="71">
        <v>0.70998185639620803</v>
      </c>
      <c r="L593" s="68">
        <v>15.1739452257587</v>
      </c>
      <c r="M593" s="71">
        <v>0.65845648604269302</v>
      </c>
      <c r="N593" s="68">
        <v>41.6728349370836</v>
      </c>
      <c r="O593" s="71">
        <v>0.72414542034140295</v>
      </c>
      <c r="P593" s="68">
        <v>78.962962962963005</v>
      </c>
      <c r="Q593" s="71">
        <v>0.55434516097838904</v>
      </c>
      <c r="R593" s="68">
        <v>48.4444444444444</v>
      </c>
    </row>
    <row r="594" spans="1:18" x14ac:dyDescent="0.2">
      <c r="A594" s="141" t="s">
        <v>1511</v>
      </c>
      <c r="B594" s="67" t="s">
        <v>1512</v>
      </c>
      <c r="C594" s="67">
        <v>67</v>
      </c>
      <c r="D594" s="67" t="s">
        <v>355</v>
      </c>
      <c r="E594" s="71">
        <v>0.74294511436572097</v>
      </c>
      <c r="F594" s="68">
        <v>65.877128053293902</v>
      </c>
      <c r="G594" s="71">
        <v>0.75621795501812195</v>
      </c>
      <c r="H594" s="68">
        <v>42.4130273871206</v>
      </c>
      <c r="I594" s="71">
        <v>0.71784958435153301</v>
      </c>
      <c r="J594" s="68">
        <v>45.225758697261298</v>
      </c>
      <c r="K594" s="71">
        <v>0.81470135123670095</v>
      </c>
      <c r="L594" s="68">
        <v>44.411547002220601</v>
      </c>
      <c r="M594" s="71">
        <v>0.63875205254515599</v>
      </c>
      <c r="N594" s="68">
        <v>37.305699481865297</v>
      </c>
      <c r="O594" s="71">
        <v>0.69958193977583805</v>
      </c>
      <c r="P594" s="68">
        <v>75.185185185185205</v>
      </c>
      <c r="Q594" s="71">
        <v>0.83056780326697299</v>
      </c>
      <c r="R594" s="68">
        <v>60.962962962962997</v>
      </c>
    </row>
    <row r="595" spans="1:18" x14ac:dyDescent="0.2">
      <c r="A595" s="141" t="s">
        <v>1513</v>
      </c>
      <c r="B595" s="67" t="s">
        <v>1514</v>
      </c>
      <c r="C595" s="67">
        <v>67</v>
      </c>
      <c r="D595" s="67" t="s">
        <v>355</v>
      </c>
      <c r="E595" s="71">
        <v>0.77248111151509302</v>
      </c>
      <c r="F595" s="68">
        <v>73.723168023686199</v>
      </c>
      <c r="G595" s="71">
        <v>0.751997417198076</v>
      </c>
      <c r="H595" s="68">
        <v>40.414507772020698</v>
      </c>
      <c r="I595" s="71">
        <v>0.67552739671628403</v>
      </c>
      <c r="J595" s="68">
        <v>33.382679496669098</v>
      </c>
      <c r="K595" s="71">
        <v>0.82023638738071403</v>
      </c>
      <c r="L595" s="68">
        <v>46.336047372316798</v>
      </c>
      <c r="M595" s="71">
        <v>0.67159277504105097</v>
      </c>
      <c r="N595" s="68">
        <v>45.0037009622502</v>
      </c>
      <c r="O595" s="71">
        <v>0.71553269275443498</v>
      </c>
      <c r="P595" s="68">
        <v>77.7777777777778</v>
      </c>
      <c r="Q595" s="71">
        <v>1</v>
      </c>
      <c r="R595" s="68">
        <v>100</v>
      </c>
    </row>
    <row r="596" spans="1:18" x14ac:dyDescent="0.2">
      <c r="A596" s="141" t="s">
        <v>1515</v>
      </c>
      <c r="B596" s="67" t="s">
        <v>1516</v>
      </c>
      <c r="C596" s="67">
        <v>67</v>
      </c>
      <c r="D596" s="67" t="s">
        <v>355</v>
      </c>
      <c r="E596" s="71">
        <v>0.89090492395806897</v>
      </c>
      <c r="F596" s="68">
        <v>95.706883789785394</v>
      </c>
      <c r="G596" s="71">
        <v>0.89036841230911401</v>
      </c>
      <c r="H596" s="68">
        <v>91.1176905995559</v>
      </c>
      <c r="I596" s="71">
        <v>0.82647706682280697</v>
      </c>
      <c r="J596" s="68">
        <v>87.7868245743893</v>
      </c>
      <c r="K596" s="71">
        <v>0.90902773096115497</v>
      </c>
      <c r="L596" s="68">
        <v>80.236861584011805</v>
      </c>
      <c r="M596" s="71">
        <v>0.92446633825944202</v>
      </c>
      <c r="N596" s="68">
        <v>91.635825314581794</v>
      </c>
      <c r="O596" s="71">
        <v>0.79508999539589398</v>
      </c>
      <c r="P596" s="68">
        <v>88.296296296296305</v>
      </c>
      <c r="Q596" s="71">
        <v>1</v>
      </c>
      <c r="R596" s="68">
        <v>100</v>
      </c>
    </row>
    <row r="597" spans="1:18" x14ac:dyDescent="0.2">
      <c r="A597" s="141" t="s">
        <v>1139</v>
      </c>
      <c r="B597" s="67" t="s">
        <v>1517</v>
      </c>
      <c r="C597" s="67">
        <v>67</v>
      </c>
      <c r="D597" s="67" t="s">
        <v>355</v>
      </c>
      <c r="E597" s="71">
        <v>0.80924417107848401</v>
      </c>
      <c r="F597" s="68">
        <v>82.679496669133997</v>
      </c>
      <c r="G597" s="71">
        <v>0.86262050156541903</v>
      </c>
      <c r="H597" s="68">
        <v>82.753515914137694</v>
      </c>
      <c r="I597" s="71">
        <v>0.71587774254029701</v>
      </c>
      <c r="J597" s="68">
        <v>44.559585492228003</v>
      </c>
      <c r="K597" s="71">
        <v>0.82744922514257802</v>
      </c>
      <c r="L597" s="68">
        <v>49.148778682457397</v>
      </c>
      <c r="M597" s="71">
        <v>0.79310344827586199</v>
      </c>
      <c r="N597" s="68">
        <v>73.501110288675093</v>
      </c>
      <c r="O597" s="71">
        <v>0.75022981340188799</v>
      </c>
      <c r="P597" s="68">
        <v>82.592592592592595</v>
      </c>
      <c r="Q597" s="71">
        <v>0.90618429554486002</v>
      </c>
      <c r="R597" s="68">
        <v>67.851851851851805</v>
      </c>
    </row>
    <row r="598" spans="1:18" x14ac:dyDescent="0.2">
      <c r="A598" s="141" t="s">
        <v>1518</v>
      </c>
      <c r="B598" s="67" t="s">
        <v>1519</v>
      </c>
      <c r="C598" s="67">
        <v>67</v>
      </c>
      <c r="D598" s="67" t="s">
        <v>355</v>
      </c>
      <c r="E598" s="71">
        <v>0.73441395422207301</v>
      </c>
      <c r="F598" s="68">
        <v>62.990377498149499</v>
      </c>
      <c r="G598" s="71">
        <v>0.74989185886294596</v>
      </c>
      <c r="H598" s="68">
        <v>39.526276831976297</v>
      </c>
      <c r="I598" s="71">
        <v>0.64663204809663799</v>
      </c>
      <c r="J598" s="68">
        <v>24.204293116210199</v>
      </c>
      <c r="K598" s="71">
        <v>0.67197639977546997</v>
      </c>
      <c r="L598" s="68">
        <v>8.9563286454478206</v>
      </c>
      <c r="M598" s="71">
        <v>0.64860426929392501</v>
      </c>
      <c r="N598" s="68">
        <v>39.304219096965198</v>
      </c>
      <c r="O598" s="71">
        <v>0.84637213585722904</v>
      </c>
      <c r="P598" s="68">
        <v>92.6666666666667</v>
      </c>
      <c r="Q598" s="71">
        <v>0.84300701344623197</v>
      </c>
      <c r="R598" s="68">
        <v>62.2222222222222</v>
      </c>
    </row>
    <row r="599" spans="1:18" x14ac:dyDescent="0.2">
      <c r="A599" s="141" t="s">
        <v>1520</v>
      </c>
      <c r="B599" s="67" t="s">
        <v>1521</v>
      </c>
      <c r="C599" s="67">
        <v>67</v>
      </c>
      <c r="D599" s="67" t="s">
        <v>355</v>
      </c>
      <c r="E599" s="71">
        <v>0.68337498057022805</v>
      </c>
      <c r="F599" s="68">
        <v>48.556624722427799</v>
      </c>
      <c r="G599" s="71">
        <v>0.64092794971314604</v>
      </c>
      <c r="H599" s="68">
        <v>15.988156920799399</v>
      </c>
      <c r="I599" s="71">
        <v>0.58117201844960498</v>
      </c>
      <c r="J599" s="68">
        <v>9.9185788304959299</v>
      </c>
      <c r="K599" s="71">
        <v>0.71437414979307201</v>
      </c>
      <c r="L599" s="68">
        <v>15.6920799407846</v>
      </c>
      <c r="M599" s="71">
        <v>0.59605911330049299</v>
      </c>
      <c r="N599" s="68">
        <v>30.125832716506299</v>
      </c>
      <c r="O599" s="71">
        <v>0.69181117927578695</v>
      </c>
      <c r="P599" s="68">
        <v>73.925925925925895</v>
      </c>
      <c r="Q599" s="71">
        <v>0.87590547288926401</v>
      </c>
      <c r="R599" s="68">
        <v>65.407407407407405</v>
      </c>
    </row>
    <row r="600" spans="1:18" x14ac:dyDescent="0.2">
      <c r="A600" s="141" t="s">
        <v>1522</v>
      </c>
      <c r="B600" s="67" t="s">
        <v>1523</v>
      </c>
      <c r="C600" s="67">
        <v>67</v>
      </c>
      <c r="D600" s="67" t="s">
        <v>355</v>
      </c>
      <c r="E600" s="71">
        <v>0.54563228654629203</v>
      </c>
      <c r="F600" s="68">
        <v>19.096965210954799</v>
      </c>
      <c r="G600" s="71">
        <v>0.75370479337053098</v>
      </c>
      <c r="H600" s="68">
        <v>41.228719467061403</v>
      </c>
      <c r="I600" s="71">
        <v>0.73352548366460102</v>
      </c>
      <c r="J600" s="68">
        <v>51.147298297557398</v>
      </c>
      <c r="K600" s="71">
        <v>0.67962300041643198</v>
      </c>
      <c r="L600" s="68">
        <v>9.9925980754996306</v>
      </c>
      <c r="M600" s="71">
        <v>0.70114942528735602</v>
      </c>
      <c r="N600" s="68">
        <v>50.999259807549997</v>
      </c>
      <c r="O600" s="71">
        <v>0.40579101553386099</v>
      </c>
      <c r="P600" s="68">
        <v>29.5555555555556</v>
      </c>
      <c r="Q600" s="71">
        <v>1.00497121426074E-9</v>
      </c>
      <c r="R600" s="68">
        <v>19.481481481481499</v>
      </c>
    </row>
    <row r="601" spans="1:18" x14ac:dyDescent="0.2">
      <c r="A601" s="141" t="s">
        <v>1524</v>
      </c>
      <c r="B601" s="67" t="s">
        <v>1525</v>
      </c>
      <c r="C601" s="67">
        <v>67</v>
      </c>
      <c r="D601" s="67" t="s">
        <v>355</v>
      </c>
      <c r="E601" s="71">
        <v>0.53922343068748102</v>
      </c>
      <c r="F601" s="68">
        <v>18.134715025906701</v>
      </c>
      <c r="G601" s="71">
        <v>0.67634913374116301</v>
      </c>
      <c r="H601" s="68">
        <v>21.835677276091801</v>
      </c>
      <c r="I601" s="71">
        <v>0.65200617215319401</v>
      </c>
      <c r="J601" s="68">
        <v>26.1287934863064</v>
      </c>
      <c r="K601" s="71">
        <v>0.69123306975251297</v>
      </c>
      <c r="L601" s="68">
        <v>11.917098445595901</v>
      </c>
      <c r="M601" s="71">
        <v>0.47454844006568198</v>
      </c>
      <c r="N601" s="68">
        <v>14.9518874907476</v>
      </c>
      <c r="O601" s="71">
        <v>0.74120376740736504</v>
      </c>
      <c r="P601" s="68">
        <v>81.1111111111111</v>
      </c>
      <c r="Q601" s="71">
        <v>1.00497121426074E-9</v>
      </c>
      <c r="R601" s="68">
        <v>19.481481481481499</v>
      </c>
    </row>
    <row r="602" spans="1:18" x14ac:dyDescent="0.2">
      <c r="A602" s="141" t="s">
        <v>1526</v>
      </c>
      <c r="B602" s="67" t="s">
        <v>1527</v>
      </c>
      <c r="C602" s="67">
        <v>67</v>
      </c>
      <c r="D602" s="67" t="s">
        <v>355</v>
      </c>
      <c r="E602" s="71">
        <v>0.63029888779078402</v>
      </c>
      <c r="F602" s="68">
        <v>34.492968171724598</v>
      </c>
      <c r="G602" s="71">
        <v>0.77894128660845297</v>
      </c>
      <c r="H602" s="68">
        <v>50.259067357512997</v>
      </c>
      <c r="I602" s="71">
        <v>0.78557960109984803</v>
      </c>
      <c r="J602" s="68">
        <v>72.316802368615797</v>
      </c>
      <c r="K602" s="71">
        <v>0.85439433001396403</v>
      </c>
      <c r="L602" s="68">
        <v>59.215396002960802</v>
      </c>
      <c r="M602" s="71">
        <v>0.70114942528735602</v>
      </c>
      <c r="N602" s="68">
        <v>50.999259807549997</v>
      </c>
      <c r="O602" s="71">
        <v>0.66172868273011098</v>
      </c>
      <c r="P602" s="68">
        <v>68.592592592592595</v>
      </c>
      <c r="Q602" s="71">
        <v>1.00497121426074E-9</v>
      </c>
      <c r="R602" s="68">
        <v>19.481481481481499</v>
      </c>
    </row>
    <row r="603" spans="1:18" x14ac:dyDescent="0.2">
      <c r="A603" s="141" t="s">
        <v>1528</v>
      </c>
      <c r="B603" s="67" t="s">
        <v>1529</v>
      </c>
      <c r="C603" s="67">
        <v>67</v>
      </c>
      <c r="D603" s="67" t="s">
        <v>355</v>
      </c>
      <c r="E603" s="71">
        <v>0.62387300511216204</v>
      </c>
      <c r="F603" s="68">
        <v>33.604737231680197</v>
      </c>
      <c r="G603" s="71">
        <v>0.74715508479290205</v>
      </c>
      <c r="H603" s="68">
        <v>38.267949666913402</v>
      </c>
      <c r="I603" s="71">
        <v>0.56804879303753997</v>
      </c>
      <c r="J603" s="68">
        <v>8.9563286454478206</v>
      </c>
      <c r="K603" s="71">
        <v>0.71578874555520999</v>
      </c>
      <c r="L603" s="68">
        <v>15.766099185788301</v>
      </c>
      <c r="M603" s="71">
        <v>0.62561576354679804</v>
      </c>
      <c r="N603" s="68">
        <v>34.196891191709803</v>
      </c>
      <c r="O603" s="71">
        <v>0.71122180624601505</v>
      </c>
      <c r="P603" s="68">
        <v>77.185185185185205</v>
      </c>
      <c r="Q603" s="71">
        <v>0.37540783749450801</v>
      </c>
      <c r="R603" s="68">
        <v>35.037037037037003</v>
      </c>
    </row>
    <row r="604" spans="1:18" x14ac:dyDescent="0.2">
      <c r="A604" s="141" t="s">
        <v>1530</v>
      </c>
      <c r="B604" s="67" t="s">
        <v>1531</v>
      </c>
      <c r="C604" s="67">
        <v>67</v>
      </c>
      <c r="D604" s="67" t="s">
        <v>355</v>
      </c>
      <c r="E604" s="71">
        <v>0.67141353200868703</v>
      </c>
      <c r="F604" s="68">
        <v>45.891931902294601</v>
      </c>
      <c r="G604" s="71">
        <v>0.75406657789229903</v>
      </c>
      <c r="H604" s="68">
        <v>41.376757957068797</v>
      </c>
      <c r="I604" s="71">
        <v>0.61172677719285595</v>
      </c>
      <c r="J604" s="68">
        <v>16.432272390821598</v>
      </c>
      <c r="K604" s="71">
        <v>0.74511596381227496</v>
      </c>
      <c r="L604" s="68">
        <v>22.057735011102899</v>
      </c>
      <c r="M604" s="71">
        <v>0.64532019704433496</v>
      </c>
      <c r="N604" s="68">
        <v>38.638045891931903</v>
      </c>
      <c r="O604" s="71">
        <v>0.76749582827119001</v>
      </c>
      <c r="P604" s="68">
        <v>85.1111111111111</v>
      </c>
      <c r="Q604" s="71">
        <v>0.50475584783916405</v>
      </c>
      <c r="R604" s="68">
        <v>46.2222222222222</v>
      </c>
    </row>
    <row r="605" spans="1:18" x14ac:dyDescent="0.2">
      <c r="A605" s="141" t="s">
        <v>1532</v>
      </c>
      <c r="B605" s="67" t="s">
        <v>1533</v>
      </c>
      <c r="C605" s="67">
        <v>67</v>
      </c>
      <c r="D605" s="67" t="s">
        <v>355</v>
      </c>
      <c r="E605" s="71">
        <v>0.71105815091444002</v>
      </c>
      <c r="F605" s="68">
        <v>57.068837897853399</v>
      </c>
      <c r="G605" s="71">
        <v>0.76642628295293602</v>
      </c>
      <c r="H605" s="68">
        <v>47.002220577350101</v>
      </c>
      <c r="I605" s="71">
        <v>0.66070182117845599</v>
      </c>
      <c r="J605" s="68">
        <v>29.237601776461901</v>
      </c>
      <c r="K605" s="71">
        <v>0.72182461387007102</v>
      </c>
      <c r="L605" s="68">
        <v>17.246484085862299</v>
      </c>
      <c r="M605" s="71">
        <v>0.665024630541872</v>
      </c>
      <c r="N605" s="68">
        <v>43.301258327165101</v>
      </c>
      <c r="O605" s="71">
        <v>0.69775754055901296</v>
      </c>
      <c r="P605" s="68">
        <v>74.8888888888889</v>
      </c>
      <c r="Q605" s="71">
        <v>0.75461401638429104</v>
      </c>
      <c r="R605" s="68">
        <v>56.592592592592602</v>
      </c>
    </row>
    <row r="606" spans="1:18" x14ac:dyDescent="0.2">
      <c r="A606" s="141" t="s">
        <v>1534</v>
      </c>
      <c r="B606" s="67" t="s">
        <v>1535</v>
      </c>
      <c r="C606" s="67">
        <v>67</v>
      </c>
      <c r="D606" s="67" t="s">
        <v>355</v>
      </c>
      <c r="E606" s="71">
        <v>0.62637616297036003</v>
      </c>
      <c r="F606" s="68">
        <v>33.826794966691303</v>
      </c>
      <c r="G606" s="71">
        <v>0.76549504259583701</v>
      </c>
      <c r="H606" s="68">
        <v>46.410066617320503</v>
      </c>
      <c r="I606" s="71">
        <v>0.75624359328244495</v>
      </c>
      <c r="J606" s="68">
        <v>60.5477424130274</v>
      </c>
      <c r="K606" s="71">
        <v>0.84223124432027296</v>
      </c>
      <c r="L606" s="68">
        <v>54.552183567727603</v>
      </c>
      <c r="M606" s="71">
        <v>0.68144499178981899</v>
      </c>
      <c r="N606" s="68">
        <v>47.446336047372299</v>
      </c>
      <c r="O606" s="71">
        <v>0.71284210482881405</v>
      </c>
      <c r="P606" s="68">
        <v>77.5555555555556</v>
      </c>
      <c r="Q606" s="71">
        <v>1.00497121426074E-9</v>
      </c>
      <c r="R606" s="68">
        <v>19.481481481481499</v>
      </c>
    </row>
    <row r="607" spans="1:18" x14ac:dyDescent="0.2">
      <c r="A607" s="141" t="s">
        <v>1536</v>
      </c>
      <c r="B607" s="67" t="s">
        <v>1537</v>
      </c>
      <c r="C607" s="67">
        <v>67</v>
      </c>
      <c r="D607" s="67" t="s">
        <v>355</v>
      </c>
      <c r="E607" s="71">
        <v>0.62339190217311102</v>
      </c>
      <c r="F607" s="68">
        <v>33.456698741672803</v>
      </c>
      <c r="G607" s="71">
        <v>0.77195800381162705</v>
      </c>
      <c r="H607" s="68">
        <v>48.260547742413003</v>
      </c>
      <c r="I607" s="71">
        <v>0.75830994474276103</v>
      </c>
      <c r="J607" s="68">
        <v>61.065877128053302</v>
      </c>
      <c r="K607" s="71">
        <v>0.86577485965129797</v>
      </c>
      <c r="L607" s="68">
        <v>63.656550703182802</v>
      </c>
      <c r="M607" s="71">
        <v>0.70771756978653499</v>
      </c>
      <c r="N607" s="68">
        <v>52.627683197631399</v>
      </c>
      <c r="O607" s="71">
        <v>0.63659103404147099</v>
      </c>
      <c r="P607" s="68">
        <v>65.5555555555556</v>
      </c>
      <c r="Q607" s="71">
        <v>1.00497121426074E-9</v>
      </c>
      <c r="R607" s="68">
        <v>19.481481481481499</v>
      </c>
    </row>
    <row r="608" spans="1:18" x14ac:dyDescent="0.2">
      <c r="A608" s="141" t="s">
        <v>1538</v>
      </c>
      <c r="B608" s="67" t="s">
        <v>1539</v>
      </c>
      <c r="C608" s="67">
        <v>67</v>
      </c>
      <c r="D608" s="67" t="s">
        <v>355</v>
      </c>
      <c r="E608" s="71">
        <v>0.54799298359161297</v>
      </c>
      <c r="F608" s="68">
        <v>19.6150999259808</v>
      </c>
      <c r="G608" s="71">
        <v>0.69218098567255104</v>
      </c>
      <c r="H608" s="68">
        <v>24.278312361213899</v>
      </c>
      <c r="I608" s="71">
        <v>0.67267564258491097</v>
      </c>
      <c r="J608" s="68">
        <v>32.346410066617302</v>
      </c>
      <c r="K608" s="71">
        <v>0.68148374051268701</v>
      </c>
      <c r="L608" s="68">
        <v>10.2886750555144</v>
      </c>
      <c r="M608" s="71">
        <v>0.53366174055829196</v>
      </c>
      <c r="N608" s="68">
        <v>20.947446336047399</v>
      </c>
      <c r="O608" s="71">
        <v>0.70795579121626395</v>
      </c>
      <c r="P608" s="68">
        <v>76.6666666666667</v>
      </c>
      <c r="Q608" s="71">
        <v>1.00497121426074E-9</v>
      </c>
      <c r="R608" s="68">
        <v>19.481481481481499</v>
      </c>
    </row>
    <row r="609" spans="1:18" x14ac:dyDescent="0.2">
      <c r="A609" s="141" t="s">
        <v>1540</v>
      </c>
      <c r="B609" s="67" t="s">
        <v>1541</v>
      </c>
      <c r="C609" s="67">
        <v>67</v>
      </c>
      <c r="D609" s="67" t="s">
        <v>355</v>
      </c>
      <c r="E609" s="71">
        <v>0.67107150869742405</v>
      </c>
      <c r="F609" s="68">
        <v>45.521835677276101</v>
      </c>
      <c r="G609" s="71">
        <v>0.70535048962924296</v>
      </c>
      <c r="H609" s="68">
        <v>27.387120651369401</v>
      </c>
      <c r="I609" s="71">
        <v>0.66925307760309505</v>
      </c>
      <c r="J609" s="68">
        <v>31.532198371576602</v>
      </c>
      <c r="K609" s="71">
        <v>0.763060285586454</v>
      </c>
      <c r="L609" s="68">
        <v>27.017024426350901</v>
      </c>
      <c r="M609" s="71">
        <v>0.622331691297209</v>
      </c>
      <c r="N609" s="68">
        <v>33.826794966691303</v>
      </c>
      <c r="O609" s="71">
        <v>0.76711661113541396</v>
      </c>
      <c r="P609" s="68">
        <v>84.962962962963005</v>
      </c>
      <c r="Q609" s="71">
        <v>0.49931689693312797</v>
      </c>
      <c r="R609" s="68">
        <v>40.148148148148202</v>
      </c>
    </row>
    <row r="610" spans="1:18" x14ac:dyDescent="0.2">
      <c r="A610" s="141" t="s">
        <v>1542</v>
      </c>
      <c r="B610" s="67" t="s">
        <v>1543</v>
      </c>
      <c r="C610" s="67">
        <v>67</v>
      </c>
      <c r="D610" s="67" t="s">
        <v>355</v>
      </c>
      <c r="E610" s="71">
        <v>0.56838979117465804</v>
      </c>
      <c r="F610" s="68">
        <v>23.019985196151001</v>
      </c>
      <c r="G610" s="71">
        <v>0.77407137887833999</v>
      </c>
      <c r="H610" s="68">
        <v>48.778682457438897</v>
      </c>
      <c r="I610" s="71">
        <v>0.78295916192301496</v>
      </c>
      <c r="J610" s="68">
        <v>71.058475203552902</v>
      </c>
      <c r="K610" s="71">
        <v>0.89653557742678203</v>
      </c>
      <c r="L610" s="68">
        <v>75.795706883789805</v>
      </c>
      <c r="M610" s="71">
        <v>0.67816091954022995</v>
      </c>
      <c r="N610" s="68">
        <v>46.706143597335299</v>
      </c>
      <c r="O610" s="71">
        <v>0.27861170827461101</v>
      </c>
      <c r="P610" s="68">
        <v>17.925925925925899</v>
      </c>
      <c r="Q610" s="71">
        <v>1.00497121426074E-9</v>
      </c>
      <c r="R610" s="68">
        <v>19.481481481481499</v>
      </c>
    </row>
    <row r="611" spans="1:18" x14ac:dyDescent="0.2">
      <c r="A611" s="141" t="s">
        <v>1544</v>
      </c>
      <c r="B611" s="67" t="s">
        <v>1545</v>
      </c>
      <c r="C611" s="67">
        <v>67</v>
      </c>
      <c r="D611" s="67" t="s">
        <v>355</v>
      </c>
      <c r="E611" s="71">
        <v>0.68785953280764001</v>
      </c>
      <c r="F611" s="68">
        <v>49.666913397483299</v>
      </c>
      <c r="G611" s="71">
        <v>0.89582743297624401</v>
      </c>
      <c r="H611" s="68">
        <v>92.376017764618794</v>
      </c>
      <c r="I611" s="71">
        <v>0.81819175718222503</v>
      </c>
      <c r="J611" s="68">
        <v>84.603997039230194</v>
      </c>
      <c r="K611" s="71">
        <v>0.97788414345375396</v>
      </c>
      <c r="L611" s="68">
        <v>98.075499629903803</v>
      </c>
      <c r="M611" s="71">
        <v>0.931034482758621</v>
      </c>
      <c r="N611" s="68">
        <v>92.450037009622505</v>
      </c>
      <c r="O611" s="71">
        <v>0.50421937947002504</v>
      </c>
      <c r="P611" s="68">
        <v>44.814814814814802</v>
      </c>
      <c r="Q611" s="71">
        <v>1.00497121426074E-9</v>
      </c>
      <c r="R611" s="68">
        <v>19.481481481481499</v>
      </c>
    </row>
    <row r="612" spans="1:18" x14ac:dyDescent="0.2">
      <c r="A612" s="141" t="s">
        <v>1546</v>
      </c>
      <c r="B612" s="67" t="s">
        <v>1547</v>
      </c>
      <c r="C612" s="67">
        <v>67</v>
      </c>
      <c r="D612" s="67" t="s">
        <v>355</v>
      </c>
      <c r="E612" s="71">
        <v>0.45717438823281598</v>
      </c>
      <c r="F612" s="68">
        <v>8.5122131754256092</v>
      </c>
      <c r="G612" s="71">
        <v>0.62714465572265199</v>
      </c>
      <c r="H612" s="68">
        <v>14.0636565507032</v>
      </c>
      <c r="I612" s="71">
        <v>0.62868061150024201</v>
      </c>
      <c r="J612" s="68">
        <v>20.059215396003001</v>
      </c>
      <c r="K612" s="71">
        <v>0.66791641881098796</v>
      </c>
      <c r="L612" s="68">
        <v>8.5122131754256092</v>
      </c>
      <c r="M612" s="71">
        <v>0.40886699507389201</v>
      </c>
      <c r="N612" s="68">
        <v>9.7705403404885303</v>
      </c>
      <c r="O612" s="71">
        <v>0.41043764728415399</v>
      </c>
      <c r="P612" s="68">
        <v>30.296296296296301</v>
      </c>
      <c r="Q612" s="71">
        <v>1.00497121426074E-9</v>
      </c>
      <c r="R612" s="68">
        <v>19.481481481481499</v>
      </c>
    </row>
    <row r="613" spans="1:18" x14ac:dyDescent="0.2">
      <c r="A613" s="141" t="s">
        <v>1548</v>
      </c>
      <c r="B613" s="67" t="s">
        <v>1549</v>
      </c>
      <c r="C613" s="67">
        <v>67</v>
      </c>
      <c r="D613" s="67" t="s">
        <v>355</v>
      </c>
      <c r="E613" s="71">
        <v>0.58062992839352401</v>
      </c>
      <c r="F613" s="68">
        <v>25.388601036269399</v>
      </c>
      <c r="G613" s="71">
        <v>0.70108707217600197</v>
      </c>
      <c r="H613" s="68">
        <v>26.276831976313801</v>
      </c>
      <c r="I613" s="71">
        <v>0.67518069169050599</v>
      </c>
      <c r="J613" s="68">
        <v>33.308660251665401</v>
      </c>
      <c r="K613" s="71">
        <v>0.76016269651995105</v>
      </c>
      <c r="L613" s="68">
        <v>26.054774241302699</v>
      </c>
      <c r="M613" s="71">
        <v>0.66830870279146104</v>
      </c>
      <c r="N613" s="68">
        <v>44.041450777202101</v>
      </c>
      <c r="O613" s="71">
        <v>0.42081632934984797</v>
      </c>
      <c r="P613" s="68">
        <v>31.5555555555556</v>
      </c>
      <c r="Q613" s="71">
        <v>0.25822407783337398</v>
      </c>
      <c r="R613" s="68">
        <v>31.3333333333333</v>
      </c>
    </row>
    <row r="614" spans="1:18" x14ac:dyDescent="0.2">
      <c r="A614" s="141" t="s">
        <v>1550</v>
      </c>
      <c r="B614" s="67" t="s">
        <v>1551</v>
      </c>
      <c r="C614" s="67">
        <v>67</v>
      </c>
      <c r="D614" s="67" t="s">
        <v>355</v>
      </c>
      <c r="E614" s="71">
        <v>0.58037989386632705</v>
      </c>
      <c r="F614" s="68">
        <v>25.240562546262002</v>
      </c>
      <c r="G614" s="71">
        <v>0.67289309273592701</v>
      </c>
      <c r="H614" s="68">
        <v>21.0214655810511</v>
      </c>
      <c r="I614" s="71">
        <v>0.62231558505747397</v>
      </c>
      <c r="J614" s="68">
        <v>18.948926720947401</v>
      </c>
      <c r="K614" s="71">
        <v>0.69285620446686502</v>
      </c>
      <c r="L614" s="68">
        <v>12.435233160621801</v>
      </c>
      <c r="M614" s="71">
        <v>0.60591133004926101</v>
      </c>
      <c r="N614" s="68">
        <v>31.3101406365655</v>
      </c>
      <c r="O614" s="71">
        <v>0.62335453450084899</v>
      </c>
      <c r="P614" s="68">
        <v>63.851851851851798</v>
      </c>
      <c r="Q614" s="71">
        <v>0.26494861638758699</v>
      </c>
      <c r="R614" s="68">
        <v>31.703703703703699</v>
      </c>
    </row>
    <row r="615" spans="1:18" x14ac:dyDescent="0.2">
      <c r="A615" s="141" t="s">
        <v>1552</v>
      </c>
      <c r="B615" s="67" t="s">
        <v>1553</v>
      </c>
      <c r="C615" s="67">
        <v>67</v>
      </c>
      <c r="D615" s="67" t="s">
        <v>355</v>
      </c>
      <c r="E615" s="71">
        <v>0.63141494130801701</v>
      </c>
      <c r="F615" s="68">
        <v>35.085122131754297</v>
      </c>
      <c r="G615" s="71">
        <v>0.68075584187177096</v>
      </c>
      <c r="H615" s="68">
        <v>22.5018504811251</v>
      </c>
      <c r="I615" s="71">
        <v>0.62653592905161803</v>
      </c>
      <c r="J615" s="68">
        <v>19.689119170984501</v>
      </c>
      <c r="K615" s="71">
        <v>0.770617891681315</v>
      </c>
      <c r="L615" s="68">
        <v>29.681717246484101</v>
      </c>
      <c r="M615" s="71">
        <v>0.64203612479474503</v>
      </c>
      <c r="N615" s="68">
        <v>38.045891931902297</v>
      </c>
      <c r="O615" s="71">
        <v>0.68696095039396998</v>
      </c>
      <c r="P615" s="68">
        <v>72.8888888888889</v>
      </c>
      <c r="Q615" s="71">
        <v>0.38158291005467998</v>
      </c>
      <c r="R615" s="68">
        <v>35.185185185185198</v>
      </c>
    </row>
    <row r="616" spans="1:18" x14ac:dyDescent="0.2">
      <c r="A616" s="141" t="s">
        <v>1554</v>
      </c>
      <c r="B616" s="67" t="s">
        <v>1555</v>
      </c>
      <c r="C616" s="67">
        <v>67</v>
      </c>
      <c r="D616" s="67" t="s">
        <v>355</v>
      </c>
      <c r="E616" s="71">
        <v>0.69432375538639901</v>
      </c>
      <c r="F616" s="68">
        <v>52.183567727609201</v>
      </c>
      <c r="G616" s="71">
        <v>0.69676357978960801</v>
      </c>
      <c r="H616" s="68">
        <v>25.314581791265699</v>
      </c>
      <c r="I616" s="71">
        <v>0.67363399164233395</v>
      </c>
      <c r="J616" s="68">
        <v>32.864544781643197</v>
      </c>
      <c r="K616" s="71">
        <v>0.79425820262510305</v>
      </c>
      <c r="L616" s="68">
        <v>36.713545521835698</v>
      </c>
      <c r="M616" s="71">
        <v>0.68472906403940903</v>
      </c>
      <c r="N616" s="68">
        <v>48.408586232420397</v>
      </c>
      <c r="O616" s="71">
        <v>0.62359411519747698</v>
      </c>
      <c r="P616" s="68">
        <v>63.925925925925903</v>
      </c>
      <c r="Q616" s="71">
        <v>0.69296357902446404</v>
      </c>
      <c r="R616" s="68">
        <v>53.703703703703702</v>
      </c>
    </row>
    <row r="617" spans="1:18" x14ac:dyDescent="0.2">
      <c r="A617" s="141" t="s">
        <v>1556</v>
      </c>
      <c r="B617" s="67" t="s">
        <v>1557</v>
      </c>
      <c r="C617" s="67">
        <v>67</v>
      </c>
      <c r="D617" s="67" t="s">
        <v>355</v>
      </c>
      <c r="E617" s="71">
        <v>0.621771526479864</v>
      </c>
      <c r="F617" s="68">
        <v>33.012583271650598</v>
      </c>
      <c r="G617" s="71">
        <v>0.73997077913151699</v>
      </c>
      <c r="H617" s="68">
        <v>36.343449296817198</v>
      </c>
      <c r="I617" s="71">
        <v>0.68231112335351096</v>
      </c>
      <c r="J617" s="68">
        <v>35.455218356772797</v>
      </c>
      <c r="K617" s="71">
        <v>0.754577948172236</v>
      </c>
      <c r="L617" s="68">
        <v>24.204293116210199</v>
      </c>
      <c r="M617" s="71">
        <v>0.62561576354679804</v>
      </c>
      <c r="N617" s="68">
        <v>34.196891191709803</v>
      </c>
      <c r="O617" s="71">
        <v>0.77851242993525105</v>
      </c>
      <c r="P617" s="68">
        <v>86.740740740740705</v>
      </c>
      <c r="Q617" s="71">
        <v>0.14964111473986899</v>
      </c>
      <c r="R617" s="68">
        <v>28.814814814814799</v>
      </c>
    </row>
    <row r="618" spans="1:18" x14ac:dyDescent="0.2">
      <c r="A618" s="141" t="s">
        <v>1558</v>
      </c>
      <c r="B618" s="67" t="s">
        <v>1559</v>
      </c>
      <c r="C618" s="67">
        <v>67</v>
      </c>
      <c r="D618" s="67" t="s">
        <v>355</v>
      </c>
      <c r="E618" s="71">
        <v>0.72229745011675595</v>
      </c>
      <c r="F618" s="68">
        <v>59.733530717986703</v>
      </c>
      <c r="G618" s="71">
        <v>0.78575916715415195</v>
      </c>
      <c r="H618" s="68">
        <v>52.627683197631399</v>
      </c>
      <c r="I618" s="71">
        <v>0.74382515847998798</v>
      </c>
      <c r="J618" s="68">
        <v>54.9962990377498</v>
      </c>
      <c r="K618" s="71">
        <v>0.84395185692595598</v>
      </c>
      <c r="L618" s="68">
        <v>55.144337527757202</v>
      </c>
      <c r="M618" s="71">
        <v>0.733990147783251</v>
      </c>
      <c r="N618" s="68">
        <v>59.955588452997802</v>
      </c>
      <c r="O618" s="71">
        <v>0.81638091285243397</v>
      </c>
      <c r="P618" s="68">
        <v>90.074074074074105</v>
      </c>
      <c r="Q618" s="71">
        <v>0.40987745750475502</v>
      </c>
      <c r="R618" s="68">
        <v>36.2222222222222</v>
      </c>
    </row>
    <row r="619" spans="1:18" x14ac:dyDescent="0.2">
      <c r="A619" s="141" t="s">
        <v>1560</v>
      </c>
      <c r="B619" s="67" t="s">
        <v>1561</v>
      </c>
      <c r="C619" s="67">
        <v>67</v>
      </c>
      <c r="D619" s="67" t="s">
        <v>355</v>
      </c>
      <c r="E619" s="71">
        <v>0.67740638631731898</v>
      </c>
      <c r="F619" s="68">
        <v>47.298297557364897</v>
      </c>
      <c r="G619" s="71">
        <v>0.71794667678022905</v>
      </c>
      <c r="H619" s="68">
        <v>31.0140636565507</v>
      </c>
      <c r="I619" s="71">
        <v>0.71244528849023703</v>
      </c>
      <c r="J619" s="68">
        <v>43.819393042191003</v>
      </c>
      <c r="K619" s="71">
        <v>0.87510895748833495</v>
      </c>
      <c r="L619" s="68">
        <v>67.949666913397493</v>
      </c>
      <c r="M619" s="71">
        <v>0.76683087027914598</v>
      </c>
      <c r="N619" s="68">
        <v>67.653589933382705</v>
      </c>
      <c r="O619" s="71">
        <v>0.58084965784431897</v>
      </c>
      <c r="P619" s="68">
        <v>56</v>
      </c>
      <c r="Q619" s="71">
        <v>0.41125686702164599</v>
      </c>
      <c r="R619" s="68">
        <v>36.296296296296298</v>
      </c>
    </row>
    <row r="620" spans="1:18" x14ac:dyDescent="0.2">
      <c r="A620" s="141" t="s">
        <v>1562</v>
      </c>
      <c r="B620" s="67" t="s">
        <v>1563</v>
      </c>
      <c r="C620" s="67">
        <v>67</v>
      </c>
      <c r="D620" s="67" t="s">
        <v>355</v>
      </c>
      <c r="E620" s="71">
        <v>0.70404580867854405</v>
      </c>
      <c r="F620" s="68">
        <v>55.292376017764603</v>
      </c>
      <c r="G620" s="71">
        <v>0.72249649004091998</v>
      </c>
      <c r="H620" s="68">
        <v>32.198371576609901</v>
      </c>
      <c r="I620" s="71">
        <v>0.63967737271616398</v>
      </c>
      <c r="J620" s="68">
        <v>22.353811991117698</v>
      </c>
      <c r="K620" s="71">
        <v>0.77213874189796605</v>
      </c>
      <c r="L620" s="68">
        <v>30.199851961509999</v>
      </c>
      <c r="M620" s="71">
        <v>0.67816091954022995</v>
      </c>
      <c r="N620" s="68">
        <v>46.706143597335299</v>
      </c>
      <c r="O620" s="71">
        <v>0.411801327875985</v>
      </c>
      <c r="P620" s="68">
        <v>30.518518518518501</v>
      </c>
      <c r="Q620" s="71">
        <v>1</v>
      </c>
      <c r="R620" s="68">
        <v>100</v>
      </c>
    </row>
    <row r="621" spans="1:18" x14ac:dyDescent="0.2">
      <c r="A621" s="141" t="s">
        <v>1564</v>
      </c>
      <c r="B621" s="67" t="s">
        <v>1565</v>
      </c>
      <c r="C621" s="67">
        <v>67</v>
      </c>
      <c r="D621" s="67" t="s">
        <v>355</v>
      </c>
      <c r="E621" s="71">
        <v>0.75425681192108796</v>
      </c>
      <c r="F621" s="68">
        <v>68.985936343449296</v>
      </c>
      <c r="G621" s="71">
        <v>0.77750523296846197</v>
      </c>
      <c r="H621" s="68">
        <v>49.962990377498201</v>
      </c>
      <c r="I621" s="71">
        <v>0.66469339871143296</v>
      </c>
      <c r="J621" s="68">
        <v>30.051813471502602</v>
      </c>
      <c r="K621" s="71">
        <v>0.806933949679289</v>
      </c>
      <c r="L621" s="68">
        <v>41.598815692079903</v>
      </c>
      <c r="M621" s="71">
        <v>0.73070607553366196</v>
      </c>
      <c r="N621" s="68">
        <v>59.0673575129534</v>
      </c>
      <c r="O621" s="71">
        <v>0.54570221463367996</v>
      </c>
      <c r="P621" s="68">
        <v>50.6666666666667</v>
      </c>
      <c r="Q621" s="71">
        <v>1</v>
      </c>
      <c r="R621" s="68">
        <v>100</v>
      </c>
    </row>
    <row r="622" spans="1:18" x14ac:dyDescent="0.2">
      <c r="A622" s="141" t="s">
        <v>1566</v>
      </c>
      <c r="B622" s="67" t="s">
        <v>1567</v>
      </c>
      <c r="C622" s="67">
        <v>67</v>
      </c>
      <c r="D622" s="67" t="s">
        <v>355</v>
      </c>
      <c r="E622" s="71">
        <v>0.57369969756202799</v>
      </c>
      <c r="F622" s="68">
        <v>23.760177646188001</v>
      </c>
      <c r="G622" s="71">
        <v>0.61143214528290402</v>
      </c>
      <c r="H622" s="68">
        <v>12.7313101406366</v>
      </c>
      <c r="I622" s="71">
        <v>0.65684153673323498</v>
      </c>
      <c r="J622" s="68">
        <v>27.905255366395298</v>
      </c>
      <c r="K622" s="71">
        <v>0.70122503604956199</v>
      </c>
      <c r="L622" s="68">
        <v>13.545521835677301</v>
      </c>
      <c r="M622" s="71">
        <v>0.38916256157635498</v>
      </c>
      <c r="N622" s="68">
        <v>8.9563286454478206</v>
      </c>
      <c r="O622" s="71">
        <v>0.59004370411460505</v>
      </c>
      <c r="P622" s="68">
        <v>57.3333333333333</v>
      </c>
      <c r="Q622" s="71">
        <v>0.49349320161550497</v>
      </c>
      <c r="R622" s="68">
        <v>39.703703703703702</v>
      </c>
    </row>
    <row r="623" spans="1:18" x14ac:dyDescent="0.2">
      <c r="A623" s="141" t="s">
        <v>1568</v>
      </c>
      <c r="B623" s="67" t="s">
        <v>1569</v>
      </c>
      <c r="C623" s="67">
        <v>67</v>
      </c>
      <c r="D623" s="67" t="s">
        <v>355</v>
      </c>
      <c r="E623" s="71">
        <v>0.62832512568188204</v>
      </c>
      <c r="F623" s="68">
        <v>34.344929681717197</v>
      </c>
      <c r="G623" s="71">
        <v>0.59650497708646399</v>
      </c>
      <c r="H623" s="68">
        <v>10.732790525536601</v>
      </c>
      <c r="I623" s="71">
        <v>0.62253263259117797</v>
      </c>
      <c r="J623" s="68">
        <v>19.022945965951099</v>
      </c>
      <c r="K623" s="71">
        <v>0.67334583898318401</v>
      </c>
      <c r="L623" s="68">
        <v>9.1783863804589192</v>
      </c>
      <c r="M623" s="71">
        <v>0.467980295566503</v>
      </c>
      <c r="N623" s="68">
        <v>14.655810510732801</v>
      </c>
      <c r="O623" s="71">
        <v>0.52717554863478999</v>
      </c>
      <c r="P623" s="68">
        <v>47.925925925925903</v>
      </c>
      <c r="Q623" s="71">
        <v>0.88241146122917602</v>
      </c>
      <c r="R623" s="68">
        <v>65.851851851851805</v>
      </c>
    </row>
    <row r="624" spans="1:18" x14ac:dyDescent="0.2">
      <c r="A624" s="141" t="s">
        <v>1570</v>
      </c>
      <c r="B624" s="67" t="s">
        <v>1571</v>
      </c>
      <c r="C624" s="67">
        <v>67</v>
      </c>
      <c r="D624" s="67" t="s">
        <v>355</v>
      </c>
      <c r="E624" s="71">
        <v>0.76883747681517101</v>
      </c>
      <c r="F624" s="68">
        <v>72.982975573649099</v>
      </c>
      <c r="G624" s="71">
        <v>0.77305156361900296</v>
      </c>
      <c r="H624" s="68">
        <v>48.630643967431503</v>
      </c>
      <c r="I624" s="71">
        <v>0.65521285277968899</v>
      </c>
      <c r="J624" s="68">
        <v>27.091043671354601</v>
      </c>
      <c r="K624" s="71">
        <v>0.82666406175181895</v>
      </c>
      <c r="L624" s="68">
        <v>48.778682457438897</v>
      </c>
      <c r="M624" s="71">
        <v>0.74712643678160895</v>
      </c>
      <c r="N624" s="68">
        <v>63.434492968171703</v>
      </c>
      <c r="O624" s="71">
        <v>0.61096994595890797</v>
      </c>
      <c r="P624" s="68">
        <v>61.703703703703702</v>
      </c>
      <c r="Q624" s="71">
        <v>1</v>
      </c>
      <c r="R624" s="68">
        <v>100</v>
      </c>
    </row>
    <row r="625" spans="1:18" x14ac:dyDescent="0.2">
      <c r="A625" s="141" t="s">
        <v>1572</v>
      </c>
      <c r="B625" s="67" t="s">
        <v>1573</v>
      </c>
      <c r="C625" s="67">
        <v>67</v>
      </c>
      <c r="D625" s="67" t="s">
        <v>355</v>
      </c>
      <c r="E625" s="71">
        <v>0.79959287536507595</v>
      </c>
      <c r="F625" s="68">
        <v>80.0148038490007</v>
      </c>
      <c r="G625" s="71">
        <v>0.79296642983942101</v>
      </c>
      <c r="H625" s="68">
        <v>55.884529977794202</v>
      </c>
      <c r="I625" s="71">
        <v>0.76076517163219004</v>
      </c>
      <c r="J625" s="68">
        <v>62.472242783123598</v>
      </c>
      <c r="K625" s="71">
        <v>0.89720721306972495</v>
      </c>
      <c r="L625" s="68">
        <v>75.943745373797199</v>
      </c>
      <c r="M625" s="71">
        <v>0.83579638752052499</v>
      </c>
      <c r="N625" s="68">
        <v>82.087342709104405</v>
      </c>
      <c r="O625" s="71">
        <v>0.69426619595448302</v>
      </c>
      <c r="P625" s="68">
        <v>74.2222222222222</v>
      </c>
      <c r="Q625" s="71">
        <v>0.81655585417411003</v>
      </c>
      <c r="R625" s="68">
        <v>60.2222222222222</v>
      </c>
    </row>
    <row r="626" spans="1:18" x14ac:dyDescent="0.2">
      <c r="A626" s="141" t="s">
        <v>1574</v>
      </c>
      <c r="B626" s="67" t="s">
        <v>1575</v>
      </c>
      <c r="C626" s="67">
        <v>67</v>
      </c>
      <c r="D626" s="67" t="s">
        <v>355</v>
      </c>
      <c r="E626" s="71">
        <v>0.64356393285864499</v>
      </c>
      <c r="F626" s="68">
        <v>38.045891931902297</v>
      </c>
      <c r="G626" s="71">
        <v>0.77241215658957796</v>
      </c>
      <c r="H626" s="68">
        <v>48.408586232420397</v>
      </c>
      <c r="I626" s="71">
        <v>0.71724500601890295</v>
      </c>
      <c r="J626" s="68">
        <v>45.0037009622502</v>
      </c>
      <c r="K626" s="71">
        <v>0.75055544835591503</v>
      </c>
      <c r="L626" s="68">
        <v>23.168023686158399</v>
      </c>
      <c r="M626" s="71">
        <v>0.733990147783251</v>
      </c>
      <c r="N626" s="68">
        <v>59.955588452997802</v>
      </c>
      <c r="O626" s="71">
        <v>0.38718083790173902</v>
      </c>
      <c r="P626" s="68">
        <v>27.629629629629601</v>
      </c>
      <c r="Q626" s="71">
        <v>0.50000000050248605</v>
      </c>
      <c r="R626" s="68">
        <v>45.037037037037003</v>
      </c>
    </row>
    <row r="627" spans="1:18" x14ac:dyDescent="0.2">
      <c r="A627" s="141" t="s">
        <v>1576</v>
      </c>
      <c r="B627" s="67" t="s">
        <v>1577</v>
      </c>
      <c r="C627" s="67">
        <v>67</v>
      </c>
      <c r="D627" s="67" t="s">
        <v>355</v>
      </c>
      <c r="E627" s="71">
        <v>0.53270786042653995</v>
      </c>
      <c r="F627" s="68">
        <v>17.616580310880799</v>
      </c>
      <c r="G627" s="71">
        <v>0.65186289066493097</v>
      </c>
      <c r="H627" s="68">
        <v>17.320503330866</v>
      </c>
      <c r="I627" s="71">
        <v>0.63440279870427396</v>
      </c>
      <c r="J627" s="68">
        <v>21.243523316062198</v>
      </c>
      <c r="K627" s="71">
        <v>0.62024491648373803</v>
      </c>
      <c r="L627" s="68">
        <v>4.4411547002220599</v>
      </c>
      <c r="M627" s="71">
        <v>0.52380952380952395</v>
      </c>
      <c r="N627" s="68">
        <v>19.9111769059956</v>
      </c>
      <c r="O627" s="71">
        <v>0.265927032394289</v>
      </c>
      <c r="P627" s="68">
        <v>17.1111111111111</v>
      </c>
      <c r="Q627" s="71">
        <v>0.50000000050248605</v>
      </c>
      <c r="R627" s="68">
        <v>45.037037037037003</v>
      </c>
    </row>
    <row r="628" spans="1:18" x14ac:dyDescent="0.2">
      <c r="A628" s="141" t="s">
        <v>1578</v>
      </c>
      <c r="B628" s="67" t="s">
        <v>1579</v>
      </c>
      <c r="C628" s="67">
        <v>67</v>
      </c>
      <c r="D628" s="67" t="s">
        <v>355</v>
      </c>
      <c r="E628" s="71">
        <v>0.74032088055138801</v>
      </c>
      <c r="F628" s="68">
        <v>64.988897113249493</v>
      </c>
      <c r="G628" s="71">
        <v>0.806911308316414</v>
      </c>
      <c r="H628" s="68">
        <v>61.435973353071802</v>
      </c>
      <c r="I628" s="71">
        <v>0.76973410234956097</v>
      </c>
      <c r="J628" s="68">
        <v>66.691339748334599</v>
      </c>
      <c r="K628" s="71">
        <v>0.87032231909158397</v>
      </c>
      <c r="L628" s="68">
        <v>65.951147298297599</v>
      </c>
      <c r="M628" s="71">
        <v>0.85221674876847298</v>
      </c>
      <c r="N628" s="68">
        <v>84.4559585492228</v>
      </c>
      <c r="O628" s="71">
        <v>0.642740804782298</v>
      </c>
      <c r="P628" s="68">
        <v>66.4444444444444</v>
      </c>
      <c r="Q628" s="71">
        <v>0.5</v>
      </c>
      <c r="R628" s="68">
        <v>42.148148148148103</v>
      </c>
    </row>
    <row r="629" spans="1:18" x14ac:dyDescent="0.2">
      <c r="A629" s="141" t="s">
        <v>1580</v>
      </c>
      <c r="B629" s="67" t="s">
        <v>1581</v>
      </c>
      <c r="C629" s="67">
        <v>67</v>
      </c>
      <c r="D629" s="67" t="s">
        <v>355</v>
      </c>
      <c r="E629" s="71">
        <v>0.79312412228019502</v>
      </c>
      <c r="F629" s="68">
        <v>78.386380458919305</v>
      </c>
      <c r="G629" s="71">
        <v>0.80536433440206201</v>
      </c>
      <c r="H629" s="68">
        <v>60.695780903034802</v>
      </c>
      <c r="I629" s="71">
        <v>0.72555393815474301</v>
      </c>
      <c r="J629" s="68">
        <v>47.890451517394503</v>
      </c>
      <c r="K629" s="71">
        <v>0.84692384756528405</v>
      </c>
      <c r="L629" s="68">
        <v>56.550703182827498</v>
      </c>
      <c r="M629" s="71">
        <v>0.82922824302134701</v>
      </c>
      <c r="N629" s="68">
        <v>80.903034789045194</v>
      </c>
      <c r="O629" s="71">
        <v>0.73214349622633501</v>
      </c>
      <c r="P629" s="68">
        <v>80</v>
      </c>
      <c r="Q629" s="71">
        <v>0.81953087431139704</v>
      </c>
      <c r="R629" s="68">
        <v>60.370370370370402</v>
      </c>
    </row>
    <row r="630" spans="1:18" x14ac:dyDescent="0.2">
      <c r="A630" s="141" t="s">
        <v>1582</v>
      </c>
      <c r="B630" s="67" t="s">
        <v>1583</v>
      </c>
      <c r="C630" s="67">
        <v>67</v>
      </c>
      <c r="D630" s="67" t="s">
        <v>355</v>
      </c>
      <c r="E630" s="71">
        <v>0.73939152194263202</v>
      </c>
      <c r="F630" s="68">
        <v>64.692820133234605</v>
      </c>
      <c r="G630" s="71">
        <v>0.70341848557562203</v>
      </c>
      <c r="H630" s="68">
        <v>26.794966691339699</v>
      </c>
      <c r="I630" s="71">
        <v>0.70640194309468096</v>
      </c>
      <c r="J630" s="68">
        <v>42.0429311621021</v>
      </c>
      <c r="K630" s="71">
        <v>0.79514117813227903</v>
      </c>
      <c r="L630" s="68">
        <v>37.2316802368616</v>
      </c>
      <c r="M630" s="71">
        <v>0.48111658456486101</v>
      </c>
      <c r="N630" s="68">
        <v>15.618060695780899</v>
      </c>
      <c r="O630" s="71">
        <v>0.76709485986270098</v>
      </c>
      <c r="P630" s="68">
        <v>84.814814814814795</v>
      </c>
      <c r="Q630" s="71">
        <v>0.98317608042564897</v>
      </c>
      <c r="R630" s="68">
        <v>76.740740740740705</v>
      </c>
    </row>
    <row r="631" spans="1:18" x14ac:dyDescent="0.2">
      <c r="A631" s="141" t="s">
        <v>1584</v>
      </c>
      <c r="B631" s="67" t="s">
        <v>1585</v>
      </c>
      <c r="C631" s="67">
        <v>67</v>
      </c>
      <c r="D631" s="67" t="s">
        <v>355</v>
      </c>
      <c r="E631" s="71">
        <v>0.74240098320687598</v>
      </c>
      <c r="F631" s="68">
        <v>65.655070318282796</v>
      </c>
      <c r="G631" s="71">
        <v>0.709908541286841</v>
      </c>
      <c r="H631" s="68">
        <v>28.645447816432299</v>
      </c>
      <c r="I631" s="71">
        <v>0.663201043665818</v>
      </c>
      <c r="J631" s="68">
        <v>29.9037749814952</v>
      </c>
      <c r="K631" s="71">
        <v>0.71835608733308698</v>
      </c>
      <c r="L631" s="68">
        <v>16.506291635825299</v>
      </c>
      <c r="M631" s="71">
        <v>0.59277504105090295</v>
      </c>
      <c r="N631" s="68">
        <v>29.607698001480401</v>
      </c>
      <c r="O631" s="71">
        <v>0.77016518590460803</v>
      </c>
      <c r="P631" s="68">
        <v>85.629629629629605</v>
      </c>
      <c r="Q631" s="71">
        <v>1</v>
      </c>
      <c r="R631" s="68">
        <v>100</v>
      </c>
    </row>
    <row r="632" spans="1:18" x14ac:dyDescent="0.2">
      <c r="A632" s="141" t="s">
        <v>1586</v>
      </c>
      <c r="B632" s="67" t="s">
        <v>1587</v>
      </c>
      <c r="C632" s="67">
        <v>67</v>
      </c>
      <c r="D632" s="67" t="s">
        <v>355</v>
      </c>
      <c r="E632" s="71">
        <v>0.82157099217590701</v>
      </c>
      <c r="F632" s="68">
        <v>85.418208734270905</v>
      </c>
      <c r="G632" s="71">
        <v>0.75061712903501498</v>
      </c>
      <c r="H632" s="68">
        <v>39.8223538119911</v>
      </c>
      <c r="I632" s="71">
        <v>0.73253203115258303</v>
      </c>
      <c r="J632" s="68">
        <v>50.777202072538898</v>
      </c>
      <c r="K632" s="71">
        <v>0.84077529822587904</v>
      </c>
      <c r="L632" s="68">
        <v>54.404145077720202</v>
      </c>
      <c r="M632" s="71">
        <v>0.776683087027915</v>
      </c>
      <c r="N632" s="68">
        <v>70.096225018504796</v>
      </c>
      <c r="O632" s="71">
        <v>0.85776798123814102</v>
      </c>
      <c r="P632" s="68">
        <v>92.8888888888889</v>
      </c>
      <c r="Q632" s="71">
        <v>0.97105042637591099</v>
      </c>
      <c r="R632" s="68">
        <v>75.037037037036995</v>
      </c>
    </row>
    <row r="633" spans="1:18" x14ac:dyDescent="0.2">
      <c r="A633" s="141" t="s">
        <v>1588</v>
      </c>
      <c r="B633" s="67" t="s">
        <v>1589</v>
      </c>
      <c r="C633" s="67">
        <v>67</v>
      </c>
      <c r="D633" s="67" t="s">
        <v>355</v>
      </c>
      <c r="E633" s="71">
        <v>0.77170208428471199</v>
      </c>
      <c r="F633" s="68">
        <v>73.501110288675093</v>
      </c>
      <c r="G633" s="71">
        <v>0.76459348873015398</v>
      </c>
      <c r="H633" s="68">
        <v>45.891931902294601</v>
      </c>
      <c r="I633" s="71">
        <v>0.752191823009699</v>
      </c>
      <c r="J633" s="68">
        <v>58.919319022945999</v>
      </c>
      <c r="K633" s="71">
        <v>0.85385417554362497</v>
      </c>
      <c r="L633" s="68">
        <v>58.993338267949703</v>
      </c>
      <c r="M633" s="71">
        <v>0.58620689655172398</v>
      </c>
      <c r="N633" s="68">
        <v>28.497409326424901</v>
      </c>
      <c r="O633" s="71">
        <v>0.67336612187306799</v>
      </c>
      <c r="P633" s="68">
        <v>70.962962962963005</v>
      </c>
      <c r="Q633" s="71">
        <v>1</v>
      </c>
      <c r="R633" s="68">
        <v>100</v>
      </c>
    </row>
    <row r="634" spans="1:18" x14ac:dyDescent="0.2">
      <c r="A634" s="141" t="s">
        <v>1590</v>
      </c>
      <c r="B634" s="67" t="s">
        <v>1591</v>
      </c>
      <c r="C634" s="67">
        <v>67</v>
      </c>
      <c r="D634" s="67" t="s">
        <v>355</v>
      </c>
      <c r="E634" s="71">
        <v>0.59870909755924395</v>
      </c>
      <c r="F634" s="68">
        <v>28.867505551443401</v>
      </c>
      <c r="G634" s="71">
        <v>0.69747867420248599</v>
      </c>
      <c r="H634" s="68">
        <v>25.610658771280502</v>
      </c>
      <c r="I634" s="71">
        <v>0.70487277600064502</v>
      </c>
      <c r="J634" s="68">
        <v>41.376757957068797</v>
      </c>
      <c r="K634" s="71">
        <v>0.81909510167968302</v>
      </c>
      <c r="L634" s="68">
        <v>45.817912657290897</v>
      </c>
      <c r="M634" s="71">
        <v>0.59277504105090295</v>
      </c>
      <c r="N634" s="68">
        <v>29.607698001480401</v>
      </c>
      <c r="O634" s="71">
        <v>0.77803299141677795</v>
      </c>
      <c r="P634" s="68">
        <v>86.4444444444444</v>
      </c>
      <c r="Q634" s="71">
        <v>1.00497121426074E-9</v>
      </c>
      <c r="R634" s="68">
        <v>19.481481481481499</v>
      </c>
    </row>
    <row r="635" spans="1:18" x14ac:dyDescent="0.2">
      <c r="A635" s="141" t="s">
        <v>1592</v>
      </c>
      <c r="B635" s="67" t="s">
        <v>1593</v>
      </c>
      <c r="C635" s="67">
        <v>67</v>
      </c>
      <c r="D635" s="67" t="s">
        <v>355</v>
      </c>
      <c r="E635" s="71">
        <v>0.64542459715116796</v>
      </c>
      <c r="F635" s="68">
        <v>38.490007401924501</v>
      </c>
      <c r="G635" s="71">
        <v>0.70085347133054099</v>
      </c>
      <c r="H635" s="68">
        <v>26.2028127313101</v>
      </c>
      <c r="I635" s="71">
        <v>0.70484812763497595</v>
      </c>
      <c r="J635" s="68">
        <v>41.3027387120651</v>
      </c>
      <c r="K635" s="71">
        <v>0.81122783764157802</v>
      </c>
      <c r="L635" s="68">
        <v>43.5233160621762</v>
      </c>
      <c r="M635" s="71">
        <v>0.52709359605911299</v>
      </c>
      <c r="N635" s="68">
        <v>20.133234641006698</v>
      </c>
      <c r="O635" s="71">
        <v>0.78520193446296505</v>
      </c>
      <c r="P635" s="68">
        <v>87.259259259259295</v>
      </c>
      <c r="Q635" s="71">
        <v>0.34332261577783302</v>
      </c>
      <c r="R635" s="68">
        <v>34.148148148148202</v>
      </c>
    </row>
    <row r="636" spans="1:18" x14ac:dyDescent="0.2">
      <c r="A636" s="141" t="s">
        <v>1594</v>
      </c>
      <c r="B636" s="67" t="s">
        <v>1595</v>
      </c>
      <c r="C636" s="67">
        <v>67</v>
      </c>
      <c r="D636" s="67" t="s">
        <v>355</v>
      </c>
      <c r="E636" s="71">
        <v>0.78850738242273599</v>
      </c>
      <c r="F636" s="68">
        <v>77.202072538860094</v>
      </c>
      <c r="G636" s="71">
        <v>0.73353275003100804</v>
      </c>
      <c r="H636" s="68">
        <v>34.566987416728402</v>
      </c>
      <c r="I636" s="71">
        <v>0.73010887329924101</v>
      </c>
      <c r="J636" s="68">
        <v>49.8149518874907</v>
      </c>
      <c r="K636" s="71">
        <v>0.84325478133817999</v>
      </c>
      <c r="L636" s="68">
        <v>54.848260547742399</v>
      </c>
      <c r="M636" s="71">
        <v>0.62889983579638797</v>
      </c>
      <c r="N636" s="68">
        <v>35.085122131754297</v>
      </c>
      <c r="O636" s="71">
        <v>0.86030577699308197</v>
      </c>
      <c r="P636" s="68">
        <v>93.037037037036995</v>
      </c>
      <c r="Q636" s="71">
        <v>0.93494227707851696</v>
      </c>
      <c r="R636" s="68">
        <v>70.4444444444444</v>
      </c>
    </row>
    <row r="637" spans="1:18" x14ac:dyDescent="0.2">
      <c r="A637" s="141" t="s">
        <v>1596</v>
      </c>
      <c r="B637" s="67" t="s">
        <v>1597</v>
      </c>
      <c r="C637" s="67">
        <v>69</v>
      </c>
      <c r="D637" s="67" t="s">
        <v>355</v>
      </c>
      <c r="E637" s="71">
        <v>0.81316330082592903</v>
      </c>
      <c r="F637" s="68">
        <v>83.493708364174694</v>
      </c>
      <c r="G637" s="71">
        <v>0.86565967511812403</v>
      </c>
      <c r="H637" s="68">
        <v>83.641746854182102</v>
      </c>
      <c r="I637" s="71">
        <v>0.85211730361365801</v>
      </c>
      <c r="J637" s="68">
        <v>93.634344929681703</v>
      </c>
      <c r="K637" s="71">
        <v>0.89834128820784998</v>
      </c>
      <c r="L637" s="68">
        <v>76.609918578830502</v>
      </c>
      <c r="M637" s="71">
        <v>0.85221674876847298</v>
      </c>
      <c r="N637" s="68">
        <v>84.4559585492228</v>
      </c>
      <c r="O637" s="71">
        <v>0.45640566856481302</v>
      </c>
      <c r="P637" s="68">
        <v>38.148148148148103</v>
      </c>
      <c r="Q637" s="71">
        <v>0.95423912068265504</v>
      </c>
      <c r="R637" s="68">
        <v>72.370370370370395</v>
      </c>
    </row>
    <row r="638" spans="1:18" x14ac:dyDescent="0.2">
      <c r="A638" s="141" t="s">
        <v>1598</v>
      </c>
      <c r="B638" s="67" t="s">
        <v>1599</v>
      </c>
      <c r="C638" s="67">
        <v>67</v>
      </c>
      <c r="D638" s="67" t="s">
        <v>355</v>
      </c>
      <c r="E638" s="71">
        <v>0.58569399334753602</v>
      </c>
      <c r="F638" s="68">
        <v>26.4988897113249</v>
      </c>
      <c r="G638" s="71">
        <v>0.68938476724134701</v>
      </c>
      <c r="H638" s="68">
        <v>23.908216136195399</v>
      </c>
      <c r="I638" s="71">
        <v>0.66228837054387302</v>
      </c>
      <c r="J638" s="68">
        <v>29.5336787564767</v>
      </c>
      <c r="K638" s="71">
        <v>0.78643883733117004</v>
      </c>
      <c r="L638" s="68">
        <v>34.418948926721001</v>
      </c>
      <c r="M638" s="71">
        <v>0.553366174055829</v>
      </c>
      <c r="N638" s="68">
        <v>23.390081421169501</v>
      </c>
      <c r="O638" s="71">
        <v>0.49874613245882199</v>
      </c>
      <c r="P638" s="68">
        <v>44.2222222222222</v>
      </c>
      <c r="Q638" s="71">
        <v>0.32393967845417598</v>
      </c>
      <c r="R638" s="68">
        <v>33.629629629629598</v>
      </c>
    </row>
    <row r="639" spans="1:18" x14ac:dyDescent="0.2">
      <c r="A639" s="141" t="s">
        <v>1600</v>
      </c>
      <c r="B639" s="67" t="s">
        <v>1601</v>
      </c>
      <c r="C639" s="67">
        <v>69</v>
      </c>
      <c r="D639" s="67" t="s">
        <v>355</v>
      </c>
      <c r="E639" s="71">
        <v>0.83344146036311995</v>
      </c>
      <c r="F639" s="68">
        <v>88.082901554404103</v>
      </c>
      <c r="G639" s="71">
        <v>0.85558061155983101</v>
      </c>
      <c r="H639" s="68">
        <v>80.754996299037799</v>
      </c>
      <c r="I639" s="71">
        <v>0.86172145643004605</v>
      </c>
      <c r="J639" s="68">
        <v>94.966691339748294</v>
      </c>
      <c r="K639" s="71">
        <v>0.88169725843854196</v>
      </c>
      <c r="L639" s="68">
        <v>70.392301998519599</v>
      </c>
      <c r="M639" s="71">
        <v>0.82594417077175697</v>
      </c>
      <c r="N639" s="68">
        <v>80.384900074019299</v>
      </c>
      <c r="O639" s="71">
        <v>0.57570526497854102</v>
      </c>
      <c r="P639" s="68">
        <v>55.1111111111111</v>
      </c>
      <c r="Q639" s="71">
        <v>1</v>
      </c>
      <c r="R639" s="68">
        <v>100</v>
      </c>
    </row>
    <row r="640" spans="1:18" x14ac:dyDescent="0.2">
      <c r="A640" s="141" t="s">
        <v>1602</v>
      </c>
      <c r="B640" s="67" t="s">
        <v>1603</v>
      </c>
      <c r="C640" s="67">
        <v>67</v>
      </c>
      <c r="D640" s="67" t="s">
        <v>355</v>
      </c>
      <c r="E640" s="71">
        <v>0.77930113831307501</v>
      </c>
      <c r="F640" s="68">
        <v>75.129533678756502</v>
      </c>
      <c r="G640" s="71">
        <v>0.808514140080278</v>
      </c>
      <c r="H640" s="68">
        <v>62.250185048112499</v>
      </c>
      <c r="I640" s="71">
        <v>0.82104424401575404</v>
      </c>
      <c r="J640" s="68">
        <v>85.492227979274602</v>
      </c>
      <c r="K640" s="71">
        <v>0.87895059014425703</v>
      </c>
      <c r="L640" s="68">
        <v>69.207994078460402</v>
      </c>
      <c r="M640" s="71">
        <v>0.819376026272578</v>
      </c>
      <c r="N640" s="68">
        <v>79.2746113989637</v>
      </c>
      <c r="O640" s="71">
        <v>0.38442991728081499</v>
      </c>
      <c r="P640" s="68">
        <v>27.037037037036999</v>
      </c>
      <c r="Q640" s="71">
        <v>0.96349191208477003</v>
      </c>
      <c r="R640" s="68">
        <v>73.7777777777778</v>
      </c>
    </row>
    <row r="641" spans="1:18" x14ac:dyDescent="0.2">
      <c r="A641" s="141" t="s">
        <v>1604</v>
      </c>
      <c r="B641" s="67" t="s">
        <v>1605</v>
      </c>
      <c r="C641" s="67">
        <v>67</v>
      </c>
      <c r="D641" s="67" t="s">
        <v>355</v>
      </c>
      <c r="E641" s="71">
        <v>0.79038947703503404</v>
      </c>
      <c r="F641" s="68">
        <v>77.572168763878594</v>
      </c>
      <c r="G641" s="71">
        <v>0.75129430732262503</v>
      </c>
      <c r="H641" s="68">
        <v>39.970392301998501</v>
      </c>
      <c r="I641" s="71">
        <v>0.769774969527519</v>
      </c>
      <c r="J641" s="68">
        <v>66.765358993338296</v>
      </c>
      <c r="K641" s="71">
        <v>0.82885903556523199</v>
      </c>
      <c r="L641" s="68">
        <v>49.370836417468503</v>
      </c>
      <c r="M641" s="71">
        <v>0.63218390804597702</v>
      </c>
      <c r="N641" s="68">
        <v>35.899333826795001</v>
      </c>
      <c r="O641" s="71">
        <v>0.76022464174885496</v>
      </c>
      <c r="P641" s="68">
        <v>84.074074074074105</v>
      </c>
      <c r="Q641" s="71">
        <v>1</v>
      </c>
      <c r="R641" s="68">
        <v>100</v>
      </c>
    </row>
    <row r="642" spans="1:18" x14ac:dyDescent="0.2">
      <c r="A642" s="141" t="s">
        <v>1606</v>
      </c>
      <c r="B642" s="67" t="s">
        <v>1607</v>
      </c>
      <c r="C642" s="67">
        <v>67</v>
      </c>
      <c r="D642" s="67" t="s">
        <v>355</v>
      </c>
      <c r="E642" s="71">
        <v>0.77644853268202896</v>
      </c>
      <c r="F642" s="68">
        <v>74.537379718726896</v>
      </c>
      <c r="G642" s="71">
        <v>0.74601557617310899</v>
      </c>
      <c r="H642" s="68">
        <v>37.897853441894902</v>
      </c>
      <c r="I642" s="71">
        <v>0.707386614928177</v>
      </c>
      <c r="J642" s="68">
        <v>42.561065877128101</v>
      </c>
      <c r="K642" s="71">
        <v>0.830268279159176</v>
      </c>
      <c r="L642" s="68">
        <v>50.037009622501799</v>
      </c>
      <c r="M642" s="71">
        <v>0.72413793103448298</v>
      </c>
      <c r="N642" s="68">
        <v>57.2168763878609</v>
      </c>
      <c r="O642" s="71">
        <v>0.69716588745974595</v>
      </c>
      <c r="P642" s="68">
        <v>74.6666666666667</v>
      </c>
      <c r="Q642" s="71">
        <v>0.95371690733748404</v>
      </c>
      <c r="R642" s="68">
        <v>72.296296296296305</v>
      </c>
    </row>
    <row r="643" spans="1:18" x14ac:dyDescent="0.2">
      <c r="A643" s="141" t="s">
        <v>1608</v>
      </c>
      <c r="B643" s="67" t="s">
        <v>1609</v>
      </c>
      <c r="C643" s="67">
        <v>67</v>
      </c>
      <c r="D643" s="67" t="s">
        <v>355</v>
      </c>
      <c r="E643" s="71">
        <v>0.81595163948885896</v>
      </c>
      <c r="F643" s="68">
        <v>84.159881569207997</v>
      </c>
      <c r="G643" s="71">
        <v>0.82393344401458302</v>
      </c>
      <c r="H643" s="68">
        <v>69.652109548482599</v>
      </c>
      <c r="I643" s="71">
        <v>0.76005728962976604</v>
      </c>
      <c r="J643" s="68">
        <v>62.0281273131014</v>
      </c>
      <c r="K643" s="71">
        <v>0.79654320495083297</v>
      </c>
      <c r="L643" s="68">
        <v>37.675795706883797</v>
      </c>
      <c r="M643" s="71">
        <v>0.77339901477832496</v>
      </c>
      <c r="N643" s="68">
        <v>69.282013323464099</v>
      </c>
      <c r="O643" s="71">
        <v>0.76881019925817196</v>
      </c>
      <c r="P643" s="68">
        <v>85.481481481481495</v>
      </c>
      <c r="Q643" s="71">
        <v>0.97296668430147704</v>
      </c>
      <c r="R643" s="68">
        <v>75.5555555555556</v>
      </c>
    </row>
    <row r="644" spans="1:18" x14ac:dyDescent="0.2">
      <c r="A644" s="141" t="s">
        <v>1610</v>
      </c>
      <c r="B644" s="67" t="s">
        <v>1611</v>
      </c>
      <c r="C644" s="67">
        <v>67</v>
      </c>
      <c r="D644" s="67" t="s">
        <v>355</v>
      </c>
      <c r="E644" s="71">
        <v>0.82734747117844598</v>
      </c>
      <c r="F644" s="68">
        <v>86.750555144337497</v>
      </c>
      <c r="G644" s="71">
        <v>0.78604944761523299</v>
      </c>
      <c r="H644" s="68">
        <v>52.701702442635103</v>
      </c>
      <c r="I644" s="71">
        <v>0.768241907268844</v>
      </c>
      <c r="J644" s="68">
        <v>65.951147298297599</v>
      </c>
      <c r="K644" s="71">
        <v>0.82301498262070805</v>
      </c>
      <c r="L644" s="68">
        <v>47.446336047372299</v>
      </c>
      <c r="M644" s="71">
        <v>0.82266009852216704</v>
      </c>
      <c r="N644" s="68">
        <v>79.6447076239822</v>
      </c>
      <c r="O644" s="71">
        <v>0.76411839104372004</v>
      </c>
      <c r="P644" s="68">
        <v>84.4444444444444</v>
      </c>
      <c r="Q644" s="71">
        <v>1</v>
      </c>
      <c r="R644" s="68">
        <v>100</v>
      </c>
    </row>
    <row r="645" spans="1:18" x14ac:dyDescent="0.2">
      <c r="A645" s="141" t="s">
        <v>1139</v>
      </c>
      <c r="B645" s="67" t="s">
        <v>1612</v>
      </c>
      <c r="C645" s="67">
        <v>67</v>
      </c>
      <c r="D645" s="67" t="s">
        <v>355</v>
      </c>
      <c r="E645" s="71">
        <v>0.78146388407289402</v>
      </c>
      <c r="F645" s="68">
        <v>75.499629903775002</v>
      </c>
      <c r="G645" s="71">
        <v>0.86808629193875897</v>
      </c>
      <c r="H645" s="68">
        <v>84.603997039230194</v>
      </c>
      <c r="I645" s="71">
        <v>0.82289056416691198</v>
      </c>
      <c r="J645" s="68">
        <v>86.158401184307905</v>
      </c>
      <c r="K645" s="71">
        <v>0.84272017214982298</v>
      </c>
      <c r="L645" s="68">
        <v>54.774241302738702</v>
      </c>
      <c r="M645" s="71">
        <v>0.85878489326765195</v>
      </c>
      <c r="N645" s="68">
        <v>85.122131754256102</v>
      </c>
      <c r="O645" s="71">
        <v>0.79630138291421804</v>
      </c>
      <c r="P645" s="68">
        <v>88.4444444444444</v>
      </c>
      <c r="Q645" s="71">
        <v>0.5</v>
      </c>
      <c r="R645" s="68">
        <v>42.148148148148103</v>
      </c>
    </row>
    <row r="646" spans="1:18" x14ac:dyDescent="0.2">
      <c r="A646" s="141" t="s">
        <v>1613</v>
      </c>
      <c r="B646" s="67" t="s">
        <v>1614</v>
      </c>
      <c r="C646" s="67">
        <v>67</v>
      </c>
      <c r="D646" s="67" t="s">
        <v>355</v>
      </c>
      <c r="E646" s="71">
        <v>0.86869289740526001</v>
      </c>
      <c r="F646" s="68">
        <v>93.7083641746854</v>
      </c>
      <c r="G646" s="71">
        <v>0.82851848923488303</v>
      </c>
      <c r="H646" s="68">
        <v>71.650629163582494</v>
      </c>
      <c r="I646" s="71">
        <v>0.80554564893972502</v>
      </c>
      <c r="J646" s="68">
        <v>80.606957809030305</v>
      </c>
      <c r="K646" s="71">
        <v>0.885714129765374</v>
      </c>
      <c r="L646" s="68">
        <v>72.316802368615797</v>
      </c>
      <c r="M646" s="71">
        <v>0.84893267651888304</v>
      </c>
      <c r="N646" s="68">
        <v>84.233900814211694</v>
      </c>
      <c r="O646" s="71">
        <v>0.84344643997269197</v>
      </c>
      <c r="P646" s="68">
        <v>92.4444444444444</v>
      </c>
      <c r="Q646" s="71">
        <v>1</v>
      </c>
      <c r="R646" s="68">
        <v>100</v>
      </c>
    </row>
    <row r="647" spans="1:18" x14ac:dyDescent="0.2">
      <c r="A647" s="141" t="s">
        <v>1615</v>
      </c>
      <c r="B647" s="67" t="s">
        <v>1616</v>
      </c>
      <c r="C647" s="67">
        <v>67</v>
      </c>
      <c r="D647" s="67" t="s">
        <v>355</v>
      </c>
      <c r="E647" s="71">
        <v>0.78180210127250205</v>
      </c>
      <c r="F647" s="68">
        <v>75.647668393782396</v>
      </c>
      <c r="G647" s="71">
        <v>0.84067358863734398</v>
      </c>
      <c r="H647" s="68">
        <v>75.795706883789805</v>
      </c>
      <c r="I647" s="71">
        <v>0.80542301834403796</v>
      </c>
      <c r="J647" s="68">
        <v>80.458919319022996</v>
      </c>
      <c r="K647" s="71">
        <v>0.88034399305439004</v>
      </c>
      <c r="L647" s="68">
        <v>69.874167283493705</v>
      </c>
      <c r="M647" s="71">
        <v>0.79638752052545103</v>
      </c>
      <c r="N647" s="68">
        <v>74.685418208734305</v>
      </c>
      <c r="O647" s="71">
        <v>0.86798448707378795</v>
      </c>
      <c r="P647" s="68">
        <v>93.629629629629605</v>
      </c>
      <c r="Q647" s="71">
        <v>0.5</v>
      </c>
      <c r="R647" s="68">
        <v>42.148148148148103</v>
      </c>
    </row>
    <row r="648" spans="1:18" x14ac:dyDescent="0.2">
      <c r="A648" s="141" t="s">
        <v>1617</v>
      </c>
      <c r="B648" s="67" t="s">
        <v>1618</v>
      </c>
      <c r="C648" s="67">
        <v>67</v>
      </c>
      <c r="D648" s="67" t="s">
        <v>355</v>
      </c>
      <c r="E648" s="71">
        <v>0.83109908545035505</v>
      </c>
      <c r="F648" s="68">
        <v>87.490747594374497</v>
      </c>
      <c r="G648" s="71">
        <v>0.84748048184758096</v>
      </c>
      <c r="H648" s="68">
        <v>77.424130273871199</v>
      </c>
      <c r="I648" s="71">
        <v>0.73869669229301405</v>
      </c>
      <c r="J648" s="68">
        <v>53.663952627683202</v>
      </c>
      <c r="K648" s="71">
        <v>0.90141839341455299</v>
      </c>
      <c r="L648" s="68">
        <v>77.794226498889699</v>
      </c>
      <c r="M648" s="71">
        <v>0.87520525451559905</v>
      </c>
      <c r="N648" s="68">
        <v>87.268689859363406</v>
      </c>
      <c r="O648" s="71">
        <v>0.62379369063138301</v>
      </c>
      <c r="P648" s="68">
        <v>64</v>
      </c>
      <c r="Q648" s="71">
        <v>1</v>
      </c>
      <c r="R648" s="68">
        <v>100</v>
      </c>
    </row>
    <row r="649" spans="1:18" x14ac:dyDescent="0.2">
      <c r="A649" s="141" t="s">
        <v>1619</v>
      </c>
      <c r="B649" s="67" t="s">
        <v>1620</v>
      </c>
      <c r="C649" s="67">
        <v>67</v>
      </c>
      <c r="D649" s="67" t="s">
        <v>355</v>
      </c>
      <c r="E649" s="71">
        <v>0.75767204305070501</v>
      </c>
      <c r="F649" s="68">
        <v>69.874167283493705</v>
      </c>
      <c r="G649" s="71">
        <v>0.73155456405408004</v>
      </c>
      <c r="H649" s="68">
        <v>34.2709104367135</v>
      </c>
      <c r="I649" s="71">
        <v>0.75214288459901801</v>
      </c>
      <c r="J649" s="68">
        <v>58.771280532938597</v>
      </c>
      <c r="K649" s="71">
        <v>0.78500441630395801</v>
      </c>
      <c r="L649" s="68">
        <v>33.974833456698697</v>
      </c>
      <c r="M649" s="71">
        <v>0.79638752052545103</v>
      </c>
      <c r="N649" s="68">
        <v>74.685418208734305</v>
      </c>
      <c r="O649" s="71">
        <v>0.48094287282172299</v>
      </c>
      <c r="P649" s="68">
        <v>42</v>
      </c>
      <c r="Q649" s="71">
        <v>1</v>
      </c>
      <c r="R649" s="68">
        <v>100</v>
      </c>
    </row>
    <row r="650" spans="1:18" x14ac:dyDescent="0.2">
      <c r="A650" s="141" t="s">
        <v>1621</v>
      </c>
      <c r="B650" s="67" t="s">
        <v>1622</v>
      </c>
      <c r="C650" s="67">
        <v>67</v>
      </c>
      <c r="D650" s="67" t="s">
        <v>355</v>
      </c>
      <c r="E650" s="71">
        <v>0.75080087274356</v>
      </c>
      <c r="F650" s="68">
        <v>67.949666913397493</v>
      </c>
      <c r="G650" s="71">
        <v>0.76600838534892501</v>
      </c>
      <c r="H650" s="68">
        <v>46.706143597335299</v>
      </c>
      <c r="I650" s="71">
        <v>0.65099486744816604</v>
      </c>
      <c r="J650" s="68">
        <v>25.758697261287899</v>
      </c>
      <c r="K650" s="71">
        <v>0.77764249427121801</v>
      </c>
      <c r="L650" s="68">
        <v>31.680236861584</v>
      </c>
      <c r="M650" s="71">
        <v>0.70771756978653499</v>
      </c>
      <c r="N650" s="68">
        <v>52.627683197631399</v>
      </c>
      <c r="O650" s="71">
        <v>0.60244191960651505</v>
      </c>
      <c r="P650" s="68">
        <v>60.370370370370402</v>
      </c>
      <c r="Q650" s="71">
        <v>1</v>
      </c>
      <c r="R650" s="68">
        <v>100</v>
      </c>
    </row>
    <row r="651" spans="1:18" x14ac:dyDescent="0.2">
      <c r="A651" s="141" t="s">
        <v>1623</v>
      </c>
      <c r="B651" s="67" t="s">
        <v>1624</v>
      </c>
      <c r="C651" s="67">
        <v>67</v>
      </c>
      <c r="D651" s="67" t="s">
        <v>355</v>
      </c>
      <c r="E651" s="71">
        <v>0.79901807800342395</v>
      </c>
      <c r="F651" s="68">
        <v>79.718726868985897</v>
      </c>
      <c r="G651" s="71">
        <v>0.839825863127306</v>
      </c>
      <c r="H651" s="68">
        <v>75.351591413767594</v>
      </c>
      <c r="I651" s="71">
        <v>0.65717768919886699</v>
      </c>
      <c r="J651" s="68">
        <v>28.0532938564027</v>
      </c>
      <c r="K651" s="71">
        <v>0.83191718109365198</v>
      </c>
      <c r="L651" s="68">
        <v>50.9252405625463</v>
      </c>
      <c r="M651" s="71">
        <v>0.802955665024631</v>
      </c>
      <c r="N651" s="68">
        <v>76.091783863804594</v>
      </c>
      <c r="O651" s="71">
        <v>0.66223206957608605</v>
      </c>
      <c r="P651" s="68">
        <v>68.814814814814795</v>
      </c>
      <c r="Q651" s="71">
        <v>1</v>
      </c>
      <c r="R651" s="68">
        <v>100</v>
      </c>
    </row>
    <row r="652" spans="1:18" x14ac:dyDescent="0.2">
      <c r="A652" s="141" t="s">
        <v>1625</v>
      </c>
      <c r="B652" s="67" t="s">
        <v>1626</v>
      </c>
      <c r="C652" s="67">
        <v>67</v>
      </c>
      <c r="D652" s="67" t="s">
        <v>355</v>
      </c>
      <c r="E652" s="71">
        <v>0.70403009149620599</v>
      </c>
      <c r="F652" s="68">
        <v>55.218356772760899</v>
      </c>
      <c r="G652" s="71">
        <v>0.78942449422257199</v>
      </c>
      <c r="H652" s="68">
        <v>54.330125832716497</v>
      </c>
      <c r="I652" s="71">
        <v>0.65369767029531201</v>
      </c>
      <c r="J652" s="68">
        <v>26.646928201332301</v>
      </c>
      <c r="K652" s="71">
        <v>0.79780593337007399</v>
      </c>
      <c r="L652" s="68">
        <v>38.045891931902297</v>
      </c>
      <c r="M652" s="71">
        <v>0.72085385878489305</v>
      </c>
      <c r="N652" s="68">
        <v>56.624722427831202</v>
      </c>
      <c r="O652" s="71">
        <v>0.76239859230438101</v>
      </c>
      <c r="P652" s="68">
        <v>84.296296296296305</v>
      </c>
      <c r="Q652" s="71">
        <v>0.5</v>
      </c>
      <c r="R652" s="68">
        <v>42.148148148148103</v>
      </c>
    </row>
    <row r="653" spans="1:18" x14ac:dyDescent="0.2">
      <c r="A653" s="141" t="s">
        <v>1627</v>
      </c>
      <c r="B653" s="67" t="s">
        <v>1628</v>
      </c>
      <c r="C653" s="67">
        <v>67</v>
      </c>
      <c r="D653" s="67" t="s">
        <v>355</v>
      </c>
      <c r="E653" s="71">
        <v>0.81049484663397098</v>
      </c>
      <c r="F653" s="68">
        <v>82.901554404145102</v>
      </c>
      <c r="G653" s="71">
        <v>0.81551161889603196</v>
      </c>
      <c r="H653" s="68">
        <v>65.877128053293902</v>
      </c>
      <c r="I653" s="71">
        <v>0.74158139653472199</v>
      </c>
      <c r="J653" s="68">
        <v>54.404145077720202</v>
      </c>
      <c r="K653" s="71">
        <v>0.80945602285017504</v>
      </c>
      <c r="L653" s="68">
        <v>42.709104367135502</v>
      </c>
      <c r="M653" s="71">
        <v>0.79310344827586199</v>
      </c>
      <c r="N653" s="68">
        <v>73.501110288675093</v>
      </c>
      <c r="O653" s="71">
        <v>0.81463024762024605</v>
      </c>
      <c r="P653" s="68">
        <v>89.925925925925895</v>
      </c>
      <c r="Q653" s="71">
        <v>0.88868634562678595</v>
      </c>
      <c r="R653" s="68">
        <v>66.370370370370395</v>
      </c>
    </row>
    <row r="654" spans="1:18" x14ac:dyDescent="0.2">
      <c r="A654" s="141" t="s">
        <v>1294</v>
      </c>
      <c r="B654" s="67" t="s">
        <v>1629</v>
      </c>
      <c r="C654" s="67">
        <v>67</v>
      </c>
      <c r="D654" s="67" t="s">
        <v>355</v>
      </c>
      <c r="E654" s="71">
        <v>0.83892678405826704</v>
      </c>
      <c r="F654" s="68">
        <v>88.601036269430097</v>
      </c>
      <c r="G654" s="71">
        <v>0.80786166453136599</v>
      </c>
      <c r="H654" s="68">
        <v>61.880088823093999</v>
      </c>
      <c r="I654" s="71">
        <v>0.70638298225130003</v>
      </c>
      <c r="J654" s="68">
        <v>41.894892672094699</v>
      </c>
      <c r="K654" s="71">
        <v>0.82598804929037195</v>
      </c>
      <c r="L654" s="68">
        <v>48.482605477424102</v>
      </c>
      <c r="M654" s="71">
        <v>0.78981937602627295</v>
      </c>
      <c r="N654" s="68">
        <v>72.538860103626902</v>
      </c>
      <c r="O654" s="71">
        <v>0.90350863225028899</v>
      </c>
      <c r="P654" s="68">
        <v>95.629629629629605</v>
      </c>
      <c r="Q654" s="71">
        <v>1</v>
      </c>
      <c r="R654" s="68">
        <v>100</v>
      </c>
    </row>
    <row r="655" spans="1:18" x14ac:dyDescent="0.2">
      <c r="A655" s="141" t="s">
        <v>1630</v>
      </c>
      <c r="B655" s="67" t="s">
        <v>1631</v>
      </c>
      <c r="C655" s="67">
        <v>67</v>
      </c>
      <c r="D655" s="67" t="s">
        <v>355</v>
      </c>
      <c r="E655" s="71">
        <v>0.76147309739362801</v>
      </c>
      <c r="F655" s="68">
        <v>70.984455958549205</v>
      </c>
      <c r="G655" s="71">
        <v>0.78503192285048196</v>
      </c>
      <c r="H655" s="68">
        <v>52.257586972612899</v>
      </c>
      <c r="I655" s="71">
        <v>0.73941156052511603</v>
      </c>
      <c r="J655" s="68">
        <v>53.960029607697997</v>
      </c>
      <c r="K655" s="71">
        <v>0.85321080504206404</v>
      </c>
      <c r="L655" s="68">
        <v>58.771280532938597</v>
      </c>
      <c r="M655" s="71">
        <v>0.74712643678160895</v>
      </c>
      <c r="N655" s="68">
        <v>63.434492968171703</v>
      </c>
      <c r="O655" s="71">
        <v>0.475350146254026</v>
      </c>
      <c r="P655" s="68">
        <v>40.962962962962997</v>
      </c>
      <c r="Q655" s="71">
        <v>0.96870771290846902</v>
      </c>
      <c r="R655" s="68">
        <v>74.4444444444444</v>
      </c>
    </row>
    <row r="656" spans="1:18" x14ac:dyDescent="0.2">
      <c r="A656" s="141" t="s">
        <v>1632</v>
      </c>
      <c r="B656" s="67" t="s">
        <v>1633</v>
      </c>
      <c r="C656" s="67">
        <v>67</v>
      </c>
      <c r="D656" s="67" t="s">
        <v>355</v>
      </c>
      <c r="E656" s="71">
        <v>0.67188878266298702</v>
      </c>
      <c r="F656" s="68">
        <v>46.1139896373057</v>
      </c>
      <c r="G656" s="71">
        <v>0.77508095120002096</v>
      </c>
      <c r="H656" s="68">
        <v>49.0747594374537</v>
      </c>
      <c r="I656" s="71">
        <v>0.61915106322104296</v>
      </c>
      <c r="J656" s="68">
        <v>18.208734270910401</v>
      </c>
      <c r="K656" s="71">
        <v>0.66910714212287203</v>
      </c>
      <c r="L656" s="68">
        <v>8.5862324204293099</v>
      </c>
      <c r="M656" s="71">
        <v>0.70443349753694595</v>
      </c>
      <c r="N656" s="68">
        <v>51.961509992598103</v>
      </c>
      <c r="O656" s="71">
        <v>0.51377645289126905</v>
      </c>
      <c r="P656" s="68">
        <v>46.2222222222222</v>
      </c>
      <c r="Q656" s="71">
        <v>0.74978358900577502</v>
      </c>
      <c r="R656" s="68">
        <v>56.2222222222222</v>
      </c>
    </row>
    <row r="657" spans="1:18" x14ac:dyDescent="0.2">
      <c r="A657" s="141" t="s">
        <v>1634</v>
      </c>
      <c r="B657" s="67" t="s">
        <v>1635</v>
      </c>
      <c r="C657" s="67">
        <v>67</v>
      </c>
      <c r="D657" s="67" t="s">
        <v>355</v>
      </c>
      <c r="E657" s="71">
        <v>0.74589755789103795</v>
      </c>
      <c r="F657" s="68">
        <v>66.543301258327205</v>
      </c>
      <c r="G657" s="71">
        <v>0.75790423517410899</v>
      </c>
      <c r="H657" s="68">
        <v>43.227239082161397</v>
      </c>
      <c r="I657" s="71">
        <v>0.65519478533043196</v>
      </c>
      <c r="J657" s="68">
        <v>27.017024426350901</v>
      </c>
      <c r="K657" s="71">
        <v>0.71275459656606499</v>
      </c>
      <c r="L657" s="68">
        <v>15.5440414507772</v>
      </c>
      <c r="M657" s="71">
        <v>0.67159277504105097</v>
      </c>
      <c r="N657" s="68">
        <v>45.0037009622502</v>
      </c>
      <c r="O657" s="71">
        <v>0.67793895523456804</v>
      </c>
      <c r="P657" s="68">
        <v>71.851851851851904</v>
      </c>
      <c r="Q657" s="71">
        <v>1</v>
      </c>
      <c r="R657" s="68">
        <v>100</v>
      </c>
    </row>
    <row r="658" spans="1:18" x14ac:dyDescent="0.2">
      <c r="A658" s="141" t="s">
        <v>1636</v>
      </c>
      <c r="B658" s="67" t="s">
        <v>1637</v>
      </c>
      <c r="C658" s="67">
        <v>67</v>
      </c>
      <c r="D658" s="67" t="s">
        <v>355</v>
      </c>
      <c r="E658" s="71">
        <v>0.80395962164761203</v>
      </c>
      <c r="F658" s="68">
        <v>81.125092524056299</v>
      </c>
      <c r="G658" s="71">
        <v>0.81352246896152303</v>
      </c>
      <c r="H658" s="68">
        <v>64.840858623241999</v>
      </c>
      <c r="I658" s="71">
        <v>0.69018787622867706</v>
      </c>
      <c r="J658" s="68">
        <v>37.6017764618801</v>
      </c>
      <c r="K658" s="71">
        <v>0.797194217542185</v>
      </c>
      <c r="L658" s="68">
        <v>37.897853441894902</v>
      </c>
      <c r="M658" s="71">
        <v>0.77339901477832496</v>
      </c>
      <c r="N658" s="68">
        <v>69.282013323464099</v>
      </c>
      <c r="O658" s="71">
        <v>0.74945415237496404</v>
      </c>
      <c r="P658" s="68">
        <v>82.518518518518505</v>
      </c>
      <c r="Q658" s="71">
        <v>1</v>
      </c>
      <c r="R658" s="68">
        <v>100</v>
      </c>
    </row>
    <row r="659" spans="1:18" x14ac:dyDescent="0.2">
      <c r="A659" s="141" t="s">
        <v>1638</v>
      </c>
      <c r="B659" s="67" t="s">
        <v>1639</v>
      </c>
      <c r="C659" s="67">
        <v>67</v>
      </c>
      <c r="D659" s="67" t="s">
        <v>355</v>
      </c>
      <c r="E659" s="71">
        <v>0.78020090911847495</v>
      </c>
      <c r="F659" s="68">
        <v>75.203552923760199</v>
      </c>
      <c r="G659" s="71">
        <v>0.76462047483753703</v>
      </c>
      <c r="H659" s="68">
        <v>45.965951147298298</v>
      </c>
      <c r="I659" s="71">
        <v>0.66170054282351498</v>
      </c>
      <c r="J659" s="68">
        <v>29.385640266469299</v>
      </c>
      <c r="K659" s="71">
        <v>0.75261819111869399</v>
      </c>
      <c r="L659" s="68">
        <v>23.834196891191699</v>
      </c>
      <c r="M659" s="71">
        <v>0.733990147783251</v>
      </c>
      <c r="N659" s="68">
        <v>59.955588452997802</v>
      </c>
      <c r="O659" s="71">
        <v>0.76827609814785103</v>
      </c>
      <c r="P659" s="68">
        <v>85.259259259259295</v>
      </c>
      <c r="Q659" s="71">
        <v>1</v>
      </c>
      <c r="R659" s="68">
        <v>100</v>
      </c>
    </row>
    <row r="660" spans="1:18" x14ac:dyDescent="0.2">
      <c r="A660" s="141" t="s">
        <v>1640</v>
      </c>
      <c r="B660" s="67" t="s">
        <v>1641</v>
      </c>
      <c r="C660" s="67">
        <v>67</v>
      </c>
      <c r="D660" s="67" t="s">
        <v>355</v>
      </c>
      <c r="E660" s="71">
        <v>0.72870554132501097</v>
      </c>
      <c r="F660" s="68">
        <v>61.361954108068097</v>
      </c>
      <c r="G660" s="71">
        <v>0.75553839743276696</v>
      </c>
      <c r="H660" s="68">
        <v>41.894892672094699</v>
      </c>
      <c r="I660" s="71">
        <v>0.57410112883264597</v>
      </c>
      <c r="J660" s="68">
        <v>9.6225018504811306</v>
      </c>
      <c r="K660" s="71">
        <v>0.70958731995829805</v>
      </c>
      <c r="L660" s="68">
        <v>14.9518874907476</v>
      </c>
      <c r="M660" s="71">
        <v>0.73070607553366196</v>
      </c>
      <c r="N660" s="68">
        <v>59.0673575129534</v>
      </c>
      <c r="O660" s="71">
        <v>0.66841471308290401</v>
      </c>
      <c r="P660" s="68">
        <v>69.925925925925895</v>
      </c>
      <c r="Q660" s="71">
        <v>0.93388561310979201</v>
      </c>
      <c r="R660" s="68">
        <v>70.296296296296305</v>
      </c>
    </row>
    <row r="661" spans="1:18" x14ac:dyDescent="0.2">
      <c r="A661" s="141" t="s">
        <v>1642</v>
      </c>
      <c r="B661" s="67" t="s">
        <v>1643</v>
      </c>
      <c r="C661" s="67">
        <v>67</v>
      </c>
      <c r="D661" s="67" t="s">
        <v>355</v>
      </c>
      <c r="E661" s="71">
        <v>0.70108337166941204</v>
      </c>
      <c r="F661" s="68">
        <v>54.182087342709103</v>
      </c>
      <c r="G661" s="71">
        <v>0.737928741529018</v>
      </c>
      <c r="H661" s="68">
        <v>35.973353071798698</v>
      </c>
      <c r="I661" s="71">
        <v>0.63279651121264902</v>
      </c>
      <c r="J661" s="68">
        <v>20.799407846040001</v>
      </c>
      <c r="K661" s="71">
        <v>0.76429649827378898</v>
      </c>
      <c r="L661" s="68">
        <v>27.535159141376798</v>
      </c>
      <c r="M661" s="71">
        <v>0.72085385878489305</v>
      </c>
      <c r="N661" s="68">
        <v>56.624722427831202</v>
      </c>
      <c r="O661" s="71">
        <v>0.61392902207699096</v>
      </c>
      <c r="P661" s="68">
        <v>62.2222222222222</v>
      </c>
      <c r="Q661" s="71">
        <v>0.73669559813912999</v>
      </c>
      <c r="R661" s="68">
        <v>55.703703703703702</v>
      </c>
    </row>
    <row r="662" spans="1:18" x14ac:dyDescent="0.2">
      <c r="A662" s="141" t="s">
        <v>1644</v>
      </c>
      <c r="B662" s="67" t="s">
        <v>1645</v>
      </c>
      <c r="C662" s="67">
        <v>69</v>
      </c>
      <c r="D662" s="67" t="s">
        <v>355</v>
      </c>
      <c r="E662" s="71">
        <v>0.84758654831785596</v>
      </c>
      <c r="F662" s="68">
        <v>90.303478904515202</v>
      </c>
      <c r="G662" s="71">
        <v>0.83016065883947698</v>
      </c>
      <c r="H662" s="68">
        <v>72.464840858623205</v>
      </c>
      <c r="I662" s="71">
        <v>0.82726188611547302</v>
      </c>
      <c r="J662" s="68">
        <v>88.1569207994078</v>
      </c>
      <c r="K662" s="71">
        <v>0.92269312187005204</v>
      </c>
      <c r="L662" s="68">
        <v>84.974093264248694</v>
      </c>
      <c r="M662" s="71">
        <v>0.79310344827586199</v>
      </c>
      <c r="N662" s="68">
        <v>73.501110288675093</v>
      </c>
      <c r="O662" s="71">
        <v>0.71230017480627095</v>
      </c>
      <c r="P662" s="68">
        <v>77.3333333333333</v>
      </c>
      <c r="Q662" s="71">
        <v>1</v>
      </c>
      <c r="R662" s="68">
        <v>100</v>
      </c>
    </row>
    <row r="663" spans="1:18" x14ac:dyDescent="0.2">
      <c r="A663" s="141" t="s">
        <v>1646</v>
      </c>
      <c r="B663" s="67" t="s">
        <v>1647</v>
      </c>
      <c r="C663" s="67">
        <v>67</v>
      </c>
      <c r="D663" s="67" t="s">
        <v>355</v>
      </c>
      <c r="E663" s="71">
        <v>0.78046711815996705</v>
      </c>
      <c r="F663" s="68">
        <v>75.351591413767594</v>
      </c>
      <c r="G663" s="71">
        <v>0.75330445581556305</v>
      </c>
      <c r="H663" s="68">
        <v>40.858623242042903</v>
      </c>
      <c r="I663" s="71">
        <v>0.69016530502432905</v>
      </c>
      <c r="J663" s="68">
        <v>37.527757216876402</v>
      </c>
      <c r="K663" s="71">
        <v>0.83633874168363198</v>
      </c>
      <c r="L663" s="68">
        <v>52.997779422649899</v>
      </c>
      <c r="M663" s="71">
        <v>0.62561576354679804</v>
      </c>
      <c r="N663" s="68">
        <v>34.196891191709803</v>
      </c>
      <c r="O663" s="71">
        <v>0.77737844288948199</v>
      </c>
      <c r="P663" s="68">
        <v>86.370370370370395</v>
      </c>
      <c r="Q663" s="71">
        <v>1</v>
      </c>
      <c r="R663" s="68">
        <v>100</v>
      </c>
    </row>
    <row r="664" spans="1:18" x14ac:dyDescent="0.2">
      <c r="A664" s="141" t="s">
        <v>1648</v>
      </c>
      <c r="B664" s="67" t="s">
        <v>1649</v>
      </c>
      <c r="C664" s="67">
        <v>67</v>
      </c>
      <c r="D664" s="67" t="s">
        <v>355</v>
      </c>
      <c r="E664" s="71">
        <v>0.81214932042469601</v>
      </c>
      <c r="F664" s="68">
        <v>83.197631384159905</v>
      </c>
      <c r="G664" s="71">
        <v>0.81286648680449303</v>
      </c>
      <c r="H664" s="68">
        <v>64.470762398223499</v>
      </c>
      <c r="I664" s="71">
        <v>0.73545356349440005</v>
      </c>
      <c r="J664" s="68">
        <v>51.887490747594398</v>
      </c>
      <c r="K664" s="71">
        <v>0.86712402328786398</v>
      </c>
      <c r="L664" s="68">
        <v>64.470762398223499</v>
      </c>
      <c r="M664" s="71">
        <v>0.74055829228242998</v>
      </c>
      <c r="N664" s="68">
        <v>61.435973353071802</v>
      </c>
      <c r="O664" s="71">
        <v>0.78653212094055402</v>
      </c>
      <c r="P664" s="68">
        <v>87.407407407407405</v>
      </c>
      <c r="Q664" s="71">
        <v>0.93036143573843599</v>
      </c>
      <c r="R664" s="68">
        <v>70</v>
      </c>
    </row>
    <row r="665" spans="1:18" x14ac:dyDescent="0.2">
      <c r="A665" s="141" t="s">
        <v>1650</v>
      </c>
      <c r="B665" s="67" t="s">
        <v>1651</v>
      </c>
      <c r="C665" s="67">
        <v>67</v>
      </c>
      <c r="D665" s="67" t="s">
        <v>355</v>
      </c>
      <c r="E665" s="71">
        <v>0.74127588506878295</v>
      </c>
      <c r="F665" s="68">
        <v>65.062916358253105</v>
      </c>
      <c r="G665" s="71">
        <v>0.73509091705487795</v>
      </c>
      <c r="H665" s="68">
        <v>35.233160621761698</v>
      </c>
      <c r="I665" s="71">
        <v>0.68465163920931804</v>
      </c>
      <c r="J665" s="68">
        <v>36.195410806809797</v>
      </c>
      <c r="K665" s="71">
        <v>0.71863649562114296</v>
      </c>
      <c r="L665" s="68">
        <v>16.876387860843799</v>
      </c>
      <c r="M665" s="71">
        <v>0.61904761904761896</v>
      </c>
      <c r="N665" s="68">
        <v>33.234641006661697</v>
      </c>
      <c r="O665" s="71">
        <v>0.690228639479741</v>
      </c>
      <c r="P665" s="68">
        <v>73.3333333333333</v>
      </c>
      <c r="Q665" s="71">
        <v>1</v>
      </c>
      <c r="R665" s="68">
        <v>100</v>
      </c>
    </row>
    <row r="666" spans="1:18" x14ac:dyDescent="0.2">
      <c r="A666" s="141" t="s">
        <v>1652</v>
      </c>
      <c r="B666" s="67" t="s">
        <v>1653</v>
      </c>
      <c r="C666" s="67">
        <v>67</v>
      </c>
      <c r="D666" s="67" t="s">
        <v>355</v>
      </c>
      <c r="E666" s="71">
        <v>0.72107908418208999</v>
      </c>
      <c r="F666" s="68">
        <v>59.363434492968203</v>
      </c>
      <c r="G666" s="71">
        <v>0.74300087042954399</v>
      </c>
      <c r="H666" s="68">
        <v>37.083641746854198</v>
      </c>
      <c r="I666" s="71">
        <v>0.61815321539689405</v>
      </c>
      <c r="J666" s="68">
        <v>17.6905995558845</v>
      </c>
      <c r="K666" s="71">
        <v>0.67545132641382399</v>
      </c>
      <c r="L666" s="68">
        <v>9.6225018504811306</v>
      </c>
      <c r="M666" s="71">
        <v>0.62561576354679804</v>
      </c>
      <c r="N666" s="68">
        <v>34.196891191709803</v>
      </c>
      <c r="O666" s="71">
        <v>0.66425332930547798</v>
      </c>
      <c r="P666" s="68">
        <v>69.1111111111111</v>
      </c>
      <c r="Q666" s="71">
        <v>1</v>
      </c>
      <c r="R666" s="68">
        <v>100</v>
      </c>
    </row>
    <row r="667" spans="1:18" x14ac:dyDescent="0.2">
      <c r="A667" s="141" t="s">
        <v>1187</v>
      </c>
      <c r="B667" s="67" t="s">
        <v>1654</v>
      </c>
      <c r="C667" s="67">
        <v>67</v>
      </c>
      <c r="D667" s="67" t="s">
        <v>355</v>
      </c>
      <c r="E667" s="71">
        <v>0.78666749373859801</v>
      </c>
      <c r="F667" s="68">
        <v>76.683937823834199</v>
      </c>
      <c r="G667" s="71">
        <v>0.82381890543657899</v>
      </c>
      <c r="H667" s="68">
        <v>69.504071058475205</v>
      </c>
      <c r="I667" s="71">
        <v>0.72305758867599201</v>
      </c>
      <c r="J667" s="68">
        <v>47.298297557364897</v>
      </c>
      <c r="K667" s="71">
        <v>0.82425024414069104</v>
      </c>
      <c r="L667" s="68">
        <v>47.890451517394503</v>
      </c>
      <c r="M667" s="71">
        <v>0.73070607553366196</v>
      </c>
      <c r="N667" s="68">
        <v>59.0673575129534</v>
      </c>
      <c r="O667" s="71">
        <v>0.61817214864466696</v>
      </c>
      <c r="P667" s="68">
        <v>62.814814814814802</v>
      </c>
      <c r="Q667" s="71">
        <v>1</v>
      </c>
      <c r="R667" s="68">
        <v>100</v>
      </c>
    </row>
    <row r="668" spans="1:18" x14ac:dyDescent="0.2">
      <c r="A668" s="141" t="s">
        <v>1655</v>
      </c>
      <c r="B668" s="67" t="s">
        <v>1656</v>
      </c>
      <c r="C668" s="67">
        <v>67</v>
      </c>
      <c r="D668" s="67" t="s">
        <v>355</v>
      </c>
      <c r="E668" s="71">
        <v>0.77287528334233102</v>
      </c>
      <c r="F668" s="68">
        <v>73.797187268689896</v>
      </c>
      <c r="G668" s="71">
        <v>0.75447488893182002</v>
      </c>
      <c r="H668" s="68">
        <v>41.598815692079903</v>
      </c>
      <c r="I668" s="71">
        <v>0.66770519942925699</v>
      </c>
      <c r="J668" s="68">
        <v>31.162102146558102</v>
      </c>
      <c r="K668" s="71">
        <v>0.75939748650730798</v>
      </c>
      <c r="L668" s="68">
        <v>25.980754996299002</v>
      </c>
      <c r="M668" s="71">
        <v>0.72085385878489305</v>
      </c>
      <c r="N668" s="68">
        <v>56.624722427831202</v>
      </c>
      <c r="O668" s="71">
        <v>0.75523172720588005</v>
      </c>
      <c r="P668" s="68">
        <v>83.3333333333333</v>
      </c>
      <c r="Q668" s="71">
        <v>0.97958853919482403</v>
      </c>
      <c r="R668" s="68">
        <v>76.2222222222222</v>
      </c>
    </row>
    <row r="669" spans="1:18" x14ac:dyDescent="0.2">
      <c r="A669" s="141" t="s">
        <v>1657</v>
      </c>
      <c r="B669" s="67" t="s">
        <v>1658</v>
      </c>
      <c r="C669" s="67">
        <v>69</v>
      </c>
      <c r="D669" s="67" t="s">
        <v>355</v>
      </c>
      <c r="E669" s="71">
        <v>0.76106135781613804</v>
      </c>
      <c r="F669" s="68">
        <v>70.762398223538099</v>
      </c>
      <c r="G669" s="71">
        <v>0.82102624365959898</v>
      </c>
      <c r="H669" s="68">
        <v>68.393782383419705</v>
      </c>
      <c r="I669" s="71">
        <v>0.74625170279170205</v>
      </c>
      <c r="J669" s="68">
        <v>56.1065877128053</v>
      </c>
      <c r="K669" s="71">
        <v>0.81124416729862003</v>
      </c>
      <c r="L669" s="68">
        <v>43.597335307179897</v>
      </c>
      <c r="M669" s="71">
        <v>0.819376026272578</v>
      </c>
      <c r="N669" s="68">
        <v>79.2746113989637</v>
      </c>
      <c r="O669" s="71">
        <v>0.56681028983086301</v>
      </c>
      <c r="P669" s="68">
        <v>54</v>
      </c>
      <c r="Q669" s="71">
        <v>0.80165971704346795</v>
      </c>
      <c r="R669" s="68">
        <v>59.185185185185198</v>
      </c>
    </row>
    <row r="670" spans="1:18" x14ac:dyDescent="0.2">
      <c r="A670" s="141" t="s">
        <v>1659</v>
      </c>
      <c r="B670" s="67" t="s">
        <v>1660</v>
      </c>
      <c r="C670" s="67">
        <v>67</v>
      </c>
      <c r="D670" s="67" t="s">
        <v>355</v>
      </c>
      <c r="E670" s="71">
        <v>0.527331813783394</v>
      </c>
      <c r="F670" s="68">
        <v>16.9504071058475</v>
      </c>
      <c r="G670" s="71">
        <v>0.71631635745066102</v>
      </c>
      <c r="H670" s="68">
        <v>30.421909696521102</v>
      </c>
      <c r="I670" s="71">
        <v>0.606512234195556</v>
      </c>
      <c r="J670" s="68">
        <v>15.618060695780899</v>
      </c>
      <c r="K670" s="71">
        <v>0.61742030180906404</v>
      </c>
      <c r="L670" s="68">
        <v>4.2190969652109596</v>
      </c>
      <c r="M670" s="71">
        <v>0.553366174055829</v>
      </c>
      <c r="N670" s="68">
        <v>23.390081421169501</v>
      </c>
      <c r="O670" s="71">
        <v>0.670375815002902</v>
      </c>
      <c r="P670" s="68">
        <v>70.370370370370395</v>
      </c>
      <c r="Q670" s="71">
        <v>1.8635243125219899E-10</v>
      </c>
      <c r="R670" s="68">
        <v>1.55555555555556</v>
      </c>
    </row>
    <row r="671" spans="1:18" x14ac:dyDescent="0.2">
      <c r="A671" s="141" t="s">
        <v>1661</v>
      </c>
      <c r="B671" s="67" t="s">
        <v>1662</v>
      </c>
      <c r="C671" s="67">
        <v>67</v>
      </c>
      <c r="D671" s="67" t="s">
        <v>355</v>
      </c>
      <c r="E671" s="71">
        <v>0.453085885095799</v>
      </c>
      <c r="F671" s="68">
        <v>8.2901554404145106</v>
      </c>
      <c r="G671" s="71">
        <v>0.65293324793098195</v>
      </c>
      <c r="H671" s="68">
        <v>17.764618800888201</v>
      </c>
      <c r="I671" s="71">
        <v>0.52803025301690099</v>
      </c>
      <c r="J671" s="68">
        <v>4.3671354552183601</v>
      </c>
      <c r="K671" s="71">
        <v>0.57053745333411299</v>
      </c>
      <c r="L671" s="68">
        <v>1.8504811250925199</v>
      </c>
      <c r="M671" s="71">
        <v>0.399014778325123</v>
      </c>
      <c r="N671" s="68">
        <v>9.4744633604737203</v>
      </c>
      <c r="O671" s="71">
        <v>0.56799957696270398</v>
      </c>
      <c r="P671" s="68">
        <v>54.148148148148103</v>
      </c>
      <c r="Q671" s="71">
        <v>1.00497121426074E-9</v>
      </c>
      <c r="R671" s="68">
        <v>19.481481481481499</v>
      </c>
    </row>
    <row r="672" spans="1:18" x14ac:dyDescent="0.2">
      <c r="A672" s="141" t="s">
        <v>1663</v>
      </c>
      <c r="B672" s="67" t="s">
        <v>1664</v>
      </c>
      <c r="C672" s="67">
        <v>67</v>
      </c>
      <c r="D672" s="67" t="s">
        <v>355</v>
      </c>
      <c r="E672" s="71">
        <v>0.79990207218550102</v>
      </c>
      <c r="F672" s="68">
        <v>80.236861584011805</v>
      </c>
      <c r="G672" s="71">
        <v>0.78898999128168901</v>
      </c>
      <c r="H672" s="68">
        <v>54.108068097705399</v>
      </c>
      <c r="I672" s="71">
        <v>0.69291801826576904</v>
      </c>
      <c r="J672" s="68">
        <v>38.045891931902297</v>
      </c>
      <c r="K672" s="71">
        <v>0.800510008216335</v>
      </c>
      <c r="L672" s="68">
        <v>38.860103626943001</v>
      </c>
      <c r="M672" s="71">
        <v>0.84893267651888304</v>
      </c>
      <c r="N672" s="68">
        <v>84.233900814211694</v>
      </c>
      <c r="O672" s="71">
        <v>0.67123556983475896</v>
      </c>
      <c r="P672" s="68">
        <v>70.4444444444444</v>
      </c>
      <c r="Q672" s="71">
        <v>0.99682616899557297</v>
      </c>
      <c r="R672" s="68">
        <v>78.148148148148096</v>
      </c>
    </row>
    <row r="673" spans="1:18" x14ac:dyDescent="0.2">
      <c r="A673" s="141" t="s">
        <v>1665</v>
      </c>
      <c r="B673" s="67" t="s">
        <v>1666</v>
      </c>
      <c r="C673" s="67">
        <v>69</v>
      </c>
      <c r="D673" s="67" t="s">
        <v>355</v>
      </c>
      <c r="E673" s="71">
        <v>0.78596222953244799</v>
      </c>
      <c r="F673" s="68">
        <v>76.387860843819396</v>
      </c>
      <c r="G673" s="71">
        <v>0.83335552555010295</v>
      </c>
      <c r="H673" s="68">
        <v>73.575129533678705</v>
      </c>
      <c r="I673" s="71">
        <v>0.68638245316295898</v>
      </c>
      <c r="J673" s="68">
        <v>36.639526276832001</v>
      </c>
      <c r="K673" s="71">
        <v>0.90300637613274504</v>
      </c>
      <c r="L673" s="68">
        <v>78.238341968911897</v>
      </c>
      <c r="M673" s="71">
        <v>0.776683087027915</v>
      </c>
      <c r="N673" s="68">
        <v>70.096225018504796</v>
      </c>
      <c r="O673" s="71">
        <v>0.66745558348120204</v>
      </c>
      <c r="P673" s="68">
        <v>69.629629629629605</v>
      </c>
      <c r="Q673" s="71">
        <v>0.84889035183976302</v>
      </c>
      <c r="R673" s="68">
        <v>62.4444444444444</v>
      </c>
    </row>
    <row r="674" spans="1:18" x14ac:dyDescent="0.2">
      <c r="A674" s="141" t="s">
        <v>1667</v>
      </c>
      <c r="B674" s="67" t="s">
        <v>1668</v>
      </c>
      <c r="C674" s="67">
        <v>69</v>
      </c>
      <c r="D674" s="67" t="s">
        <v>355</v>
      </c>
      <c r="E674" s="71">
        <v>0.82634705281258103</v>
      </c>
      <c r="F674" s="68">
        <v>86.380458919318997</v>
      </c>
      <c r="G674" s="71">
        <v>0.85306608985219101</v>
      </c>
      <c r="H674" s="68">
        <v>80.088823094004496</v>
      </c>
      <c r="I674" s="71">
        <v>0.77885667221032195</v>
      </c>
      <c r="J674" s="68">
        <v>70.022205773501099</v>
      </c>
      <c r="K674" s="71">
        <v>0.90819541208458998</v>
      </c>
      <c r="L674" s="68">
        <v>79.940784603997002</v>
      </c>
      <c r="M674" s="71">
        <v>0.79967159277504096</v>
      </c>
      <c r="N674" s="68">
        <v>75.647668393782396</v>
      </c>
      <c r="O674" s="71">
        <v>0.67269939397271095</v>
      </c>
      <c r="P674" s="68">
        <v>70.8888888888889</v>
      </c>
      <c r="Q674" s="71">
        <v>0.94559315598063398</v>
      </c>
      <c r="R674" s="68">
        <v>71.629629629629605</v>
      </c>
    </row>
    <row r="675" spans="1:18" x14ac:dyDescent="0.2">
      <c r="A675" s="141" t="s">
        <v>1669</v>
      </c>
      <c r="B675" s="67" t="s">
        <v>1670</v>
      </c>
      <c r="C675" s="67">
        <v>69</v>
      </c>
      <c r="D675" s="67" t="s">
        <v>355</v>
      </c>
      <c r="E675" s="71">
        <v>0.65273698545543801</v>
      </c>
      <c r="F675" s="68">
        <v>40.266469282013297</v>
      </c>
      <c r="G675" s="71">
        <v>0.85229935167952897</v>
      </c>
      <c r="H675" s="68">
        <v>79.866765358993305</v>
      </c>
      <c r="I675" s="71">
        <v>0.82744107231456498</v>
      </c>
      <c r="J675" s="68">
        <v>88.230940044411497</v>
      </c>
      <c r="K675" s="71">
        <v>0.90494060440160995</v>
      </c>
      <c r="L675" s="68">
        <v>78.9045151739452</v>
      </c>
      <c r="M675" s="71">
        <v>0.82594417077175697</v>
      </c>
      <c r="N675" s="68">
        <v>80.384900074019299</v>
      </c>
      <c r="O675" s="71">
        <v>0.50579671256019798</v>
      </c>
      <c r="P675" s="68">
        <v>45.185185185185198</v>
      </c>
      <c r="Q675" s="71">
        <v>1.00497121426074E-9</v>
      </c>
      <c r="R675" s="68">
        <v>19.481481481481499</v>
      </c>
    </row>
    <row r="676" spans="1:18" x14ac:dyDescent="0.2">
      <c r="A676" s="141" t="s">
        <v>1671</v>
      </c>
      <c r="B676" s="67" t="s">
        <v>1672</v>
      </c>
      <c r="C676" s="67">
        <v>69</v>
      </c>
      <c r="D676" s="67" t="s">
        <v>355</v>
      </c>
      <c r="E676" s="71">
        <v>0.73362791976545805</v>
      </c>
      <c r="F676" s="68">
        <v>62.842339008142098</v>
      </c>
      <c r="G676" s="71">
        <v>0.82504524490107001</v>
      </c>
      <c r="H676" s="68">
        <v>70.244263508512205</v>
      </c>
      <c r="I676" s="71">
        <v>0.73801569019525404</v>
      </c>
      <c r="J676" s="68">
        <v>53.1458179126573</v>
      </c>
      <c r="K676" s="71">
        <v>0.77775305218202495</v>
      </c>
      <c r="L676" s="68">
        <v>31.7542561065877</v>
      </c>
      <c r="M676" s="71">
        <v>0.82266009852216704</v>
      </c>
      <c r="N676" s="68">
        <v>79.6447076239822</v>
      </c>
      <c r="O676" s="71">
        <v>0.54637551138741303</v>
      </c>
      <c r="P676" s="68">
        <v>50.814814814814802</v>
      </c>
      <c r="Q676" s="71">
        <v>0.691917921404817</v>
      </c>
      <c r="R676" s="68">
        <v>53.481481481481502</v>
      </c>
    </row>
    <row r="677" spans="1:18" x14ac:dyDescent="0.2">
      <c r="A677" s="141" t="s">
        <v>1673</v>
      </c>
      <c r="B677" s="67" t="s">
        <v>1674</v>
      </c>
      <c r="C677" s="67">
        <v>67</v>
      </c>
      <c r="D677" s="67" t="s">
        <v>355</v>
      </c>
      <c r="E677" s="71">
        <v>0.83107472569734497</v>
      </c>
      <c r="F677" s="68">
        <v>87.4167283493708</v>
      </c>
      <c r="G677" s="71">
        <v>0.82053642374165903</v>
      </c>
      <c r="H677" s="68">
        <v>68.097705403404902</v>
      </c>
      <c r="I677" s="71">
        <v>0.75181362251047301</v>
      </c>
      <c r="J677" s="68">
        <v>58.475203552923801</v>
      </c>
      <c r="K677" s="71">
        <v>0.90900687683900605</v>
      </c>
      <c r="L677" s="68">
        <v>80.162842339008193</v>
      </c>
      <c r="M677" s="71">
        <v>0.76026272577996701</v>
      </c>
      <c r="N677" s="68">
        <v>66.617320503330902</v>
      </c>
      <c r="O677" s="71">
        <v>0.74495727415913804</v>
      </c>
      <c r="P677" s="68">
        <v>81.5555555555556</v>
      </c>
      <c r="Q677" s="71">
        <v>0.99987143115382504</v>
      </c>
      <c r="R677" s="68">
        <v>79.1111111111111</v>
      </c>
    </row>
    <row r="678" spans="1:18" x14ac:dyDescent="0.2">
      <c r="A678" s="141" t="s">
        <v>1675</v>
      </c>
      <c r="B678" s="67" t="s">
        <v>1676</v>
      </c>
      <c r="C678" s="67">
        <v>67</v>
      </c>
      <c r="D678" s="67" t="s">
        <v>355</v>
      </c>
      <c r="E678" s="71">
        <v>0.79843055953318498</v>
      </c>
      <c r="F678" s="68">
        <v>79.570688378978502</v>
      </c>
      <c r="G678" s="71">
        <v>0.79191290423275096</v>
      </c>
      <c r="H678" s="68">
        <v>55.440414507771997</v>
      </c>
      <c r="I678" s="71">
        <v>0.62325156035461404</v>
      </c>
      <c r="J678" s="68">
        <v>19.1709844559585</v>
      </c>
      <c r="K678" s="71">
        <v>0.92257887081956003</v>
      </c>
      <c r="L678" s="68">
        <v>84.900074019244997</v>
      </c>
      <c r="M678" s="71">
        <v>0.77011494252873602</v>
      </c>
      <c r="N678" s="68">
        <v>68.689859363434493</v>
      </c>
      <c r="O678" s="71">
        <v>0.72038490889595697</v>
      </c>
      <c r="P678" s="68">
        <v>78.296296296296305</v>
      </c>
      <c r="Q678" s="71">
        <v>0.96234017036749198</v>
      </c>
      <c r="R678" s="68">
        <v>73.629629629629605</v>
      </c>
    </row>
    <row r="679" spans="1:18" x14ac:dyDescent="0.2">
      <c r="A679" s="141" t="s">
        <v>1677</v>
      </c>
      <c r="B679" s="67" t="s">
        <v>1678</v>
      </c>
      <c r="C679" s="67">
        <v>67</v>
      </c>
      <c r="D679" s="67" t="s">
        <v>355</v>
      </c>
      <c r="E679" s="71">
        <v>0.745445549087978</v>
      </c>
      <c r="F679" s="68">
        <v>66.321243523316099</v>
      </c>
      <c r="G679" s="71">
        <v>0.74508731374646098</v>
      </c>
      <c r="H679" s="68">
        <v>37.823834196891198</v>
      </c>
      <c r="I679" s="71">
        <v>0.76923669288511498</v>
      </c>
      <c r="J679" s="68">
        <v>66.321243523316099</v>
      </c>
      <c r="K679" s="71">
        <v>0.781785897033488</v>
      </c>
      <c r="L679" s="68">
        <v>33.160621761658</v>
      </c>
      <c r="M679" s="71">
        <v>0.69786535303776698</v>
      </c>
      <c r="N679" s="68">
        <v>50.333086602516701</v>
      </c>
      <c r="O679" s="71">
        <v>0.667082736094332</v>
      </c>
      <c r="P679" s="68">
        <v>69.5555555555556</v>
      </c>
      <c r="Q679" s="71">
        <v>0.81161530173070595</v>
      </c>
      <c r="R679" s="68">
        <v>59.629629629629598</v>
      </c>
    </row>
    <row r="680" spans="1:18" x14ac:dyDescent="0.2">
      <c r="A680" s="141" t="s">
        <v>651</v>
      </c>
      <c r="B680" s="67" t="s">
        <v>1679</v>
      </c>
      <c r="C680" s="67">
        <v>67</v>
      </c>
      <c r="D680" s="67" t="s">
        <v>355</v>
      </c>
      <c r="E680" s="71">
        <v>0.83059524017113695</v>
      </c>
      <c r="F680" s="68">
        <v>87.268689859363406</v>
      </c>
      <c r="G680" s="71">
        <v>0.84428813389609503</v>
      </c>
      <c r="H680" s="68">
        <v>76.461880088823094</v>
      </c>
      <c r="I680" s="71">
        <v>0.79093219402817605</v>
      </c>
      <c r="J680" s="68">
        <v>74.833456698741699</v>
      </c>
      <c r="K680" s="71">
        <v>0.898973724180956</v>
      </c>
      <c r="L680" s="68">
        <v>77.202072538860094</v>
      </c>
      <c r="M680" s="71">
        <v>0.86535303776683103</v>
      </c>
      <c r="N680" s="68">
        <v>85.492227979274602</v>
      </c>
      <c r="O680" s="71">
        <v>0.58402435115476303</v>
      </c>
      <c r="P680" s="68">
        <v>56.370370370370402</v>
      </c>
      <c r="Q680" s="71">
        <v>1</v>
      </c>
      <c r="R680" s="68">
        <v>100</v>
      </c>
    </row>
    <row r="681" spans="1:18" x14ac:dyDescent="0.2">
      <c r="A681" s="141" t="s">
        <v>1680</v>
      </c>
      <c r="B681" s="67" t="s">
        <v>1681</v>
      </c>
      <c r="C681" s="67">
        <v>67</v>
      </c>
      <c r="D681" s="67" t="s">
        <v>355</v>
      </c>
      <c r="E681" s="71">
        <v>0.80635411282983105</v>
      </c>
      <c r="F681" s="68">
        <v>81.865284974093299</v>
      </c>
      <c r="G681" s="71">
        <v>0.79755417311173904</v>
      </c>
      <c r="H681" s="68">
        <v>57.809030347890499</v>
      </c>
      <c r="I681" s="71">
        <v>0.762127378144418</v>
      </c>
      <c r="J681" s="68">
        <v>62.916358253145802</v>
      </c>
      <c r="K681" s="71">
        <v>0.81132778005434403</v>
      </c>
      <c r="L681" s="68">
        <v>43.671354552183601</v>
      </c>
      <c r="M681" s="71">
        <v>0.81609195402298895</v>
      </c>
      <c r="N681" s="68">
        <v>78.756476683937805</v>
      </c>
      <c r="O681" s="71">
        <v>0.65102339164549605</v>
      </c>
      <c r="P681" s="68">
        <v>67.407407407407405</v>
      </c>
      <c r="Q681" s="71">
        <v>1</v>
      </c>
      <c r="R681" s="68">
        <v>100</v>
      </c>
    </row>
    <row r="682" spans="1:18" x14ac:dyDescent="0.2">
      <c r="A682" s="141" t="s">
        <v>1682</v>
      </c>
      <c r="B682" s="67" t="s">
        <v>1683</v>
      </c>
      <c r="C682" s="67">
        <v>69</v>
      </c>
      <c r="D682" s="67" t="s">
        <v>355</v>
      </c>
      <c r="E682" s="71">
        <v>0.85554564263776101</v>
      </c>
      <c r="F682" s="68">
        <v>91.709844559585505</v>
      </c>
      <c r="G682" s="71">
        <v>0.84884439303093795</v>
      </c>
      <c r="H682" s="68">
        <v>78.090303478904502</v>
      </c>
      <c r="I682" s="71">
        <v>0.81117174885917498</v>
      </c>
      <c r="J682" s="68">
        <v>81.791265729089602</v>
      </c>
      <c r="K682" s="71">
        <v>0.912957987253459</v>
      </c>
      <c r="L682" s="68">
        <v>81.199111769059996</v>
      </c>
      <c r="M682" s="71">
        <v>0.81609195402298895</v>
      </c>
      <c r="N682" s="68">
        <v>78.756476683937805</v>
      </c>
      <c r="O682" s="71">
        <v>0.74420777266000704</v>
      </c>
      <c r="P682" s="68">
        <v>81.481481481481495</v>
      </c>
      <c r="Q682" s="71">
        <v>1</v>
      </c>
      <c r="R682" s="68">
        <v>100</v>
      </c>
    </row>
    <row r="683" spans="1:18" x14ac:dyDescent="0.2">
      <c r="A683" s="141" t="s">
        <v>1684</v>
      </c>
      <c r="B683" s="67" t="s">
        <v>1685</v>
      </c>
      <c r="C683" s="67">
        <v>67</v>
      </c>
      <c r="D683" s="67" t="s">
        <v>355</v>
      </c>
      <c r="E683" s="71">
        <v>0.79675051382940099</v>
      </c>
      <c r="F683" s="68">
        <v>79.200592153960002</v>
      </c>
      <c r="G683" s="71">
        <v>0.78970540139455103</v>
      </c>
      <c r="H683" s="68">
        <v>54.6262028127313</v>
      </c>
      <c r="I683" s="71">
        <v>0.73707578961409304</v>
      </c>
      <c r="J683" s="68">
        <v>52.553663952627701</v>
      </c>
      <c r="K683" s="71">
        <v>0.87225165973876495</v>
      </c>
      <c r="L683" s="68">
        <v>66.913397483345705</v>
      </c>
      <c r="M683" s="71">
        <v>0.65845648604269302</v>
      </c>
      <c r="N683" s="68">
        <v>41.6728349370836</v>
      </c>
      <c r="O683" s="71">
        <v>0.72301374618630199</v>
      </c>
      <c r="P683" s="68">
        <v>78.814814814814795</v>
      </c>
      <c r="Q683" s="71">
        <v>1</v>
      </c>
      <c r="R683" s="68">
        <v>100</v>
      </c>
    </row>
    <row r="684" spans="1:18" x14ac:dyDescent="0.2">
      <c r="A684" s="141" t="s">
        <v>1686</v>
      </c>
      <c r="B684" s="67" t="s">
        <v>1687</v>
      </c>
      <c r="C684" s="67">
        <v>67</v>
      </c>
      <c r="D684" s="67" t="s">
        <v>355</v>
      </c>
      <c r="E684" s="71">
        <v>0.84029859359847803</v>
      </c>
      <c r="F684" s="68">
        <v>88.897113249444899</v>
      </c>
      <c r="G684" s="71">
        <v>0.81856306816570201</v>
      </c>
      <c r="H684" s="68">
        <v>67.209474463360493</v>
      </c>
      <c r="I684" s="71">
        <v>0.73013393232873602</v>
      </c>
      <c r="J684" s="68">
        <v>49.888971132494397</v>
      </c>
      <c r="K684" s="71">
        <v>0.89623052266455705</v>
      </c>
      <c r="L684" s="68">
        <v>75.647668393782396</v>
      </c>
      <c r="M684" s="71">
        <v>0.80623973727422005</v>
      </c>
      <c r="N684" s="68">
        <v>76.905995558845305</v>
      </c>
      <c r="O684" s="71">
        <v>0.79062430115765403</v>
      </c>
      <c r="P684" s="68">
        <v>87.851851851851805</v>
      </c>
      <c r="Q684" s="71">
        <v>1</v>
      </c>
      <c r="R684" s="68">
        <v>100</v>
      </c>
    </row>
    <row r="685" spans="1:18" x14ac:dyDescent="0.2">
      <c r="A685" s="141" t="s">
        <v>1688</v>
      </c>
      <c r="B685" s="67" t="s">
        <v>1689</v>
      </c>
      <c r="C685" s="67">
        <v>67</v>
      </c>
      <c r="D685" s="67" t="s">
        <v>355</v>
      </c>
      <c r="E685" s="71">
        <v>0.80450383908189704</v>
      </c>
      <c r="F685" s="68">
        <v>81.273131014063694</v>
      </c>
      <c r="G685" s="71">
        <v>0.80679194702925905</v>
      </c>
      <c r="H685" s="68">
        <v>61.2879348630644</v>
      </c>
      <c r="I685" s="71">
        <v>0.72750832358168205</v>
      </c>
      <c r="J685" s="68">
        <v>48.852701702442602</v>
      </c>
      <c r="K685" s="71">
        <v>0.87346418160587702</v>
      </c>
      <c r="L685" s="68">
        <v>67.209474463360493</v>
      </c>
      <c r="M685" s="71">
        <v>0.74712643678160895</v>
      </c>
      <c r="N685" s="68">
        <v>63.434492968171703</v>
      </c>
      <c r="O685" s="71">
        <v>0.67213214549295197</v>
      </c>
      <c r="P685" s="68">
        <v>70.740740740740705</v>
      </c>
      <c r="Q685" s="71">
        <v>1</v>
      </c>
      <c r="R685" s="68">
        <v>100</v>
      </c>
    </row>
    <row r="686" spans="1:18" x14ac:dyDescent="0.2">
      <c r="A686" s="141" t="s">
        <v>1690</v>
      </c>
      <c r="B686" s="67" t="s">
        <v>1691</v>
      </c>
      <c r="C686" s="67">
        <v>67</v>
      </c>
      <c r="D686" s="67" t="s">
        <v>355</v>
      </c>
      <c r="E686" s="71">
        <v>0.84042470760957899</v>
      </c>
      <c r="F686" s="68">
        <v>88.971132494448597</v>
      </c>
      <c r="G686" s="71">
        <v>0.81240347277658798</v>
      </c>
      <c r="H686" s="68">
        <v>64.396743153219802</v>
      </c>
      <c r="I686" s="71">
        <v>0.811946300801209</v>
      </c>
      <c r="J686" s="68">
        <v>82.605477424130299</v>
      </c>
      <c r="K686" s="71">
        <v>0.90747541300776402</v>
      </c>
      <c r="L686" s="68">
        <v>79.792746113989594</v>
      </c>
      <c r="M686" s="71">
        <v>0.75369458128078803</v>
      </c>
      <c r="N686" s="68">
        <v>64.840858623241999</v>
      </c>
      <c r="O686" s="71">
        <v>0.75702847779112303</v>
      </c>
      <c r="P686" s="68">
        <v>83.481481481481495</v>
      </c>
      <c r="Q686" s="71">
        <v>1</v>
      </c>
      <c r="R686" s="68">
        <v>100</v>
      </c>
    </row>
    <row r="687" spans="1:18" x14ac:dyDescent="0.2">
      <c r="A687" s="141" t="s">
        <v>1692</v>
      </c>
      <c r="B687" s="67" t="s">
        <v>1693</v>
      </c>
      <c r="C687" s="67">
        <v>67</v>
      </c>
      <c r="D687" s="67" t="s">
        <v>355</v>
      </c>
      <c r="E687" s="71">
        <v>0.83070161080853</v>
      </c>
      <c r="F687" s="68">
        <v>87.342709104367103</v>
      </c>
      <c r="G687" s="71">
        <v>0.82521556242695404</v>
      </c>
      <c r="H687" s="68">
        <v>70.318282753515902</v>
      </c>
      <c r="I687" s="71">
        <v>0.78540281825846703</v>
      </c>
      <c r="J687" s="68">
        <v>72.094744633604705</v>
      </c>
      <c r="K687" s="71">
        <v>0.93970097567315602</v>
      </c>
      <c r="L687" s="68">
        <v>90.155440414507794</v>
      </c>
      <c r="M687" s="71">
        <v>0.77011494252873602</v>
      </c>
      <c r="N687" s="68">
        <v>68.689859363434493</v>
      </c>
      <c r="O687" s="71">
        <v>0.78348501163422501</v>
      </c>
      <c r="P687" s="68">
        <v>87.037037037036995</v>
      </c>
      <c r="Q687" s="71">
        <v>0.88029035432964398</v>
      </c>
      <c r="R687" s="68">
        <v>65.703703703703695</v>
      </c>
    </row>
    <row r="688" spans="1:18" x14ac:dyDescent="0.2">
      <c r="A688" s="141" t="s">
        <v>1694</v>
      </c>
      <c r="B688" s="67" t="s">
        <v>1695</v>
      </c>
      <c r="C688" s="67">
        <v>67</v>
      </c>
      <c r="D688" s="67" t="s">
        <v>355</v>
      </c>
      <c r="E688" s="71">
        <v>0.84428548451219498</v>
      </c>
      <c r="F688" s="68">
        <v>90.0074019245004</v>
      </c>
      <c r="G688" s="71">
        <v>0.82823371579872496</v>
      </c>
      <c r="H688" s="68">
        <v>71.354552183567705</v>
      </c>
      <c r="I688" s="71">
        <v>0.78702515478013202</v>
      </c>
      <c r="J688" s="68">
        <v>72.834937083641705</v>
      </c>
      <c r="K688" s="71">
        <v>0.84605762225942804</v>
      </c>
      <c r="L688" s="68">
        <v>56.180606957808997</v>
      </c>
      <c r="M688" s="71">
        <v>0.83579638752052499</v>
      </c>
      <c r="N688" s="68">
        <v>82.087342709104405</v>
      </c>
      <c r="O688" s="71">
        <v>0.76860002671436201</v>
      </c>
      <c r="P688" s="68">
        <v>85.3333333333333</v>
      </c>
      <c r="Q688" s="71">
        <v>1</v>
      </c>
      <c r="R688" s="68">
        <v>100</v>
      </c>
    </row>
    <row r="689" spans="1:18" x14ac:dyDescent="0.2">
      <c r="A689" s="141" t="s">
        <v>1696</v>
      </c>
      <c r="B689" s="67" t="s">
        <v>1697</v>
      </c>
      <c r="C689" s="67">
        <v>67</v>
      </c>
      <c r="D689" s="67" t="s">
        <v>355</v>
      </c>
      <c r="E689" s="71">
        <v>0.79962004280742505</v>
      </c>
      <c r="F689" s="68">
        <v>80.088823094004496</v>
      </c>
      <c r="G689" s="71">
        <v>0.80780193978288495</v>
      </c>
      <c r="H689" s="68">
        <v>61.806069578090302</v>
      </c>
      <c r="I689" s="71">
        <v>0.71828596621826601</v>
      </c>
      <c r="J689" s="68">
        <v>45.521835677276101</v>
      </c>
      <c r="K689" s="71">
        <v>0.86226006389427501</v>
      </c>
      <c r="L689" s="68">
        <v>62.324204293116203</v>
      </c>
      <c r="M689" s="71">
        <v>0.76354679802955705</v>
      </c>
      <c r="N689" s="68">
        <v>67.209474463360493</v>
      </c>
      <c r="O689" s="71">
        <v>0.70903775831929094</v>
      </c>
      <c r="P689" s="68">
        <v>76.814814814814795</v>
      </c>
      <c r="Q689" s="71">
        <v>0.93678773060027898</v>
      </c>
      <c r="R689" s="68">
        <v>70.8888888888889</v>
      </c>
    </row>
    <row r="690" spans="1:18" x14ac:dyDescent="0.2">
      <c r="A690" s="141" t="s">
        <v>1698</v>
      </c>
      <c r="B690" s="67" t="s">
        <v>1699</v>
      </c>
      <c r="C690" s="67">
        <v>67</v>
      </c>
      <c r="D690" s="67" t="s">
        <v>355</v>
      </c>
      <c r="E690" s="71">
        <v>0.81280115591498103</v>
      </c>
      <c r="F690" s="68">
        <v>83.271650629163602</v>
      </c>
      <c r="G690" s="71">
        <v>0.79644001750177096</v>
      </c>
      <c r="H690" s="68">
        <v>57.364914877868202</v>
      </c>
      <c r="I690" s="71">
        <v>0.67799045486562903</v>
      </c>
      <c r="J690" s="68">
        <v>33.900814211695</v>
      </c>
      <c r="K690" s="71">
        <v>0.847935668305556</v>
      </c>
      <c r="L690" s="68">
        <v>56.920799407845998</v>
      </c>
      <c r="M690" s="71">
        <v>0.83251231527093605</v>
      </c>
      <c r="N690" s="68">
        <v>81.791265729089602</v>
      </c>
      <c r="O690" s="71">
        <v>0.75813263374530604</v>
      </c>
      <c r="P690" s="68">
        <v>83.703703703703695</v>
      </c>
      <c r="Q690" s="71">
        <v>0.963795845800686</v>
      </c>
      <c r="R690" s="68">
        <v>73.925925925925895</v>
      </c>
    </row>
    <row r="691" spans="1:18" x14ac:dyDescent="0.2">
      <c r="A691" s="141" t="s">
        <v>1700</v>
      </c>
      <c r="B691" s="67" t="s">
        <v>1701</v>
      </c>
      <c r="C691" s="67">
        <v>67</v>
      </c>
      <c r="D691" s="67" t="s">
        <v>355</v>
      </c>
      <c r="E691" s="71">
        <v>0.80939450839546601</v>
      </c>
      <c r="F691" s="68">
        <v>82.753515914137694</v>
      </c>
      <c r="G691" s="71">
        <v>0.79857581753191698</v>
      </c>
      <c r="H691" s="68">
        <v>58.3271650629164</v>
      </c>
      <c r="I691" s="71">
        <v>0.76600224608147205</v>
      </c>
      <c r="J691" s="68">
        <v>64.470762398223499</v>
      </c>
      <c r="K691" s="71">
        <v>0.74856142465692299</v>
      </c>
      <c r="L691" s="68">
        <v>22.945965951147301</v>
      </c>
      <c r="M691" s="71">
        <v>0.82266009852216704</v>
      </c>
      <c r="N691" s="68">
        <v>79.6447076239822</v>
      </c>
      <c r="O691" s="71">
        <v>0.72056746358031898</v>
      </c>
      <c r="P691" s="68">
        <v>78.518518518518505</v>
      </c>
      <c r="Q691" s="71">
        <v>1</v>
      </c>
      <c r="R691" s="68">
        <v>100</v>
      </c>
    </row>
    <row r="692" spans="1:18" x14ac:dyDescent="0.2">
      <c r="A692" s="141" t="s">
        <v>1702</v>
      </c>
      <c r="B692" s="67" t="s">
        <v>1703</v>
      </c>
      <c r="C692" s="67">
        <v>67</v>
      </c>
      <c r="D692" s="67" t="s">
        <v>355</v>
      </c>
      <c r="E692" s="71">
        <v>0.72184915471084099</v>
      </c>
      <c r="F692" s="68">
        <v>59.659511472982999</v>
      </c>
      <c r="G692" s="71">
        <v>0.74868483999088797</v>
      </c>
      <c r="H692" s="68">
        <v>39.008142116950403</v>
      </c>
      <c r="I692" s="71">
        <v>0.68145255729922105</v>
      </c>
      <c r="J692" s="68">
        <v>35.307179866765402</v>
      </c>
      <c r="K692" s="71">
        <v>0.55243034910893096</v>
      </c>
      <c r="L692" s="68">
        <v>1.1102886750555101</v>
      </c>
      <c r="M692" s="71">
        <v>0.72085385878489305</v>
      </c>
      <c r="N692" s="68">
        <v>56.624722427831202</v>
      </c>
      <c r="O692" s="71">
        <v>0.69051706965561199</v>
      </c>
      <c r="P692" s="68">
        <v>73.407407407407405</v>
      </c>
      <c r="Q692" s="71">
        <v>0.93715625342550002</v>
      </c>
      <c r="R692" s="68">
        <v>70.962962962963005</v>
      </c>
    </row>
    <row r="693" spans="1:18" x14ac:dyDescent="0.2">
      <c r="A693" s="141" t="s">
        <v>1704</v>
      </c>
      <c r="B693" s="67" t="s">
        <v>1705</v>
      </c>
      <c r="C693" s="67">
        <v>67</v>
      </c>
      <c r="D693" s="67" t="s">
        <v>355</v>
      </c>
      <c r="E693" s="71">
        <v>0.69830570582829499</v>
      </c>
      <c r="F693" s="68">
        <v>52.923760177646201</v>
      </c>
      <c r="G693" s="71">
        <v>0.75747703671701605</v>
      </c>
      <c r="H693" s="68">
        <v>43.005181347150298</v>
      </c>
      <c r="I693" s="71">
        <v>0.65149602237801996</v>
      </c>
      <c r="J693" s="68">
        <v>25.906735751295301</v>
      </c>
      <c r="K693" s="71">
        <v>0.61664701569115499</v>
      </c>
      <c r="L693" s="68">
        <v>4.14507772020725</v>
      </c>
      <c r="M693" s="71">
        <v>0.74712643678160895</v>
      </c>
      <c r="N693" s="68">
        <v>63.434492968171703</v>
      </c>
      <c r="O693" s="71">
        <v>0.41708772340197098</v>
      </c>
      <c r="P693" s="68">
        <v>30.8888888888889</v>
      </c>
      <c r="Q693" s="71">
        <v>1</v>
      </c>
      <c r="R693" s="68">
        <v>100</v>
      </c>
    </row>
    <row r="694" spans="1:18" x14ac:dyDescent="0.2">
      <c r="A694" s="141" t="s">
        <v>1706</v>
      </c>
      <c r="B694" s="67" t="s">
        <v>1707</v>
      </c>
      <c r="C694" s="67">
        <v>67</v>
      </c>
      <c r="D694" s="67" t="s">
        <v>355</v>
      </c>
      <c r="E694" s="71">
        <v>0.69255776750141895</v>
      </c>
      <c r="F694" s="68">
        <v>51.369356032568497</v>
      </c>
      <c r="G694" s="71">
        <v>0.84735965393391199</v>
      </c>
      <c r="H694" s="68">
        <v>77.276091783863805</v>
      </c>
      <c r="I694" s="71">
        <v>0.80221870604098999</v>
      </c>
      <c r="J694" s="68">
        <v>79.052553663952594</v>
      </c>
      <c r="K694" s="71">
        <v>0.833284118111705</v>
      </c>
      <c r="L694" s="68">
        <v>51.6654330125833</v>
      </c>
      <c r="M694" s="71">
        <v>0.84893267651888304</v>
      </c>
      <c r="N694" s="68">
        <v>84.233900814211694</v>
      </c>
      <c r="O694" s="71">
        <v>0.82355144939805502</v>
      </c>
      <c r="P694" s="68">
        <v>90.740740740740705</v>
      </c>
      <c r="Q694" s="71">
        <v>1.00497121426074E-9</v>
      </c>
      <c r="R694" s="68">
        <v>19.481481481481499</v>
      </c>
    </row>
    <row r="695" spans="1:18" x14ac:dyDescent="0.2">
      <c r="A695" s="141" t="s">
        <v>1708</v>
      </c>
      <c r="B695" s="67" t="s">
        <v>1709</v>
      </c>
      <c r="C695" s="67">
        <v>67</v>
      </c>
      <c r="D695" s="67" t="s">
        <v>355</v>
      </c>
      <c r="E695" s="71">
        <v>0.68712196340553799</v>
      </c>
      <c r="F695" s="68">
        <v>49.4448556624722</v>
      </c>
      <c r="G695" s="71">
        <v>0.822448581785585</v>
      </c>
      <c r="H695" s="68">
        <v>68.911917098445599</v>
      </c>
      <c r="I695" s="71">
        <v>0.72913273910476395</v>
      </c>
      <c r="J695" s="68">
        <v>49.4448556624722</v>
      </c>
      <c r="K695" s="71">
        <v>0.72431526401344004</v>
      </c>
      <c r="L695" s="68">
        <v>17.912657290895599</v>
      </c>
      <c r="M695" s="71">
        <v>0.75369458128078803</v>
      </c>
      <c r="N695" s="68">
        <v>64.840858623241999</v>
      </c>
      <c r="O695" s="71">
        <v>0.593140613746168</v>
      </c>
      <c r="P695" s="68">
        <v>58.148148148148202</v>
      </c>
      <c r="Q695" s="71">
        <v>0.50000000050248605</v>
      </c>
      <c r="R695" s="68">
        <v>45.037037037037003</v>
      </c>
    </row>
    <row r="696" spans="1:18" x14ac:dyDescent="0.2">
      <c r="A696" s="141" t="s">
        <v>1710</v>
      </c>
      <c r="B696" s="67" t="s">
        <v>1711</v>
      </c>
      <c r="C696" s="67">
        <v>67</v>
      </c>
      <c r="D696" s="67" t="s">
        <v>355</v>
      </c>
      <c r="E696" s="71">
        <v>0.60371683724549197</v>
      </c>
      <c r="F696" s="68">
        <v>29.9037749814952</v>
      </c>
      <c r="G696" s="71">
        <v>0.76024108851726702</v>
      </c>
      <c r="H696" s="68">
        <v>44.189489267209503</v>
      </c>
      <c r="I696" s="71">
        <v>0.74095350972215002</v>
      </c>
      <c r="J696" s="68">
        <v>54.2561065877128</v>
      </c>
      <c r="K696" s="71">
        <v>0.66651409701770703</v>
      </c>
      <c r="L696" s="68">
        <v>8.1421169504071091</v>
      </c>
      <c r="M696" s="71">
        <v>0.72085385878489305</v>
      </c>
      <c r="N696" s="68">
        <v>56.624722427831202</v>
      </c>
      <c r="O696" s="71">
        <v>0.73373846842596302</v>
      </c>
      <c r="P696" s="68">
        <v>80.148148148148195</v>
      </c>
      <c r="Q696" s="71">
        <v>1.00497121426074E-9</v>
      </c>
      <c r="R696" s="68">
        <v>19.481481481481499</v>
      </c>
    </row>
    <row r="697" spans="1:18" x14ac:dyDescent="0.2">
      <c r="A697" s="141" t="s">
        <v>1712</v>
      </c>
      <c r="B697" s="67" t="s">
        <v>1713</v>
      </c>
      <c r="C697" s="67">
        <v>67</v>
      </c>
      <c r="D697" s="67" t="s">
        <v>355</v>
      </c>
      <c r="E697" s="71">
        <v>0.51015176401921203</v>
      </c>
      <c r="F697" s="68">
        <v>14.359733530718</v>
      </c>
      <c r="G697" s="71">
        <v>0.66603893528971003</v>
      </c>
      <c r="H697" s="68">
        <v>19.9111769059956</v>
      </c>
      <c r="I697" s="71">
        <v>0.62659623803822595</v>
      </c>
      <c r="J697" s="68">
        <v>19.837157660991899</v>
      </c>
      <c r="K697" s="71">
        <v>0.50821831449083199</v>
      </c>
      <c r="L697" s="68">
        <v>0.814211695040711</v>
      </c>
      <c r="M697" s="71">
        <v>0.48768472906403998</v>
      </c>
      <c r="N697" s="68">
        <v>16.358253145817901</v>
      </c>
      <c r="O697" s="71">
        <v>0.74634233039685605</v>
      </c>
      <c r="P697" s="68">
        <v>81.7777777777778</v>
      </c>
      <c r="Q697" s="71">
        <v>2.60300368356099E-2</v>
      </c>
      <c r="R697" s="68">
        <v>25.259259259259299</v>
      </c>
    </row>
    <row r="698" spans="1:18" x14ac:dyDescent="0.2">
      <c r="A698" s="141" t="s">
        <v>1714</v>
      </c>
      <c r="B698" s="67" t="s">
        <v>1715</v>
      </c>
      <c r="C698" s="67">
        <v>67</v>
      </c>
      <c r="D698" s="67" t="s">
        <v>355</v>
      </c>
      <c r="E698" s="71">
        <v>0.46693629337283099</v>
      </c>
      <c r="F698" s="68">
        <v>9.5484826054774192</v>
      </c>
      <c r="G698" s="71">
        <v>0.65152334752306695</v>
      </c>
      <c r="H698" s="68">
        <v>17.246484085862299</v>
      </c>
      <c r="I698" s="71">
        <v>0.64079397015863104</v>
      </c>
      <c r="J698" s="68">
        <v>22.797927461139899</v>
      </c>
      <c r="K698" s="71">
        <v>0.48780101842735402</v>
      </c>
      <c r="L698" s="68">
        <v>0.74019245003700995</v>
      </c>
      <c r="M698" s="71">
        <v>0.56321839080459801</v>
      </c>
      <c r="N698" s="68">
        <v>24.426350851221301</v>
      </c>
      <c r="O698" s="71">
        <v>0.45828103231836698</v>
      </c>
      <c r="P698" s="68">
        <v>38.4444444444444</v>
      </c>
      <c r="Q698" s="71">
        <v>1.00497121426074E-9</v>
      </c>
      <c r="R698" s="68">
        <v>19.481481481481499</v>
      </c>
    </row>
    <row r="699" spans="1:18" x14ac:dyDescent="0.2">
      <c r="A699" s="141" t="s">
        <v>1716</v>
      </c>
      <c r="B699" s="67" t="s">
        <v>1717</v>
      </c>
      <c r="C699" s="67">
        <v>67</v>
      </c>
      <c r="D699" s="67" t="s">
        <v>355</v>
      </c>
      <c r="E699" s="71">
        <v>0.73214150911312303</v>
      </c>
      <c r="F699" s="68">
        <v>62.250185048112499</v>
      </c>
      <c r="G699" s="71">
        <v>0.78572765110267695</v>
      </c>
      <c r="H699" s="68">
        <v>52.553663952627701</v>
      </c>
      <c r="I699" s="71">
        <v>0.69963776427062097</v>
      </c>
      <c r="J699" s="68">
        <v>39.970392301998501</v>
      </c>
      <c r="K699" s="71">
        <v>0.66937897535245505</v>
      </c>
      <c r="L699" s="68">
        <v>8.6602516654330106</v>
      </c>
      <c r="M699" s="71">
        <v>0.74384236453202002</v>
      </c>
      <c r="N699" s="68">
        <v>62.620281273130999</v>
      </c>
      <c r="O699" s="71">
        <v>0.64279845552057802</v>
      </c>
      <c r="P699" s="68">
        <v>66.518518518518505</v>
      </c>
      <c r="Q699" s="71">
        <v>0.85146384390039098</v>
      </c>
      <c r="R699" s="68">
        <v>62.6666666666667</v>
      </c>
    </row>
    <row r="700" spans="1:18" x14ac:dyDescent="0.2">
      <c r="A700" s="141" t="s">
        <v>1718</v>
      </c>
      <c r="B700" s="67" t="s">
        <v>1719</v>
      </c>
      <c r="C700" s="67">
        <v>67</v>
      </c>
      <c r="D700" s="67" t="s">
        <v>355</v>
      </c>
      <c r="E700" s="71">
        <v>0.71453187919718697</v>
      </c>
      <c r="F700" s="68">
        <v>57.660991857882998</v>
      </c>
      <c r="G700" s="71">
        <v>0.74841781571838895</v>
      </c>
      <c r="H700" s="68">
        <v>38.934122871946698</v>
      </c>
      <c r="I700" s="71">
        <v>0.65546849637259497</v>
      </c>
      <c r="J700" s="68">
        <v>27.609178386380499</v>
      </c>
      <c r="K700" s="71">
        <v>0.79637291241344899</v>
      </c>
      <c r="L700" s="68">
        <v>37.527757216876402</v>
      </c>
      <c r="M700" s="71">
        <v>0.65517241379310398</v>
      </c>
      <c r="N700" s="68">
        <v>40.710584752035501</v>
      </c>
      <c r="O700" s="71">
        <v>0.67619882506944895</v>
      </c>
      <c r="P700" s="68">
        <v>71.5555555555555</v>
      </c>
      <c r="Q700" s="71">
        <v>0.75556081181613399</v>
      </c>
      <c r="R700" s="68">
        <v>56.740740740740698</v>
      </c>
    </row>
    <row r="701" spans="1:18" x14ac:dyDescent="0.2">
      <c r="A701" s="141" t="s">
        <v>1720</v>
      </c>
      <c r="B701" s="67" t="s">
        <v>1721</v>
      </c>
      <c r="C701" s="67">
        <v>67</v>
      </c>
      <c r="D701" s="67" t="s">
        <v>355</v>
      </c>
      <c r="E701" s="71">
        <v>0.71925370489749896</v>
      </c>
      <c r="F701" s="68">
        <v>58.6972612879349</v>
      </c>
      <c r="G701" s="71">
        <v>0.74307743615238298</v>
      </c>
      <c r="H701" s="68">
        <v>37.157660991857902</v>
      </c>
      <c r="I701" s="71">
        <v>0.73258253178541299</v>
      </c>
      <c r="J701" s="68">
        <v>50.851221317542603</v>
      </c>
      <c r="K701" s="71">
        <v>0.81487993082467702</v>
      </c>
      <c r="L701" s="68">
        <v>44.485566247224298</v>
      </c>
      <c r="M701" s="71">
        <v>0.78653530377668301</v>
      </c>
      <c r="N701" s="68">
        <v>71.724648408586205</v>
      </c>
      <c r="O701" s="71">
        <v>0.44002020263542402</v>
      </c>
      <c r="P701" s="68">
        <v>35.185185185185198</v>
      </c>
      <c r="Q701" s="71">
        <v>0.798426824210415</v>
      </c>
      <c r="R701" s="68">
        <v>58.962962962962997</v>
      </c>
    </row>
    <row r="702" spans="1:18" x14ac:dyDescent="0.2">
      <c r="A702" s="141" t="s">
        <v>1722</v>
      </c>
      <c r="B702" s="67" t="s">
        <v>1723</v>
      </c>
      <c r="C702" s="67">
        <v>67</v>
      </c>
      <c r="D702" s="67" t="s">
        <v>355</v>
      </c>
      <c r="E702" s="71">
        <v>0.70327398623410697</v>
      </c>
      <c r="F702" s="68">
        <v>54.9962990377498</v>
      </c>
      <c r="G702" s="71">
        <v>0.776762806677465</v>
      </c>
      <c r="H702" s="68">
        <v>49.666913397483299</v>
      </c>
      <c r="I702" s="71">
        <v>0.71164571918138497</v>
      </c>
      <c r="J702" s="68">
        <v>43.597335307179897</v>
      </c>
      <c r="K702" s="71">
        <v>0.85981383407485201</v>
      </c>
      <c r="L702" s="68">
        <v>61.361954108068097</v>
      </c>
      <c r="M702" s="71">
        <v>0.70771756978653499</v>
      </c>
      <c r="N702" s="68">
        <v>52.627683197631399</v>
      </c>
      <c r="O702" s="71">
        <v>0.84902494745020995</v>
      </c>
      <c r="P702" s="68">
        <v>92.740740740740705</v>
      </c>
      <c r="Q702" s="71">
        <v>0.31467904023419402</v>
      </c>
      <c r="R702" s="68">
        <v>33.481481481481502</v>
      </c>
    </row>
    <row r="703" spans="1:18" x14ac:dyDescent="0.2">
      <c r="A703" s="141" t="s">
        <v>1724</v>
      </c>
      <c r="B703" s="67" t="s">
        <v>1725</v>
      </c>
      <c r="C703" s="67">
        <v>67</v>
      </c>
      <c r="D703" s="67" t="s">
        <v>355</v>
      </c>
      <c r="E703" s="71">
        <v>0.849148367050922</v>
      </c>
      <c r="F703" s="68">
        <v>90.599555884530005</v>
      </c>
      <c r="G703" s="71">
        <v>0.82334823448570604</v>
      </c>
      <c r="H703" s="68">
        <v>69.282013323464099</v>
      </c>
      <c r="I703" s="71">
        <v>0.747907184326421</v>
      </c>
      <c r="J703" s="68">
        <v>57.068837897853399</v>
      </c>
      <c r="K703" s="71">
        <v>0.89530320339859004</v>
      </c>
      <c r="L703" s="68">
        <v>75.203552923760199</v>
      </c>
      <c r="M703" s="71">
        <v>0.819376026272578</v>
      </c>
      <c r="N703" s="68">
        <v>79.2746113989637</v>
      </c>
      <c r="O703" s="71">
        <v>0.91018581476703997</v>
      </c>
      <c r="P703" s="68">
        <v>96.2222222222222</v>
      </c>
      <c r="Q703" s="71">
        <v>0.89876973905519697</v>
      </c>
      <c r="R703" s="68">
        <v>67.259259259259295</v>
      </c>
    </row>
    <row r="704" spans="1:18" x14ac:dyDescent="0.2">
      <c r="A704" s="141" t="s">
        <v>1726</v>
      </c>
      <c r="B704" s="67" t="s">
        <v>1727</v>
      </c>
      <c r="C704" s="67">
        <v>67</v>
      </c>
      <c r="D704" s="67" t="s">
        <v>355</v>
      </c>
      <c r="E704" s="71">
        <v>0.88435183667120498</v>
      </c>
      <c r="F704" s="68">
        <v>95.1887490747594</v>
      </c>
      <c r="G704" s="71">
        <v>0.84475353903846095</v>
      </c>
      <c r="H704" s="68">
        <v>76.535899333826805</v>
      </c>
      <c r="I704" s="71">
        <v>0.82467413416776503</v>
      </c>
      <c r="J704" s="68">
        <v>86.824574389341194</v>
      </c>
      <c r="K704" s="71">
        <v>0.92387331304033704</v>
      </c>
      <c r="L704" s="68">
        <v>85.270170244263497</v>
      </c>
      <c r="M704" s="71">
        <v>0.88177339901477803</v>
      </c>
      <c r="N704" s="68">
        <v>87.4167283493708</v>
      </c>
      <c r="O704" s="71">
        <v>0.83103663476588996</v>
      </c>
      <c r="P704" s="68">
        <v>91.3333333333333</v>
      </c>
      <c r="Q704" s="71">
        <v>1</v>
      </c>
      <c r="R704" s="68">
        <v>100</v>
      </c>
    </row>
    <row r="705" spans="1:18" x14ac:dyDescent="0.2">
      <c r="A705" s="141" t="s">
        <v>1728</v>
      </c>
      <c r="B705" s="67" t="s">
        <v>1729</v>
      </c>
      <c r="C705" s="67">
        <v>67</v>
      </c>
      <c r="D705" s="67" t="s">
        <v>355</v>
      </c>
      <c r="E705" s="71">
        <v>0.80549530691452698</v>
      </c>
      <c r="F705" s="68">
        <v>81.569207994078496</v>
      </c>
      <c r="G705" s="71">
        <v>0.82793578896297504</v>
      </c>
      <c r="H705" s="68">
        <v>71.206513693560296</v>
      </c>
      <c r="I705" s="71">
        <v>0.70639542309586101</v>
      </c>
      <c r="J705" s="68">
        <v>41.968911917098403</v>
      </c>
      <c r="K705" s="71">
        <v>0.81512818307024304</v>
      </c>
      <c r="L705" s="68">
        <v>44.6336047372317</v>
      </c>
      <c r="M705" s="71">
        <v>0.802955665024631</v>
      </c>
      <c r="N705" s="68">
        <v>76.091783863804594</v>
      </c>
      <c r="O705" s="71">
        <v>0.80694243426644097</v>
      </c>
      <c r="P705" s="68">
        <v>89.185185185185205</v>
      </c>
      <c r="Q705" s="71">
        <v>0.87361434706700802</v>
      </c>
      <c r="R705" s="68">
        <v>65.185185185185205</v>
      </c>
    </row>
    <row r="706" spans="1:18" x14ac:dyDescent="0.2">
      <c r="A706" s="141" t="s">
        <v>1730</v>
      </c>
      <c r="B706" s="67" t="s">
        <v>1731</v>
      </c>
      <c r="C706" s="67">
        <v>67</v>
      </c>
      <c r="D706" s="67" t="s">
        <v>355</v>
      </c>
      <c r="E706" s="71">
        <v>0.84103815745472998</v>
      </c>
      <c r="F706" s="68">
        <v>89.563286454478202</v>
      </c>
      <c r="G706" s="71">
        <v>0.82366368459394002</v>
      </c>
      <c r="H706" s="68">
        <v>69.356032568467796</v>
      </c>
      <c r="I706" s="71">
        <v>0.726581984707935</v>
      </c>
      <c r="J706" s="68">
        <v>48.7046632124352</v>
      </c>
      <c r="K706" s="71">
        <v>0.864200204298328</v>
      </c>
      <c r="L706" s="68">
        <v>63.064396743153203</v>
      </c>
      <c r="M706" s="71">
        <v>0.84236453201970496</v>
      </c>
      <c r="N706" s="68">
        <v>83.123612139156194</v>
      </c>
      <c r="O706" s="71">
        <v>0.82501010418508003</v>
      </c>
      <c r="P706" s="68">
        <v>90.8888888888889</v>
      </c>
      <c r="Q706" s="71">
        <v>0.96440843492339501</v>
      </c>
      <c r="R706" s="68">
        <v>74</v>
      </c>
    </row>
    <row r="707" spans="1:18" x14ac:dyDescent="0.2">
      <c r="A707" s="141" t="s">
        <v>1732</v>
      </c>
      <c r="B707" s="67" t="s">
        <v>1733</v>
      </c>
      <c r="C707" s="67">
        <v>67</v>
      </c>
      <c r="D707" s="67" t="s">
        <v>355</v>
      </c>
      <c r="E707" s="71">
        <v>0.81124167413724102</v>
      </c>
      <c r="F707" s="68">
        <v>83.123612139156194</v>
      </c>
      <c r="G707" s="71">
        <v>0.81869019059070303</v>
      </c>
      <c r="H707" s="68">
        <v>67.357512953367902</v>
      </c>
      <c r="I707" s="71">
        <v>0.78192928277378804</v>
      </c>
      <c r="J707" s="68">
        <v>70.688378978534402</v>
      </c>
      <c r="K707" s="71">
        <v>0.871553231022555</v>
      </c>
      <c r="L707" s="68">
        <v>66.691339748334599</v>
      </c>
      <c r="M707" s="71">
        <v>0.82922824302134701</v>
      </c>
      <c r="N707" s="68">
        <v>80.903034789045194</v>
      </c>
      <c r="O707" s="71">
        <v>0.71518251579485304</v>
      </c>
      <c r="P707" s="68">
        <v>77.703703703703695</v>
      </c>
      <c r="Q707" s="71">
        <v>0.85086658162019901</v>
      </c>
      <c r="R707" s="68">
        <v>62.592592592592602</v>
      </c>
    </row>
    <row r="708" spans="1:18" x14ac:dyDescent="0.2">
      <c r="A708" s="141" t="s">
        <v>1734</v>
      </c>
      <c r="B708" s="67" t="s">
        <v>1735</v>
      </c>
      <c r="C708" s="67">
        <v>67</v>
      </c>
      <c r="D708" s="67" t="s">
        <v>355</v>
      </c>
      <c r="E708" s="71">
        <v>0.64413923328594802</v>
      </c>
      <c r="F708" s="68">
        <v>38.119911176906001</v>
      </c>
      <c r="G708" s="71">
        <v>0.75702734286932805</v>
      </c>
      <c r="H708" s="68">
        <v>42.857142857142897</v>
      </c>
      <c r="I708" s="71">
        <v>0.67642846671466095</v>
      </c>
      <c r="J708" s="68">
        <v>33.604737231680197</v>
      </c>
      <c r="K708" s="71">
        <v>0.79731651514211699</v>
      </c>
      <c r="L708" s="68">
        <v>37.9718726868986</v>
      </c>
      <c r="M708" s="71">
        <v>0.71756978653530401</v>
      </c>
      <c r="N708" s="68">
        <v>55.218356772760899</v>
      </c>
      <c r="O708" s="71">
        <v>0.55460168802500198</v>
      </c>
      <c r="P708" s="68">
        <v>52.148148148148103</v>
      </c>
      <c r="Q708" s="71">
        <v>0.36189160042927598</v>
      </c>
      <c r="R708" s="68">
        <v>34.592592592592602</v>
      </c>
    </row>
    <row r="709" spans="1:18" x14ac:dyDescent="0.2">
      <c r="A709" s="141" t="s">
        <v>1736</v>
      </c>
      <c r="B709" s="67" t="s">
        <v>1737</v>
      </c>
      <c r="C709" s="67">
        <v>67</v>
      </c>
      <c r="D709" s="67" t="s">
        <v>355</v>
      </c>
      <c r="E709" s="71">
        <v>0.74633790285854396</v>
      </c>
      <c r="F709" s="68">
        <v>66.765358993338296</v>
      </c>
      <c r="G709" s="71">
        <v>0.76673732017169305</v>
      </c>
      <c r="H709" s="68">
        <v>47.076239822353799</v>
      </c>
      <c r="I709" s="71">
        <v>0.64202389569622198</v>
      </c>
      <c r="J709" s="68">
        <v>23.316062176165801</v>
      </c>
      <c r="K709" s="71">
        <v>0.76817586765898704</v>
      </c>
      <c r="L709" s="68">
        <v>28.7934863064397</v>
      </c>
      <c r="M709" s="71">
        <v>0.65845648604269302</v>
      </c>
      <c r="N709" s="68">
        <v>41.6728349370836</v>
      </c>
      <c r="O709" s="71">
        <v>0.74888341474045295</v>
      </c>
      <c r="P709" s="68">
        <v>82.296296296296305</v>
      </c>
      <c r="Q709" s="71">
        <v>0.89375043284121303</v>
      </c>
      <c r="R709" s="68">
        <v>66.740740740740705</v>
      </c>
    </row>
    <row r="710" spans="1:18" x14ac:dyDescent="0.2">
      <c r="A710" s="141" t="s">
        <v>1738</v>
      </c>
      <c r="B710" s="67" t="s">
        <v>1739</v>
      </c>
      <c r="C710" s="67">
        <v>67</v>
      </c>
      <c r="D710" s="67" t="s">
        <v>355</v>
      </c>
      <c r="E710" s="71">
        <v>0.75222847363734402</v>
      </c>
      <c r="F710" s="68">
        <v>68.467801628423402</v>
      </c>
      <c r="G710" s="71">
        <v>0.76049986006831805</v>
      </c>
      <c r="H710" s="68">
        <v>44.485566247224298</v>
      </c>
      <c r="I710" s="71">
        <v>0.66619713383590895</v>
      </c>
      <c r="J710" s="68">
        <v>30.717986676535901</v>
      </c>
      <c r="K710" s="71">
        <v>0.75879545762473899</v>
      </c>
      <c r="L710" s="68">
        <v>25.610658771280502</v>
      </c>
      <c r="M710" s="71">
        <v>0.67487684729064001</v>
      </c>
      <c r="N710" s="68">
        <v>45.965951147298298</v>
      </c>
      <c r="O710" s="71">
        <v>0.77851140704651001</v>
      </c>
      <c r="P710" s="68">
        <v>86.6666666666667</v>
      </c>
      <c r="Q710" s="71">
        <v>0.874490135957944</v>
      </c>
      <c r="R710" s="68">
        <v>65.259259259259295</v>
      </c>
    </row>
    <row r="711" spans="1:18" x14ac:dyDescent="0.2">
      <c r="A711" s="141" t="s">
        <v>1740</v>
      </c>
      <c r="B711" s="67" t="s">
        <v>1741</v>
      </c>
      <c r="C711" s="67">
        <v>67</v>
      </c>
      <c r="D711" s="67" t="s">
        <v>355</v>
      </c>
      <c r="E711" s="71">
        <v>0.81349900430213196</v>
      </c>
      <c r="F711" s="68">
        <v>83.567727609178405</v>
      </c>
      <c r="G711" s="71">
        <v>0.80522500453954005</v>
      </c>
      <c r="H711" s="68">
        <v>60.473723168023703</v>
      </c>
      <c r="I711" s="71">
        <v>0.73734742860484803</v>
      </c>
      <c r="J711" s="68">
        <v>52.701702442635103</v>
      </c>
      <c r="K711" s="71">
        <v>0.85968812148176799</v>
      </c>
      <c r="L711" s="68">
        <v>61.139896373056999</v>
      </c>
      <c r="M711" s="71">
        <v>0.74384236453202002</v>
      </c>
      <c r="N711" s="68">
        <v>62.620281273130999</v>
      </c>
      <c r="O711" s="71">
        <v>0.73489110665461499</v>
      </c>
      <c r="P711" s="68">
        <v>80.4444444444444</v>
      </c>
      <c r="Q711" s="71">
        <v>1</v>
      </c>
      <c r="R711" s="68">
        <v>100</v>
      </c>
    </row>
    <row r="712" spans="1:18" x14ac:dyDescent="0.2">
      <c r="A712" s="141" t="s">
        <v>1742</v>
      </c>
      <c r="B712" s="67" t="s">
        <v>1743</v>
      </c>
      <c r="C712" s="67">
        <v>67</v>
      </c>
      <c r="D712" s="67" t="s">
        <v>355</v>
      </c>
      <c r="E712" s="71">
        <v>0.77455887808662605</v>
      </c>
      <c r="F712" s="68">
        <v>74.167283493708396</v>
      </c>
      <c r="G712" s="71">
        <v>0.75753645817279702</v>
      </c>
      <c r="H712" s="68">
        <v>43.079200592154002</v>
      </c>
      <c r="I712" s="71">
        <v>0.67977363967139504</v>
      </c>
      <c r="J712" s="68">
        <v>34.937083641746902</v>
      </c>
      <c r="K712" s="71">
        <v>0.830985136299359</v>
      </c>
      <c r="L712" s="68">
        <v>50.481125092524103</v>
      </c>
      <c r="M712" s="71">
        <v>0.74384236453202002</v>
      </c>
      <c r="N712" s="68">
        <v>62.620281273130999</v>
      </c>
      <c r="O712" s="71">
        <v>0.70614418320809003</v>
      </c>
      <c r="P712" s="68">
        <v>76.296296296296305</v>
      </c>
      <c r="Q712" s="71">
        <v>0.92907148663609596</v>
      </c>
      <c r="R712" s="68">
        <v>69.7777777777778</v>
      </c>
    </row>
    <row r="713" spans="1:18" x14ac:dyDescent="0.2">
      <c r="A713" s="141" t="s">
        <v>1744</v>
      </c>
      <c r="B713" s="67" t="s">
        <v>1745</v>
      </c>
      <c r="C713" s="67">
        <v>67</v>
      </c>
      <c r="D713" s="67" t="s">
        <v>355</v>
      </c>
      <c r="E713" s="71">
        <v>0.68796265357328201</v>
      </c>
      <c r="F713" s="68">
        <v>49.740932642487003</v>
      </c>
      <c r="G713" s="71">
        <v>0.70634465994093498</v>
      </c>
      <c r="H713" s="68">
        <v>27.6831976313842</v>
      </c>
      <c r="I713" s="71">
        <v>0.60796534016017101</v>
      </c>
      <c r="J713" s="68">
        <v>15.9141376757957</v>
      </c>
      <c r="K713" s="71">
        <v>0.737202059891647</v>
      </c>
      <c r="L713" s="68">
        <v>20.7253886010363</v>
      </c>
      <c r="M713" s="71">
        <v>0.66830870279146104</v>
      </c>
      <c r="N713" s="68">
        <v>44.041450777202101</v>
      </c>
      <c r="O713" s="71">
        <v>0.54700028740238704</v>
      </c>
      <c r="P713" s="68">
        <v>51.037037037037003</v>
      </c>
      <c r="Q713" s="71">
        <v>0.86095487125309</v>
      </c>
      <c r="R713" s="68">
        <v>63.851851851851798</v>
      </c>
    </row>
    <row r="714" spans="1:18" x14ac:dyDescent="0.2">
      <c r="A714" s="141" t="s">
        <v>1746</v>
      </c>
      <c r="B714" s="67" t="s">
        <v>1747</v>
      </c>
      <c r="C714" s="67">
        <v>67</v>
      </c>
      <c r="D714" s="67" t="s">
        <v>355</v>
      </c>
      <c r="E714" s="71">
        <v>0.82881938659015697</v>
      </c>
      <c r="F714" s="68">
        <v>86.898593634344905</v>
      </c>
      <c r="G714" s="71">
        <v>0.79772473795625798</v>
      </c>
      <c r="H714" s="68">
        <v>58.031088082901498</v>
      </c>
      <c r="I714" s="71">
        <v>0.76418372579031402</v>
      </c>
      <c r="J714" s="68">
        <v>63.582531458179098</v>
      </c>
      <c r="K714" s="71">
        <v>0.85028218367670705</v>
      </c>
      <c r="L714" s="68">
        <v>57.660991857882998</v>
      </c>
      <c r="M714" s="71">
        <v>0.733990147783251</v>
      </c>
      <c r="N714" s="68">
        <v>59.955588452997802</v>
      </c>
      <c r="O714" s="71">
        <v>0.826735524334413</v>
      </c>
      <c r="P714" s="68">
        <v>90.962962962963005</v>
      </c>
      <c r="Q714" s="71">
        <v>1</v>
      </c>
      <c r="R714" s="68">
        <v>100</v>
      </c>
    </row>
    <row r="715" spans="1:18" x14ac:dyDescent="0.2">
      <c r="A715" s="141" t="s">
        <v>1466</v>
      </c>
      <c r="B715" s="67" t="s">
        <v>1748</v>
      </c>
      <c r="C715" s="67">
        <v>67</v>
      </c>
      <c r="D715" s="67" t="s">
        <v>355</v>
      </c>
      <c r="E715" s="71">
        <v>0.70089643022888504</v>
      </c>
      <c r="F715" s="68">
        <v>54.108068097705399</v>
      </c>
      <c r="G715" s="71">
        <v>0.74997741010478902</v>
      </c>
      <c r="H715" s="68">
        <v>39.600296076980001</v>
      </c>
      <c r="I715" s="71">
        <v>0.67920856912316396</v>
      </c>
      <c r="J715" s="68">
        <v>34.566987416728402</v>
      </c>
      <c r="K715" s="71">
        <v>0.60033532934334699</v>
      </c>
      <c r="L715" s="68">
        <v>3.3308660251665398</v>
      </c>
      <c r="M715" s="71">
        <v>0.691297208538588</v>
      </c>
      <c r="N715" s="68">
        <v>49.148778682457397</v>
      </c>
      <c r="O715" s="71">
        <v>0.48456006426342302</v>
      </c>
      <c r="P715" s="68">
        <v>42.6666666666667</v>
      </c>
      <c r="Q715" s="71">
        <v>1</v>
      </c>
      <c r="R715" s="68">
        <v>100</v>
      </c>
    </row>
    <row r="716" spans="1:18" x14ac:dyDescent="0.2">
      <c r="A716" s="141" t="s">
        <v>1749</v>
      </c>
      <c r="B716" s="67" t="s">
        <v>1750</v>
      </c>
      <c r="C716" s="67">
        <v>67</v>
      </c>
      <c r="D716" s="67" t="s">
        <v>355</v>
      </c>
      <c r="E716" s="71">
        <v>0.76386688679386305</v>
      </c>
      <c r="F716" s="68">
        <v>71.946706143597297</v>
      </c>
      <c r="G716" s="71">
        <v>0.75997668097187598</v>
      </c>
      <c r="H716" s="68">
        <v>43.967431532198397</v>
      </c>
      <c r="I716" s="71">
        <v>0.71577721560947805</v>
      </c>
      <c r="J716" s="68">
        <v>44.485566247224298</v>
      </c>
      <c r="K716" s="71">
        <v>0.87022633483006295</v>
      </c>
      <c r="L716" s="68">
        <v>65.877128053293902</v>
      </c>
      <c r="M716" s="71">
        <v>0.73727422003284104</v>
      </c>
      <c r="N716" s="68">
        <v>60.769800148038499</v>
      </c>
      <c r="O716" s="71">
        <v>0.52452709489551796</v>
      </c>
      <c r="P716" s="68">
        <v>47.703703703703702</v>
      </c>
      <c r="Q716" s="71">
        <v>0.9754197744234</v>
      </c>
      <c r="R716" s="68">
        <v>75.925925925925895</v>
      </c>
    </row>
    <row r="717" spans="1:18" x14ac:dyDescent="0.2">
      <c r="A717" s="141" t="s">
        <v>1751</v>
      </c>
      <c r="B717" s="67" t="s">
        <v>1752</v>
      </c>
      <c r="C717" s="67">
        <v>67</v>
      </c>
      <c r="D717" s="67" t="s">
        <v>355</v>
      </c>
      <c r="E717" s="71">
        <v>0.73648608741865595</v>
      </c>
      <c r="F717" s="68">
        <v>63.804589193190203</v>
      </c>
      <c r="G717" s="71">
        <v>0.79687730334819595</v>
      </c>
      <c r="H717" s="68">
        <v>57.5869726128794</v>
      </c>
      <c r="I717" s="71">
        <v>0.76300601590416595</v>
      </c>
      <c r="J717" s="68">
        <v>63.212435233160598</v>
      </c>
      <c r="K717" s="71">
        <v>0.87427164593245899</v>
      </c>
      <c r="L717" s="68">
        <v>67.727609178386402</v>
      </c>
      <c r="M717" s="71">
        <v>0.76354679802955705</v>
      </c>
      <c r="N717" s="68">
        <v>67.209474463360493</v>
      </c>
      <c r="O717" s="71">
        <v>0.745102361295924</v>
      </c>
      <c r="P717" s="68">
        <v>81.703703703703695</v>
      </c>
      <c r="Q717" s="71">
        <v>0.47611240000163302</v>
      </c>
      <c r="R717" s="68">
        <v>39.259259259259302</v>
      </c>
    </row>
    <row r="718" spans="1:18" x14ac:dyDescent="0.2">
      <c r="A718" s="141" t="s">
        <v>1753</v>
      </c>
      <c r="B718" s="67" t="s">
        <v>1754</v>
      </c>
      <c r="C718" s="67">
        <v>67</v>
      </c>
      <c r="D718" s="67" t="s">
        <v>355</v>
      </c>
      <c r="E718" s="71">
        <v>0.88964848298586996</v>
      </c>
      <c r="F718" s="68">
        <v>95.632864544781697</v>
      </c>
      <c r="G718" s="71">
        <v>0.86942960249687695</v>
      </c>
      <c r="H718" s="68">
        <v>85.048112509252405</v>
      </c>
      <c r="I718" s="71">
        <v>0.82608034390657503</v>
      </c>
      <c r="J718" s="68">
        <v>87.638786084381906</v>
      </c>
      <c r="K718" s="71">
        <v>0.90645890863123701</v>
      </c>
      <c r="L718" s="68">
        <v>79.570688378978502</v>
      </c>
      <c r="M718" s="71">
        <v>0.89162561576354704</v>
      </c>
      <c r="N718" s="68">
        <v>88.749074759437406</v>
      </c>
      <c r="O718" s="71">
        <v>0.84464788838913896</v>
      </c>
      <c r="P718" s="68">
        <v>92.518518518518505</v>
      </c>
      <c r="Q718" s="71">
        <v>0.99964853872784298</v>
      </c>
      <c r="R718" s="68">
        <v>78.740740740740705</v>
      </c>
    </row>
    <row r="719" spans="1:18" x14ac:dyDescent="0.2">
      <c r="A719" s="141" t="s">
        <v>1755</v>
      </c>
      <c r="B719" s="67" t="s">
        <v>1756</v>
      </c>
      <c r="C719" s="67">
        <v>67</v>
      </c>
      <c r="D719" s="67" t="s">
        <v>355</v>
      </c>
      <c r="E719" s="71">
        <v>0.58381534113623101</v>
      </c>
      <c r="F719" s="68">
        <v>26.054774241302699</v>
      </c>
      <c r="G719" s="71">
        <v>0.72142792152209401</v>
      </c>
      <c r="H719" s="68">
        <v>31.7542561065877</v>
      </c>
      <c r="I719" s="71">
        <v>0.63769606613400798</v>
      </c>
      <c r="J719" s="68">
        <v>21.835677276091801</v>
      </c>
      <c r="K719" s="71">
        <v>0.76450196168432505</v>
      </c>
      <c r="L719" s="68">
        <v>27.609178386380499</v>
      </c>
      <c r="M719" s="71">
        <v>0.61904761904761896</v>
      </c>
      <c r="N719" s="68">
        <v>33.234641006661697</v>
      </c>
      <c r="O719" s="71">
        <v>0.65047673169279496</v>
      </c>
      <c r="P719" s="68">
        <v>67.259259259259295</v>
      </c>
      <c r="Q719" s="71">
        <v>0.10974174673654299</v>
      </c>
      <c r="R719" s="68">
        <v>27.851851851851901</v>
      </c>
    </row>
    <row r="720" spans="1:18" x14ac:dyDescent="0.2">
      <c r="A720" s="141" t="s">
        <v>1757</v>
      </c>
      <c r="B720" s="67" t="s">
        <v>1758</v>
      </c>
      <c r="C720" s="67">
        <v>67</v>
      </c>
      <c r="D720" s="67" t="s">
        <v>355</v>
      </c>
      <c r="E720" s="71">
        <v>0.65784088172726196</v>
      </c>
      <c r="F720" s="68">
        <v>42.264988897113199</v>
      </c>
      <c r="G720" s="71">
        <v>0.72672891207513601</v>
      </c>
      <c r="H720" s="68">
        <v>33.012583271650598</v>
      </c>
      <c r="I720" s="71">
        <v>0.67813820402858804</v>
      </c>
      <c r="J720" s="68">
        <v>34.048852701702401</v>
      </c>
      <c r="K720" s="71">
        <v>0.80283900563783295</v>
      </c>
      <c r="L720" s="68">
        <v>39.970392301998501</v>
      </c>
      <c r="M720" s="71">
        <v>0.74712643678160895</v>
      </c>
      <c r="N720" s="68">
        <v>63.434492968171703</v>
      </c>
      <c r="O720" s="71">
        <v>0.75669404379504801</v>
      </c>
      <c r="P720" s="68">
        <v>83.407407407407405</v>
      </c>
      <c r="Q720" s="71">
        <v>0.23551868804536</v>
      </c>
      <c r="R720" s="68">
        <v>30.518518518518501</v>
      </c>
    </row>
    <row r="721" spans="1:18" x14ac:dyDescent="0.2">
      <c r="A721" s="141" t="s">
        <v>1139</v>
      </c>
      <c r="B721" s="67" t="s">
        <v>1759</v>
      </c>
      <c r="C721" s="67">
        <v>67</v>
      </c>
      <c r="D721" s="67" t="s">
        <v>355</v>
      </c>
      <c r="E721" s="71">
        <v>0.77442081640549798</v>
      </c>
      <c r="F721" s="68">
        <v>74.093264248704699</v>
      </c>
      <c r="G721" s="71">
        <v>0.85606828104960697</v>
      </c>
      <c r="H721" s="68">
        <v>80.829015544041496</v>
      </c>
      <c r="I721" s="71">
        <v>0.85266518832940397</v>
      </c>
      <c r="J721" s="68">
        <v>93.782383419689097</v>
      </c>
      <c r="K721" s="71">
        <v>0.96058856128359005</v>
      </c>
      <c r="L721" s="68">
        <v>95.484826054774203</v>
      </c>
      <c r="M721" s="71">
        <v>0.88177339901477803</v>
      </c>
      <c r="N721" s="68">
        <v>87.4167283493708</v>
      </c>
      <c r="O721" s="71">
        <v>0.80921478019036197</v>
      </c>
      <c r="P721" s="68">
        <v>89.629629629629605</v>
      </c>
      <c r="Q721" s="71">
        <v>0.28621468856524901</v>
      </c>
      <c r="R721" s="68">
        <v>32.6666666666667</v>
      </c>
    </row>
    <row r="722" spans="1:18" x14ac:dyDescent="0.2">
      <c r="A722" s="141" t="s">
        <v>1760</v>
      </c>
      <c r="B722" s="67" t="s">
        <v>1761</v>
      </c>
      <c r="C722" s="67">
        <v>67</v>
      </c>
      <c r="D722" s="67" t="s">
        <v>355</v>
      </c>
      <c r="E722" s="71">
        <v>0.69162887249966698</v>
      </c>
      <c r="F722" s="68">
        <v>51.073279052553701</v>
      </c>
      <c r="G722" s="71">
        <v>0.75958064995932995</v>
      </c>
      <c r="H722" s="68">
        <v>43.745373797187298</v>
      </c>
      <c r="I722" s="71">
        <v>0.71783279022304203</v>
      </c>
      <c r="J722" s="68">
        <v>45.151739452257601</v>
      </c>
      <c r="K722" s="71">
        <v>0.84817454622634503</v>
      </c>
      <c r="L722" s="68">
        <v>57.068837897853399</v>
      </c>
      <c r="M722" s="71">
        <v>0.73070607553366196</v>
      </c>
      <c r="N722" s="68">
        <v>59.0673575129534</v>
      </c>
      <c r="O722" s="71">
        <v>0.70585673630701795</v>
      </c>
      <c r="P722" s="68">
        <v>76.148148148148195</v>
      </c>
      <c r="Q722" s="71">
        <v>0.38762243674860603</v>
      </c>
      <c r="R722" s="68">
        <v>35.481481481481502</v>
      </c>
    </row>
    <row r="723" spans="1:18" x14ac:dyDescent="0.2">
      <c r="A723" s="141" t="s">
        <v>1762</v>
      </c>
      <c r="B723" s="67" t="s">
        <v>1763</v>
      </c>
      <c r="C723" s="67">
        <v>67</v>
      </c>
      <c r="D723" s="67" t="s">
        <v>355</v>
      </c>
      <c r="E723" s="71">
        <v>0.67123287492600203</v>
      </c>
      <c r="F723" s="68">
        <v>45.669874167283503</v>
      </c>
      <c r="G723" s="71">
        <v>0.76622368342930602</v>
      </c>
      <c r="H723" s="68">
        <v>46.8541820873427</v>
      </c>
      <c r="I723" s="71">
        <v>0.72811840122221805</v>
      </c>
      <c r="J723" s="68">
        <v>49.0747594374537</v>
      </c>
      <c r="K723" s="71">
        <v>0.86403327812016495</v>
      </c>
      <c r="L723" s="68">
        <v>62.916358253145802</v>
      </c>
      <c r="M723" s="71">
        <v>0.77011494252873602</v>
      </c>
      <c r="N723" s="68">
        <v>68.689859363434493</v>
      </c>
      <c r="O723" s="71">
        <v>0.53314188990177502</v>
      </c>
      <c r="P723" s="68">
        <v>48.962962962962997</v>
      </c>
      <c r="Q723" s="71">
        <v>0.36576505435381601</v>
      </c>
      <c r="R723" s="68">
        <v>34.6666666666667</v>
      </c>
    </row>
    <row r="724" spans="1:18" x14ac:dyDescent="0.2">
      <c r="A724" s="141" t="s">
        <v>1764</v>
      </c>
      <c r="B724" s="67" t="s">
        <v>1765</v>
      </c>
      <c r="C724" s="67">
        <v>67</v>
      </c>
      <c r="D724" s="67" t="s">
        <v>355</v>
      </c>
      <c r="E724" s="71">
        <v>0.44985376988460402</v>
      </c>
      <c r="F724" s="68">
        <v>8.1421169504071091</v>
      </c>
      <c r="G724" s="71">
        <v>0.56119647635341396</v>
      </c>
      <c r="H724" s="68">
        <v>8.7342709104367096</v>
      </c>
      <c r="I724" s="71">
        <v>0.58302170824253596</v>
      </c>
      <c r="J724" s="68">
        <v>10.436713545521799</v>
      </c>
      <c r="K724" s="71">
        <v>0.76521857996626896</v>
      </c>
      <c r="L724" s="68">
        <v>27.979274611398999</v>
      </c>
      <c r="M724" s="71">
        <v>0.28407224958949101</v>
      </c>
      <c r="N724" s="68">
        <v>5.47742413027387</v>
      </c>
      <c r="O724" s="71">
        <v>0.50561360415094303</v>
      </c>
      <c r="P724" s="68">
        <v>45.037037037037003</v>
      </c>
      <c r="Q724" s="71">
        <v>1.00497121426074E-9</v>
      </c>
      <c r="R724" s="68">
        <v>19.481481481481499</v>
      </c>
    </row>
    <row r="725" spans="1:18" x14ac:dyDescent="0.2">
      <c r="A725" s="141" t="s">
        <v>1766</v>
      </c>
      <c r="B725" s="67" t="s">
        <v>1767</v>
      </c>
      <c r="C725" s="67">
        <v>67</v>
      </c>
      <c r="D725" s="67" t="s">
        <v>355</v>
      </c>
      <c r="E725" s="71">
        <v>0.65662254545139997</v>
      </c>
      <c r="F725" s="68">
        <v>41.6728349370836</v>
      </c>
      <c r="G725" s="71">
        <v>0.73560520682831798</v>
      </c>
      <c r="H725" s="68">
        <v>35.455218356772797</v>
      </c>
      <c r="I725" s="71">
        <v>0.58601576557023105</v>
      </c>
      <c r="J725" s="68">
        <v>11.2509252405625</v>
      </c>
      <c r="K725" s="71">
        <v>0.84820180892034203</v>
      </c>
      <c r="L725" s="68">
        <v>57.142857142857103</v>
      </c>
      <c r="M725" s="71">
        <v>0.54351395730706098</v>
      </c>
      <c r="N725" s="68">
        <v>21.835677276091801</v>
      </c>
      <c r="O725" s="71">
        <v>0.634309360694708</v>
      </c>
      <c r="P725" s="68">
        <v>65.407407407407405</v>
      </c>
      <c r="Q725" s="71">
        <v>0.59208917338774303</v>
      </c>
      <c r="R725" s="68">
        <v>50.074074074074097</v>
      </c>
    </row>
    <row r="726" spans="1:18" x14ac:dyDescent="0.2">
      <c r="A726" s="141" t="s">
        <v>1768</v>
      </c>
      <c r="B726" s="67" t="s">
        <v>1769</v>
      </c>
      <c r="C726" s="67">
        <v>67</v>
      </c>
      <c r="D726" s="67" t="s">
        <v>355</v>
      </c>
      <c r="E726" s="71">
        <v>0.79766397681279699</v>
      </c>
      <c r="F726" s="68">
        <v>79.422649888971094</v>
      </c>
      <c r="G726" s="71">
        <v>0.79553250199240899</v>
      </c>
      <c r="H726" s="68">
        <v>56.698741672834899</v>
      </c>
      <c r="I726" s="71">
        <v>0.73194811561122897</v>
      </c>
      <c r="J726" s="68">
        <v>50.629163582531497</v>
      </c>
      <c r="K726" s="71">
        <v>0.87417509193927501</v>
      </c>
      <c r="L726" s="68">
        <v>67.653589933382705</v>
      </c>
      <c r="M726" s="71">
        <v>0.81280788177339902</v>
      </c>
      <c r="N726" s="68">
        <v>77.942264988897094</v>
      </c>
      <c r="O726" s="71">
        <v>0.71641126750272199</v>
      </c>
      <c r="P726" s="68">
        <v>78</v>
      </c>
      <c r="Q726" s="71">
        <v>0.85510900205774498</v>
      </c>
      <c r="R726" s="68">
        <v>62.962962962962997</v>
      </c>
    </row>
    <row r="727" spans="1:18" x14ac:dyDescent="0.2">
      <c r="A727" s="141" t="s">
        <v>1770</v>
      </c>
      <c r="B727" s="67" t="s">
        <v>1771</v>
      </c>
      <c r="C727" s="67">
        <v>67</v>
      </c>
      <c r="D727" s="67" t="s">
        <v>355</v>
      </c>
      <c r="E727" s="71">
        <v>0.500681569482059</v>
      </c>
      <c r="F727" s="68">
        <v>13.4715025906736</v>
      </c>
      <c r="G727" s="71">
        <v>0.663215251950939</v>
      </c>
      <c r="H727" s="68">
        <v>19.319022945966001</v>
      </c>
      <c r="I727" s="71">
        <v>0.610031487136102</v>
      </c>
      <c r="J727" s="68">
        <v>16.2102146558105</v>
      </c>
      <c r="K727" s="71">
        <v>0.76854106349626905</v>
      </c>
      <c r="L727" s="68">
        <v>29.015544041450799</v>
      </c>
      <c r="M727" s="71">
        <v>0.61576354679803003</v>
      </c>
      <c r="N727" s="68">
        <v>32.864544781643197</v>
      </c>
      <c r="O727" s="71">
        <v>0.34653806650604502</v>
      </c>
      <c r="P727" s="68">
        <v>23.407407407407401</v>
      </c>
      <c r="Q727" s="71">
        <v>1.00497121426074E-9</v>
      </c>
      <c r="R727" s="68">
        <v>19.481481481481499</v>
      </c>
    </row>
    <row r="728" spans="1:18" x14ac:dyDescent="0.2">
      <c r="A728" s="141" t="s">
        <v>1772</v>
      </c>
      <c r="B728" s="67" t="s">
        <v>1773</v>
      </c>
      <c r="C728" s="67">
        <v>67</v>
      </c>
      <c r="D728" s="67" t="s">
        <v>355</v>
      </c>
      <c r="E728" s="71">
        <v>0.54265874481460696</v>
      </c>
      <c r="F728" s="68">
        <v>18.578830495928901</v>
      </c>
      <c r="G728" s="71">
        <v>0.68476204517405204</v>
      </c>
      <c r="H728" s="68">
        <v>23.316062176165801</v>
      </c>
      <c r="I728" s="71">
        <v>0.604000388431706</v>
      </c>
      <c r="J728" s="68">
        <v>15.3219837157661</v>
      </c>
      <c r="K728" s="71">
        <v>0.78839973265627195</v>
      </c>
      <c r="L728" s="68">
        <v>35.011102886750599</v>
      </c>
      <c r="M728" s="71">
        <v>0.56978653530377699</v>
      </c>
      <c r="N728" s="68">
        <v>25.4626202812731</v>
      </c>
      <c r="O728" s="71">
        <v>0.60900376631686304</v>
      </c>
      <c r="P728" s="68">
        <v>61.407407407407398</v>
      </c>
      <c r="Q728" s="71">
        <v>1.00497121426074E-9</v>
      </c>
      <c r="R728" s="68">
        <v>19.481481481481499</v>
      </c>
    </row>
    <row r="729" spans="1:18" x14ac:dyDescent="0.2">
      <c r="A729" s="141" t="s">
        <v>1774</v>
      </c>
      <c r="B729" s="67" t="s">
        <v>1775</v>
      </c>
      <c r="C729" s="67">
        <v>67</v>
      </c>
      <c r="D729" s="67" t="s">
        <v>355</v>
      </c>
      <c r="E729" s="71">
        <v>0.50708161073596203</v>
      </c>
      <c r="F729" s="68">
        <v>14.137675795706899</v>
      </c>
      <c r="G729" s="71">
        <v>0.68160627742016899</v>
      </c>
      <c r="H729" s="68">
        <v>22.797927461139899</v>
      </c>
      <c r="I729" s="71">
        <v>0.51912444373667499</v>
      </c>
      <c r="J729" s="68">
        <v>3.9970392301998499</v>
      </c>
      <c r="K729" s="71">
        <v>0.74103750244446898</v>
      </c>
      <c r="L729" s="68">
        <v>21.317542561065899</v>
      </c>
      <c r="M729" s="71">
        <v>0.49096880131362902</v>
      </c>
      <c r="N729" s="68">
        <v>17.024426350851201</v>
      </c>
      <c r="O729" s="71">
        <v>0.60951538591812304</v>
      </c>
      <c r="P729" s="68">
        <v>61.629629629629598</v>
      </c>
      <c r="Q729" s="71">
        <v>2.3725358270834399E-4</v>
      </c>
      <c r="R729" s="68">
        <v>22.814814814814799</v>
      </c>
    </row>
    <row r="730" spans="1:18" x14ac:dyDescent="0.2">
      <c r="A730" s="141" t="s">
        <v>1776</v>
      </c>
      <c r="B730" s="67" t="s">
        <v>1777</v>
      </c>
      <c r="C730" s="67">
        <v>67</v>
      </c>
      <c r="D730" s="67" t="s">
        <v>355</v>
      </c>
      <c r="E730" s="71">
        <v>0.46632512309086499</v>
      </c>
      <c r="F730" s="68">
        <v>9.4004441154700196</v>
      </c>
      <c r="G730" s="71">
        <v>0.575126578703818</v>
      </c>
      <c r="H730" s="68">
        <v>9.5484826054774192</v>
      </c>
      <c r="I730" s="71">
        <v>0.64856008983672797</v>
      </c>
      <c r="J730" s="68">
        <v>24.648408586232399</v>
      </c>
      <c r="K730" s="71">
        <v>0.80560136773191304</v>
      </c>
      <c r="L730" s="68">
        <v>40.9326424870466</v>
      </c>
      <c r="M730" s="71">
        <v>0.16912972085385899</v>
      </c>
      <c r="N730" s="68">
        <v>3.1828275351591402</v>
      </c>
      <c r="O730" s="71">
        <v>0.59953298041389902</v>
      </c>
      <c r="P730" s="68">
        <v>59.7777777777778</v>
      </c>
      <c r="Q730" s="71">
        <v>1.00497121426074E-9</v>
      </c>
      <c r="R730" s="68">
        <v>19.481481481481499</v>
      </c>
    </row>
    <row r="731" spans="1:18" x14ac:dyDescent="0.2">
      <c r="A731" s="141" t="s">
        <v>1778</v>
      </c>
      <c r="B731" s="67" t="s">
        <v>1779</v>
      </c>
      <c r="C731" s="67">
        <v>67</v>
      </c>
      <c r="D731" s="67" t="s">
        <v>355</v>
      </c>
      <c r="E731" s="71">
        <v>0.49815572393139101</v>
      </c>
      <c r="F731" s="68">
        <v>13.2494448556625</v>
      </c>
      <c r="G731" s="71">
        <v>0.65848520727192605</v>
      </c>
      <c r="H731" s="68">
        <v>18.504811250925201</v>
      </c>
      <c r="I731" s="71">
        <v>0.45875665395951698</v>
      </c>
      <c r="J731" s="68">
        <v>1.1843079200592199</v>
      </c>
      <c r="K731" s="71">
        <v>0.72366944652026299</v>
      </c>
      <c r="L731" s="68">
        <v>17.616580310880799</v>
      </c>
      <c r="M731" s="71">
        <v>0.56978653530377699</v>
      </c>
      <c r="N731" s="68">
        <v>25.4626202812731</v>
      </c>
      <c r="O731" s="71">
        <v>0.57823649952789002</v>
      </c>
      <c r="P731" s="68">
        <v>55.629629629629598</v>
      </c>
      <c r="Q731" s="71">
        <v>1.00497121426074E-9</v>
      </c>
      <c r="R731" s="68">
        <v>19.481481481481499</v>
      </c>
    </row>
    <row r="732" spans="1:18" x14ac:dyDescent="0.2">
      <c r="A732" s="141" t="s">
        <v>1780</v>
      </c>
      <c r="B732" s="67" t="s">
        <v>1781</v>
      </c>
      <c r="C732" s="67">
        <v>67</v>
      </c>
      <c r="D732" s="67" t="s">
        <v>355</v>
      </c>
      <c r="E732" s="71">
        <v>0.60788230999036696</v>
      </c>
      <c r="F732" s="68">
        <v>30.569948186528499</v>
      </c>
      <c r="G732" s="71">
        <v>0.72141898593089304</v>
      </c>
      <c r="H732" s="68">
        <v>31.680236861584</v>
      </c>
      <c r="I732" s="71">
        <v>0.56193101091570397</v>
      </c>
      <c r="J732" s="68">
        <v>8.2901554404145106</v>
      </c>
      <c r="K732" s="71">
        <v>0.810289801855548</v>
      </c>
      <c r="L732" s="68">
        <v>43.079200592154002</v>
      </c>
      <c r="M732" s="71">
        <v>0.63218390804597702</v>
      </c>
      <c r="N732" s="68">
        <v>35.899333826795001</v>
      </c>
      <c r="O732" s="71">
        <v>0.68622808454457196</v>
      </c>
      <c r="P732" s="68">
        <v>72.814814814814795</v>
      </c>
      <c r="Q732" s="71">
        <v>0.23524206864951</v>
      </c>
      <c r="R732" s="68">
        <v>30.4444444444444</v>
      </c>
    </row>
    <row r="733" spans="1:18" x14ac:dyDescent="0.2">
      <c r="A733" s="141" t="s">
        <v>1782</v>
      </c>
      <c r="B733" s="67" t="s">
        <v>1783</v>
      </c>
      <c r="C733" s="67">
        <v>67</v>
      </c>
      <c r="D733" s="67" t="s">
        <v>355</v>
      </c>
      <c r="E733" s="71">
        <v>0.76812039748163796</v>
      </c>
      <c r="F733" s="68">
        <v>72.612879348630599</v>
      </c>
      <c r="G733" s="71">
        <v>0.78178152087204</v>
      </c>
      <c r="H733" s="68">
        <v>51.443375277572201</v>
      </c>
      <c r="I733" s="71">
        <v>0.64003665655768405</v>
      </c>
      <c r="J733" s="68">
        <v>22.575869726128801</v>
      </c>
      <c r="K733" s="71">
        <v>0.83447524638670001</v>
      </c>
      <c r="L733" s="68">
        <v>52.183567727609201</v>
      </c>
      <c r="M733" s="71">
        <v>0.72742200328407203</v>
      </c>
      <c r="N733" s="68">
        <v>57.9570688378979</v>
      </c>
      <c r="O733" s="71">
        <v>0.62500695778933102</v>
      </c>
      <c r="P733" s="68">
        <v>64.074074074074105</v>
      </c>
      <c r="Q733" s="71">
        <v>1</v>
      </c>
      <c r="R733" s="68">
        <v>100</v>
      </c>
    </row>
    <row r="734" spans="1:18" x14ac:dyDescent="0.2">
      <c r="A734" s="141" t="s">
        <v>1784</v>
      </c>
      <c r="B734" s="67" t="s">
        <v>1785</v>
      </c>
      <c r="C734" s="67">
        <v>67</v>
      </c>
      <c r="D734" s="67" t="s">
        <v>355</v>
      </c>
      <c r="E734" s="71">
        <v>0.70425665119403402</v>
      </c>
      <c r="F734" s="68">
        <v>55.3663952627683</v>
      </c>
      <c r="G734" s="71">
        <v>0.67585264666255995</v>
      </c>
      <c r="H734" s="68">
        <v>21.687638786084399</v>
      </c>
      <c r="I734" s="71">
        <v>0.56324392220808905</v>
      </c>
      <c r="J734" s="68">
        <v>8.5122131754256092</v>
      </c>
      <c r="K734" s="71">
        <v>0.77558301855216005</v>
      </c>
      <c r="L734" s="68">
        <v>31.088082901554401</v>
      </c>
      <c r="M734" s="71">
        <v>0.59277504105090295</v>
      </c>
      <c r="N734" s="68">
        <v>29.607698001480401</v>
      </c>
      <c r="O734" s="71">
        <v>0.67124002781982195</v>
      </c>
      <c r="P734" s="68">
        <v>70.518518518518505</v>
      </c>
      <c r="Q734" s="71">
        <v>0.94684525087066995</v>
      </c>
      <c r="R734" s="68">
        <v>71.851851851851904</v>
      </c>
    </row>
    <row r="735" spans="1:18" x14ac:dyDescent="0.2">
      <c r="A735" s="141" t="s">
        <v>1786</v>
      </c>
      <c r="B735" s="67" t="s">
        <v>1787</v>
      </c>
      <c r="C735" s="67">
        <v>67</v>
      </c>
      <c r="D735" s="67" t="s">
        <v>355</v>
      </c>
      <c r="E735" s="71">
        <v>0.46219297324643899</v>
      </c>
      <c r="F735" s="68">
        <v>8.8823094004441199</v>
      </c>
      <c r="G735" s="71">
        <v>0.57885413333535796</v>
      </c>
      <c r="H735" s="68">
        <v>9.8445595854922292</v>
      </c>
      <c r="I735" s="71">
        <v>0.64099955223623295</v>
      </c>
      <c r="J735" s="68">
        <v>22.945965951147301</v>
      </c>
      <c r="K735" s="71">
        <v>0.80353482300798595</v>
      </c>
      <c r="L735" s="68">
        <v>40.340488527017001</v>
      </c>
      <c r="M735" s="71">
        <v>0.28407224958949101</v>
      </c>
      <c r="N735" s="68">
        <v>5.47742413027387</v>
      </c>
      <c r="O735" s="71">
        <v>0.46569707393307302</v>
      </c>
      <c r="P735" s="68">
        <v>39.5555555555556</v>
      </c>
      <c r="Q735" s="71">
        <v>7.3764950040394703E-9</v>
      </c>
      <c r="R735" s="68">
        <v>22.074074074074101</v>
      </c>
    </row>
    <row r="736" spans="1:18" x14ac:dyDescent="0.2">
      <c r="A736" s="141" t="s">
        <v>1788</v>
      </c>
      <c r="B736" s="67" t="s">
        <v>1789</v>
      </c>
      <c r="C736" s="67">
        <v>67</v>
      </c>
      <c r="D736" s="67" t="s">
        <v>355</v>
      </c>
      <c r="E736" s="71">
        <v>0.44188378149463098</v>
      </c>
      <c r="F736" s="68">
        <v>7.5499629903774998</v>
      </c>
      <c r="G736" s="71">
        <v>0.59848033576098003</v>
      </c>
      <c r="H736" s="68">
        <v>11.102886750555101</v>
      </c>
      <c r="I736" s="71">
        <v>0.61966912914974603</v>
      </c>
      <c r="J736" s="68">
        <v>18.282753515914099</v>
      </c>
      <c r="K736" s="71">
        <v>0.83631510078788196</v>
      </c>
      <c r="L736" s="68">
        <v>52.849740932642497</v>
      </c>
      <c r="M736" s="71">
        <v>0.15599343185550099</v>
      </c>
      <c r="N736" s="68">
        <v>3.1088082901554399</v>
      </c>
      <c r="O736" s="71">
        <v>0.440844690408707</v>
      </c>
      <c r="P736" s="68">
        <v>35.407407407407398</v>
      </c>
      <c r="Q736" s="71">
        <v>1.00497121426074E-9</v>
      </c>
      <c r="R736" s="68">
        <v>19.481481481481499</v>
      </c>
    </row>
    <row r="737" spans="1:18" x14ac:dyDescent="0.2">
      <c r="A737" s="141" t="s">
        <v>1790</v>
      </c>
      <c r="B737" s="67" t="s">
        <v>1791</v>
      </c>
      <c r="C737" s="67">
        <v>67</v>
      </c>
      <c r="D737" s="67" t="s">
        <v>355</v>
      </c>
      <c r="E737" s="71">
        <v>0.58229303831039503</v>
      </c>
      <c r="F737" s="68">
        <v>25.536639526276801</v>
      </c>
      <c r="G737" s="71">
        <v>0.64224396724524901</v>
      </c>
      <c r="H737" s="68">
        <v>16.358253145817901</v>
      </c>
      <c r="I737" s="71">
        <v>0.58270217725350604</v>
      </c>
      <c r="J737" s="68">
        <v>10.2886750555144</v>
      </c>
      <c r="K737" s="71">
        <v>0.74411503518149202</v>
      </c>
      <c r="L737" s="68">
        <v>21.7616580310881</v>
      </c>
      <c r="M737" s="71">
        <v>0.60262725779967197</v>
      </c>
      <c r="N737" s="68">
        <v>31.0140636565507</v>
      </c>
      <c r="O737" s="71">
        <v>0.59546238170948496</v>
      </c>
      <c r="P737" s="68">
        <v>59.037037037037003</v>
      </c>
      <c r="Q737" s="71">
        <v>0.326607410672968</v>
      </c>
      <c r="R737" s="68">
        <v>33.7777777777778</v>
      </c>
    </row>
    <row r="738" spans="1:18" x14ac:dyDescent="0.2">
      <c r="A738" s="141" t="s">
        <v>1792</v>
      </c>
      <c r="B738" s="67" t="s">
        <v>1793</v>
      </c>
      <c r="C738" s="67">
        <v>67</v>
      </c>
      <c r="D738" s="67" t="s">
        <v>355</v>
      </c>
      <c r="E738" s="71">
        <v>0.50451798594466202</v>
      </c>
      <c r="F738" s="68">
        <v>13.9896373056995</v>
      </c>
      <c r="G738" s="71">
        <v>0.43056472308259403</v>
      </c>
      <c r="H738" s="68">
        <v>3.4789045151739502</v>
      </c>
      <c r="I738" s="71">
        <v>0.52037391729194504</v>
      </c>
      <c r="J738" s="68">
        <v>4.14507772020725</v>
      </c>
      <c r="K738" s="71">
        <v>0.71732099542976102</v>
      </c>
      <c r="L738" s="68">
        <v>16.2102146558105</v>
      </c>
      <c r="M738" s="71">
        <v>0.11001642036124799</v>
      </c>
      <c r="N738" s="68">
        <v>2.1465581051073301</v>
      </c>
      <c r="O738" s="71">
        <v>0.24883185950242501</v>
      </c>
      <c r="P738" s="68">
        <v>15.3333333333333</v>
      </c>
      <c r="Q738" s="71">
        <v>1</v>
      </c>
      <c r="R738" s="68">
        <v>100</v>
      </c>
    </row>
    <row r="739" spans="1:18" x14ac:dyDescent="0.2">
      <c r="A739" s="141" t="s">
        <v>1794</v>
      </c>
      <c r="B739" s="67" t="s">
        <v>1795</v>
      </c>
      <c r="C739" s="67">
        <v>67</v>
      </c>
      <c r="D739" s="67" t="s">
        <v>355</v>
      </c>
      <c r="E739" s="71">
        <v>0.436484420039148</v>
      </c>
      <c r="F739" s="68">
        <v>7.2538860103626899</v>
      </c>
      <c r="G739" s="71">
        <v>0.55580093027226096</v>
      </c>
      <c r="H739" s="68">
        <v>8.3641746854182095</v>
      </c>
      <c r="I739" s="71">
        <v>0.58599239093273103</v>
      </c>
      <c r="J739" s="68">
        <v>11.176905995558799</v>
      </c>
      <c r="K739" s="71">
        <v>0.76412801021044796</v>
      </c>
      <c r="L739" s="68">
        <v>27.387120651369401</v>
      </c>
      <c r="M739" s="71">
        <v>0.412151067323481</v>
      </c>
      <c r="N739" s="68">
        <v>10.066617320503299</v>
      </c>
      <c r="O739" s="71">
        <v>0.300834120490997</v>
      </c>
      <c r="P739" s="68">
        <v>19.851851851851901</v>
      </c>
      <c r="Q739" s="71">
        <v>1.00497121426074E-9</v>
      </c>
      <c r="R739" s="68">
        <v>19.481481481481499</v>
      </c>
    </row>
    <row r="740" spans="1:18" x14ac:dyDescent="0.2">
      <c r="A740" s="141" t="s">
        <v>1796</v>
      </c>
      <c r="B740" s="67" t="s">
        <v>1797</v>
      </c>
      <c r="C740" s="67">
        <v>67</v>
      </c>
      <c r="D740" s="67" t="s">
        <v>355</v>
      </c>
      <c r="E740" s="71">
        <v>0.69100816546216803</v>
      </c>
      <c r="F740" s="68">
        <v>50.703182827535201</v>
      </c>
      <c r="G740" s="71">
        <v>0.65385614028690198</v>
      </c>
      <c r="H740" s="68">
        <v>18.060695780903</v>
      </c>
      <c r="I740" s="71">
        <v>0.59200784081883995</v>
      </c>
      <c r="J740" s="68">
        <v>12.657290895632901</v>
      </c>
      <c r="K740" s="71">
        <v>0.80765455430976896</v>
      </c>
      <c r="L740" s="68">
        <v>41.968911917098403</v>
      </c>
      <c r="M740" s="71">
        <v>0.67487684729064001</v>
      </c>
      <c r="N740" s="68">
        <v>45.965951147298298</v>
      </c>
      <c r="O740" s="71">
        <v>0.41816515305396401</v>
      </c>
      <c r="P740" s="68">
        <v>31.259259259259299</v>
      </c>
      <c r="Q740" s="71">
        <v>0.99948845701289202</v>
      </c>
      <c r="R740" s="68">
        <v>78.592592592592595</v>
      </c>
    </row>
    <row r="741" spans="1:18" x14ac:dyDescent="0.2">
      <c r="A741" s="141" t="s">
        <v>1798</v>
      </c>
      <c r="B741" s="67" t="s">
        <v>1799</v>
      </c>
      <c r="C741" s="67">
        <v>67</v>
      </c>
      <c r="D741" s="67" t="s">
        <v>355</v>
      </c>
      <c r="E741" s="71">
        <v>0.34577661855452901</v>
      </c>
      <c r="F741" s="68">
        <v>3.25684678016284</v>
      </c>
      <c r="G741" s="71">
        <v>0.44412206700394602</v>
      </c>
      <c r="H741" s="68">
        <v>3.7009622501850501</v>
      </c>
      <c r="I741" s="71">
        <v>0.50492751503647504</v>
      </c>
      <c r="J741" s="68">
        <v>3.4789045151739502</v>
      </c>
      <c r="K741" s="71">
        <v>0.70671815980081798</v>
      </c>
      <c r="L741" s="68">
        <v>14.655810510732801</v>
      </c>
      <c r="M741" s="71">
        <v>0.146141215106732</v>
      </c>
      <c r="N741" s="68">
        <v>2.7387120651369399</v>
      </c>
      <c r="O741" s="71">
        <v>0.16582713657308201</v>
      </c>
      <c r="P741" s="68">
        <v>9.8518518518518494</v>
      </c>
      <c r="Q741" s="71">
        <v>0.106923617806123</v>
      </c>
      <c r="R741" s="68">
        <v>27.7777777777778</v>
      </c>
    </row>
    <row r="742" spans="1:18" x14ac:dyDescent="0.2">
      <c r="A742" s="141" t="s">
        <v>1800</v>
      </c>
      <c r="B742" s="67" t="s">
        <v>1801</v>
      </c>
      <c r="C742" s="67">
        <v>67</v>
      </c>
      <c r="D742" s="67" t="s">
        <v>355</v>
      </c>
      <c r="E742" s="71">
        <v>0.484998401514523</v>
      </c>
      <c r="F742" s="68">
        <v>11.324944485566199</v>
      </c>
      <c r="G742" s="71">
        <v>0.41196598090827502</v>
      </c>
      <c r="H742" s="68">
        <v>3.1828275351591402</v>
      </c>
      <c r="I742" s="71">
        <v>0.51065559040518804</v>
      </c>
      <c r="J742" s="68">
        <v>3.92301998519615</v>
      </c>
      <c r="K742" s="71">
        <v>0.70271345550744702</v>
      </c>
      <c r="L742" s="68">
        <v>14.0636565507032</v>
      </c>
      <c r="M742" s="71">
        <v>0.35960591133004899</v>
      </c>
      <c r="N742" s="68">
        <v>7.6239822353811997</v>
      </c>
      <c r="O742" s="71">
        <v>0.181509362579824</v>
      </c>
      <c r="P742" s="68">
        <v>11.1111111111111</v>
      </c>
      <c r="Q742" s="71">
        <v>0.74354010835635498</v>
      </c>
      <c r="R742" s="68">
        <v>55.851851851851897</v>
      </c>
    </row>
    <row r="743" spans="1:18" x14ac:dyDescent="0.2">
      <c r="A743" s="141" t="s">
        <v>1802</v>
      </c>
      <c r="B743" s="67" t="s">
        <v>1803</v>
      </c>
      <c r="C743" s="67">
        <v>66</v>
      </c>
      <c r="D743" s="67" t="s">
        <v>355</v>
      </c>
      <c r="E743" s="71">
        <v>0.63600907731172296</v>
      </c>
      <c r="F743" s="68">
        <v>36.195410806809797</v>
      </c>
      <c r="G743" s="71">
        <v>0.76405130362586005</v>
      </c>
      <c r="H743" s="68">
        <v>45.669874167283503</v>
      </c>
      <c r="I743" s="71">
        <v>0.71006577108823299</v>
      </c>
      <c r="J743" s="68">
        <v>43.227239082161397</v>
      </c>
      <c r="K743" s="71">
        <v>0.83014628608558605</v>
      </c>
      <c r="L743" s="68">
        <v>49.962990377498201</v>
      </c>
      <c r="M743" s="71">
        <v>0.63218390804597702</v>
      </c>
      <c r="N743" s="68">
        <v>35.899333826795001</v>
      </c>
      <c r="O743" s="71">
        <v>0.630993459103529</v>
      </c>
      <c r="P743" s="68">
        <v>64.8888888888889</v>
      </c>
      <c r="Q743" s="71">
        <v>0.24861373592115299</v>
      </c>
      <c r="R743" s="68">
        <v>30.814814814814799</v>
      </c>
    </row>
    <row r="744" spans="1:18" x14ac:dyDescent="0.2">
      <c r="A744" s="141" t="s">
        <v>1804</v>
      </c>
      <c r="B744" s="67" t="s">
        <v>1805</v>
      </c>
      <c r="C744" s="67">
        <v>67</v>
      </c>
      <c r="D744" s="67" t="s">
        <v>355</v>
      </c>
      <c r="E744" s="71">
        <v>0.64235532974486997</v>
      </c>
      <c r="F744" s="68">
        <v>37.749814951887501</v>
      </c>
      <c r="G744" s="71">
        <v>0.70708497209957899</v>
      </c>
      <c r="H744" s="68">
        <v>27.831236121391601</v>
      </c>
      <c r="I744" s="71">
        <v>0.65715490163363</v>
      </c>
      <c r="J744" s="68">
        <v>27.979274611398999</v>
      </c>
      <c r="K744" s="71">
        <v>0.79365160882943597</v>
      </c>
      <c r="L744" s="68">
        <v>36.639526276832001</v>
      </c>
      <c r="M744" s="71">
        <v>0.78653530377668301</v>
      </c>
      <c r="N744" s="68">
        <v>71.724648408586205</v>
      </c>
      <c r="O744" s="71">
        <v>0.61683039607813195</v>
      </c>
      <c r="P744" s="68">
        <v>62.592592592592602</v>
      </c>
      <c r="Q744" s="71">
        <v>0.29287479605175898</v>
      </c>
      <c r="R744" s="68">
        <v>32.740740740740698</v>
      </c>
    </row>
    <row r="745" spans="1:18" x14ac:dyDescent="0.2">
      <c r="A745" s="141" t="s">
        <v>1806</v>
      </c>
      <c r="B745" s="67" t="s">
        <v>1807</v>
      </c>
      <c r="C745" s="67">
        <v>66</v>
      </c>
      <c r="D745" s="67" t="s">
        <v>355</v>
      </c>
      <c r="E745" s="71">
        <v>0.680523233353997</v>
      </c>
      <c r="F745" s="68">
        <v>47.816432272390799</v>
      </c>
      <c r="G745" s="71">
        <v>0.81590061185946605</v>
      </c>
      <c r="H745" s="68">
        <v>66.025166543301296</v>
      </c>
      <c r="I745" s="71">
        <v>0.76770717278684797</v>
      </c>
      <c r="J745" s="68">
        <v>65.729089563286493</v>
      </c>
      <c r="K745" s="71">
        <v>0.83273059806446503</v>
      </c>
      <c r="L745" s="68">
        <v>51.443375277572201</v>
      </c>
      <c r="M745" s="71">
        <v>0.76683087027914598</v>
      </c>
      <c r="N745" s="68">
        <v>67.653589933382705</v>
      </c>
      <c r="O745" s="71">
        <v>0.46966478744635598</v>
      </c>
      <c r="P745" s="68">
        <v>40.296296296296298</v>
      </c>
      <c r="Q745" s="71">
        <v>0.430305359687704</v>
      </c>
      <c r="R745" s="68">
        <v>36.814814814814802</v>
      </c>
    </row>
    <row r="746" spans="1:18" x14ac:dyDescent="0.2">
      <c r="A746" s="141" t="s">
        <v>1808</v>
      </c>
      <c r="B746" s="67" t="s">
        <v>1809</v>
      </c>
      <c r="C746" s="67">
        <v>67</v>
      </c>
      <c r="D746" s="67" t="s">
        <v>355</v>
      </c>
      <c r="E746" s="71">
        <v>0.696658571661254</v>
      </c>
      <c r="F746" s="68">
        <v>52.627683197631399</v>
      </c>
      <c r="G746" s="71">
        <v>0.63838060805695596</v>
      </c>
      <c r="H746" s="68">
        <v>15.4700222057735</v>
      </c>
      <c r="I746" s="71">
        <v>0.65623082884884498</v>
      </c>
      <c r="J746" s="68">
        <v>27.6831976313842</v>
      </c>
      <c r="K746" s="71">
        <v>0.78159014660677595</v>
      </c>
      <c r="L746" s="68">
        <v>33.086602516654303</v>
      </c>
      <c r="M746" s="71">
        <v>0.79310344827586199</v>
      </c>
      <c r="N746" s="68">
        <v>73.501110288675093</v>
      </c>
      <c r="O746" s="71">
        <v>0.42740471146340497</v>
      </c>
      <c r="P746" s="68">
        <v>32.8888888888889</v>
      </c>
      <c r="Q746" s="71">
        <v>0.88324168671568104</v>
      </c>
      <c r="R746" s="68">
        <v>66</v>
      </c>
    </row>
    <row r="747" spans="1:18" x14ac:dyDescent="0.2">
      <c r="A747" s="141" t="s">
        <v>1810</v>
      </c>
      <c r="B747" s="67" t="s">
        <v>1811</v>
      </c>
      <c r="C747" s="67">
        <v>64</v>
      </c>
      <c r="D747" s="67" t="s">
        <v>355</v>
      </c>
      <c r="E747" s="71">
        <v>0.54703378213697196</v>
      </c>
      <c r="F747" s="68">
        <v>19.2450037009623</v>
      </c>
      <c r="G747" s="71">
        <v>0.55409596815493201</v>
      </c>
      <c r="H747" s="68">
        <v>8.2161361954108099</v>
      </c>
      <c r="I747" s="71">
        <v>0.55550806909143902</v>
      </c>
      <c r="J747" s="68">
        <v>7.3279052553664004</v>
      </c>
      <c r="K747" s="71">
        <v>0.76296123552323503</v>
      </c>
      <c r="L747" s="68">
        <v>26.8689859363434</v>
      </c>
      <c r="M747" s="71">
        <v>0.43842364532019701</v>
      </c>
      <c r="N747" s="68">
        <v>12.2131754256107</v>
      </c>
      <c r="O747" s="71">
        <v>0.224890737783073</v>
      </c>
      <c r="P747" s="68">
        <v>13.7777777777778</v>
      </c>
      <c r="Q747" s="71">
        <v>0.74632303694895696</v>
      </c>
      <c r="R747" s="68">
        <v>55.925925925925903</v>
      </c>
    </row>
    <row r="748" spans="1:18" x14ac:dyDescent="0.2">
      <c r="A748" s="141" t="s">
        <v>1812</v>
      </c>
      <c r="B748" s="67" t="s">
        <v>1813</v>
      </c>
      <c r="C748" s="67">
        <v>67</v>
      </c>
      <c r="D748" s="67" t="s">
        <v>355</v>
      </c>
      <c r="E748" s="71">
        <v>0.55030798995058605</v>
      </c>
      <c r="F748" s="68">
        <v>20.133234641006698</v>
      </c>
      <c r="G748" s="71">
        <v>0.71791134509109999</v>
      </c>
      <c r="H748" s="68">
        <v>30.940044411546999</v>
      </c>
      <c r="I748" s="71">
        <v>0.64860122591201397</v>
      </c>
      <c r="J748" s="68">
        <v>24.796447076239801</v>
      </c>
      <c r="K748" s="71">
        <v>0.76573333315310099</v>
      </c>
      <c r="L748" s="68">
        <v>28.127313101406401</v>
      </c>
      <c r="M748" s="71">
        <v>0.61904761904761896</v>
      </c>
      <c r="N748" s="68">
        <v>33.234641006661697</v>
      </c>
      <c r="O748" s="71">
        <v>0.55055441599719701</v>
      </c>
      <c r="P748" s="68">
        <v>51.5555555555556</v>
      </c>
      <c r="Q748" s="71">
        <v>5.0248560713037105E-10</v>
      </c>
      <c r="R748" s="68">
        <v>3.3333333333333299</v>
      </c>
    </row>
    <row r="749" spans="1:18" x14ac:dyDescent="0.2">
      <c r="A749" s="141" t="s">
        <v>1814</v>
      </c>
      <c r="B749" s="67" t="s">
        <v>1815</v>
      </c>
      <c r="C749" s="67">
        <v>67</v>
      </c>
      <c r="D749" s="67" t="s">
        <v>355</v>
      </c>
      <c r="E749" s="71">
        <v>0.59397959745125395</v>
      </c>
      <c r="F749" s="68">
        <v>27.831236121391601</v>
      </c>
      <c r="G749" s="71">
        <v>0.791854707224389</v>
      </c>
      <c r="H749" s="68">
        <v>55.3663952627683</v>
      </c>
      <c r="I749" s="71">
        <v>0.76539572125028499</v>
      </c>
      <c r="J749" s="68">
        <v>64.174685418208696</v>
      </c>
      <c r="K749" s="71">
        <v>0.85170384930001097</v>
      </c>
      <c r="L749" s="68">
        <v>58.253145817912703</v>
      </c>
      <c r="M749" s="71">
        <v>0.776683087027915</v>
      </c>
      <c r="N749" s="68">
        <v>70.096225018504796</v>
      </c>
      <c r="O749" s="71">
        <v>0.36578712718202899</v>
      </c>
      <c r="P749" s="68">
        <v>25.407407407407401</v>
      </c>
      <c r="Q749" s="71">
        <v>1.24530927228967E-2</v>
      </c>
      <c r="R749" s="68">
        <v>24.370370370370399</v>
      </c>
    </row>
    <row r="750" spans="1:18" x14ac:dyDescent="0.2">
      <c r="A750" s="141" t="s">
        <v>1816</v>
      </c>
      <c r="B750" s="67" t="s">
        <v>1817</v>
      </c>
      <c r="C750" s="67">
        <v>67</v>
      </c>
      <c r="D750" s="67" t="s">
        <v>355</v>
      </c>
      <c r="E750" s="71">
        <v>0.61099499465589002</v>
      </c>
      <c r="F750" s="68">
        <v>31.162102146558102</v>
      </c>
      <c r="G750" s="71">
        <v>0.74889125889771602</v>
      </c>
      <c r="H750" s="68">
        <v>39.0821613619541</v>
      </c>
      <c r="I750" s="71">
        <v>0.7207561383169</v>
      </c>
      <c r="J750" s="68">
        <v>46.632124352331601</v>
      </c>
      <c r="K750" s="71">
        <v>0.79108335279591202</v>
      </c>
      <c r="L750" s="68">
        <v>35.973353071798698</v>
      </c>
      <c r="M750" s="71">
        <v>0.68472906403940903</v>
      </c>
      <c r="N750" s="68">
        <v>48.408586232420397</v>
      </c>
      <c r="O750" s="71">
        <v>0.72051015288043296</v>
      </c>
      <c r="P750" s="68">
        <v>78.4444444444445</v>
      </c>
      <c r="Q750" s="71">
        <v>1.00497121426074E-9</v>
      </c>
      <c r="R750" s="68">
        <v>19.481481481481499</v>
      </c>
    </row>
    <row r="751" spans="1:18" x14ac:dyDescent="0.2">
      <c r="A751" s="141" t="s">
        <v>651</v>
      </c>
      <c r="B751" s="67" t="s">
        <v>1818</v>
      </c>
      <c r="C751" s="67">
        <v>67</v>
      </c>
      <c r="D751" s="67" t="s">
        <v>355</v>
      </c>
      <c r="E751" s="71">
        <v>0.861010735632455</v>
      </c>
      <c r="F751" s="68">
        <v>92.450037009622505</v>
      </c>
      <c r="G751" s="71">
        <v>0.86518660901265498</v>
      </c>
      <c r="H751" s="68">
        <v>83.493708364174694</v>
      </c>
      <c r="I751" s="71">
        <v>0.79460013113206096</v>
      </c>
      <c r="J751" s="68">
        <v>76.683937823834199</v>
      </c>
      <c r="K751" s="71">
        <v>0.90461544643699898</v>
      </c>
      <c r="L751" s="68">
        <v>78.756476683937805</v>
      </c>
      <c r="M751" s="71">
        <v>0.92775041050903095</v>
      </c>
      <c r="N751" s="68">
        <v>92.005921539600294</v>
      </c>
      <c r="O751" s="71">
        <v>0.67391181670398304</v>
      </c>
      <c r="P751" s="68">
        <v>71.1111111111111</v>
      </c>
      <c r="Q751" s="71">
        <v>1</v>
      </c>
      <c r="R751" s="68">
        <v>100</v>
      </c>
    </row>
    <row r="752" spans="1:18" x14ac:dyDescent="0.2">
      <c r="A752" s="141" t="s">
        <v>1819</v>
      </c>
      <c r="B752" s="67" t="s">
        <v>1820</v>
      </c>
      <c r="C752" s="67">
        <v>67</v>
      </c>
      <c r="D752" s="67" t="s">
        <v>355</v>
      </c>
      <c r="E752" s="71">
        <v>0.69006955132035197</v>
      </c>
      <c r="F752" s="68">
        <v>50.259067357512997</v>
      </c>
      <c r="G752" s="71">
        <v>0.79505690974579002</v>
      </c>
      <c r="H752" s="68">
        <v>56.550703182827498</v>
      </c>
      <c r="I752" s="71">
        <v>0.75011888821050499</v>
      </c>
      <c r="J752" s="68">
        <v>57.735011102886702</v>
      </c>
      <c r="K752" s="71">
        <v>0.81556411644929505</v>
      </c>
      <c r="L752" s="68">
        <v>44.781643227239101</v>
      </c>
      <c r="M752" s="71">
        <v>0.80952380952380998</v>
      </c>
      <c r="N752" s="68">
        <v>77.424130273871199</v>
      </c>
      <c r="O752" s="71">
        <v>0.60318270889504599</v>
      </c>
      <c r="P752" s="68">
        <v>60.518518518518498</v>
      </c>
      <c r="Q752" s="71">
        <v>0.36697087509766502</v>
      </c>
      <c r="R752" s="68">
        <v>34.740740740740698</v>
      </c>
    </row>
    <row r="753" spans="1:18" x14ac:dyDescent="0.2">
      <c r="A753" s="141" t="s">
        <v>1821</v>
      </c>
      <c r="B753" s="67" t="s">
        <v>1822</v>
      </c>
      <c r="C753" s="67">
        <v>67</v>
      </c>
      <c r="D753" s="67" t="s">
        <v>355</v>
      </c>
      <c r="E753" s="71">
        <v>0.595702440450804</v>
      </c>
      <c r="F753" s="68">
        <v>28.349370836417499</v>
      </c>
      <c r="G753" s="71">
        <v>0.71474389348262202</v>
      </c>
      <c r="H753" s="68">
        <v>30.2738712065137</v>
      </c>
      <c r="I753" s="71">
        <v>0.56053872163867802</v>
      </c>
      <c r="J753" s="68">
        <v>8.0680977054033995</v>
      </c>
      <c r="K753" s="71">
        <v>0.71845643354071997</v>
      </c>
      <c r="L753" s="68">
        <v>16.728349370836401</v>
      </c>
      <c r="M753" s="71">
        <v>0.64203612479474503</v>
      </c>
      <c r="N753" s="68">
        <v>38.045891931902297</v>
      </c>
      <c r="O753" s="71">
        <v>0.42347637354099699</v>
      </c>
      <c r="P753" s="68">
        <v>32.148148148148103</v>
      </c>
      <c r="Q753" s="71">
        <v>0.51496309570706</v>
      </c>
      <c r="R753" s="68">
        <v>47.037037037037003</v>
      </c>
    </row>
    <row r="754" spans="1:18" x14ac:dyDescent="0.2">
      <c r="A754" s="141" t="s">
        <v>1823</v>
      </c>
      <c r="B754" s="67" t="s">
        <v>1824</v>
      </c>
      <c r="C754" s="67">
        <v>67</v>
      </c>
      <c r="D754" s="67" t="s">
        <v>355</v>
      </c>
      <c r="E754" s="71">
        <v>0.569135643439315</v>
      </c>
      <c r="F754" s="68">
        <v>23.094004441154699</v>
      </c>
      <c r="G754" s="71">
        <v>0.69937141683256898</v>
      </c>
      <c r="H754" s="68">
        <v>26.054774241302699</v>
      </c>
      <c r="I754" s="71">
        <v>0.68016591880188404</v>
      </c>
      <c r="J754" s="68">
        <v>35.011102886750599</v>
      </c>
      <c r="K754" s="71">
        <v>0.774742526744995</v>
      </c>
      <c r="L754" s="68">
        <v>30.717986676535901</v>
      </c>
      <c r="M754" s="71">
        <v>0.56978653530377699</v>
      </c>
      <c r="N754" s="68">
        <v>25.4626202812731</v>
      </c>
      <c r="O754" s="71">
        <v>0.69074746194769598</v>
      </c>
      <c r="P754" s="68">
        <v>73.5555555555556</v>
      </c>
      <c r="Q754" s="71">
        <v>1.00497121426074E-9</v>
      </c>
      <c r="R754" s="68">
        <v>19.481481481481499</v>
      </c>
    </row>
    <row r="755" spans="1:18" x14ac:dyDescent="0.2">
      <c r="A755" s="141" t="s">
        <v>1825</v>
      </c>
      <c r="B755" s="67" t="s">
        <v>1826</v>
      </c>
      <c r="C755" s="67">
        <v>67</v>
      </c>
      <c r="D755" s="67" t="s">
        <v>355</v>
      </c>
      <c r="E755" s="71">
        <v>0.561063140443534</v>
      </c>
      <c r="F755" s="68">
        <v>21.687638786084399</v>
      </c>
      <c r="G755" s="71">
        <v>0.66232631249382301</v>
      </c>
      <c r="H755" s="68">
        <v>19.096965210954799</v>
      </c>
      <c r="I755" s="71">
        <v>0.64692000915012005</v>
      </c>
      <c r="J755" s="68">
        <v>24.278312361213899</v>
      </c>
      <c r="K755" s="71">
        <v>0.76505236871176097</v>
      </c>
      <c r="L755" s="68">
        <v>27.905255366395298</v>
      </c>
      <c r="M755" s="71">
        <v>0.45812807881773399</v>
      </c>
      <c r="N755" s="68">
        <v>13.545521835677301</v>
      </c>
      <c r="O755" s="71">
        <v>0.57549256758419398</v>
      </c>
      <c r="P755" s="68">
        <v>55.037037037037003</v>
      </c>
      <c r="Q755" s="71">
        <v>0.25845950590356898</v>
      </c>
      <c r="R755" s="68">
        <v>31.407407407407401</v>
      </c>
    </row>
    <row r="756" spans="1:18" x14ac:dyDescent="0.2">
      <c r="A756" s="141" t="s">
        <v>1816</v>
      </c>
      <c r="B756" s="67" t="s">
        <v>1827</v>
      </c>
      <c r="C756" s="67">
        <v>67</v>
      </c>
      <c r="D756" s="67" t="s">
        <v>355</v>
      </c>
      <c r="E756" s="71">
        <v>0.47851091869615098</v>
      </c>
      <c r="F756" s="68">
        <v>10.584752035529201</v>
      </c>
      <c r="G756" s="71">
        <v>0.58593246244350905</v>
      </c>
      <c r="H756" s="68">
        <v>10.214655810510701</v>
      </c>
      <c r="I756" s="71">
        <v>0.47984719263252901</v>
      </c>
      <c r="J756" s="68">
        <v>1.99851961509993</v>
      </c>
      <c r="K756" s="71">
        <v>0.65633765851399795</v>
      </c>
      <c r="L756" s="68">
        <v>7.3279052553664004</v>
      </c>
      <c r="M756" s="71">
        <v>0.50410509031198703</v>
      </c>
      <c r="N756" s="68">
        <v>18.134715025906701</v>
      </c>
      <c r="O756" s="71">
        <v>0.54596850646705997</v>
      </c>
      <c r="P756" s="68">
        <v>50.740740740740698</v>
      </c>
      <c r="Q756" s="71">
        <v>9.8874601807824605E-2</v>
      </c>
      <c r="R756" s="68">
        <v>27.5555555555556</v>
      </c>
    </row>
    <row r="757" spans="1:18" x14ac:dyDescent="0.2">
      <c r="A757" s="141" t="s">
        <v>1828</v>
      </c>
      <c r="B757" s="67" t="s">
        <v>1829</v>
      </c>
      <c r="C757" s="67">
        <v>67</v>
      </c>
      <c r="D757" s="67" t="s">
        <v>355</v>
      </c>
      <c r="E757" s="71">
        <v>0.42731629307290703</v>
      </c>
      <c r="F757" s="68">
        <v>6.5877128053293896</v>
      </c>
      <c r="G757" s="71">
        <v>0.53541746251594702</v>
      </c>
      <c r="H757" s="68">
        <v>7.0318282753515904</v>
      </c>
      <c r="I757" s="71">
        <v>0.58971861966385997</v>
      </c>
      <c r="J757" s="68">
        <v>12.0651369356033</v>
      </c>
      <c r="K757" s="71">
        <v>0.75816437254001001</v>
      </c>
      <c r="L757" s="68">
        <v>25.4626202812731</v>
      </c>
      <c r="M757" s="71">
        <v>0.31034482758620702</v>
      </c>
      <c r="N757" s="68">
        <v>6.2176165803108798</v>
      </c>
      <c r="O757" s="71">
        <v>0.36196495684992902</v>
      </c>
      <c r="P757" s="68">
        <v>24.8888888888889</v>
      </c>
      <c r="Q757" s="71">
        <v>8.2875192814875504E-3</v>
      </c>
      <c r="R757" s="68">
        <v>24</v>
      </c>
    </row>
    <row r="758" spans="1:18" x14ac:dyDescent="0.2">
      <c r="A758" s="141" t="s">
        <v>1830</v>
      </c>
      <c r="B758" s="67" t="s">
        <v>1831</v>
      </c>
      <c r="C758" s="67">
        <v>67</v>
      </c>
      <c r="D758" s="67" t="s">
        <v>355</v>
      </c>
      <c r="E758" s="71">
        <v>0.42339123316270499</v>
      </c>
      <c r="F758" s="68">
        <v>6.14359733530718</v>
      </c>
      <c r="G758" s="71">
        <v>0.47971931387424199</v>
      </c>
      <c r="H758" s="68">
        <v>4.6632124352331603</v>
      </c>
      <c r="I758" s="71">
        <v>0.53930051881011798</v>
      </c>
      <c r="J758" s="68">
        <v>5.6254626202812696</v>
      </c>
      <c r="K758" s="71">
        <v>0.72568435189423997</v>
      </c>
      <c r="L758" s="68">
        <v>18.208734270910401</v>
      </c>
      <c r="M758" s="71">
        <v>0.36288998357963898</v>
      </c>
      <c r="N758" s="68">
        <v>7.7720207253886002</v>
      </c>
      <c r="O758" s="71">
        <v>0.432753229813018</v>
      </c>
      <c r="P758" s="68">
        <v>34.074074074074097</v>
      </c>
      <c r="Q758" s="71">
        <v>1.00497121426074E-9</v>
      </c>
      <c r="R758" s="68">
        <v>19.481481481481499</v>
      </c>
    </row>
    <row r="759" spans="1:18" x14ac:dyDescent="0.2">
      <c r="A759" s="141" t="s">
        <v>1832</v>
      </c>
      <c r="B759" s="67" t="s">
        <v>1833</v>
      </c>
      <c r="C759" s="67">
        <v>67</v>
      </c>
      <c r="D759" s="67" t="s">
        <v>355</v>
      </c>
      <c r="E759" s="71">
        <v>0.57463727696979605</v>
      </c>
      <c r="F759" s="68">
        <v>23.9822353811991</v>
      </c>
      <c r="G759" s="71">
        <v>0.62879336761599502</v>
      </c>
      <c r="H759" s="68">
        <v>14.359733530718</v>
      </c>
      <c r="I759" s="71">
        <v>0.54984870711892597</v>
      </c>
      <c r="J759" s="68">
        <v>6.5877128053293896</v>
      </c>
      <c r="K759" s="71">
        <v>0.72077257870642197</v>
      </c>
      <c r="L759" s="68">
        <v>17.098445595854901</v>
      </c>
      <c r="M759" s="71">
        <v>0.57307060755336603</v>
      </c>
      <c r="N759" s="68">
        <v>25.980754996299002</v>
      </c>
      <c r="O759" s="71">
        <v>0.67393334612991096</v>
      </c>
      <c r="P759" s="68">
        <v>71.185185185185205</v>
      </c>
      <c r="Q759" s="71">
        <v>0.30140505469415502</v>
      </c>
      <c r="R759" s="68">
        <v>33.1111111111111</v>
      </c>
    </row>
    <row r="760" spans="1:18" x14ac:dyDescent="0.2">
      <c r="A760" s="141" t="s">
        <v>1834</v>
      </c>
      <c r="B760" s="67" t="s">
        <v>1835</v>
      </c>
      <c r="C760" s="67">
        <v>67</v>
      </c>
      <c r="D760" s="67" t="s">
        <v>355</v>
      </c>
      <c r="E760" s="71">
        <v>0.63287118085060301</v>
      </c>
      <c r="F760" s="68">
        <v>35.381199111769099</v>
      </c>
      <c r="G760" s="71">
        <v>0.68795989526065704</v>
      </c>
      <c r="H760" s="68">
        <v>23.834196891191699</v>
      </c>
      <c r="I760" s="71">
        <v>0.54181049270654702</v>
      </c>
      <c r="J760" s="68">
        <v>5.9215396002960796</v>
      </c>
      <c r="K760" s="71">
        <v>0.72662060231937997</v>
      </c>
      <c r="L760" s="68">
        <v>18.4307920059215</v>
      </c>
      <c r="M760" s="71">
        <v>0.59605911330049299</v>
      </c>
      <c r="N760" s="68">
        <v>30.125832716506299</v>
      </c>
      <c r="O760" s="71">
        <v>0.53066648022477703</v>
      </c>
      <c r="P760" s="68">
        <v>48.592592592592602</v>
      </c>
      <c r="Q760" s="71">
        <v>0.71411050129176601</v>
      </c>
      <c r="R760" s="68">
        <v>54.8888888888889</v>
      </c>
    </row>
    <row r="761" spans="1:18" x14ac:dyDescent="0.2">
      <c r="A761" s="141" t="s">
        <v>1836</v>
      </c>
      <c r="B761" s="67" t="s">
        <v>1837</v>
      </c>
      <c r="C761" s="67">
        <v>67</v>
      </c>
      <c r="D761" s="67" t="s">
        <v>355</v>
      </c>
      <c r="E761" s="71">
        <v>0.60398475436203602</v>
      </c>
      <c r="F761" s="68">
        <v>29.977794226498901</v>
      </c>
      <c r="G761" s="71">
        <v>0.730048163225679</v>
      </c>
      <c r="H761" s="68">
        <v>33.900814211695</v>
      </c>
      <c r="I761" s="71">
        <v>0.63284846935054695</v>
      </c>
      <c r="J761" s="68">
        <v>20.873427091043698</v>
      </c>
      <c r="K761" s="71">
        <v>0.82379148710443895</v>
      </c>
      <c r="L761" s="68">
        <v>47.668393782383397</v>
      </c>
      <c r="M761" s="71">
        <v>0.63546798029556695</v>
      </c>
      <c r="N761" s="68">
        <v>36.269430051813501</v>
      </c>
      <c r="O761" s="71">
        <v>0.44466102347631697</v>
      </c>
      <c r="P761" s="68">
        <v>36.148148148148103</v>
      </c>
      <c r="Q761" s="71">
        <v>0.357091402719665</v>
      </c>
      <c r="R761" s="68">
        <v>34.4444444444444</v>
      </c>
    </row>
    <row r="762" spans="1:18" x14ac:dyDescent="0.2">
      <c r="A762" s="141" t="s">
        <v>542</v>
      </c>
      <c r="B762" s="67" t="s">
        <v>1838</v>
      </c>
      <c r="C762" s="67">
        <v>67</v>
      </c>
      <c r="D762" s="67" t="s">
        <v>355</v>
      </c>
      <c r="E762" s="71">
        <v>0.348233688484477</v>
      </c>
      <c r="F762" s="68">
        <v>3.4048852701702401</v>
      </c>
      <c r="G762" s="71">
        <v>0.49022716195303601</v>
      </c>
      <c r="H762" s="68">
        <v>4.8852701702442598</v>
      </c>
      <c r="I762" s="71">
        <v>0.51955563219313705</v>
      </c>
      <c r="J762" s="68">
        <v>4.0710584752035501</v>
      </c>
      <c r="K762" s="71">
        <v>0.64725956112830796</v>
      </c>
      <c r="L762" s="68">
        <v>6.51369356032568</v>
      </c>
      <c r="M762" s="71">
        <v>0.23481116584564901</v>
      </c>
      <c r="N762" s="68">
        <v>4.2190969652109596</v>
      </c>
      <c r="O762" s="71">
        <v>0.197548608781761</v>
      </c>
      <c r="P762" s="68">
        <v>11.7777777777778</v>
      </c>
      <c r="Q762" s="71">
        <v>1.00497121426074E-9</v>
      </c>
      <c r="R762" s="68">
        <v>19.481481481481499</v>
      </c>
    </row>
    <row r="763" spans="1:18" x14ac:dyDescent="0.2">
      <c r="A763" s="141" t="s">
        <v>1659</v>
      </c>
      <c r="B763" s="67" t="s">
        <v>1839</v>
      </c>
      <c r="C763" s="67">
        <v>67</v>
      </c>
      <c r="D763" s="67" t="s">
        <v>355</v>
      </c>
      <c r="E763" s="71">
        <v>0.51849915426215298</v>
      </c>
      <c r="F763" s="68">
        <v>15.618060695780899</v>
      </c>
      <c r="G763" s="71">
        <v>0.50470695312029201</v>
      </c>
      <c r="H763" s="68">
        <v>5.47742413027387</v>
      </c>
      <c r="I763" s="71">
        <v>0.52872867812805702</v>
      </c>
      <c r="J763" s="68">
        <v>4.4411547002220599</v>
      </c>
      <c r="K763" s="71">
        <v>0.74506867777337005</v>
      </c>
      <c r="L763" s="68">
        <v>21.983715766099198</v>
      </c>
      <c r="M763" s="71">
        <v>0.29720853858784901</v>
      </c>
      <c r="N763" s="68">
        <v>5.9215396002960796</v>
      </c>
      <c r="O763" s="71">
        <v>0.17819083208049399</v>
      </c>
      <c r="P763" s="68">
        <v>10.6666666666667</v>
      </c>
      <c r="Q763" s="71">
        <v>0.85709124588285401</v>
      </c>
      <c r="R763" s="68">
        <v>63.259259259259302</v>
      </c>
    </row>
    <row r="764" spans="1:18" x14ac:dyDescent="0.2">
      <c r="A764" s="141" t="s">
        <v>1840</v>
      </c>
      <c r="B764" s="67" t="s">
        <v>1841</v>
      </c>
      <c r="C764" s="67">
        <v>67</v>
      </c>
      <c r="D764" s="67" t="s">
        <v>355</v>
      </c>
      <c r="E764" s="71">
        <v>0.56091797935770105</v>
      </c>
      <c r="F764" s="68">
        <v>21.613619541080698</v>
      </c>
      <c r="G764" s="71">
        <v>0.57055630818592296</v>
      </c>
      <c r="H764" s="68">
        <v>9.1783863804589192</v>
      </c>
      <c r="I764" s="71">
        <v>0.58449350717321003</v>
      </c>
      <c r="J764" s="68">
        <v>10.806809770540299</v>
      </c>
      <c r="K764" s="71">
        <v>0.689819968517009</v>
      </c>
      <c r="L764" s="68">
        <v>11.769059955588499</v>
      </c>
      <c r="M764" s="71">
        <v>0.42857142857142899</v>
      </c>
      <c r="N764" s="68">
        <v>11.2509252405625</v>
      </c>
      <c r="O764" s="71">
        <v>0.24688346502111799</v>
      </c>
      <c r="P764" s="68">
        <v>14.962962962962999</v>
      </c>
      <c r="Q764" s="71">
        <v>0.84518319867751701</v>
      </c>
      <c r="R764" s="68">
        <v>62.296296296296298</v>
      </c>
    </row>
    <row r="765" spans="1:18" x14ac:dyDescent="0.2">
      <c r="A765" s="141" t="s">
        <v>1842</v>
      </c>
      <c r="B765" s="67" t="s">
        <v>1843</v>
      </c>
      <c r="C765" s="67">
        <v>67</v>
      </c>
      <c r="D765" s="67" t="s">
        <v>355</v>
      </c>
      <c r="E765" s="71">
        <v>0.61183890947294906</v>
      </c>
      <c r="F765" s="68">
        <v>31.3101406365655</v>
      </c>
      <c r="G765" s="71">
        <v>0.74252850811066595</v>
      </c>
      <c r="H765" s="68">
        <v>36.935603256846797</v>
      </c>
      <c r="I765" s="71">
        <v>0.72237121781517899</v>
      </c>
      <c r="J765" s="68">
        <v>47.076239822353799</v>
      </c>
      <c r="K765" s="71">
        <v>0.80278464003972205</v>
      </c>
      <c r="L765" s="68">
        <v>39.8223538119911</v>
      </c>
      <c r="M765" s="71">
        <v>0.67816091954022995</v>
      </c>
      <c r="N765" s="68">
        <v>46.706143597335299</v>
      </c>
      <c r="O765" s="71">
        <v>0.48012784073444298</v>
      </c>
      <c r="P765" s="68">
        <v>41.7777777777778</v>
      </c>
      <c r="Q765" s="71">
        <v>0.245060330597452</v>
      </c>
      <c r="R765" s="68">
        <v>30.740740740740701</v>
      </c>
    </row>
    <row r="766" spans="1:18" x14ac:dyDescent="0.2">
      <c r="A766" s="141" t="s">
        <v>1844</v>
      </c>
      <c r="B766" s="67" t="s">
        <v>1845</v>
      </c>
      <c r="C766" s="67">
        <v>67</v>
      </c>
      <c r="D766" s="67" t="s">
        <v>355</v>
      </c>
      <c r="E766" s="71">
        <v>0.78621081926271696</v>
      </c>
      <c r="F766" s="68">
        <v>76.461880088823094</v>
      </c>
      <c r="G766" s="71">
        <v>0.83665350363133495</v>
      </c>
      <c r="H766" s="68">
        <v>74.537379718726896</v>
      </c>
      <c r="I766" s="71">
        <v>0.66600802676250903</v>
      </c>
      <c r="J766" s="68">
        <v>30.569948186528499</v>
      </c>
      <c r="K766" s="71">
        <v>0.90402275039051005</v>
      </c>
      <c r="L766" s="68">
        <v>78.608438193930397</v>
      </c>
      <c r="M766" s="71">
        <v>0.73070607553366196</v>
      </c>
      <c r="N766" s="68">
        <v>59.0673575129534</v>
      </c>
      <c r="O766" s="71">
        <v>0.57987455925828502</v>
      </c>
      <c r="P766" s="68">
        <v>55.7777777777778</v>
      </c>
      <c r="Q766" s="71">
        <v>1</v>
      </c>
      <c r="R766" s="68">
        <v>100</v>
      </c>
    </row>
    <row r="767" spans="1:18" x14ac:dyDescent="0.2">
      <c r="A767" s="141" t="s">
        <v>729</v>
      </c>
      <c r="B767" s="67" t="s">
        <v>1846</v>
      </c>
      <c r="C767" s="67">
        <v>67</v>
      </c>
      <c r="D767" s="67" t="s">
        <v>355</v>
      </c>
      <c r="E767" s="71">
        <v>0.79867700490403803</v>
      </c>
      <c r="F767" s="68">
        <v>79.6447076239822</v>
      </c>
      <c r="G767" s="71">
        <v>0.85027071307327795</v>
      </c>
      <c r="H767" s="68">
        <v>78.9045151739452</v>
      </c>
      <c r="I767" s="71">
        <v>0.84373864963452805</v>
      </c>
      <c r="J767" s="68">
        <v>91.8578830495929</v>
      </c>
      <c r="K767" s="71">
        <v>0.93356398000720497</v>
      </c>
      <c r="L767" s="68">
        <v>88.304959289415294</v>
      </c>
      <c r="M767" s="71">
        <v>0.91789819376026305</v>
      </c>
      <c r="N767" s="68">
        <v>91.043671354552203</v>
      </c>
      <c r="O767" s="71">
        <v>0.54924716627319803</v>
      </c>
      <c r="P767" s="68">
        <v>51.407407407407398</v>
      </c>
      <c r="Q767" s="71">
        <v>0.69734332667575705</v>
      </c>
      <c r="R767" s="68">
        <v>54.074074074074097</v>
      </c>
    </row>
    <row r="768" spans="1:18" x14ac:dyDescent="0.2">
      <c r="A768" s="141" t="s">
        <v>1847</v>
      </c>
      <c r="B768" s="67" t="s">
        <v>1848</v>
      </c>
      <c r="C768" s="67">
        <v>67</v>
      </c>
      <c r="D768" s="67" t="s">
        <v>355</v>
      </c>
      <c r="E768" s="71">
        <v>0.63847921958226606</v>
      </c>
      <c r="F768" s="68">
        <v>36.8615840118431</v>
      </c>
      <c r="G768" s="71">
        <v>0.75664958679084304</v>
      </c>
      <c r="H768" s="68">
        <v>42.487046632124397</v>
      </c>
      <c r="I768" s="71">
        <v>0.76213351620037595</v>
      </c>
      <c r="J768" s="68">
        <v>62.990377498149499</v>
      </c>
      <c r="K768" s="71">
        <v>0.71004511895102196</v>
      </c>
      <c r="L768" s="68">
        <v>15.247964470762399</v>
      </c>
      <c r="M768" s="71">
        <v>0.55993431855500797</v>
      </c>
      <c r="N768" s="68">
        <v>23.9822353811991</v>
      </c>
      <c r="O768" s="71">
        <v>0.431800439405778</v>
      </c>
      <c r="P768" s="68">
        <v>33.851851851851798</v>
      </c>
      <c r="Q768" s="71">
        <v>0.61031233759056802</v>
      </c>
      <c r="R768" s="68">
        <v>50.592592592592602</v>
      </c>
    </row>
    <row r="769" spans="1:18" x14ac:dyDescent="0.2">
      <c r="A769" s="141" t="s">
        <v>1849</v>
      </c>
      <c r="B769" s="67" t="s">
        <v>1850</v>
      </c>
      <c r="C769" s="67">
        <v>67</v>
      </c>
      <c r="D769" s="67" t="s">
        <v>355</v>
      </c>
      <c r="E769" s="71">
        <v>0.67136436337171401</v>
      </c>
      <c r="F769" s="68">
        <v>45.817912657290897</v>
      </c>
      <c r="G769" s="71">
        <v>0.77958315018219004</v>
      </c>
      <c r="H769" s="68">
        <v>50.481125092524103</v>
      </c>
      <c r="I769" s="71">
        <v>0.80027359101727102</v>
      </c>
      <c r="J769" s="68">
        <v>78.682457438934094</v>
      </c>
      <c r="K769" s="71">
        <v>0.91765503167165796</v>
      </c>
      <c r="L769" s="68">
        <v>83.049592894152497</v>
      </c>
      <c r="M769" s="71">
        <v>0.75369458128078803</v>
      </c>
      <c r="N769" s="68">
        <v>64.840858623241999</v>
      </c>
      <c r="O769" s="71">
        <v>0.49171675426044498</v>
      </c>
      <c r="P769" s="68">
        <v>43.7777777777778</v>
      </c>
      <c r="Q769" s="71">
        <v>0.28526307181792998</v>
      </c>
      <c r="R769" s="68">
        <v>32.592592592592602</v>
      </c>
    </row>
    <row r="770" spans="1:18" x14ac:dyDescent="0.2">
      <c r="A770" s="141" t="s">
        <v>1851</v>
      </c>
      <c r="B770" s="67" t="s">
        <v>1852</v>
      </c>
      <c r="C770" s="67">
        <v>67</v>
      </c>
      <c r="D770" s="67" t="s">
        <v>355</v>
      </c>
      <c r="E770" s="71">
        <v>0.523057452543222</v>
      </c>
      <c r="F770" s="68">
        <v>16.358253145817901</v>
      </c>
      <c r="G770" s="71">
        <v>0.53643726132992497</v>
      </c>
      <c r="H770" s="68">
        <v>7.2538860103626899</v>
      </c>
      <c r="I770" s="71">
        <v>0.71171501233279</v>
      </c>
      <c r="J770" s="68">
        <v>43.671354552183601</v>
      </c>
      <c r="K770" s="71">
        <v>0.83009491952788494</v>
      </c>
      <c r="L770" s="68">
        <v>49.8149518874907</v>
      </c>
      <c r="M770" s="71">
        <v>0.56650246305418706</v>
      </c>
      <c r="N770" s="68">
        <v>24.7224278312361</v>
      </c>
      <c r="O770" s="71">
        <v>0.27972195425217999</v>
      </c>
      <c r="P770" s="68">
        <v>18</v>
      </c>
      <c r="Q770" s="71">
        <v>0.21387310476236501</v>
      </c>
      <c r="R770" s="68">
        <v>29.7777777777778</v>
      </c>
    </row>
    <row r="771" spans="1:18" x14ac:dyDescent="0.2">
      <c r="A771" s="141" t="s">
        <v>1853</v>
      </c>
      <c r="B771" s="67" t="s">
        <v>1854</v>
      </c>
      <c r="C771" s="67">
        <v>67</v>
      </c>
      <c r="D771" s="67" t="s">
        <v>355</v>
      </c>
      <c r="E771" s="71">
        <v>0.24079416724178501</v>
      </c>
      <c r="F771" s="68">
        <v>0.66617320503330901</v>
      </c>
      <c r="G771" s="71">
        <v>0.38930229853041598</v>
      </c>
      <c r="H771" s="68">
        <v>2.59067357512953</v>
      </c>
      <c r="I771" s="71">
        <v>0.41340950471707</v>
      </c>
      <c r="J771" s="68">
        <v>0.29607698001480398</v>
      </c>
      <c r="K771" s="71">
        <v>0.57086139850689899</v>
      </c>
      <c r="L771" s="68">
        <v>1.92450037009623</v>
      </c>
      <c r="M771" s="71">
        <v>3.7766830870279197E-2</v>
      </c>
      <c r="N771" s="68">
        <v>1.33234641006662</v>
      </c>
      <c r="O771" s="71">
        <v>3.3424970803537998E-2</v>
      </c>
      <c r="P771" s="68">
        <v>2.2962962962962998</v>
      </c>
      <c r="Q771" s="71">
        <v>2.25108266853935E-11</v>
      </c>
      <c r="R771" s="68">
        <v>1.0370370370370401</v>
      </c>
    </row>
    <row r="772" spans="1:18" x14ac:dyDescent="0.2">
      <c r="A772" s="141" t="s">
        <v>542</v>
      </c>
      <c r="B772" s="67" t="s">
        <v>1855</v>
      </c>
      <c r="C772" s="67">
        <v>67</v>
      </c>
      <c r="D772" s="67" t="s">
        <v>355</v>
      </c>
      <c r="E772" s="71">
        <v>0.20521415472645699</v>
      </c>
      <c r="F772" s="68">
        <v>7.4019245003700995E-2</v>
      </c>
      <c r="G772" s="71">
        <v>0.21238526349490899</v>
      </c>
      <c r="H772" s="68">
        <v>0.59215396002960796</v>
      </c>
      <c r="I772" s="71">
        <v>0.37276274880591098</v>
      </c>
      <c r="J772" s="68">
        <v>7.4019245003700995E-2</v>
      </c>
      <c r="K772" s="71">
        <v>0.62728110761839395</v>
      </c>
      <c r="L772" s="68">
        <v>5.0333086602516701</v>
      </c>
      <c r="M772" s="71">
        <v>0</v>
      </c>
      <c r="N772" s="68">
        <v>1.03626943005181</v>
      </c>
      <c r="O772" s="71">
        <v>1.8855807434555599E-2</v>
      </c>
      <c r="P772" s="68">
        <v>1.4074074074074101</v>
      </c>
      <c r="Q772" s="71">
        <v>1.00497121426074E-9</v>
      </c>
      <c r="R772" s="68">
        <v>19.481481481481499</v>
      </c>
    </row>
    <row r="773" spans="1:18" x14ac:dyDescent="0.2">
      <c r="A773" s="141" t="s">
        <v>1856</v>
      </c>
      <c r="B773" s="67" t="s">
        <v>1857</v>
      </c>
      <c r="C773" s="67">
        <v>64</v>
      </c>
      <c r="D773" s="67" t="s">
        <v>355</v>
      </c>
      <c r="E773" s="71">
        <v>0.58416611625759496</v>
      </c>
      <c r="F773" s="68">
        <v>26.2028127313101</v>
      </c>
      <c r="G773" s="71">
        <v>0.59607036698775295</v>
      </c>
      <c r="H773" s="68">
        <v>10.6587712805329</v>
      </c>
      <c r="I773" s="71">
        <v>0.60297310516499703</v>
      </c>
      <c r="J773" s="68">
        <v>15.025906735751301</v>
      </c>
      <c r="K773" s="71">
        <v>0.81773441873258101</v>
      </c>
      <c r="L773" s="68">
        <v>45.225758697261298</v>
      </c>
      <c r="M773" s="71">
        <v>0.52380952380952395</v>
      </c>
      <c r="N773" s="68">
        <v>19.9111769059956</v>
      </c>
      <c r="O773" s="71">
        <v>0.19232440140368301</v>
      </c>
      <c r="P773" s="68">
        <v>11.4814814814815</v>
      </c>
      <c r="Q773" s="71">
        <v>0.77208488144703202</v>
      </c>
      <c r="R773" s="68">
        <v>57.629629629629598</v>
      </c>
    </row>
    <row r="774" spans="1:18" x14ac:dyDescent="0.2">
      <c r="A774" s="141" t="s">
        <v>1858</v>
      </c>
      <c r="B774" s="67" t="s">
        <v>1859</v>
      </c>
      <c r="C774" s="67">
        <v>64</v>
      </c>
      <c r="D774" s="67" t="s">
        <v>355</v>
      </c>
      <c r="E774" s="71">
        <v>0.59726136379703398</v>
      </c>
      <c r="F774" s="68">
        <v>28.719467061435999</v>
      </c>
      <c r="G774" s="71">
        <v>0.71141917743169203</v>
      </c>
      <c r="H774" s="68">
        <v>29.311621021465601</v>
      </c>
      <c r="I774" s="71">
        <v>0.66853141682325001</v>
      </c>
      <c r="J774" s="68">
        <v>31.3841598815692</v>
      </c>
      <c r="K774" s="71">
        <v>0.69246004807461903</v>
      </c>
      <c r="L774" s="68">
        <v>12.2131754256107</v>
      </c>
      <c r="M774" s="71">
        <v>0.56978653530377699</v>
      </c>
      <c r="N774" s="68">
        <v>25.4626202812731</v>
      </c>
      <c r="O774" s="71">
        <v>0.44137100464637902</v>
      </c>
      <c r="P774" s="68">
        <v>35.703703703703702</v>
      </c>
      <c r="Q774" s="71">
        <v>0.50000000050248605</v>
      </c>
      <c r="R774" s="68">
        <v>45.037037037037003</v>
      </c>
    </row>
    <row r="775" spans="1:18" x14ac:dyDescent="0.2">
      <c r="A775" s="141" t="s">
        <v>1860</v>
      </c>
      <c r="B775" s="67" t="s">
        <v>1861</v>
      </c>
      <c r="C775" s="67">
        <v>64</v>
      </c>
      <c r="D775" s="67" t="s">
        <v>355</v>
      </c>
      <c r="E775" s="71">
        <v>0.49621937390843301</v>
      </c>
      <c r="F775" s="68">
        <v>12.9533678756477</v>
      </c>
      <c r="G775" s="71">
        <v>0.51437941934921405</v>
      </c>
      <c r="H775" s="68">
        <v>5.9215396002960796</v>
      </c>
      <c r="I775" s="71">
        <v>0.60002071128477197</v>
      </c>
      <c r="J775" s="68">
        <v>14.5817912657291</v>
      </c>
      <c r="K775" s="71">
        <v>0.75166812012102202</v>
      </c>
      <c r="L775" s="68">
        <v>23.6121391561806</v>
      </c>
      <c r="M775" s="71">
        <v>0.22495894909688</v>
      </c>
      <c r="N775" s="68">
        <v>4.0710584752035501</v>
      </c>
      <c r="O775" s="71">
        <v>0.43291348610733998</v>
      </c>
      <c r="P775" s="68">
        <v>34.148148148148202</v>
      </c>
      <c r="Q775" s="71">
        <v>0.45337555749137098</v>
      </c>
      <c r="R775" s="68">
        <v>37.851851851851897</v>
      </c>
    </row>
    <row r="776" spans="1:18" x14ac:dyDescent="0.2">
      <c r="A776" s="141" t="s">
        <v>1862</v>
      </c>
      <c r="B776" s="67" t="s">
        <v>1863</v>
      </c>
      <c r="C776" s="67">
        <v>64</v>
      </c>
      <c r="D776" s="67" t="s">
        <v>355</v>
      </c>
      <c r="E776" s="71">
        <v>0.52036038711394195</v>
      </c>
      <c r="F776" s="68">
        <v>15.9141376757957</v>
      </c>
      <c r="G776" s="71">
        <v>0.63656965718601499</v>
      </c>
      <c r="H776" s="68">
        <v>15.396002960769801</v>
      </c>
      <c r="I776" s="71">
        <v>0.53999802412465003</v>
      </c>
      <c r="J776" s="68">
        <v>5.8475203552923798</v>
      </c>
      <c r="K776" s="71">
        <v>0.570956993332148</v>
      </c>
      <c r="L776" s="68">
        <v>2.0725388601036299</v>
      </c>
      <c r="M776" s="71">
        <v>0.38259441707717601</v>
      </c>
      <c r="N776" s="68">
        <v>8.6602516654330106</v>
      </c>
      <c r="O776" s="71">
        <v>0.49204323046117399</v>
      </c>
      <c r="P776" s="68">
        <v>43.851851851851897</v>
      </c>
      <c r="Q776" s="71">
        <v>0.50000000050248605</v>
      </c>
      <c r="R776" s="68">
        <v>45.037037037037003</v>
      </c>
    </row>
    <row r="777" spans="1:18" x14ac:dyDescent="0.2">
      <c r="A777" s="141" t="s">
        <v>1864</v>
      </c>
      <c r="B777" s="67" t="s">
        <v>1865</v>
      </c>
      <c r="C777" s="67">
        <v>64</v>
      </c>
      <c r="D777" s="67" t="s">
        <v>355</v>
      </c>
      <c r="E777" s="71">
        <v>0.42523647700532902</v>
      </c>
      <c r="F777" s="68">
        <v>6.3656550703182804</v>
      </c>
      <c r="G777" s="71">
        <v>0.54679047105401302</v>
      </c>
      <c r="H777" s="68">
        <v>7.5499629903774998</v>
      </c>
      <c r="I777" s="71">
        <v>0.48195599043884202</v>
      </c>
      <c r="J777" s="68">
        <v>2.1465581051073301</v>
      </c>
      <c r="K777" s="71">
        <v>0.63072149481723905</v>
      </c>
      <c r="L777" s="68">
        <v>5.6254626202812696</v>
      </c>
      <c r="M777" s="71">
        <v>0.40558292282430197</v>
      </c>
      <c r="N777" s="68">
        <v>9.6965210954848295</v>
      </c>
      <c r="O777" s="71">
        <v>0.40227562118715099</v>
      </c>
      <c r="P777" s="68">
        <v>29.1111111111111</v>
      </c>
      <c r="Q777" s="71">
        <v>8.4092361710424807E-2</v>
      </c>
      <c r="R777" s="68">
        <v>27.185185185185201</v>
      </c>
    </row>
    <row r="778" spans="1:18" x14ac:dyDescent="0.2">
      <c r="A778" s="141" t="s">
        <v>1866</v>
      </c>
      <c r="B778" s="67" t="s">
        <v>1867</v>
      </c>
      <c r="C778" s="67">
        <v>66</v>
      </c>
      <c r="D778" s="67" t="s">
        <v>355</v>
      </c>
      <c r="E778" s="71">
        <v>0.541844537655783</v>
      </c>
      <c r="F778" s="68">
        <v>18.4307920059215</v>
      </c>
      <c r="G778" s="71">
        <v>0.70317367746414605</v>
      </c>
      <c r="H778" s="68">
        <v>26.720947446336002</v>
      </c>
      <c r="I778" s="71">
        <v>0.60507355012923403</v>
      </c>
      <c r="J778" s="68">
        <v>15.4700222057735</v>
      </c>
      <c r="K778" s="71">
        <v>0.69380312255323096</v>
      </c>
      <c r="L778" s="68">
        <v>12.7313101406366</v>
      </c>
      <c r="M778" s="71">
        <v>0.579638752052545</v>
      </c>
      <c r="N778" s="68">
        <v>27.091043671354601</v>
      </c>
      <c r="O778" s="71">
        <v>0.66937812197423796</v>
      </c>
      <c r="P778" s="68">
        <v>70.2222222222222</v>
      </c>
      <c r="Q778" s="71">
        <v>1.76130696634803E-9</v>
      </c>
      <c r="R778" s="68">
        <v>20.2222222222222</v>
      </c>
    </row>
    <row r="779" spans="1:18" x14ac:dyDescent="0.2">
      <c r="A779" s="141" t="s">
        <v>1868</v>
      </c>
      <c r="B779" s="67" t="s">
        <v>1869</v>
      </c>
      <c r="C779" s="67">
        <v>66</v>
      </c>
      <c r="D779" s="67" t="s">
        <v>355</v>
      </c>
      <c r="E779" s="71">
        <v>0.64011451390442997</v>
      </c>
      <c r="F779" s="68">
        <v>37.2316802368616</v>
      </c>
      <c r="G779" s="71">
        <v>0.74335115238939298</v>
      </c>
      <c r="H779" s="68">
        <v>37.2316802368616</v>
      </c>
      <c r="I779" s="71">
        <v>0.63847794113902701</v>
      </c>
      <c r="J779" s="68">
        <v>22.057735011102899</v>
      </c>
      <c r="K779" s="71">
        <v>0.76873679270855899</v>
      </c>
      <c r="L779" s="68">
        <v>29.089563286454499</v>
      </c>
      <c r="M779" s="71">
        <v>0.59277504105090295</v>
      </c>
      <c r="N779" s="68">
        <v>29.607698001480401</v>
      </c>
      <c r="O779" s="71">
        <v>0.64158375955160396</v>
      </c>
      <c r="P779" s="68">
        <v>66.370370370370395</v>
      </c>
      <c r="Q779" s="71">
        <v>0.455762396587093</v>
      </c>
      <c r="R779" s="68">
        <v>38.148148148148103</v>
      </c>
    </row>
    <row r="780" spans="1:18" x14ac:dyDescent="0.2">
      <c r="A780" s="141" t="s">
        <v>1870</v>
      </c>
      <c r="B780" s="67" t="s">
        <v>1871</v>
      </c>
      <c r="C780" s="67">
        <v>64</v>
      </c>
      <c r="D780" s="67" t="s">
        <v>355</v>
      </c>
      <c r="E780" s="71">
        <v>0.48137152219285001</v>
      </c>
      <c r="F780" s="68">
        <v>10.954848260547699</v>
      </c>
      <c r="G780" s="71">
        <v>0.69895588950894305</v>
      </c>
      <c r="H780" s="68">
        <v>25.980754996299002</v>
      </c>
      <c r="I780" s="71">
        <v>0.49950614717682601</v>
      </c>
      <c r="J780" s="68">
        <v>2.88675055514434</v>
      </c>
      <c r="K780" s="71">
        <v>0.62258592471358398</v>
      </c>
      <c r="L780" s="68">
        <v>4.6632124352331603</v>
      </c>
      <c r="M780" s="71">
        <v>0.51724137931034497</v>
      </c>
      <c r="N780" s="68">
        <v>19.2450037009623</v>
      </c>
      <c r="O780" s="71">
        <v>0.487491623260072</v>
      </c>
      <c r="P780" s="68">
        <v>43.1111111111111</v>
      </c>
      <c r="Q780" s="71">
        <v>6.2448169187328602E-2</v>
      </c>
      <c r="R780" s="68">
        <v>26.592592592592599</v>
      </c>
    </row>
    <row r="781" spans="1:18" x14ac:dyDescent="0.2">
      <c r="A781" s="141" t="s">
        <v>1872</v>
      </c>
      <c r="B781" s="67" t="s">
        <v>1873</v>
      </c>
      <c r="C781" s="67">
        <v>64</v>
      </c>
      <c r="D781" s="67" t="s">
        <v>355</v>
      </c>
      <c r="E781" s="71">
        <v>0.51308501859398103</v>
      </c>
      <c r="F781" s="68">
        <v>14.7298297557365</v>
      </c>
      <c r="G781" s="71">
        <v>0.64141208574031805</v>
      </c>
      <c r="H781" s="68">
        <v>16.136195410806799</v>
      </c>
      <c r="I781" s="71">
        <v>0.47559124635260602</v>
      </c>
      <c r="J781" s="68">
        <v>1.92450037009623</v>
      </c>
      <c r="K781" s="71">
        <v>0.59886797599563601</v>
      </c>
      <c r="L781" s="68">
        <v>3.1828275351591402</v>
      </c>
      <c r="M781" s="71">
        <v>0.57635467980295596</v>
      </c>
      <c r="N781" s="68">
        <v>26.276831976313801</v>
      </c>
      <c r="O781" s="71">
        <v>0.43532232452907799</v>
      </c>
      <c r="P781" s="68">
        <v>34.518518518518498</v>
      </c>
      <c r="Q781" s="71">
        <v>0.35096179914329101</v>
      </c>
      <c r="R781" s="68">
        <v>34.2222222222222</v>
      </c>
    </row>
    <row r="782" spans="1:18" x14ac:dyDescent="0.2">
      <c r="A782" s="141" t="s">
        <v>1874</v>
      </c>
      <c r="B782" s="67" t="s">
        <v>1875</v>
      </c>
      <c r="C782" s="67">
        <v>66</v>
      </c>
      <c r="D782" s="67" t="s">
        <v>355</v>
      </c>
      <c r="E782" s="71">
        <v>0.52818292987637006</v>
      </c>
      <c r="F782" s="68">
        <v>17.172464840858598</v>
      </c>
      <c r="G782" s="71">
        <v>0.660191100061162</v>
      </c>
      <c r="H782" s="68">
        <v>18.80088823094</v>
      </c>
      <c r="I782" s="71">
        <v>0.65523179293802702</v>
      </c>
      <c r="J782" s="68">
        <v>27.165062916358298</v>
      </c>
      <c r="K782" s="71">
        <v>0.68917270870533198</v>
      </c>
      <c r="L782" s="68">
        <v>11.6210214655811</v>
      </c>
      <c r="M782" s="71">
        <v>0.43842364532019701</v>
      </c>
      <c r="N782" s="68">
        <v>12.2131754256107</v>
      </c>
      <c r="O782" s="71">
        <v>0.72607833122853105</v>
      </c>
      <c r="P782" s="68">
        <v>79.3333333333333</v>
      </c>
      <c r="Q782" s="71">
        <v>1.00497121426074E-9</v>
      </c>
      <c r="R782" s="68">
        <v>19.481481481481499</v>
      </c>
    </row>
    <row r="783" spans="1:18" x14ac:dyDescent="0.2">
      <c r="A783" s="141" t="s">
        <v>1876</v>
      </c>
      <c r="B783" s="67" t="s">
        <v>1877</v>
      </c>
      <c r="C783" s="67">
        <v>64</v>
      </c>
      <c r="D783" s="67" t="s">
        <v>355</v>
      </c>
      <c r="E783" s="71">
        <v>0.49097027396805698</v>
      </c>
      <c r="F783" s="68">
        <v>12.287194670614401</v>
      </c>
      <c r="G783" s="71">
        <v>0.65741526976206999</v>
      </c>
      <c r="H783" s="68">
        <v>18.282753515914099</v>
      </c>
      <c r="I783" s="71">
        <v>0.59600563225648695</v>
      </c>
      <c r="J783" s="68">
        <v>13.619541080681</v>
      </c>
      <c r="K783" s="71">
        <v>0.69138923237732597</v>
      </c>
      <c r="L783" s="68">
        <v>11.9911176905996</v>
      </c>
      <c r="M783" s="71">
        <v>0.441707717569787</v>
      </c>
      <c r="N783" s="68">
        <v>12.509252405625499</v>
      </c>
      <c r="O783" s="71">
        <v>0.55921653974612395</v>
      </c>
      <c r="P783" s="68">
        <v>53.037037037037003</v>
      </c>
      <c r="Q783" s="71">
        <v>8.7252096545959999E-5</v>
      </c>
      <c r="R783" s="68">
        <v>22.370370370370399</v>
      </c>
    </row>
    <row r="784" spans="1:18" x14ac:dyDescent="0.2">
      <c r="A784" s="141" t="s">
        <v>1878</v>
      </c>
      <c r="B784" s="67" t="s">
        <v>1879</v>
      </c>
      <c r="C784" s="67">
        <v>64</v>
      </c>
      <c r="D784" s="67" t="s">
        <v>355</v>
      </c>
      <c r="E784" s="71">
        <v>0.51498635322779995</v>
      </c>
      <c r="F784" s="68">
        <v>15.3219837157661</v>
      </c>
      <c r="G784" s="71">
        <v>0.68146868216078305</v>
      </c>
      <c r="H784" s="68">
        <v>22.575869726128801</v>
      </c>
      <c r="I784" s="71">
        <v>0.53459091374948198</v>
      </c>
      <c r="J784" s="68">
        <v>5.1073279052553699</v>
      </c>
      <c r="K784" s="71">
        <v>0.68255870209255798</v>
      </c>
      <c r="L784" s="68">
        <v>10.436713545521799</v>
      </c>
      <c r="M784" s="71">
        <v>0.52380952380952395</v>
      </c>
      <c r="N784" s="68">
        <v>19.9111769059956</v>
      </c>
      <c r="O784" s="71">
        <v>0.65211042569439204</v>
      </c>
      <c r="P784" s="68">
        <v>67.5555555555556</v>
      </c>
      <c r="Q784" s="71">
        <v>1.53798718600611E-2</v>
      </c>
      <c r="R784" s="68">
        <v>24.592592592592599</v>
      </c>
    </row>
    <row r="785" spans="1:18" x14ac:dyDescent="0.2">
      <c r="A785" s="141" t="s">
        <v>1880</v>
      </c>
      <c r="B785" s="67" t="s">
        <v>1881</v>
      </c>
      <c r="C785" s="67">
        <v>64</v>
      </c>
      <c r="D785" s="67" t="s">
        <v>355</v>
      </c>
      <c r="E785" s="71">
        <v>0.41401693314883298</v>
      </c>
      <c r="F785" s="68">
        <v>5.4034048852701702</v>
      </c>
      <c r="G785" s="71">
        <v>0.52083194645819997</v>
      </c>
      <c r="H785" s="68">
        <v>6.2176165803108798</v>
      </c>
      <c r="I785" s="71">
        <v>0.59955318977560901</v>
      </c>
      <c r="J785" s="68">
        <v>14.4337527757217</v>
      </c>
      <c r="K785" s="71">
        <v>0.79701888749822003</v>
      </c>
      <c r="L785" s="68">
        <v>37.749814951887501</v>
      </c>
      <c r="M785" s="71">
        <v>0.31691297208538599</v>
      </c>
      <c r="N785" s="68">
        <v>6.2916358253145797</v>
      </c>
      <c r="O785" s="71">
        <v>0.24978460207061301</v>
      </c>
      <c r="P785" s="68">
        <v>15.407407407407399</v>
      </c>
      <c r="Q785" s="71">
        <v>1.00497121426074E-9</v>
      </c>
      <c r="R785" s="68">
        <v>19.481481481481499</v>
      </c>
    </row>
    <row r="786" spans="1:18" x14ac:dyDescent="0.2">
      <c r="A786" s="141" t="s">
        <v>1882</v>
      </c>
      <c r="B786" s="67" t="s">
        <v>1883</v>
      </c>
      <c r="C786" s="67">
        <v>64</v>
      </c>
      <c r="D786" s="67" t="s">
        <v>355</v>
      </c>
      <c r="E786" s="71">
        <v>0.47288520994542099</v>
      </c>
      <c r="F786" s="68">
        <v>10.140636565507</v>
      </c>
      <c r="G786" s="71">
        <v>0.60816861815782497</v>
      </c>
      <c r="H786" s="68">
        <v>12.3612139156181</v>
      </c>
      <c r="I786" s="71">
        <v>0.58487204109375401</v>
      </c>
      <c r="J786" s="68">
        <v>10.954848260547699</v>
      </c>
      <c r="K786" s="71">
        <v>0.78689206612916995</v>
      </c>
      <c r="L786" s="68">
        <v>34.566987416728402</v>
      </c>
      <c r="M786" s="71">
        <v>0.510673234811166</v>
      </c>
      <c r="N786" s="68">
        <v>18.80088823094</v>
      </c>
      <c r="O786" s="71">
        <v>0.332795376097684</v>
      </c>
      <c r="P786" s="68">
        <v>22.4444444444444</v>
      </c>
      <c r="Q786" s="71">
        <v>1.39099233829256E-2</v>
      </c>
      <c r="R786" s="68">
        <v>24.4444444444444</v>
      </c>
    </row>
    <row r="787" spans="1:18" x14ac:dyDescent="0.2">
      <c r="A787" s="141" t="s">
        <v>1659</v>
      </c>
      <c r="B787" s="67" t="s">
        <v>1884</v>
      </c>
      <c r="C787" s="67">
        <v>64</v>
      </c>
      <c r="D787" s="67" t="s">
        <v>355</v>
      </c>
      <c r="E787" s="71">
        <v>0.44999365908282501</v>
      </c>
      <c r="F787" s="68">
        <v>8.2161361954108099</v>
      </c>
      <c r="G787" s="71">
        <v>0.61173935545091995</v>
      </c>
      <c r="H787" s="68">
        <v>12.805329385640301</v>
      </c>
      <c r="I787" s="71">
        <v>0.53746877740376398</v>
      </c>
      <c r="J787" s="68">
        <v>5.4034048852701702</v>
      </c>
      <c r="K787" s="71">
        <v>0.67477895224648499</v>
      </c>
      <c r="L787" s="68">
        <v>9.5484826054774192</v>
      </c>
      <c r="M787" s="71">
        <v>0.47126436781609199</v>
      </c>
      <c r="N787" s="68">
        <v>14.8038490007402</v>
      </c>
      <c r="O787" s="71">
        <v>0.40471050057472002</v>
      </c>
      <c r="P787" s="68">
        <v>29.481481481481499</v>
      </c>
      <c r="Q787" s="71">
        <v>1.00497121426074E-9</v>
      </c>
      <c r="R787" s="68">
        <v>19.481481481481499</v>
      </c>
    </row>
    <row r="788" spans="1:18" x14ac:dyDescent="0.2">
      <c r="A788" s="141" t="s">
        <v>1885</v>
      </c>
      <c r="B788" s="67" t="s">
        <v>1886</v>
      </c>
      <c r="C788" s="67">
        <v>64</v>
      </c>
      <c r="D788" s="67" t="s">
        <v>355</v>
      </c>
      <c r="E788" s="71">
        <v>0.64031501815481595</v>
      </c>
      <c r="F788" s="68">
        <v>37.379718726869001</v>
      </c>
      <c r="G788" s="71">
        <v>0.68517957215231595</v>
      </c>
      <c r="H788" s="68">
        <v>23.464100666173199</v>
      </c>
      <c r="I788" s="71">
        <v>0.603586218745227</v>
      </c>
      <c r="J788" s="68">
        <v>15.1739452257587</v>
      </c>
      <c r="K788" s="71">
        <v>0.75612168250015099</v>
      </c>
      <c r="L788" s="68">
        <v>24.870466321243502</v>
      </c>
      <c r="M788" s="71">
        <v>0.63875205254515599</v>
      </c>
      <c r="N788" s="68">
        <v>37.305699481865297</v>
      </c>
      <c r="O788" s="71">
        <v>0.64385735237951203</v>
      </c>
      <c r="P788" s="68">
        <v>66.6666666666667</v>
      </c>
      <c r="Q788" s="71">
        <v>0.51439323060653497</v>
      </c>
      <c r="R788" s="68">
        <v>46.814814814814802</v>
      </c>
    </row>
    <row r="789" spans="1:18" x14ac:dyDescent="0.2">
      <c r="A789" s="141" t="s">
        <v>1887</v>
      </c>
      <c r="B789" s="67" t="s">
        <v>1888</v>
      </c>
      <c r="C789" s="67">
        <v>64</v>
      </c>
      <c r="D789" s="67" t="s">
        <v>355</v>
      </c>
      <c r="E789" s="71">
        <v>0.63460943768868805</v>
      </c>
      <c r="F789" s="68">
        <v>35.973353071798698</v>
      </c>
      <c r="G789" s="71">
        <v>0.81703653860520697</v>
      </c>
      <c r="H789" s="68">
        <v>66.839378238341993</v>
      </c>
      <c r="I789" s="71">
        <v>0.70623639586187004</v>
      </c>
      <c r="J789" s="68">
        <v>41.820873427091001</v>
      </c>
      <c r="K789" s="71">
        <v>0.848669276930613</v>
      </c>
      <c r="L789" s="68">
        <v>57.290895632864498</v>
      </c>
      <c r="M789" s="71">
        <v>0.71756978653530401</v>
      </c>
      <c r="N789" s="68">
        <v>55.218356772760899</v>
      </c>
      <c r="O789" s="71">
        <v>0.46345045764968401</v>
      </c>
      <c r="P789" s="68">
        <v>39.259259259259302</v>
      </c>
      <c r="Q789" s="71">
        <v>0.25469417054944998</v>
      </c>
      <c r="R789" s="68">
        <v>31.1111111111111</v>
      </c>
    </row>
    <row r="790" spans="1:18" x14ac:dyDescent="0.2">
      <c r="A790" s="141" t="s">
        <v>1889</v>
      </c>
      <c r="B790" s="67" t="s">
        <v>1890</v>
      </c>
      <c r="C790" s="67">
        <v>64</v>
      </c>
      <c r="D790" s="67" t="s">
        <v>355</v>
      </c>
      <c r="E790" s="71">
        <v>0.67228840934033796</v>
      </c>
      <c r="F790" s="68">
        <v>46.262028127313101</v>
      </c>
      <c r="G790" s="71">
        <v>0.69505807992587398</v>
      </c>
      <c r="H790" s="68">
        <v>24.944485566247199</v>
      </c>
      <c r="I790" s="71">
        <v>0.726543012319399</v>
      </c>
      <c r="J790" s="68">
        <v>48.630643967431503</v>
      </c>
      <c r="K790" s="71">
        <v>0.86189691460700202</v>
      </c>
      <c r="L790" s="68">
        <v>62.176165803108802</v>
      </c>
      <c r="M790" s="71">
        <v>0.71756978653530401</v>
      </c>
      <c r="N790" s="68">
        <v>55.218356772760899</v>
      </c>
      <c r="O790" s="71">
        <v>0.36007804629868001</v>
      </c>
      <c r="P790" s="68">
        <v>24.6666666666667</v>
      </c>
      <c r="Q790" s="71">
        <v>0.67258461635576605</v>
      </c>
      <c r="R790" s="68">
        <v>52.962962962962997</v>
      </c>
    </row>
    <row r="791" spans="1:18" x14ac:dyDescent="0.2">
      <c r="A791" s="141" t="s">
        <v>1891</v>
      </c>
      <c r="B791" s="67" t="s">
        <v>1892</v>
      </c>
      <c r="C791" s="67">
        <v>64</v>
      </c>
      <c r="D791" s="67" t="s">
        <v>355</v>
      </c>
      <c r="E791" s="71">
        <v>0.43110265015320098</v>
      </c>
      <c r="F791" s="68">
        <v>6.80977054034049</v>
      </c>
      <c r="G791" s="71">
        <v>0.61457718966830499</v>
      </c>
      <c r="H791" s="68">
        <v>13.1014063656551</v>
      </c>
      <c r="I791" s="71">
        <v>0.58990744975230403</v>
      </c>
      <c r="J791" s="68">
        <v>12.139156180606999</v>
      </c>
      <c r="K791" s="71">
        <v>0.68518004462448601</v>
      </c>
      <c r="L791" s="68">
        <v>10.806809770540299</v>
      </c>
      <c r="M791" s="71">
        <v>0.34975369458128103</v>
      </c>
      <c r="N791" s="68">
        <v>7.4019245003701002</v>
      </c>
      <c r="O791" s="71">
        <v>0.34719752153876499</v>
      </c>
      <c r="P791" s="68">
        <v>23.481481481481499</v>
      </c>
      <c r="Q791" s="71">
        <v>7.5406641581851602E-10</v>
      </c>
      <c r="R791" s="68">
        <v>3.6296296296296302</v>
      </c>
    </row>
    <row r="792" spans="1:18" x14ac:dyDescent="0.2">
      <c r="A792" s="141" t="s">
        <v>1893</v>
      </c>
      <c r="B792" s="67" t="s">
        <v>1894</v>
      </c>
      <c r="C792" s="67">
        <v>64</v>
      </c>
      <c r="D792" s="67" t="s">
        <v>355</v>
      </c>
      <c r="E792" s="71">
        <v>0.50372766481422104</v>
      </c>
      <c r="F792" s="68">
        <v>13.767579570688399</v>
      </c>
      <c r="G792" s="71">
        <v>0.63956955105519098</v>
      </c>
      <c r="H792" s="68">
        <v>15.6920799407846</v>
      </c>
      <c r="I792" s="71">
        <v>0.53859955275044202</v>
      </c>
      <c r="J792" s="68">
        <v>5.5514433752775698</v>
      </c>
      <c r="K792" s="71">
        <v>0.70545933341681899</v>
      </c>
      <c r="L792" s="68">
        <v>14.5817912657291</v>
      </c>
      <c r="M792" s="71">
        <v>0.40229885057471299</v>
      </c>
      <c r="N792" s="68">
        <v>9.5484826054774192</v>
      </c>
      <c r="O792" s="71">
        <v>0.50529465223567804</v>
      </c>
      <c r="P792" s="68">
        <v>44.962962962962997</v>
      </c>
      <c r="Q792" s="71">
        <v>0.23114404885248299</v>
      </c>
      <c r="R792" s="68">
        <v>30.370370370370399</v>
      </c>
    </row>
    <row r="793" spans="1:18" x14ac:dyDescent="0.2">
      <c r="A793" s="141" t="s">
        <v>1895</v>
      </c>
      <c r="B793" s="67" t="s">
        <v>1896</v>
      </c>
      <c r="C793" s="67">
        <v>64</v>
      </c>
      <c r="D793" s="67" t="s">
        <v>355</v>
      </c>
      <c r="E793" s="71">
        <v>0.51413737183364905</v>
      </c>
      <c r="F793" s="68">
        <v>15.025906735751301</v>
      </c>
      <c r="G793" s="71">
        <v>0.65894805953094604</v>
      </c>
      <c r="H793" s="68">
        <v>18.578830495928901</v>
      </c>
      <c r="I793" s="71">
        <v>0.64798937613153496</v>
      </c>
      <c r="J793" s="68">
        <v>24.500370096225002</v>
      </c>
      <c r="K793" s="71">
        <v>0.72875889604031197</v>
      </c>
      <c r="L793" s="68">
        <v>18.948926720947401</v>
      </c>
      <c r="M793" s="71">
        <v>0.497536945812808</v>
      </c>
      <c r="N793" s="68">
        <v>17.616580310880799</v>
      </c>
      <c r="O793" s="71">
        <v>0.55147769479997699</v>
      </c>
      <c r="P793" s="68">
        <v>51.703703703703702</v>
      </c>
      <c r="Q793" s="71">
        <v>1.13258686313738E-4</v>
      </c>
      <c r="R793" s="68">
        <v>22.4444444444444</v>
      </c>
    </row>
    <row r="794" spans="1:18" x14ac:dyDescent="0.2">
      <c r="A794" s="141" t="s">
        <v>1897</v>
      </c>
      <c r="B794" s="67" t="s">
        <v>1898</v>
      </c>
      <c r="C794" s="67">
        <v>64</v>
      </c>
      <c r="D794" s="67" t="s">
        <v>355</v>
      </c>
      <c r="E794" s="71">
        <v>0.599542827677366</v>
      </c>
      <c r="F794" s="68">
        <v>29.089563286454499</v>
      </c>
      <c r="G794" s="71">
        <v>0.641556359319438</v>
      </c>
      <c r="H794" s="68">
        <v>16.2102146558105</v>
      </c>
      <c r="I794" s="71">
        <v>0.54233511818970503</v>
      </c>
      <c r="J794" s="68">
        <v>5.9955588452997803</v>
      </c>
      <c r="K794" s="71">
        <v>0.72780463803375295</v>
      </c>
      <c r="L794" s="68">
        <v>18.80088823094</v>
      </c>
      <c r="M794" s="71">
        <v>0.42200328407225002</v>
      </c>
      <c r="N794" s="68">
        <v>10.880829015544</v>
      </c>
      <c r="O794" s="71">
        <v>0.62188650108893995</v>
      </c>
      <c r="P794" s="68">
        <v>63.407407407407398</v>
      </c>
      <c r="Q794" s="71">
        <v>0.64167106536010998</v>
      </c>
      <c r="R794" s="68">
        <v>51.481481481481502</v>
      </c>
    </row>
    <row r="795" spans="1:18" x14ac:dyDescent="0.2">
      <c r="A795" s="141" t="s">
        <v>1899</v>
      </c>
      <c r="B795" s="67" t="s">
        <v>1900</v>
      </c>
      <c r="C795" s="67">
        <v>64</v>
      </c>
      <c r="D795" s="67" t="s">
        <v>355</v>
      </c>
      <c r="E795" s="71">
        <v>0.42913186851013702</v>
      </c>
      <c r="F795" s="68">
        <v>6.7357512953367902</v>
      </c>
      <c r="G795" s="71">
        <v>0.57234108276238904</v>
      </c>
      <c r="H795" s="68">
        <v>9.4004441154700196</v>
      </c>
      <c r="I795" s="71">
        <v>0.58456731939729101</v>
      </c>
      <c r="J795" s="68">
        <v>10.880829015544</v>
      </c>
      <c r="K795" s="71">
        <v>0.65064102564102599</v>
      </c>
      <c r="L795" s="68">
        <v>6.80977054034049</v>
      </c>
      <c r="M795" s="71">
        <v>0.33004926108374399</v>
      </c>
      <c r="N795" s="68">
        <v>6.80977054034049</v>
      </c>
      <c r="O795" s="71">
        <v>0.43719251945878701</v>
      </c>
      <c r="P795" s="68">
        <v>34.8888888888889</v>
      </c>
      <c r="Q795" s="71">
        <v>2.71758528152261E-9</v>
      </c>
      <c r="R795" s="68">
        <v>21.5555555555556</v>
      </c>
    </row>
    <row r="796" spans="1:18" x14ac:dyDescent="0.2">
      <c r="A796" s="141" t="s">
        <v>1901</v>
      </c>
      <c r="B796" s="67" t="s">
        <v>1902</v>
      </c>
      <c r="C796" s="67">
        <v>64</v>
      </c>
      <c r="D796" s="67" t="s">
        <v>355</v>
      </c>
      <c r="E796" s="71">
        <v>0.55021340711673805</v>
      </c>
      <c r="F796" s="68">
        <v>20.059215396003001</v>
      </c>
      <c r="G796" s="71">
        <v>0.64000677766891301</v>
      </c>
      <c r="H796" s="68">
        <v>15.9141376757957</v>
      </c>
      <c r="I796" s="71">
        <v>0.626423310299008</v>
      </c>
      <c r="J796" s="68">
        <v>19.6150999259808</v>
      </c>
      <c r="K796" s="71">
        <v>0.55844299880480797</v>
      </c>
      <c r="L796" s="68">
        <v>1.4063656550703201</v>
      </c>
      <c r="M796" s="71">
        <v>0.510673234811166</v>
      </c>
      <c r="N796" s="68">
        <v>18.80088823094</v>
      </c>
      <c r="O796" s="71">
        <v>0.44715981865507498</v>
      </c>
      <c r="P796" s="68">
        <v>36.6666666666667</v>
      </c>
      <c r="Q796" s="71">
        <v>0.51857430246145797</v>
      </c>
      <c r="R796" s="68">
        <v>47.407407407407398</v>
      </c>
    </row>
    <row r="797" spans="1:18" x14ac:dyDescent="0.2">
      <c r="A797" s="141" t="s">
        <v>1903</v>
      </c>
      <c r="B797" s="67" t="s">
        <v>1904</v>
      </c>
      <c r="C797" s="67">
        <v>64</v>
      </c>
      <c r="D797" s="67" t="s">
        <v>355</v>
      </c>
      <c r="E797" s="71">
        <v>0.46374759455514197</v>
      </c>
      <c r="F797" s="68">
        <v>9.0303478904515195</v>
      </c>
      <c r="G797" s="71">
        <v>0.61557956889532495</v>
      </c>
      <c r="H797" s="68">
        <v>13.175425610658801</v>
      </c>
      <c r="I797" s="71">
        <v>0.46908788630160803</v>
      </c>
      <c r="J797" s="68">
        <v>1.55440414507772</v>
      </c>
      <c r="K797" s="71">
        <v>0.71836224475829702</v>
      </c>
      <c r="L797" s="68">
        <v>16.580310880829</v>
      </c>
      <c r="M797" s="71">
        <v>0.52380952380952395</v>
      </c>
      <c r="N797" s="68">
        <v>19.9111769059956</v>
      </c>
      <c r="O797" s="71">
        <v>0.45492910329161101</v>
      </c>
      <c r="P797" s="68">
        <v>37.851851851851897</v>
      </c>
      <c r="Q797" s="71">
        <v>7.1724027448852496E-4</v>
      </c>
      <c r="R797" s="68">
        <v>23.037037037036999</v>
      </c>
    </row>
    <row r="798" spans="1:18" x14ac:dyDescent="0.2">
      <c r="A798" s="141" t="s">
        <v>1905</v>
      </c>
      <c r="B798" s="67" t="s">
        <v>1906</v>
      </c>
      <c r="C798" s="67">
        <v>64</v>
      </c>
      <c r="D798" s="67" t="s">
        <v>355</v>
      </c>
      <c r="E798" s="71">
        <v>0.25445441428454602</v>
      </c>
      <c r="F798" s="68">
        <v>0.814211695040711</v>
      </c>
      <c r="G798" s="71">
        <v>0.205563741848443</v>
      </c>
      <c r="H798" s="68">
        <v>0.29607698001480398</v>
      </c>
      <c r="I798" s="71">
        <v>0.448163383700937</v>
      </c>
      <c r="J798" s="68">
        <v>0.96225018504811299</v>
      </c>
      <c r="K798" s="71">
        <v>0.63540611195588304</v>
      </c>
      <c r="L798" s="68">
        <v>5.8475203552923798</v>
      </c>
      <c r="M798" s="71">
        <v>7.3891625615763595E-2</v>
      </c>
      <c r="N798" s="68">
        <v>1.7764618800888199</v>
      </c>
      <c r="O798" s="71">
        <v>0.16370162158127999</v>
      </c>
      <c r="P798" s="68">
        <v>9.6296296296296298</v>
      </c>
      <c r="Q798" s="71">
        <v>1.00497121426074E-9</v>
      </c>
      <c r="R798" s="68">
        <v>19.481481481481499</v>
      </c>
    </row>
    <row r="799" spans="1:18" x14ac:dyDescent="0.2">
      <c r="A799" s="141" t="s">
        <v>651</v>
      </c>
      <c r="B799" s="67" t="s">
        <v>1907</v>
      </c>
      <c r="C799" s="67">
        <v>64</v>
      </c>
      <c r="D799" s="67" t="s">
        <v>355</v>
      </c>
      <c r="E799" s="71">
        <v>0.383539927549434</v>
      </c>
      <c r="F799" s="68">
        <v>4.3671354552183601</v>
      </c>
      <c r="G799" s="71">
        <v>0.41315818346026401</v>
      </c>
      <c r="H799" s="68">
        <v>3.25684678016284</v>
      </c>
      <c r="I799" s="71">
        <v>0.43853107442315298</v>
      </c>
      <c r="J799" s="68">
        <v>0.814211695040711</v>
      </c>
      <c r="K799" s="71">
        <v>0.57638251790737105</v>
      </c>
      <c r="L799" s="68">
        <v>2.22057735011103</v>
      </c>
      <c r="M799" s="71">
        <v>0.17898193760262701</v>
      </c>
      <c r="N799" s="68">
        <v>3.25684678016284</v>
      </c>
      <c r="O799" s="71">
        <v>0.13649039926114001</v>
      </c>
      <c r="P799" s="68">
        <v>7.92592592592593</v>
      </c>
      <c r="Q799" s="71">
        <v>0.55769545264204801</v>
      </c>
      <c r="R799" s="68">
        <v>48.740740740740698</v>
      </c>
    </row>
    <row r="800" spans="1:18" x14ac:dyDescent="0.2">
      <c r="A800" s="141" t="s">
        <v>1908</v>
      </c>
      <c r="B800" s="67" t="s">
        <v>1909</v>
      </c>
      <c r="C800" s="67">
        <v>64</v>
      </c>
      <c r="D800" s="67" t="s">
        <v>355</v>
      </c>
      <c r="E800" s="71">
        <v>0.52239737201096403</v>
      </c>
      <c r="F800" s="68">
        <v>16.284233900814201</v>
      </c>
      <c r="G800" s="71">
        <v>0.59852265520549797</v>
      </c>
      <c r="H800" s="68">
        <v>11.176905995558799</v>
      </c>
      <c r="I800" s="71">
        <v>0.66367177441442105</v>
      </c>
      <c r="J800" s="68">
        <v>29.977794226498901</v>
      </c>
      <c r="K800" s="71">
        <v>0.77891078922693902</v>
      </c>
      <c r="L800" s="68">
        <v>31.976313841598799</v>
      </c>
      <c r="M800" s="71">
        <v>0.50738916256157696</v>
      </c>
      <c r="N800" s="68">
        <v>18.4307920059215</v>
      </c>
      <c r="O800" s="71">
        <v>0.38540756123673398</v>
      </c>
      <c r="P800" s="68">
        <v>27.481481481481499</v>
      </c>
      <c r="Q800" s="71">
        <v>0.200482289420615</v>
      </c>
      <c r="R800" s="68">
        <v>29.629629629629601</v>
      </c>
    </row>
    <row r="801" spans="1:18" x14ac:dyDescent="0.2">
      <c r="A801" s="141" t="s">
        <v>1910</v>
      </c>
      <c r="B801" s="67" t="s">
        <v>1911</v>
      </c>
      <c r="C801" s="67">
        <v>64</v>
      </c>
      <c r="D801" s="67" t="s">
        <v>355</v>
      </c>
      <c r="E801" s="71">
        <v>0.49365905946233102</v>
      </c>
      <c r="F801" s="68">
        <v>12.657290895632901</v>
      </c>
      <c r="G801" s="71">
        <v>0.65285529214155602</v>
      </c>
      <c r="H801" s="68">
        <v>17.6905995558845</v>
      </c>
      <c r="I801" s="71">
        <v>0.71915120807392496</v>
      </c>
      <c r="J801" s="68">
        <v>45.7438934122872</v>
      </c>
      <c r="K801" s="71">
        <v>0.74850294808928897</v>
      </c>
      <c r="L801" s="68">
        <v>22.8719467061436</v>
      </c>
      <c r="M801" s="71">
        <v>0.47126436781609199</v>
      </c>
      <c r="N801" s="68">
        <v>14.8038490007402</v>
      </c>
      <c r="O801" s="71">
        <v>0.370180539648156</v>
      </c>
      <c r="P801" s="68">
        <v>25.7777777777778</v>
      </c>
      <c r="Q801" s="71">
        <v>1.00497121426074E-9</v>
      </c>
      <c r="R801" s="68">
        <v>19.481481481481499</v>
      </c>
    </row>
    <row r="802" spans="1:18" x14ac:dyDescent="0.2">
      <c r="A802" s="141" t="s">
        <v>1912</v>
      </c>
      <c r="B802" s="67" t="s">
        <v>1913</v>
      </c>
      <c r="C802" s="67">
        <v>64</v>
      </c>
      <c r="D802" s="67" t="s">
        <v>355</v>
      </c>
      <c r="E802" s="71">
        <v>0.45990939849101597</v>
      </c>
      <c r="F802" s="68">
        <v>8.8082901554404103</v>
      </c>
      <c r="G802" s="71">
        <v>0.59889499250136102</v>
      </c>
      <c r="H802" s="68">
        <v>11.2509252405625</v>
      </c>
      <c r="I802" s="71">
        <v>0.65327829456729802</v>
      </c>
      <c r="J802" s="68">
        <v>26.4988897113249</v>
      </c>
      <c r="K802" s="71">
        <v>0.71130477751826604</v>
      </c>
      <c r="L802" s="68">
        <v>15.4700222057735</v>
      </c>
      <c r="M802" s="71">
        <v>0.34975369458128103</v>
      </c>
      <c r="N802" s="68">
        <v>7.4019245003701002</v>
      </c>
      <c r="O802" s="71">
        <v>0.44622463077291802</v>
      </c>
      <c r="P802" s="68">
        <v>36.592592592592602</v>
      </c>
      <c r="Q802" s="71">
        <v>1.00497121426074E-9</v>
      </c>
      <c r="R802" s="68">
        <v>19.481481481481499</v>
      </c>
    </row>
    <row r="803" spans="1:18" x14ac:dyDescent="0.2">
      <c r="A803" s="141" t="s">
        <v>1914</v>
      </c>
      <c r="B803" s="67" t="s">
        <v>1915</v>
      </c>
      <c r="C803" s="67">
        <v>64</v>
      </c>
      <c r="D803" s="67" t="s">
        <v>355</v>
      </c>
      <c r="E803" s="71">
        <v>0.39832399079255998</v>
      </c>
      <c r="F803" s="68">
        <v>4.81125092524056</v>
      </c>
      <c r="G803" s="71">
        <v>0.534429783712283</v>
      </c>
      <c r="H803" s="68">
        <v>6.9578090303478897</v>
      </c>
      <c r="I803" s="71">
        <v>0.59694231462514102</v>
      </c>
      <c r="J803" s="68">
        <v>13.767579570688399</v>
      </c>
      <c r="K803" s="71">
        <v>0.684935897435897</v>
      </c>
      <c r="L803" s="68">
        <v>10.732790525536601</v>
      </c>
      <c r="M803" s="71">
        <v>0.27422003284072199</v>
      </c>
      <c r="N803" s="68">
        <v>5.1073279052553699</v>
      </c>
      <c r="O803" s="71">
        <v>0.29941591513634602</v>
      </c>
      <c r="P803" s="68">
        <v>19.7777777777778</v>
      </c>
      <c r="Q803" s="71">
        <v>1.00497121426074E-9</v>
      </c>
      <c r="R803" s="68">
        <v>19.481481481481499</v>
      </c>
    </row>
    <row r="804" spans="1:18" x14ac:dyDescent="0.2">
      <c r="A804" s="141" t="s">
        <v>1916</v>
      </c>
      <c r="B804" s="67" t="s">
        <v>1917</v>
      </c>
      <c r="C804" s="67">
        <v>64</v>
      </c>
      <c r="D804" s="67" t="s">
        <v>355</v>
      </c>
      <c r="E804" s="71">
        <v>0.48363234918745901</v>
      </c>
      <c r="F804" s="68">
        <v>11.176905995558799</v>
      </c>
      <c r="G804" s="71">
        <v>0.57844642530809198</v>
      </c>
      <c r="H804" s="68">
        <v>9.7705403404885303</v>
      </c>
      <c r="I804" s="71">
        <v>0.62015393212139303</v>
      </c>
      <c r="J804" s="68">
        <v>18.356772760917799</v>
      </c>
      <c r="K804" s="71">
        <v>0.72645972596957997</v>
      </c>
      <c r="L804" s="68">
        <v>18.356772760917799</v>
      </c>
      <c r="M804" s="71">
        <v>0.48768472906403998</v>
      </c>
      <c r="N804" s="68">
        <v>16.358253145817901</v>
      </c>
      <c r="O804" s="71">
        <v>0.48540031114758098</v>
      </c>
      <c r="P804" s="68">
        <v>42.814814814814802</v>
      </c>
      <c r="Q804" s="71">
        <v>3.6489715140669799E-3</v>
      </c>
      <c r="R804" s="68">
        <v>23.629629629629601</v>
      </c>
    </row>
    <row r="805" spans="1:18" x14ac:dyDescent="0.2">
      <c r="A805" s="141" t="s">
        <v>1918</v>
      </c>
      <c r="B805" s="67" t="s">
        <v>1919</v>
      </c>
      <c r="C805" s="67">
        <v>64</v>
      </c>
      <c r="D805" s="67" t="s">
        <v>355</v>
      </c>
      <c r="E805" s="71">
        <v>0.49855252155971902</v>
      </c>
      <c r="F805" s="68">
        <v>13.3234641006662</v>
      </c>
      <c r="G805" s="71">
        <v>0.64222019177667</v>
      </c>
      <c r="H805" s="68">
        <v>16.284233900814201</v>
      </c>
      <c r="I805" s="71">
        <v>0.65909543077890298</v>
      </c>
      <c r="J805" s="68">
        <v>28.7934863064397</v>
      </c>
      <c r="K805" s="71">
        <v>0.71859590934719397</v>
      </c>
      <c r="L805" s="68">
        <v>16.802368615840098</v>
      </c>
      <c r="M805" s="71">
        <v>0.53366174055829196</v>
      </c>
      <c r="N805" s="68">
        <v>20.947446336047399</v>
      </c>
      <c r="O805" s="71">
        <v>0.219937211929675</v>
      </c>
      <c r="P805" s="68">
        <v>13.185185185185199</v>
      </c>
      <c r="Q805" s="71">
        <v>0.21780464496758301</v>
      </c>
      <c r="R805" s="68">
        <v>29.851851851851901</v>
      </c>
    </row>
    <row r="806" spans="1:18" x14ac:dyDescent="0.2">
      <c r="A806" s="141" t="s">
        <v>526</v>
      </c>
      <c r="B806" s="67" t="s">
        <v>1920</v>
      </c>
      <c r="C806" s="67">
        <v>64</v>
      </c>
      <c r="D806" s="67" t="s">
        <v>355</v>
      </c>
      <c r="E806" s="71">
        <v>0.64008567474561295</v>
      </c>
      <c r="F806" s="68">
        <v>37.157660991857902</v>
      </c>
      <c r="G806" s="71">
        <v>0.67081739704285304</v>
      </c>
      <c r="H806" s="68">
        <v>20.7253886010363</v>
      </c>
      <c r="I806" s="71">
        <v>0.70992298940679899</v>
      </c>
      <c r="J806" s="68">
        <v>43.1532198371577</v>
      </c>
      <c r="K806" s="71">
        <v>0.76190975002061001</v>
      </c>
      <c r="L806" s="68">
        <v>26.646928201332301</v>
      </c>
      <c r="M806" s="71">
        <v>0.52052545155993402</v>
      </c>
      <c r="N806" s="68">
        <v>19.467061435973399</v>
      </c>
      <c r="O806" s="71">
        <v>0.48255684209587302</v>
      </c>
      <c r="P806" s="68">
        <v>42.296296296296298</v>
      </c>
      <c r="Q806" s="71">
        <v>0.69478161834760799</v>
      </c>
      <c r="R806" s="68">
        <v>53.7777777777778</v>
      </c>
    </row>
    <row r="807" spans="1:18" x14ac:dyDescent="0.2">
      <c r="A807" s="141" t="s">
        <v>1921</v>
      </c>
      <c r="B807" s="67" t="s">
        <v>1922</v>
      </c>
      <c r="C807" s="67">
        <v>64</v>
      </c>
      <c r="D807" s="67" t="s">
        <v>355</v>
      </c>
      <c r="E807" s="71">
        <v>0.54050013286633602</v>
      </c>
      <c r="F807" s="68">
        <v>18.282753515914099</v>
      </c>
      <c r="G807" s="71">
        <v>0.66066253140586495</v>
      </c>
      <c r="H807" s="68">
        <v>18.874907475943701</v>
      </c>
      <c r="I807" s="71">
        <v>0.69997763087872</v>
      </c>
      <c r="J807" s="68">
        <v>40.118430792005903</v>
      </c>
      <c r="K807" s="71">
        <v>0.747875835583797</v>
      </c>
      <c r="L807" s="68">
        <v>22.649888971132501</v>
      </c>
      <c r="M807" s="71">
        <v>0.53366174055829196</v>
      </c>
      <c r="N807" s="68">
        <v>20.947446336047399</v>
      </c>
      <c r="O807" s="71">
        <v>0.52126824435828301</v>
      </c>
      <c r="P807" s="68">
        <v>47.3333333333333</v>
      </c>
      <c r="Q807" s="71">
        <v>7.9554814413055897E-2</v>
      </c>
      <c r="R807" s="68">
        <v>27.1111111111111</v>
      </c>
    </row>
    <row r="808" spans="1:18" x14ac:dyDescent="0.2">
      <c r="A808" s="141" t="s">
        <v>1923</v>
      </c>
      <c r="B808" s="67" t="s">
        <v>1924</v>
      </c>
      <c r="C808" s="67">
        <v>64</v>
      </c>
      <c r="D808" s="67" t="s">
        <v>355</v>
      </c>
      <c r="E808" s="71">
        <v>0.42225274654438</v>
      </c>
      <c r="F808" s="68">
        <v>6.0695780903034802</v>
      </c>
      <c r="G808" s="71">
        <v>0.48773753118816998</v>
      </c>
      <c r="H808" s="68">
        <v>4.81125092524056</v>
      </c>
      <c r="I808" s="71">
        <v>0.59182402858227001</v>
      </c>
      <c r="J808" s="68">
        <v>12.5832716506292</v>
      </c>
      <c r="K808" s="71">
        <v>0.66408269272331499</v>
      </c>
      <c r="L808" s="68">
        <v>7.9940784603996997</v>
      </c>
      <c r="M808" s="71">
        <v>0.37274220032840699</v>
      </c>
      <c r="N808" s="68">
        <v>8.0680977054033995</v>
      </c>
      <c r="O808" s="71">
        <v>0.38145771393279898</v>
      </c>
      <c r="P808" s="68">
        <v>26.740740740740701</v>
      </c>
      <c r="Q808" s="71">
        <v>3.5672312511316098E-2</v>
      </c>
      <c r="R808" s="68">
        <v>25.703703703703699</v>
      </c>
    </row>
    <row r="809" spans="1:18" x14ac:dyDescent="0.2">
      <c r="A809" s="141" t="s">
        <v>1925</v>
      </c>
      <c r="B809" s="67" t="s">
        <v>1926</v>
      </c>
      <c r="C809" s="67">
        <v>64</v>
      </c>
      <c r="D809" s="67" t="s">
        <v>355</v>
      </c>
      <c r="E809" s="71">
        <v>0.32719198153805401</v>
      </c>
      <c r="F809" s="68">
        <v>2.3686158401184301</v>
      </c>
      <c r="G809" s="71">
        <v>0.37901584064505101</v>
      </c>
      <c r="H809" s="68">
        <v>2.22057735011103</v>
      </c>
      <c r="I809" s="71">
        <v>0.53396081131706297</v>
      </c>
      <c r="J809" s="68">
        <v>5.0333086602516701</v>
      </c>
      <c r="K809" s="71">
        <v>0.70740155034163799</v>
      </c>
      <c r="L809" s="68">
        <v>14.8038490007402</v>
      </c>
      <c r="M809" s="71">
        <v>0.182266009852217</v>
      </c>
      <c r="N809" s="68">
        <v>3.3308660251665398</v>
      </c>
      <c r="O809" s="71">
        <v>0.160507676067383</v>
      </c>
      <c r="P809" s="68">
        <v>9.4074074074074101</v>
      </c>
      <c r="Q809" s="71">
        <v>1.00497121426074E-9</v>
      </c>
      <c r="R809" s="68">
        <v>19.481481481481499</v>
      </c>
    </row>
    <row r="810" spans="1:18" x14ac:dyDescent="0.2">
      <c r="A810" s="141" t="s">
        <v>1927</v>
      </c>
      <c r="B810" s="67" t="s">
        <v>1928</v>
      </c>
      <c r="C810" s="67">
        <v>64</v>
      </c>
      <c r="D810" s="67" t="s">
        <v>355</v>
      </c>
      <c r="E810" s="71">
        <v>0.41454700421777402</v>
      </c>
      <c r="F810" s="68">
        <v>5.47742413027387</v>
      </c>
      <c r="G810" s="71">
        <v>0.50142797771613601</v>
      </c>
      <c r="H810" s="68">
        <v>5.4034048852701702</v>
      </c>
      <c r="I810" s="71">
        <v>0.56835033889317799</v>
      </c>
      <c r="J810" s="68">
        <v>9.0303478904515195</v>
      </c>
      <c r="K810" s="71">
        <v>0.65465750602662598</v>
      </c>
      <c r="L810" s="68">
        <v>7.17986676535899</v>
      </c>
      <c r="M810" s="71">
        <v>0.33333333333333298</v>
      </c>
      <c r="N810" s="68">
        <v>6.9578090303478897</v>
      </c>
      <c r="O810" s="71">
        <v>0.42933433457202003</v>
      </c>
      <c r="P810" s="68">
        <v>33.3333333333333</v>
      </c>
      <c r="Q810" s="71">
        <v>1.7853476535302799E-4</v>
      </c>
      <c r="R810" s="68">
        <v>22.6666666666667</v>
      </c>
    </row>
    <row r="811" spans="1:18" x14ac:dyDescent="0.2">
      <c r="A811" s="141" t="s">
        <v>1929</v>
      </c>
      <c r="B811" s="67" t="s">
        <v>1930</v>
      </c>
      <c r="C811" s="67">
        <v>64</v>
      </c>
      <c r="D811" s="67" t="s">
        <v>355</v>
      </c>
      <c r="E811" s="71">
        <v>0.48046105849513798</v>
      </c>
      <c r="F811" s="68">
        <v>10.806809770540299</v>
      </c>
      <c r="G811" s="71">
        <v>0.63352434617611897</v>
      </c>
      <c r="H811" s="68">
        <v>15.099925980755</v>
      </c>
      <c r="I811" s="71">
        <v>0.641612740400198</v>
      </c>
      <c r="J811" s="68">
        <v>23.168023686158399</v>
      </c>
      <c r="K811" s="71">
        <v>0.72753972601899097</v>
      </c>
      <c r="L811" s="68">
        <v>18.652849740932599</v>
      </c>
      <c r="M811" s="71">
        <v>0.53037766830870303</v>
      </c>
      <c r="N811" s="68">
        <v>20.503330866025198</v>
      </c>
      <c r="O811" s="71">
        <v>0.33056376228704598</v>
      </c>
      <c r="P811" s="68">
        <v>22.2222222222222</v>
      </c>
      <c r="Q811" s="71">
        <v>1.9148107779771901E-2</v>
      </c>
      <c r="R811" s="68">
        <v>24.962962962963001</v>
      </c>
    </row>
    <row r="812" spans="1:18" x14ac:dyDescent="0.2">
      <c r="A812" s="141" t="s">
        <v>1931</v>
      </c>
      <c r="B812" s="67" t="s">
        <v>1932</v>
      </c>
      <c r="C812" s="67">
        <v>64</v>
      </c>
      <c r="D812" s="67" t="s">
        <v>355</v>
      </c>
      <c r="E812" s="71">
        <v>0.63628890149642403</v>
      </c>
      <c r="F812" s="68">
        <v>36.269430051813501</v>
      </c>
      <c r="G812" s="71">
        <v>0.67282485020110605</v>
      </c>
      <c r="H812" s="68">
        <v>20.947446336047399</v>
      </c>
      <c r="I812" s="71">
        <v>0.68561600377699194</v>
      </c>
      <c r="J812" s="68">
        <v>36.491487786824599</v>
      </c>
      <c r="K812" s="71">
        <v>0.79714280667957604</v>
      </c>
      <c r="L812" s="68">
        <v>37.823834196891198</v>
      </c>
      <c r="M812" s="71">
        <v>0.622331691297209</v>
      </c>
      <c r="N812" s="68">
        <v>33.826794966691303</v>
      </c>
      <c r="O812" s="71">
        <v>0.52024105928318798</v>
      </c>
      <c r="P812" s="68">
        <v>47.1111111111111</v>
      </c>
      <c r="Q812" s="71">
        <v>0.51957699774047506</v>
      </c>
      <c r="R812" s="68">
        <v>47.5555555555556</v>
      </c>
    </row>
    <row r="813" spans="1:18" x14ac:dyDescent="0.2">
      <c r="A813" s="141" t="s">
        <v>1933</v>
      </c>
      <c r="B813" s="67" t="s">
        <v>1934</v>
      </c>
      <c r="C813" s="67">
        <v>64</v>
      </c>
      <c r="D813" s="67" t="s">
        <v>355</v>
      </c>
      <c r="E813" s="71">
        <v>0.47438168841546102</v>
      </c>
      <c r="F813" s="68">
        <v>10.3626943005181</v>
      </c>
      <c r="G813" s="71">
        <v>0.603678230641438</v>
      </c>
      <c r="H813" s="68">
        <v>11.769059955588499</v>
      </c>
      <c r="I813" s="71">
        <v>0.63975776117724503</v>
      </c>
      <c r="J813" s="68">
        <v>22.5018504811251</v>
      </c>
      <c r="K813" s="71">
        <v>0.65805182412534902</v>
      </c>
      <c r="L813" s="68">
        <v>7.4759437453738</v>
      </c>
      <c r="M813" s="71">
        <v>0.44827586206896602</v>
      </c>
      <c r="N813" s="68">
        <v>12.9533678756477</v>
      </c>
      <c r="O813" s="71">
        <v>0.49652645147479901</v>
      </c>
      <c r="P813" s="68">
        <v>44.074074074074097</v>
      </c>
      <c r="Q813" s="71">
        <v>1.00497121426074E-9</v>
      </c>
      <c r="R813" s="68">
        <v>19.481481481481499</v>
      </c>
    </row>
    <row r="814" spans="1:18" x14ac:dyDescent="0.2">
      <c r="A814" s="141" t="s">
        <v>1935</v>
      </c>
      <c r="B814" s="67" t="s">
        <v>1936</v>
      </c>
      <c r="C814" s="67">
        <v>64</v>
      </c>
      <c r="D814" s="67" t="s">
        <v>355</v>
      </c>
      <c r="E814" s="71">
        <v>0.42224753107631702</v>
      </c>
      <c r="F814" s="68">
        <v>5.9955588452997803</v>
      </c>
      <c r="G814" s="71">
        <v>0.53623069981898996</v>
      </c>
      <c r="H814" s="68">
        <v>7.17986676535899</v>
      </c>
      <c r="I814" s="71">
        <v>0.58655950208904595</v>
      </c>
      <c r="J814" s="68">
        <v>11.3989637305699</v>
      </c>
      <c r="K814" s="71">
        <v>0.66730769230769205</v>
      </c>
      <c r="L814" s="68">
        <v>8.3641746854182095</v>
      </c>
      <c r="M814" s="71">
        <v>0.38259441707717601</v>
      </c>
      <c r="N814" s="68">
        <v>8.6602516654330106</v>
      </c>
      <c r="O814" s="71">
        <v>0.36079287416002898</v>
      </c>
      <c r="P814" s="68">
        <v>24.740740740740701</v>
      </c>
      <c r="Q814" s="71">
        <v>1.00497121426074E-9</v>
      </c>
      <c r="R814" s="68">
        <v>19.481481481481499</v>
      </c>
    </row>
    <row r="815" spans="1:18" x14ac:dyDescent="0.2">
      <c r="A815" s="141" t="s">
        <v>1937</v>
      </c>
      <c r="B815" s="67" t="s">
        <v>1938</v>
      </c>
      <c r="C815" s="67">
        <v>64</v>
      </c>
      <c r="D815" s="67" t="s">
        <v>355</v>
      </c>
      <c r="E815" s="71">
        <v>0.36708845854487898</v>
      </c>
      <c r="F815" s="68">
        <v>3.92301998519615</v>
      </c>
      <c r="G815" s="71">
        <v>0.40617096307638301</v>
      </c>
      <c r="H815" s="68">
        <v>2.9607698001480398</v>
      </c>
      <c r="I815" s="71">
        <v>0.55908261759807398</v>
      </c>
      <c r="J815" s="68">
        <v>7.5499629903774998</v>
      </c>
      <c r="K815" s="71">
        <v>0.62926874023066703</v>
      </c>
      <c r="L815" s="68">
        <v>5.4034048852701702</v>
      </c>
      <c r="M815" s="71">
        <v>0.33004926108374399</v>
      </c>
      <c r="N815" s="68">
        <v>6.80977054034049</v>
      </c>
      <c r="O815" s="71">
        <v>0.27795916928040598</v>
      </c>
      <c r="P815" s="68">
        <v>17.851851851851901</v>
      </c>
      <c r="Q815" s="71">
        <v>0</v>
      </c>
      <c r="R815" s="68">
        <v>0.96296296296296302</v>
      </c>
    </row>
    <row r="816" spans="1:18" x14ac:dyDescent="0.2">
      <c r="A816" s="141" t="s">
        <v>1939</v>
      </c>
      <c r="B816" s="67" t="s">
        <v>1940</v>
      </c>
      <c r="C816" s="67">
        <v>64</v>
      </c>
      <c r="D816" s="67" t="s">
        <v>355</v>
      </c>
      <c r="E816" s="71">
        <v>0.39971435541589301</v>
      </c>
      <c r="F816" s="68">
        <v>4.8852701702442598</v>
      </c>
      <c r="G816" s="71">
        <v>0.52877043489147701</v>
      </c>
      <c r="H816" s="68">
        <v>6.7357512953367902</v>
      </c>
      <c r="I816" s="71">
        <v>0.58963895226247698</v>
      </c>
      <c r="J816" s="68">
        <v>11.9911176905996</v>
      </c>
      <c r="K816" s="71">
        <v>0.65408205983562895</v>
      </c>
      <c r="L816" s="68">
        <v>7.1058475203552902</v>
      </c>
      <c r="M816" s="71">
        <v>0.36288998357963898</v>
      </c>
      <c r="N816" s="68">
        <v>7.7720207253886002</v>
      </c>
      <c r="O816" s="71">
        <v>0.26290470092116802</v>
      </c>
      <c r="P816" s="68">
        <v>16.592592592592599</v>
      </c>
      <c r="Q816" s="71">
        <v>1.00497121426074E-9</v>
      </c>
      <c r="R816" s="68">
        <v>19.481481481481499</v>
      </c>
    </row>
    <row r="817" spans="1:18" x14ac:dyDescent="0.2">
      <c r="A817" s="141" t="s">
        <v>1941</v>
      </c>
      <c r="B817" s="67" t="s">
        <v>1942</v>
      </c>
      <c r="C817" s="67">
        <v>64</v>
      </c>
      <c r="D817" s="67" t="s">
        <v>355</v>
      </c>
      <c r="E817" s="71">
        <v>0.445377578417606</v>
      </c>
      <c r="F817" s="68">
        <v>7.7720207253886002</v>
      </c>
      <c r="G817" s="71">
        <v>0.46579919964486399</v>
      </c>
      <c r="H817" s="68">
        <v>4.2190969652109596</v>
      </c>
      <c r="I817" s="71">
        <v>0.58540919500805599</v>
      </c>
      <c r="J817" s="68">
        <v>11.102886750555101</v>
      </c>
      <c r="K817" s="71">
        <v>0.80152958666885799</v>
      </c>
      <c r="L817" s="68">
        <v>39.378238341968903</v>
      </c>
      <c r="M817" s="71">
        <v>0.35303776683087001</v>
      </c>
      <c r="N817" s="68">
        <v>7.4759437453738</v>
      </c>
      <c r="O817" s="71">
        <v>0.41032026392829002</v>
      </c>
      <c r="P817" s="68">
        <v>30.148148148148099</v>
      </c>
      <c r="Q817" s="71">
        <v>5.6169458424699802E-2</v>
      </c>
      <c r="R817" s="68">
        <v>26.4444444444444</v>
      </c>
    </row>
    <row r="818" spans="1:18" x14ac:dyDescent="0.2">
      <c r="A818" s="141" t="s">
        <v>1943</v>
      </c>
      <c r="B818" s="67" t="s">
        <v>1944</v>
      </c>
      <c r="C818" s="67">
        <v>64</v>
      </c>
      <c r="D818" s="67" t="s">
        <v>355</v>
      </c>
      <c r="E818" s="71">
        <v>0.46978178422219202</v>
      </c>
      <c r="F818" s="68">
        <v>9.9925980754996306</v>
      </c>
      <c r="G818" s="71">
        <v>0.60172660516504795</v>
      </c>
      <c r="H818" s="68">
        <v>11.5470022205773</v>
      </c>
      <c r="I818" s="71">
        <v>0.629296773545999</v>
      </c>
      <c r="J818" s="68">
        <v>20.133234641006698</v>
      </c>
      <c r="K818" s="71">
        <v>0.70231578723017196</v>
      </c>
      <c r="L818" s="68">
        <v>13.9896373056995</v>
      </c>
      <c r="M818" s="71">
        <v>0.467980295566503</v>
      </c>
      <c r="N818" s="68">
        <v>14.655810510732801</v>
      </c>
      <c r="O818" s="71">
        <v>0.41737124282046001</v>
      </c>
      <c r="P818" s="68">
        <v>31.1111111111111</v>
      </c>
      <c r="Q818" s="71">
        <v>1.00497121426074E-9</v>
      </c>
      <c r="R818" s="68">
        <v>19.481481481481499</v>
      </c>
    </row>
    <row r="819" spans="1:18" x14ac:dyDescent="0.2">
      <c r="A819" s="141" t="s">
        <v>1945</v>
      </c>
      <c r="B819" s="67" t="s">
        <v>1946</v>
      </c>
      <c r="C819" s="67">
        <v>64</v>
      </c>
      <c r="D819" s="67" t="s">
        <v>355</v>
      </c>
      <c r="E819" s="71">
        <v>0.48115427271739403</v>
      </c>
      <c r="F819" s="68">
        <v>10.880829015544</v>
      </c>
      <c r="G819" s="71">
        <v>0.584954784396709</v>
      </c>
      <c r="H819" s="68">
        <v>10.066617320503299</v>
      </c>
      <c r="I819" s="71">
        <v>0.59745749071395404</v>
      </c>
      <c r="J819" s="68">
        <v>13.915618060695801</v>
      </c>
      <c r="K819" s="71">
        <v>0.67788461538461497</v>
      </c>
      <c r="L819" s="68">
        <v>9.6965210954848295</v>
      </c>
      <c r="M819" s="71">
        <v>0.467980295566503</v>
      </c>
      <c r="N819" s="68">
        <v>14.655810510732801</v>
      </c>
      <c r="O819" s="71">
        <v>0.55864844923761203</v>
      </c>
      <c r="P819" s="68">
        <v>52.962962962962997</v>
      </c>
      <c r="Q819" s="71">
        <v>1.00497121426074E-9</v>
      </c>
      <c r="R819" s="68">
        <v>19.481481481481499</v>
      </c>
    </row>
    <row r="820" spans="1:18" x14ac:dyDescent="0.2">
      <c r="A820" s="141" t="s">
        <v>1947</v>
      </c>
      <c r="B820" s="67" t="s">
        <v>1948</v>
      </c>
      <c r="C820" s="67">
        <v>64</v>
      </c>
      <c r="D820" s="67" t="s">
        <v>355</v>
      </c>
      <c r="E820" s="71">
        <v>0.46815978089661298</v>
      </c>
      <c r="F820" s="68">
        <v>9.7705403404885303</v>
      </c>
      <c r="G820" s="71">
        <v>0.59604711548990197</v>
      </c>
      <c r="H820" s="68">
        <v>10.584752035529201</v>
      </c>
      <c r="I820" s="71">
        <v>0.57409904497983399</v>
      </c>
      <c r="J820" s="68">
        <v>9.5484826054774192</v>
      </c>
      <c r="K820" s="71">
        <v>0.65937384862100701</v>
      </c>
      <c r="L820" s="68">
        <v>7.6980014803849004</v>
      </c>
      <c r="M820" s="71">
        <v>0.399014778325123</v>
      </c>
      <c r="N820" s="68">
        <v>9.4744633604737203</v>
      </c>
      <c r="O820" s="71">
        <v>0.580423896958842</v>
      </c>
      <c r="P820" s="68">
        <v>55.851851851851897</v>
      </c>
      <c r="Q820" s="71">
        <v>1.00497121426074E-9</v>
      </c>
      <c r="R820" s="68">
        <v>19.481481481481499</v>
      </c>
    </row>
    <row r="821" spans="1:18" x14ac:dyDescent="0.2">
      <c r="A821" s="141" t="s">
        <v>1949</v>
      </c>
      <c r="B821" s="67" t="s">
        <v>1950</v>
      </c>
      <c r="C821" s="67">
        <v>64</v>
      </c>
      <c r="D821" s="67" t="s">
        <v>355</v>
      </c>
      <c r="E821" s="71">
        <v>0.59103458397456199</v>
      </c>
      <c r="F821" s="68">
        <v>27.239082161361999</v>
      </c>
      <c r="G821" s="71">
        <v>0.71741196183015699</v>
      </c>
      <c r="H821" s="68">
        <v>30.792005921539602</v>
      </c>
      <c r="I821" s="71">
        <v>0.69285502195709303</v>
      </c>
      <c r="J821" s="68">
        <v>37.9718726868986</v>
      </c>
      <c r="K821" s="71">
        <v>0.78837880464760501</v>
      </c>
      <c r="L821" s="68">
        <v>34.937083641746902</v>
      </c>
      <c r="M821" s="71">
        <v>0.63546798029556695</v>
      </c>
      <c r="N821" s="68">
        <v>36.269430051813501</v>
      </c>
      <c r="O821" s="71">
        <v>0.68233601209057104</v>
      </c>
      <c r="P821" s="68">
        <v>72.592592592592595</v>
      </c>
      <c r="Q821" s="71">
        <v>2.9757723026376599E-2</v>
      </c>
      <c r="R821" s="68">
        <v>25.5555555555556</v>
      </c>
    </row>
    <row r="822" spans="1:18" x14ac:dyDescent="0.2">
      <c r="A822" s="141" t="s">
        <v>1951</v>
      </c>
      <c r="B822" s="67" t="s">
        <v>1952</v>
      </c>
      <c r="C822" s="67">
        <v>64</v>
      </c>
      <c r="D822" s="67" t="s">
        <v>355</v>
      </c>
      <c r="E822" s="71">
        <v>0.68742183548904101</v>
      </c>
      <c r="F822" s="68">
        <v>49.518874907475897</v>
      </c>
      <c r="G822" s="71">
        <v>0.69268998307791696</v>
      </c>
      <c r="H822" s="68">
        <v>24.574389341228699</v>
      </c>
      <c r="I822" s="71">
        <v>0.61850728898629403</v>
      </c>
      <c r="J822" s="68">
        <v>17.838638045891901</v>
      </c>
      <c r="K822" s="71">
        <v>0.78496651867559497</v>
      </c>
      <c r="L822" s="68">
        <v>33.900814211695</v>
      </c>
      <c r="M822" s="71">
        <v>0.43185550082101798</v>
      </c>
      <c r="N822" s="68">
        <v>11.769059955588499</v>
      </c>
      <c r="O822" s="71">
        <v>0.69167290102544599</v>
      </c>
      <c r="P822" s="68">
        <v>73.851851851851805</v>
      </c>
      <c r="Q822" s="71">
        <v>0.90483882034797702</v>
      </c>
      <c r="R822" s="68">
        <v>67.703703703703695</v>
      </c>
    </row>
    <row r="823" spans="1:18" x14ac:dyDescent="0.2">
      <c r="A823" s="141" t="s">
        <v>1953</v>
      </c>
      <c r="B823" s="67" t="s">
        <v>1954</v>
      </c>
      <c r="C823" s="67">
        <v>64</v>
      </c>
      <c r="D823" s="67" t="s">
        <v>355</v>
      </c>
      <c r="E823" s="71">
        <v>0.66411605133810603</v>
      </c>
      <c r="F823" s="68">
        <v>44.189489267209503</v>
      </c>
      <c r="G823" s="71">
        <v>0.67403341283797302</v>
      </c>
      <c r="H823" s="68">
        <v>21.243523316062198</v>
      </c>
      <c r="I823" s="71">
        <v>0.65720802390828204</v>
      </c>
      <c r="J823" s="68">
        <v>28.127313101406401</v>
      </c>
      <c r="K823" s="71">
        <v>0.71660586044797103</v>
      </c>
      <c r="L823" s="68">
        <v>15.988156920799399</v>
      </c>
      <c r="M823" s="71">
        <v>0.257799671592775</v>
      </c>
      <c r="N823" s="68">
        <v>4.5891931902294596</v>
      </c>
      <c r="O823" s="71">
        <v>0.67904933924163702</v>
      </c>
      <c r="P823" s="68">
        <v>72.148148148148195</v>
      </c>
      <c r="Q823" s="71">
        <v>1</v>
      </c>
      <c r="R823" s="68">
        <v>100</v>
      </c>
    </row>
    <row r="824" spans="1:18" x14ac:dyDescent="0.2">
      <c r="A824" s="141" t="s">
        <v>1955</v>
      </c>
      <c r="B824" s="67" t="s">
        <v>1956</v>
      </c>
      <c r="C824" s="67">
        <v>64</v>
      </c>
      <c r="D824" s="67" t="s">
        <v>355</v>
      </c>
      <c r="E824" s="71">
        <v>0.72251010015522099</v>
      </c>
      <c r="F824" s="68">
        <v>59.8075499629904</v>
      </c>
      <c r="G824" s="71">
        <v>0.71362990123319203</v>
      </c>
      <c r="H824" s="68">
        <v>29.9037749814952</v>
      </c>
      <c r="I824" s="71">
        <v>0.65012062127882198</v>
      </c>
      <c r="J824" s="68">
        <v>25.0925240562546</v>
      </c>
      <c r="K824" s="71">
        <v>0.80692483529049996</v>
      </c>
      <c r="L824" s="68">
        <v>41.524796447076199</v>
      </c>
      <c r="M824" s="71">
        <v>0.49096880131362902</v>
      </c>
      <c r="N824" s="68">
        <v>17.024426350851201</v>
      </c>
      <c r="O824" s="71">
        <v>0.67341644181518301</v>
      </c>
      <c r="P824" s="68">
        <v>71.037037037036995</v>
      </c>
      <c r="Q824" s="71">
        <v>1</v>
      </c>
      <c r="R824" s="68">
        <v>100</v>
      </c>
    </row>
    <row r="825" spans="1:18" x14ac:dyDescent="0.2">
      <c r="A825" s="141" t="s">
        <v>1957</v>
      </c>
      <c r="B825" s="67" t="s">
        <v>1958</v>
      </c>
      <c r="C825" s="67">
        <v>64</v>
      </c>
      <c r="D825" s="67" t="s">
        <v>355</v>
      </c>
      <c r="E825" s="71">
        <v>0.73911408881431095</v>
      </c>
      <c r="F825" s="68">
        <v>64.618800888230894</v>
      </c>
      <c r="G825" s="71">
        <v>0.71227084955168196</v>
      </c>
      <c r="H825" s="68">
        <v>29.5336787564767</v>
      </c>
      <c r="I825" s="71">
        <v>0.63924217720980703</v>
      </c>
      <c r="J825" s="68">
        <v>22.279792746114001</v>
      </c>
      <c r="K825" s="71">
        <v>0.84063047062885898</v>
      </c>
      <c r="L825" s="68">
        <v>54.2561065877128</v>
      </c>
      <c r="M825" s="71">
        <v>0.53694581280788201</v>
      </c>
      <c r="N825" s="68">
        <v>21.0954848260548</v>
      </c>
      <c r="O825" s="71">
        <v>0.73660634155647398</v>
      </c>
      <c r="P825" s="68">
        <v>80.592592592592595</v>
      </c>
      <c r="Q825" s="71">
        <v>0.96898888113116499</v>
      </c>
      <c r="R825" s="68">
        <v>74.518518518518505</v>
      </c>
    </row>
    <row r="826" spans="1:18" x14ac:dyDescent="0.2">
      <c r="A826" s="141" t="s">
        <v>639</v>
      </c>
      <c r="B826" s="67" t="s">
        <v>1959</v>
      </c>
      <c r="C826" s="67">
        <v>64</v>
      </c>
      <c r="D826" s="67" t="s">
        <v>355</v>
      </c>
      <c r="E826" s="71">
        <v>0.45918610720756398</v>
      </c>
      <c r="F826" s="68">
        <v>8.7342709104367096</v>
      </c>
      <c r="G826" s="71">
        <v>0.606792895580609</v>
      </c>
      <c r="H826" s="68">
        <v>12.0651369356033</v>
      </c>
      <c r="I826" s="71">
        <v>0.62335751302532005</v>
      </c>
      <c r="J826" s="68">
        <v>19.2450037009623</v>
      </c>
      <c r="K826" s="71">
        <v>0.69775641025641</v>
      </c>
      <c r="L826" s="68">
        <v>13.1014063656551</v>
      </c>
      <c r="M826" s="71">
        <v>0.48440065681444999</v>
      </c>
      <c r="N826" s="68">
        <v>15.9141376757957</v>
      </c>
      <c r="O826" s="71">
        <v>0.34280916656362298</v>
      </c>
      <c r="P826" s="68">
        <v>23.1111111111111</v>
      </c>
      <c r="Q826" s="71">
        <v>1.00497121426074E-9</v>
      </c>
      <c r="R826" s="68">
        <v>19.481481481481499</v>
      </c>
    </row>
    <row r="827" spans="1:18" x14ac:dyDescent="0.2">
      <c r="A827" s="141" t="s">
        <v>1960</v>
      </c>
      <c r="B827" s="67" t="s">
        <v>1961</v>
      </c>
      <c r="C827" s="67">
        <v>64</v>
      </c>
      <c r="D827" s="67" t="s">
        <v>355</v>
      </c>
      <c r="E827" s="71">
        <v>0.52621234537127304</v>
      </c>
      <c r="F827" s="68">
        <v>16.728349370836401</v>
      </c>
      <c r="G827" s="71">
        <v>0.66924943036522699</v>
      </c>
      <c r="H827" s="68">
        <v>20.3552923760178</v>
      </c>
      <c r="I827" s="71">
        <v>0.61884517701516095</v>
      </c>
      <c r="J827" s="68">
        <v>17.986676535899299</v>
      </c>
      <c r="K827" s="71">
        <v>0.79459778454708996</v>
      </c>
      <c r="L827" s="68">
        <v>36.8615840118431</v>
      </c>
      <c r="M827" s="71">
        <v>0.467980295566503</v>
      </c>
      <c r="N827" s="68">
        <v>14.655810510732801</v>
      </c>
      <c r="O827" s="71">
        <v>0.60660138372868699</v>
      </c>
      <c r="P827" s="68">
        <v>61.1111111111111</v>
      </c>
      <c r="Q827" s="71">
        <v>1.00497121426074E-9</v>
      </c>
      <c r="R827" s="68">
        <v>19.481481481481499</v>
      </c>
    </row>
    <row r="828" spans="1:18" x14ac:dyDescent="0.2">
      <c r="A828" s="141" t="s">
        <v>1962</v>
      </c>
      <c r="B828" s="67" t="s">
        <v>1963</v>
      </c>
      <c r="C828" s="67">
        <v>64</v>
      </c>
      <c r="D828" s="67" t="s">
        <v>355</v>
      </c>
      <c r="E828" s="71">
        <v>0.528807028021817</v>
      </c>
      <c r="F828" s="68">
        <v>17.320503330866</v>
      </c>
      <c r="G828" s="71">
        <v>0.65285107699132106</v>
      </c>
      <c r="H828" s="68">
        <v>17.616580310880799</v>
      </c>
      <c r="I828" s="71">
        <v>0.63439354198577702</v>
      </c>
      <c r="J828" s="68">
        <v>21.169504071058501</v>
      </c>
      <c r="K828" s="71">
        <v>0.81261232920502702</v>
      </c>
      <c r="L828" s="68">
        <v>43.8934122871947</v>
      </c>
      <c r="M828" s="71">
        <v>0.48111658456486101</v>
      </c>
      <c r="N828" s="68">
        <v>15.618060695780899</v>
      </c>
      <c r="O828" s="71">
        <v>0.59186863488142905</v>
      </c>
      <c r="P828" s="68">
        <v>57.851851851851897</v>
      </c>
      <c r="Q828" s="71">
        <v>5.0248560713037105E-10</v>
      </c>
      <c r="R828" s="68">
        <v>3.3333333333333299</v>
      </c>
    </row>
    <row r="829" spans="1:18" x14ac:dyDescent="0.2">
      <c r="A829" s="141" t="s">
        <v>1964</v>
      </c>
      <c r="B829" s="67" t="s">
        <v>1965</v>
      </c>
      <c r="C829" s="67">
        <v>64</v>
      </c>
      <c r="D829" s="67" t="s">
        <v>355</v>
      </c>
      <c r="E829" s="71">
        <v>0.50289640687254999</v>
      </c>
      <c r="F829" s="68">
        <v>13.6935603256847</v>
      </c>
      <c r="G829" s="71">
        <v>0.64796604538102198</v>
      </c>
      <c r="H829" s="68">
        <v>16.9504071058475</v>
      </c>
      <c r="I829" s="71">
        <v>0.63355624067758198</v>
      </c>
      <c r="J829" s="68">
        <v>21.0214655810511</v>
      </c>
      <c r="K829" s="71">
        <v>0.76849489522535397</v>
      </c>
      <c r="L829" s="68">
        <v>28.941524796447101</v>
      </c>
      <c r="M829" s="71">
        <v>0.43185550082101798</v>
      </c>
      <c r="N829" s="68">
        <v>11.769059955588499</v>
      </c>
      <c r="O829" s="71">
        <v>0.535505758627838</v>
      </c>
      <c r="P829" s="68">
        <v>49.3333333333333</v>
      </c>
      <c r="Q829" s="71">
        <v>5.0248560713037105E-10</v>
      </c>
      <c r="R829" s="68">
        <v>3.3333333333333299</v>
      </c>
    </row>
    <row r="830" spans="1:18" x14ac:dyDescent="0.2">
      <c r="A830" s="141" t="s">
        <v>1966</v>
      </c>
      <c r="B830" s="67" t="s">
        <v>1967</v>
      </c>
      <c r="C830" s="67">
        <v>64</v>
      </c>
      <c r="D830" s="67" t="s">
        <v>355</v>
      </c>
      <c r="E830" s="71">
        <v>0.54912354265226604</v>
      </c>
      <c r="F830" s="68">
        <v>19.763138415988202</v>
      </c>
      <c r="G830" s="71">
        <v>0.69803371947373605</v>
      </c>
      <c r="H830" s="68">
        <v>25.8327165062916</v>
      </c>
      <c r="I830" s="71">
        <v>0.63480194302887705</v>
      </c>
      <c r="J830" s="68">
        <v>21.317542561065899</v>
      </c>
      <c r="K830" s="71">
        <v>0.76032714292728998</v>
      </c>
      <c r="L830" s="68">
        <v>26.2028127313101</v>
      </c>
      <c r="M830" s="71">
        <v>0.65188834154351405</v>
      </c>
      <c r="N830" s="68">
        <v>40.044411547002198</v>
      </c>
      <c r="O830" s="71">
        <v>0.54969010843769595</v>
      </c>
      <c r="P830" s="68">
        <v>51.481481481481502</v>
      </c>
      <c r="Q830" s="71">
        <v>5.0248560713037105E-10</v>
      </c>
      <c r="R830" s="68">
        <v>3.3333333333333299</v>
      </c>
    </row>
    <row r="831" spans="1:18" x14ac:dyDescent="0.2">
      <c r="A831" s="141" t="s">
        <v>1968</v>
      </c>
      <c r="B831" s="67" t="s">
        <v>1969</v>
      </c>
      <c r="C831" s="67">
        <v>64</v>
      </c>
      <c r="D831" s="67" t="s">
        <v>355</v>
      </c>
      <c r="E831" s="71">
        <v>0.41638641124541798</v>
      </c>
      <c r="F831" s="68">
        <v>5.5514433752775698</v>
      </c>
      <c r="G831" s="71">
        <v>0.419743290593383</v>
      </c>
      <c r="H831" s="68">
        <v>3.4048852701702401</v>
      </c>
      <c r="I831" s="71">
        <v>0.53342356183237705</v>
      </c>
      <c r="J831" s="68">
        <v>4.8852701702442598</v>
      </c>
      <c r="K831" s="71">
        <v>0.60027712482762696</v>
      </c>
      <c r="L831" s="68">
        <v>3.25684678016284</v>
      </c>
      <c r="M831" s="71">
        <v>0.28735632183908</v>
      </c>
      <c r="N831" s="68">
        <v>5.6994818652849704</v>
      </c>
      <c r="O831" s="71">
        <v>0.37769867909851401</v>
      </c>
      <c r="P831" s="68">
        <v>26.370370370370399</v>
      </c>
      <c r="Q831" s="71">
        <v>0.279819489281525</v>
      </c>
      <c r="R831" s="68">
        <v>32.4444444444444</v>
      </c>
    </row>
    <row r="832" spans="1:18" x14ac:dyDescent="0.2">
      <c r="A832" s="141" t="s">
        <v>1970</v>
      </c>
      <c r="B832" s="67" t="s">
        <v>1971</v>
      </c>
      <c r="C832" s="67">
        <v>64</v>
      </c>
      <c r="D832" s="67" t="s">
        <v>355</v>
      </c>
      <c r="E832" s="71">
        <v>0.60777324174816705</v>
      </c>
      <c r="F832" s="68">
        <v>30.495928941524799</v>
      </c>
      <c r="G832" s="71">
        <v>0.62824559143690295</v>
      </c>
      <c r="H832" s="68">
        <v>14.285714285714301</v>
      </c>
      <c r="I832" s="71">
        <v>0.74633377746525698</v>
      </c>
      <c r="J832" s="68">
        <v>56.180606957808997</v>
      </c>
      <c r="K832" s="71">
        <v>0.85640068482454801</v>
      </c>
      <c r="L832" s="68">
        <v>59.955588452997802</v>
      </c>
      <c r="M832" s="71">
        <v>0.58292282430213505</v>
      </c>
      <c r="N832" s="68">
        <v>27.6831976313842</v>
      </c>
      <c r="O832" s="71">
        <v>0.31905841985872002</v>
      </c>
      <c r="P832" s="68">
        <v>21.185185185185201</v>
      </c>
      <c r="Q832" s="71">
        <v>0.51367815260144001</v>
      </c>
      <c r="R832" s="68">
        <v>46.6666666666667</v>
      </c>
    </row>
    <row r="833" spans="1:18" x14ac:dyDescent="0.2">
      <c r="A833" s="141" t="s">
        <v>1972</v>
      </c>
      <c r="B833" s="67" t="s">
        <v>1973</v>
      </c>
      <c r="C833" s="67">
        <v>64</v>
      </c>
      <c r="D833" s="67" t="s">
        <v>355</v>
      </c>
      <c r="E833" s="71">
        <v>0.56702391075215697</v>
      </c>
      <c r="F833" s="68">
        <v>22.8719467061436</v>
      </c>
      <c r="G833" s="71">
        <v>0.56186235680414398</v>
      </c>
      <c r="H833" s="68">
        <v>8.8823094004441199</v>
      </c>
      <c r="I833" s="71">
        <v>0.59171228164388101</v>
      </c>
      <c r="J833" s="68">
        <v>12.435233160621801</v>
      </c>
      <c r="K833" s="71">
        <v>0.67833398034335901</v>
      </c>
      <c r="L833" s="68">
        <v>9.7705403404885303</v>
      </c>
      <c r="M833" s="71">
        <v>0.39244663382594402</v>
      </c>
      <c r="N833" s="68">
        <v>9.1783863804589192</v>
      </c>
      <c r="O833" s="71">
        <v>0.26439443063457202</v>
      </c>
      <c r="P833" s="68">
        <v>17.037037037036999</v>
      </c>
      <c r="Q833" s="71">
        <v>0.91339378126103998</v>
      </c>
      <c r="R833" s="68">
        <v>68.592592592592595</v>
      </c>
    </row>
    <row r="834" spans="1:18" x14ac:dyDescent="0.2">
      <c r="A834" s="141" t="s">
        <v>1974</v>
      </c>
      <c r="B834" s="67" t="s">
        <v>1975</v>
      </c>
      <c r="C834" s="67">
        <v>64</v>
      </c>
      <c r="D834" s="67" t="s">
        <v>355</v>
      </c>
      <c r="E834" s="71">
        <v>0.59565401833782605</v>
      </c>
      <c r="F834" s="68">
        <v>28.275351591413799</v>
      </c>
      <c r="G834" s="71">
        <v>0.57345137697470605</v>
      </c>
      <c r="H834" s="68">
        <v>9.4744633604737203</v>
      </c>
      <c r="I834" s="71">
        <v>0.65263385669494201</v>
      </c>
      <c r="J834" s="68">
        <v>26.276831976313801</v>
      </c>
      <c r="K834" s="71">
        <v>0.807385497279686</v>
      </c>
      <c r="L834" s="68">
        <v>41.894892672094699</v>
      </c>
      <c r="M834" s="71">
        <v>0.43513957307060802</v>
      </c>
      <c r="N834" s="68">
        <v>11.917098445595901</v>
      </c>
      <c r="O834" s="71">
        <v>0.44090827314263098</v>
      </c>
      <c r="P834" s="68">
        <v>35.5555555555556</v>
      </c>
      <c r="Q834" s="71">
        <v>0.66440553286438697</v>
      </c>
      <c r="R834" s="68">
        <v>52.518518518518498</v>
      </c>
    </row>
    <row r="835" spans="1:18" x14ac:dyDescent="0.2">
      <c r="A835" s="141" t="s">
        <v>1976</v>
      </c>
      <c r="B835" s="67" t="s">
        <v>1977</v>
      </c>
      <c r="C835" s="67">
        <v>64</v>
      </c>
      <c r="D835" s="67" t="s">
        <v>355</v>
      </c>
      <c r="E835" s="71">
        <v>0.65460927359349796</v>
      </c>
      <c r="F835" s="68">
        <v>40.5625462620281</v>
      </c>
      <c r="G835" s="71">
        <v>0.63069318103070604</v>
      </c>
      <c r="H835" s="68">
        <v>14.507772020725399</v>
      </c>
      <c r="I835" s="71">
        <v>0.59614281581365902</v>
      </c>
      <c r="J835" s="68">
        <v>13.6935603256847</v>
      </c>
      <c r="K835" s="71">
        <v>0.79634542193765101</v>
      </c>
      <c r="L835" s="68">
        <v>37.453737971872698</v>
      </c>
      <c r="M835" s="71">
        <v>0.47783251231527102</v>
      </c>
      <c r="N835" s="68">
        <v>15.3219837157661</v>
      </c>
      <c r="O835" s="71">
        <v>0.55587602852033002</v>
      </c>
      <c r="P835" s="68">
        <v>52.2222222222222</v>
      </c>
      <c r="Q835" s="71">
        <v>0.87076568194336901</v>
      </c>
      <c r="R835" s="68">
        <v>64.8888888888889</v>
      </c>
    </row>
    <row r="836" spans="1:18" x14ac:dyDescent="0.2">
      <c r="A836" s="141" t="s">
        <v>1978</v>
      </c>
      <c r="B836" s="67" t="s">
        <v>1979</v>
      </c>
      <c r="C836" s="67">
        <v>64</v>
      </c>
      <c r="D836" s="67" t="s">
        <v>355</v>
      </c>
      <c r="E836" s="71">
        <v>0.69067461533777397</v>
      </c>
      <c r="F836" s="68">
        <v>50.629163582531497</v>
      </c>
      <c r="G836" s="71">
        <v>0.70589565618102501</v>
      </c>
      <c r="H836" s="68">
        <v>27.535159141376798</v>
      </c>
      <c r="I836" s="71">
        <v>0.81927280808174496</v>
      </c>
      <c r="J836" s="68">
        <v>85.270170244263497</v>
      </c>
      <c r="K836" s="71">
        <v>0.73039462785767995</v>
      </c>
      <c r="L836" s="68">
        <v>19.1709844559585</v>
      </c>
      <c r="M836" s="71">
        <v>0.48440065681444999</v>
      </c>
      <c r="N836" s="68">
        <v>15.9141376757957</v>
      </c>
      <c r="O836" s="71">
        <v>0.82109684091824597</v>
      </c>
      <c r="P836" s="68">
        <v>90.518518518518505</v>
      </c>
      <c r="Q836" s="71">
        <v>0.58298710217349703</v>
      </c>
      <c r="R836" s="68">
        <v>49.481481481481502</v>
      </c>
    </row>
    <row r="837" spans="1:18" x14ac:dyDescent="0.2">
      <c r="A837" s="141" t="s">
        <v>1980</v>
      </c>
      <c r="B837" s="67" t="s">
        <v>1981</v>
      </c>
      <c r="C837" s="67">
        <v>64</v>
      </c>
      <c r="D837" s="67" t="s">
        <v>355</v>
      </c>
      <c r="E837" s="71">
        <v>0.73986043216116903</v>
      </c>
      <c r="F837" s="68">
        <v>64.766839378238302</v>
      </c>
      <c r="G837" s="71">
        <v>0.738943775225261</v>
      </c>
      <c r="H837" s="68">
        <v>36.269430051813501</v>
      </c>
      <c r="I837" s="71">
        <v>0.69901028246588603</v>
      </c>
      <c r="J837" s="68">
        <v>39.8223538119911</v>
      </c>
      <c r="K837" s="71">
        <v>0.83932946469129499</v>
      </c>
      <c r="L837" s="68">
        <v>54.034048852701702</v>
      </c>
      <c r="M837" s="71">
        <v>0.42857142857142899</v>
      </c>
      <c r="N837" s="68">
        <v>11.2509252405625</v>
      </c>
      <c r="O837" s="71">
        <v>0.73330764201314402</v>
      </c>
      <c r="P837" s="68">
        <v>80.074074074074105</v>
      </c>
      <c r="Q837" s="71">
        <v>1</v>
      </c>
      <c r="R837" s="68">
        <v>100</v>
      </c>
    </row>
    <row r="838" spans="1:18" x14ac:dyDescent="0.2">
      <c r="A838" s="141" t="s">
        <v>1982</v>
      </c>
      <c r="B838" s="67" t="s">
        <v>1983</v>
      </c>
      <c r="C838" s="67">
        <v>64</v>
      </c>
      <c r="D838" s="67" t="s">
        <v>355</v>
      </c>
      <c r="E838" s="71">
        <v>0.65200598129651299</v>
      </c>
      <c r="F838" s="68">
        <v>39.8223538119911</v>
      </c>
      <c r="G838" s="71">
        <v>0.76022376694425997</v>
      </c>
      <c r="H838" s="68">
        <v>44.115470022205798</v>
      </c>
      <c r="I838" s="71">
        <v>0.74181055417805797</v>
      </c>
      <c r="J838" s="68">
        <v>54.478164322723899</v>
      </c>
      <c r="K838" s="71">
        <v>0.79162532354110604</v>
      </c>
      <c r="L838" s="68">
        <v>36.195410806809797</v>
      </c>
      <c r="M838" s="71">
        <v>0.50082101806239798</v>
      </c>
      <c r="N838" s="68">
        <v>17.6905995558845</v>
      </c>
      <c r="O838" s="71">
        <v>0.67849676881783905</v>
      </c>
      <c r="P838" s="68">
        <v>72</v>
      </c>
      <c r="Q838" s="71">
        <v>0.43905845623541701</v>
      </c>
      <c r="R838" s="68">
        <v>37.037037037037003</v>
      </c>
    </row>
    <row r="839" spans="1:18" x14ac:dyDescent="0.2">
      <c r="A839" s="141" t="s">
        <v>1062</v>
      </c>
      <c r="B839" s="67" t="s">
        <v>1984</v>
      </c>
      <c r="C839" s="67">
        <v>64</v>
      </c>
      <c r="D839" s="67" t="s">
        <v>355</v>
      </c>
      <c r="E839" s="71">
        <v>0.58287322702209898</v>
      </c>
      <c r="F839" s="68">
        <v>25.684678016284199</v>
      </c>
      <c r="G839" s="71">
        <v>0.67337203890925601</v>
      </c>
      <c r="H839" s="68">
        <v>21.0954848260548</v>
      </c>
      <c r="I839" s="71">
        <v>0.61744155769953801</v>
      </c>
      <c r="J839" s="68">
        <v>17.616580310880799</v>
      </c>
      <c r="K839" s="71">
        <v>0.82055791976308201</v>
      </c>
      <c r="L839" s="68">
        <v>46.558105107327897</v>
      </c>
      <c r="M839" s="71">
        <v>0.412151067323481</v>
      </c>
      <c r="N839" s="68">
        <v>10.066617320503299</v>
      </c>
      <c r="O839" s="71">
        <v>0.62217327145544499</v>
      </c>
      <c r="P839" s="68">
        <v>63.481481481481502</v>
      </c>
      <c r="Q839" s="71">
        <v>0.35154350698178999</v>
      </c>
      <c r="R839" s="68">
        <v>34.370370370370402</v>
      </c>
    </row>
    <row r="840" spans="1:18" x14ac:dyDescent="0.2">
      <c r="A840" s="141" t="s">
        <v>1985</v>
      </c>
      <c r="B840" s="67" t="s">
        <v>1986</v>
      </c>
      <c r="C840" s="67">
        <v>64</v>
      </c>
      <c r="D840" s="67" t="s">
        <v>355</v>
      </c>
      <c r="E840" s="71">
        <v>0.485112662828381</v>
      </c>
      <c r="F840" s="68">
        <v>11.472982975573601</v>
      </c>
      <c r="G840" s="71">
        <v>0.65252291852602695</v>
      </c>
      <c r="H840" s="68">
        <v>17.542561065877099</v>
      </c>
      <c r="I840" s="71">
        <v>0.64096884502807905</v>
      </c>
      <c r="J840" s="68">
        <v>22.8719467061436</v>
      </c>
      <c r="K840" s="71">
        <v>0.73620221105667305</v>
      </c>
      <c r="L840" s="68">
        <v>20.503330866025198</v>
      </c>
      <c r="M840" s="71">
        <v>0.39244663382594402</v>
      </c>
      <c r="N840" s="68">
        <v>9.1783863804589192</v>
      </c>
      <c r="O840" s="71">
        <v>0.48846097837115199</v>
      </c>
      <c r="P840" s="68">
        <v>43.3333333333333</v>
      </c>
      <c r="Q840" s="71">
        <v>7.4390162410847694E-5</v>
      </c>
      <c r="R840" s="68">
        <v>22.2222222222222</v>
      </c>
    </row>
    <row r="841" spans="1:18" x14ac:dyDescent="0.2">
      <c r="A841" s="141" t="s">
        <v>1987</v>
      </c>
      <c r="B841" s="67" t="s">
        <v>1988</v>
      </c>
      <c r="C841" s="67">
        <v>64</v>
      </c>
      <c r="D841" s="67" t="s">
        <v>355</v>
      </c>
      <c r="E841" s="71">
        <v>0.45816806497012602</v>
      </c>
      <c r="F841" s="68">
        <v>8.5862324204293099</v>
      </c>
      <c r="G841" s="71">
        <v>0.60800675761849399</v>
      </c>
      <c r="H841" s="68">
        <v>12.139156180606999</v>
      </c>
      <c r="I841" s="71">
        <v>0.554129928299404</v>
      </c>
      <c r="J841" s="68">
        <v>7.1058475203552902</v>
      </c>
      <c r="K841" s="71">
        <v>0.78480041214681495</v>
      </c>
      <c r="L841" s="68">
        <v>33.826794966691303</v>
      </c>
      <c r="M841" s="71">
        <v>0.41871921182265998</v>
      </c>
      <c r="N841" s="68">
        <v>10.6587712805329</v>
      </c>
      <c r="O841" s="71">
        <v>0.38335207892841</v>
      </c>
      <c r="P841" s="68">
        <v>26.8888888888889</v>
      </c>
      <c r="Q841" s="71">
        <v>1.00497121426074E-9</v>
      </c>
      <c r="R841" s="68">
        <v>19.481481481481499</v>
      </c>
    </row>
    <row r="842" spans="1:18" x14ac:dyDescent="0.2">
      <c r="A842" s="141" t="s">
        <v>1989</v>
      </c>
      <c r="B842" s="67" t="s">
        <v>1990</v>
      </c>
      <c r="C842" s="67">
        <v>64</v>
      </c>
      <c r="D842" s="67" t="s">
        <v>355</v>
      </c>
      <c r="E842" s="71">
        <v>0.52862617932520495</v>
      </c>
      <c r="F842" s="68">
        <v>17.246484085862299</v>
      </c>
      <c r="G842" s="71">
        <v>0.64703255414206196</v>
      </c>
      <c r="H842" s="68">
        <v>16.876387860843799</v>
      </c>
      <c r="I842" s="71">
        <v>0.63520387186552196</v>
      </c>
      <c r="J842" s="68">
        <v>21.465581051073301</v>
      </c>
      <c r="K842" s="71">
        <v>0.84822864647255802</v>
      </c>
      <c r="L842" s="68">
        <v>57.2168763878609</v>
      </c>
      <c r="M842" s="71">
        <v>0.52709359605911299</v>
      </c>
      <c r="N842" s="68">
        <v>20.133234641006698</v>
      </c>
      <c r="O842" s="71">
        <v>0.46780393228362499</v>
      </c>
      <c r="P842" s="68">
        <v>39.851851851851798</v>
      </c>
      <c r="Q842" s="71">
        <v>4.6394475128346102E-2</v>
      </c>
      <c r="R842" s="68">
        <v>26.074074074074101</v>
      </c>
    </row>
    <row r="843" spans="1:18" x14ac:dyDescent="0.2">
      <c r="A843" s="141" t="s">
        <v>1991</v>
      </c>
      <c r="B843" s="67" t="s">
        <v>1992</v>
      </c>
      <c r="C843" s="67">
        <v>67</v>
      </c>
      <c r="D843" s="67" t="s">
        <v>355</v>
      </c>
      <c r="E843" s="71">
        <v>0.90816527557806703</v>
      </c>
      <c r="F843" s="68">
        <v>97.705403404885303</v>
      </c>
      <c r="G843" s="71">
        <v>0.83264808355806197</v>
      </c>
      <c r="H843" s="68">
        <v>73.353071798667699</v>
      </c>
      <c r="I843" s="71">
        <v>0.84770548378685295</v>
      </c>
      <c r="J843" s="68">
        <v>92.9681717246484</v>
      </c>
      <c r="K843" s="71">
        <v>0.89671690385747604</v>
      </c>
      <c r="L843" s="68">
        <v>75.869726128793502</v>
      </c>
      <c r="M843" s="71">
        <v>0.87192118226601001</v>
      </c>
      <c r="N843" s="68">
        <v>86.972612879348603</v>
      </c>
      <c r="O843" s="71">
        <v>1</v>
      </c>
      <c r="P843" s="68">
        <v>100</v>
      </c>
      <c r="Q843" s="71">
        <v>1</v>
      </c>
      <c r="R843" s="68">
        <v>100</v>
      </c>
    </row>
    <row r="844" spans="1:18" x14ac:dyDescent="0.2">
      <c r="A844" s="141" t="s">
        <v>1139</v>
      </c>
      <c r="B844" s="67" t="s">
        <v>1993</v>
      </c>
      <c r="C844" s="67">
        <v>67</v>
      </c>
      <c r="D844" s="67" t="s">
        <v>355</v>
      </c>
      <c r="E844" s="71">
        <v>0.91353153861652703</v>
      </c>
      <c r="F844" s="68">
        <v>98.001480384900105</v>
      </c>
      <c r="G844" s="71">
        <v>0.83764620137472801</v>
      </c>
      <c r="H844" s="68">
        <v>74.907475943745396</v>
      </c>
      <c r="I844" s="71">
        <v>0.84970975213849997</v>
      </c>
      <c r="J844" s="68">
        <v>93.264248704663203</v>
      </c>
      <c r="K844" s="71">
        <v>0.91838745176879799</v>
      </c>
      <c r="L844" s="68">
        <v>83.419689119170997</v>
      </c>
      <c r="M844" s="71">
        <v>0.88505747126436796</v>
      </c>
      <c r="N844" s="68">
        <v>87.934863064396694</v>
      </c>
      <c r="O844" s="71">
        <v>0.99038835515277002</v>
      </c>
      <c r="P844" s="68">
        <v>99.259259259259295</v>
      </c>
      <c r="Q844" s="71">
        <v>1</v>
      </c>
      <c r="R844" s="68">
        <v>100</v>
      </c>
    </row>
    <row r="845" spans="1:18" x14ac:dyDescent="0.2">
      <c r="A845" s="141" t="s">
        <v>1994</v>
      </c>
      <c r="B845" s="67" t="s">
        <v>1995</v>
      </c>
      <c r="C845" s="67">
        <v>67</v>
      </c>
      <c r="D845" s="67" t="s">
        <v>355</v>
      </c>
      <c r="E845" s="71">
        <v>0.85554338870503799</v>
      </c>
      <c r="F845" s="68">
        <v>91.635825314581794</v>
      </c>
      <c r="G845" s="71">
        <v>0.82307340543362695</v>
      </c>
      <c r="H845" s="68">
        <v>69.207994078460402</v>
      </c>
      <c r="I845" s="71">
        <v>0.77527432980701405</v>
      </c>
      <c r="J845" s="68">
        <v>68.911917098445599</v>
      </c>
      <c r="K845" s="71">
        <v>0.81339597233626604</v>
      </c>
      <c r="L845" s="68">
        <v>44.189489267209503</v>
      </c>
      <c r="M845" s="71">
        <v>0.84236453201970496</v>
      </c>
      <c r="N845" s="68">
        <v>83.123612139156194</v>
      </c>
      <c r="O845" s="71">
        <v>0.87915209263361804</v>
      </c>
      <c r="P845" s="68">
        <v>94.296296296296305</v>
      </c>
      <c r="Q845" s="71">
        <v>1</v>
      </c>
      <c r="R845" s="68">
        <v>100</v>
      </c>
    </row>
    <row r="846" spans="1:18" x14ac:dyDescent="0.2">
      <c r="A846" s="141" t="s">
        <v>1996</v>
      </c>
      <c r="B846" s="67" t="s">
        <v>1997</v>
      </c>
      <c r="C846" s="67">
        <v>69</v>
      </c>
      <c r="D846" s="67" t="s">
        <v>355</v>
      </c>
      <c r="E846" s="71">
        <v>0.85866994357866899</v>
      </c>
      <c r="F846" s="68">
        <v>92.079940784604005</v>
      </c>
      <c r="G846" s="71">
        <v>0.81763509748150098</v>
      </c>
      <c r="H846" s="68">
        <v>66.913397483345705</v>
      </c>
      <c r="I846" s="71">
        <v>0.75132835375242402</v>
      </c>
      <c r="J846" s="68">
        <v>58.3271650629164</v>
      </c>
      <c r="K846" s="71">
        <v>0.87824455099020504</v>
      </c>
      <c r="L846" s="68">
        <v>68.911917098445599</v>
      </c>
      <c r="M846" s="71">
        <v>0.888341543513957</v>
      </c>
      <c r="N846" s="68">
        <v>88.230940044411497</v>
      </c>
      <c r="O846" s="71">
        <v>0.81647011573392902</v>
      </c>
      <c r="P846" s="68">
        <v>90.148148148148096</v>
      </c>
      <c r="Q846" s="71">
        <v>1</v>
      </c>
      <c r="R846" s="68">
        <v>100</v>
      </c>
    </row>
    <row r="847" spans="1:18" x14ac:dyDescent="0.2">
      <c r="A847" s="141" t="s">
        <v>1998</v>
      </c>
      <c r="B847" s="67" t="s">
        <v>1999</v>
      </c>
      <c r="C847" s="67">
        <v>67</v>
      </c>
      <c r="D847" s="67" t="s">
        <v>355</v>
      </c>
      <c r="E847" s="71">
        <v>0.86787589579837199</v>
      </c>
      <c r="F847" s="68">
        <v>93.560325684678006</v>
      </c>
      <c r="G847" s="71">
        <v>0.83591415437007899</v>
      </c>
      <c r="H847" s="68">
        <v>74.241302738712093</v>
      </c>
      <c r="I847" s="71">
        <v>0.74647866639814298</v>
      </c>
      <c r="J847" s="68">
        <v>56.328645447816399</v>
      </c>
      <c r="K847" s="71">
        <v>0.87775067749602798</v>
      </c>
      <c r="L847" s="68">
        <v>68.689859363434493</v>
      </c>
      <c r="M847" s="71">
        <v>0.90804597701149403</v>
      </c>
      <c r="N847" s="68">
        <v>90.451517394522597</v>
      </c>
      <c r="O847" s="71">
        <v>0.86255423709088397</v>
      </c>
      <c r="P847" s="68">
        <v>93.3333333333333</v>
      </c>
      <c r="Q847" s="71">
        <v>0.97651166242360499</v>
      </c>
      <c r="R847" s="68">
        <v>76</v>
      </c>
    </row>
    <row r="848" spans="1:18" x14ac:dyDescent="0.2">
      <c r="A848" s="141" t="s">
        <v>2000</v>
      </c>
      <c r="B848" s="67" t="s">
        <v>2001</v>
      </c>
      <c r="C848" s="67">
        <v>67</v>
      </c>
      <c r="D848" s="67" t="s">
        <v>355</v>
      </c>
      <c r="E848" s="71">
        <v>0.72171482378037899</v>
      </c>
      <c r="F848" s="68">
        <v>59.585492227979302</v>
      </c>
      <c r="G848" s="71">
        <v>0.82565801012018603</v>
      </c>
      <c r="H848" s="68">
        <v>70.540340488526994</v>
      </c>
      <c r="I848" s="71">
        <v>0.66292082210011605</v>
      </c>
      <c r="J848" s="68">
        <v>29.829755736491499</v>
      </c>
      <c r="K848" s="71">
        <v>0.830580071569468</v>
      </c>
      <c r="L848" s="68">
        <v>50.259067357512997</v>
      </c>
      <c r="M848" s="71">
        <v>0.76354679802955705</v>
      </c>
      <c r="N848" s="68">
        <v>67.209474463360493</v>
      </c>
      <c r="O848" s="71">
        <v>0.79186178685255104</v>
      </c>
      <c r="P848" s="68">
        <v>88</v>
      </c>
      <c r="Q848" s="71">
        <v>0.45572145401039899</v>
      </c>
      <c r="R848" s="68">
        <v>38.074074074074097</v>
      </c>
    </row>
    <row r="849" spans="1:18" x14ac:dyDescent="0.2">
      <c r="A849" s="141" t="s">
        <v>2002</v>
      </c>
      <c r="B849" s="67" t="s">
        <v>2003</v>
      </c>
      <c r="C849" s="67">
        <v>67</v>
      </c>
      <c r="D849" s="67" t="s">
        <v>355</v>
      </c>
      <c r="E849" s="71">
        <v>0.86386048344978195</v>
      </c>
      <c r="F849" s="68">
        <v>93.042190969652097</v>
      </c>
      <c r="G849" s="71">
        <v>0.85881482014185095</v>
      </c>
      <c r="H849" s="68">
        <v>81.495188749074799</v>
      </c>
      <c r="I849" s="71">
        <v>0.72634624144225401</v>
      </c>
      <c r="J849" s="68">
        <v>48.556624722427799</v>
      </c>
      <c r="K849" s="71">
        <v>0.84366813466548896</v>
      </c>
      <c r="L849" s="68">
        <v>54.922279792746103</v>
      </c>
      <c r="M849" s="71">
        <v>0.83251231527093605</v>
      </c>
      <c r="N849" s="68">
        <v>81.791265729089602</v>
      </c>
      <c r="O849" s="71">
        <v>0.92182138917816303</v>
      </c>
      <c r="P849" s="68">
        <v>97.1111111111111</v>
      </c>
      <c r="Q849" s="71">
        <v>1</v>
      </c>
      <c r="R849" s="68">
        <v>100</v>
      </c>
    </row>
    <row r="850" spans="1:18" x14ac:dyDescent="0.2">
      <c r="A850" s="141" t="s">
        <v>2004</v>
      </c>
      <c r="B850" s="67" t="s">
        <v>2005</v>
      </c>
      <c r="C850" s="67">
        <v>67</v>
      </c>
      <c r="D850" s="67" t="s">
        <v>355</v>
      </c>
      <c r="E850" s="71">
        <v>0.76881868076387105</v>
      </c>
      <c r="F850" s="68">
        <v>72.908956328645402</v>
      </c>
      <c r="G850" s="71">
        <v>0.83357968952772798</v>
      </c>
      <c r="H850" s="68">
        <v>73.797187268689896</v>
      </c>
      <c r="I850" s="71">
        <v>0.76482823575192205</v>
      </c>
      <c r="J850" s="68">
        <v>63.952627683197598</v>
      </c>
      <c r="K850" s="71">
        <v>0.84596142929968698</v>
      </c>
      <c r="L850" s="68">
        <v>56.1065877128053</v>
      </c>
      <c r="M850" s="71">
        <v>0.845648604269294</v>
      </c>
      <c r="N850" s="68">
        <v>83.641746854182102</v>
      </c>
      <c r="O850" s="71">
        <v>0.73159237642386399</v>
      </c>
      <c r="P850" s="68">
        <v>79.925925925925895</v>
      </c>
      <c r="Q850" s="71">
        <v>0.59130174931072998</v>
      </c>
      <c r="R850" s="68">
        <v>50</v>
      </c>
    </row>
    <row r="851" spans="1:18" x14ac:dyDescent="0.2">
      <c r="A851" s="141" t="s">
        <v>2006</v>
      </c>
      <c r="B851" s="67" t="s">
        <v>2007</v>
      </c>
      <c r="C851" s="67">
        <v>67</v>
      </c>
      <c r="D851" s="67" t="s">
        <v>355</v>
      </c>
      <c r="E851" s="71">
        <v>0.87925124652362996</v>
      </c>
      <c r="F851" s="68">
        <v>94.744633604737203</v>
      </c>
      <c r="G851" s="71">
        <v>0.84053756015584002</v>
      </c>
      <c r="H851" s="68">
        <v>75.647668393782396</v>
      </c>
      <c r="I851" s="71">
        <v>0.75587708916154295</v>
      </c>
      <c r="J851" s="68">
        <v>60.1776461880089</v>
      </c>
      <c r="K851" s="71">
        <v>0.86839273500297198</v>
      </c>
      <c r="L851" s="68">
        <v>65.062916358253105</v>
      </c>
      <c r="M851" s="71">
        <v>0.87192118226601001</v>
      </c>
      <c r="N851" s="68">
        <v>86.972612879348603</v>
      </c>
      <c r="O851" s="71">
        <v>0.93877891255541501</v>
      </c>
      <c r="P851" s="68">
        <v>97.7777777777778</v>
      </c>
      <c r="Q851" s="71">
        <v>1</v>
      </c>
      <c r="R851" s="68">
        <v>100</v>
      </c>
    </row>
    <row r="852" spans="1:18" x14ac:dyDescent="0.2">
      <c r="A852" s="141" t="s">
        <v>2008</v>
      </c>
      <c r="B852" s="67" t="s">
        <v>2009</v>
      </c>
      <c r="C852" s="67">
        <v>67</v>
      </c>
      <c r="D852" s="67" t="s">
        <v>355</v>
      </c>
      <c r="E852" s="71">
        <v>0.84623332119232197</v>
      </c>
      <c r="F852" s="68">
        <v>90.229459659511505</v>
      </c>
      <c r="G852" s="71">
        <v>0.83449322216788402</v>
      </c>
      <c r="H852" s="68">
        <v>73.945225758697305</v>
      </c>
      <c r="I852" s="71">
        <v>0.73671863151445305</v>
      </c>
      <c r="J852" s="68">
        <v>52.479644707623997</v>
      </c>
      <c r="K852" s="71">
        <v>0.903766098935747</v>
      </c>
      <c r="L852" s="68">
        <v>78.460399703923002</v>
      </c>
      <c r="M852" s="71">
        <v>0.802955665024631</v>
      </c>
      <c r="N852" s="68">
        <v>76.091783863804594</v>
      </c>
      <c r="O852" s="71">
        <v>0.799466309511214</v>
      </c>
      <c r="P852" s="68">
        <v>88.518518518518505</v>
      </c>
      <c r="Q852" s="71">
        <v>1</v>
      </c>
      <c r="R852" s="68">
        <v>100</v>
      </c>
    </row>
    <row r="853" spans="1:18" x14ac:dyDescent="0.2">
      <c r="A853" s="141" t="s">
        <v>2010</v>
      </c>
      <c r="B853" s="67" t="s">
        <v>2011</v>
      </c>
      <c r="C853" s="67">
        <v>67</v>
      </c>
      <c r="D853" s="67" t="s">
        <v>355</v>
      </c>
      <c r="E853" s="71">
        <v>0.85381285773656701</v>
      </c>
      <c r="F853" s="68">
        <v>91.265729089563294</v>
      </c>
      <c r="G853" s="71">
        <v>0.82166097171238195</v>
      </c>
      <c r="H853" s="68">
        <v>68.541820873427099</v>
      </c>
      <c r="I853" s="71">
        <v>0.76725816998235397</v>
      </c>
      <c r="J853" s="68">
        <v>65.210954848260599</v>
      </c>
      <c r="K853" s="71">
        <v>0.75810315754080304</v>
      </c>
      <c r="L853" s="68">
        <v>25.388601036269399</v>
      </c>
      <c r="M853" s="71">
        <v>0.81609195402298895</v>
      </c>
      <c r="N853" s="68">
        <v>78.756476683937805</v>
      </c>
      <c r="O853" s="71">
        <v>0.95976289316087504</v>
      </c>
      <c r="P853" s="68">
        <v>98.4444444444444</v>
      </c>
      <c r="Q853" s="71">
        <v>1</v>
      </c>
      <c r="R853" s="68">
        <v>100</v>
      </c>
    </row>
    <row r="854" spans="1:18" x14ac:dyDescent="0.2">
      <c r="A854" s="141" t="s">
        <v>2012</v>
      </c>
      <c r="B854" s="67" t="s">
        <v>2013</v>
      </c>
      <c r="C854" s="67">
        <v>67</v>
      </c>
      <c r="D854" s="67" t="s">
        <v>355</v>
      </c>
      <c r="E854" s="71">
        <v>0.844353722894159</v>
      </c>
      <c r="F854" s="68">
        <v>90.081421169504097</v>
      </c>
      <c r="G854" s="71">
        <v>0.81470069357053498</v>
      </c>
      <c r="H854" s="68">
        <v>65.581051073279099</v>
      </c>
      <c r="I854" s="71">
        <v>0.73224674375778098</v>
      </c>
      <c r="J854" s="68">
        <v>50.703182827535201</v>
      </c>
      <c r="K854" s="71">
        <v>0.85420991115140499</v>
      </c>
      <c r="L854" s="68">
        <v>59.141376757957097</v>
      </c>
      <c r="M854" s="71">
        <v>0.75041050903119899</v>
      </c>
      <c r="N854" s="68">
        <v>63.952627683197598</v>
      </c>
      <c r="O854" s="71">
        <v>0.91455447985403304</v>
      </c>
      <c r="P854" s="68">
        <v>96.518518518518505</v>
      </c>
      <c r="Q854" s="71">
        <v>1</v>
      </c>
      <c r="R854" s="68">
        <v>100</v>
      </c>
    </row>
    <row r="855" spans="1:18" x14ac:dyDescent="0.2">
      <c r="A855" s="141" t="s">
        <v>1582</v>
      </c>
      <c r="B855" s="67" t="s">
        <v>2014</v>
      </c>
      <c r="C855" s="67">
        <v>67</v>
      </c>
      <c r="D855" s="67" t="s">
        <v>355</v>
      </c>
      <c r="E855" s="71">
        <v>0.85685632192399297</v>
      </c>
      <c r="F855" s="68">
        <v>91.783863804589203</v>
      </c>
      <c r="G855" s="71">
        <v>0.84177400411779202</v>
      </c>
      <c r="H855" s="68">
        <v>76.165803108808305</v>
      </c>
      <c r="I855" s="71">
        <v>0.766579107342789</v>
      </c>
      <c r="J855" s="68">
        <v>64.766839378238302</v>
      </c>
      <c r="K855" s="71">
        <v>0.84880774979888096</v>
      </c>
      <c r="L855" s="68">
        <v>57.364914877868202</v>
      </c>
      <c r="M855" s="71">
        <v>0.802955665024631</v>
      </c>
      <c r="N855" s="68">
        <v>76.091783863804594</v>
      </c>
      <c r="O855" s="71">
        <v>0.88102140525986405</v>
      </c>
      <c r="P855" s="68">
        <v>94.4444444444444</v>
      </c>
      <c r="Q855" s="71">
        <v>1</v>
      </c>
      <c r="R855" s="68">
        <v>100</v>
      </c>
    </row>
    <row r="856" spans="1:18" x14ac:dyDescent="0.2">
      <c r="A856" s="141" t="s">
        <v>2015</v>
      </c>
      <c r="B856" s="67" t="s">
        <v>2016</v>
      </c>
      <c r="C856" s="67">
        <v>67</v>
      </c>
      <c r="D856" s="67" t="s">
        <v>355</v>
      </c>
      <c r="E856" s="71">
        <v>0.80447600616068304</v>
      </c>
      <c r="F856" s="68">
        <v>81.199111769059996</v>
      </c>
      <c r="G856" s="71">
        <v>0.79011747080068895</v>
      </c>
      <c r="H856" s="68">
        <v>54.700222057734997</v>
      </c>
      <c r="I856" s="71">
        <v>0.73819532650169795</v>
      </c>
      <c r="J856" s="68">
        <v>53.293856402664701</v>
      </c>
      <c r="K856" s="71">
        <v>0.86665824219660403</v>
      </c>
      <c r="L856" s="68">
        <v>64.322723908216105</v>
      </c>
      <c r="M856" s="71">
        <v>0.73070607553366196</v>
      </c>
      <c r="N856" s="68">
        <v>59.0673575129534</v>
      </c>
      <c r="O856" s="71">
        <v>0.76666602990125599</v>
      </c>
      <c r="P856" s="68">
        <v>84.740740740740705</v>
      </c>
      <c r="Q856" s="71">
        <v>0.93451289203018995</v>
      </c>
      <c r="R856" s="68">
        <v>70.370370370370395</v>
      </c>
    </row>
    <row r="857" spans="1:18" x14ac:dyDescent="0.2">
      <c r="A857" s="141" t="s">
        <v>2017</v>
      </c>
      <c r="B857" s="67" t="s">
        <v>2018</v>
      </c>
      <c r="C857" s="67">
        <v>67</v>
      </c>
      <c r="D857" s="67" t="s">
        <v>355</v>
      </c>
      <c r="E857" s="71">
        <v>0.81992010633786705</v>
      </c>
      <c r="F857" s="68">
        <v>85.048112509252405</v>
      </c>
      <c r="G857" s="71">
        <v>0.805277590780199</v>
      </c>
      <c r="H857" s="68">
        <v>60.621761658031097</v>
      </c>
      <c r="I857" s="71">
        <v>0.72106516882488503</v>
      </c>
      <c r="J857" s="68">
        <v>46.706143597335299</v>
      </c>
      <c r="K857" s="71">
        <v>0.86770558865746605</v>
      </c>
      <c r="L857" s="68">
        <v>64.766839378238302</v>
      </c>
      <c r="M857" s="71">
        <v>0.74712643678160895</v>
      </c>
      <c r="N857" s="68">
        <v>63.434492968171703</v>
      </c>
      <c r="O857" s="71">
        <v>0.77834585298304404</v>
      </c>
      <c r="P857" s="68">
        <v>86.592592592592595</v>
      </c>
      <c r="Q857" s="71">
        <v>1</v>
      </c>
      <c r="R857" s="68">
        <v>100</v>
      </c>
    </row>
    <row r="858" spans="1:18" x14ac:dyDescent="0.2">
      <c r="A858" s="141" t="s">
        <v>2019</v>
      </c>
      <c r="B858" s="67" t="s">
        <v>2020</v>
      </c>
      <c r="C858" s="67">
        <v>67</v>
      </c>
      <c r="D858" s="67" t="s">
        <v>355</v>
      </c>
      <c r="E858" s="71">
        <v>0.80680572637025605</v>
      </c>
      <c r="F858" s="68">
        <v>82.087342709104405</v>
      </c>
      <c r="G858" s="71">
        <v>0.80894206835057403</v>
      </c>
      <c r="H858" s="68">
        <v>62.620281273130999</v>
      </c>
      <c r="I858" s="71">
        <v>0.73749858065054597</v>
      </c>
      <c r="J858" s="68">
        <v>52.849740932642497</v>
      </c>
      <c r="K858" s="71">
        <v>0.87898846484457405</v>
      </c>
      <c r="L858" s="68">
        <v>69.282013323464099</v>
      </c>
      <c r="M858" s="71">
        <v>0.74055829228242998</v>
      </c>
      <c r="N858" s="68">
        <v>61.435973353071802</v>
      </c>
      <c r="O858" s="71">
        <v>0.67484695209341405</v>
      </c>
      <c r="P858" s="68">
        <v>71.3333333333333</v>
      </c>
      <c r="Q858" s="71">
        <v>1</v>
      </c>
      <c r="R858" s="68">
        <v>100</v>
      </c>
    </row>
    <row r="859" spans="1:18" x14ac:dyDescent="0.2">
      <c r="A859" s="141" t="s">
        <v>2021</v>
      </c>
      <c r="B859" s="67" t="s">
        <v>2022</v>
      </c>
      <c r="C859" s="67">
        <v>67</v>
      </c>
      <c r="D859" s="67" t="s">
        <v>355</v>
      </c>
      <c r="E859" s="71">
        <v>0.69981976759796305</v>
      </c>
      <c r="F859" s="68">
        <v>53.737971872686899</v>
      </c>
      <c r="G859" s="71">
        <v>0.75866262372494497</v>
      </c>
      <c r="H859" s="68">
        <v>43.449296817172502</v>
      </c>
      <c r="I859" s="71">
        <v>0.69887898030002704</v>
      </c>
      <c r="J859" s="68">
        <v>39.748334566987403</v>
      </c>
      <c r="K859" s="71">
        <v>0.83205831173769995</v>
      </c>
      <c r="L859" s="68">
        <v>50.999259807549997</v>
      </c>
      <c r="M859" s="71">
        <v>0.72742200328407203</v>
      </c>
      <c r="N859" s="68">
        <v>57.9570688378979</v>
      </c>
      <c r="O859" s="71">
        <v>0.74771312338027296</v>
      </c>
      <c r="P859" s="68">
        <v>82.2222222222222</v>
      </c>
      <c r="Q859" s="71">
        <v>0.43418356316076201</v>
      </c>
      <c r="R859" s="68">
        <v>36.8888888888889</v>
      </c>
    </row>
    <row r="860" spans="1:18" x14ac:dyDescent="0.2">
      <c r="A860" s="141" t="s">
        <v>2023</v>
      </c>
      <c r="B860" s="67" t="s">
        <v>2024</v>
      </c>
      <c r="C860" s="67">
        <v>67</v>
      </c>
      <c r="D860" s="67" t="s">
        <v>355</v>
      </c>
      <c r="E860" s="71">
        <v>0.85775227966134504</v>
      </c>
      <c r="F860" s="68">
        <v>92.005921539600294</v>
      </c>
      <c r="G860" s="71">
        <v>0.80844574727243201</v>
      </c>
      <c r="H860" s="68">
        <v>62.176165803108802</v>
      </c>
      <c r="I860" s="71">
        <v>0.75302407231867896</v>
      </c>
      <c r="J860" s="68">
        <v>59.215396002960802</v>
      </c>
      <c r="K860" s="71">
        <v>0.92085063048044402</v>
      </c>
      <c r="L860" s="68">
        <v>84.159881569207997</v>
      </c>
      <c r="M860" s="71">
        <v>0.77996715927750404</v>
      </c>
      <c r="N860" s="68">
        <v>70.836417468541796</v>
      </c>
      <c r="O860" s="71">
        <v>0.89770902520545803</v>
      </c>
      <c r="P860" s="68">
        <v>95.259259259259295</v>
      </c>
      <c r="Q860" s="71">
        <v>0.98651704341354995</v>
      </c>
      <c r="R860" s="68">
        <v>77.259259259259295</v>
      </c>
    </row>
    <row r="861" spans="1:18" x14ac:dyDescent="0.2">
      <c r="A861" s="141" t="s">
        <v>2025</v>
      </c>
      <c r="B861" s="67" t="s">
        <v>2026</v>
      </c>
      <c r="C861" s="67">
        <v>67</v>
      </c>
      <c r="D861" s="67" t="s">
        <v>355</v>
      </c>
      <c r="E861" s="71">
        <v>0.86361118400168302</v>
      </c>
      <c r="F861" s="68">
        <v>92.9681717246484</v>
      </c>
      <c r="G861" s="71">
        <v>0.82171750372695895</v>
      </c>
      <c r="H861" s="68">
        <v>68.615840118430796</v>
      </c>
      <c r="I861" s="71">
        <v>0.74553916587254898</v>
      </c>
      <c r="J861" s="68">
        <v>55.7364914877868</v>
      </c>
      <c r="K861" s="71">
        <v>0.89236574244932398</v>
      </c>
      <c r="L861" s="68">
        <v>74.167283493708396</v>
      </c>
      <c r="M861" s="71">
        <v>0.83908045977011503</v>
      </c>
      <c r="N861" s="68">
        <v>82.679496669133997</v>
      </c>
      <c r="O861" s="71">
        <v>0.88296423219115205</v>
      </c>
      <c r="P861" s="68">
        <v>94.592592592592595</v>
      </c>
      <c r="Q861" s="71">
        <v>1</v>
      </c>
      <c r="R861" s="68">
        <v>100</v>
      </c>
    </row>
    <row r="862" spans="1:18" x14ac:dyDescent="0.2">
      <c r="A862" s="141" t="s">
        <v>2027</v>
      </c>
      <c r="B862" s="67" t="s">
        <v>2028</v>
      </c>
      <c r="C862" s="67">
        <v>67</v>
      </c>
      <c r="D862" s="67" t="s">
        <v>355</v>
      </c>
      <c r="E862" s="71">
        <v>0.69310410664865996</v>
      </c>
      <c r="F862" s="68">
        <v>51.517394522575898</v>
      </c>
      <c r="G862" s="71">
        <v>0.81468402912952798</v>
      </c>
      <c r="H862" s="68">
        <v>65.507031828275402</v>
      </c>
      <c r="I862" s="71">
        <v>0.75456521196292703</v>
      </c>
      <c r="J862" s="68">
        <v>59.659511472982999</v>
      </c>
      <c r="K862" s="71">
        <v>0.86577498048628199</v>
      </c>
      <c r="L862" s="68">
        <v>63.730569948186499</v>
      </c>
      <c r="M862" s="71">
        <v>0.75697865353037797</v>
      </c>
      <c r="N862" s="68">
        <v>65.581051073279099</v>
      </c>
      <c r="O862" s="71">
        <v>0.70410410505617405</v>
      </c>
      <c r="P862" s="68">
        <v>75.925925925925895</v>
      </c>
      <c r="Q862" s="71">
        <v>0.26251765972667102</v>
      </c>
      <c r="R862" s="68">
        <v>31.629629629629601</v>
      </c>
    </row>
    <row r="863" spans="1:18" x14ac:dyDescent="0.2">
      <c r="A863" s="141" t="s">
        <v>2029</v>
      </c>
      <c r="B863" s="67" t="s">
        <v>2030</v>
      </c>
      <c r="C863" s="67">
        <v>67</v>
      </c>
      <c r="D863" s="67" t="s">
        <v>355</v>
      </c>
      <c r="E863" s="71">
        <v>0.66381353897692996</v>
      </c>
      <c r="F863" s="68">
        <v>44.041450777202101</v>
      </c>
      <c r="G863" s="71">
        <v>0.69597390911023904</v>
      </c>
      <c r="H863" s="68">
        <v>25.0925240562546</v>
      </c>
      <c r="I863" s="71">
        <v>0.64602701122974404</v>
      </c>
      <c r="J863" s="68">
        <v>24.130273871206501</v>
      </c>
      <c r="K863" s="71">
        <v>0.759226598536617</v>
      </c>
      <c r="L863" s="68">
        <v>25.8327165062916</v>
      </c>
      <c r="M863" s="71">
        <v>0.63218390804597702</v>
      </c>
      <c r="N863" s="68">
        <v>35.899333826795001</v>
      </c>
      <c r="O863" s="71">
        <v>0.66222022980263895</v>
      </c>
      <c r="P863" s="68">
        <v>68.740740740740705</v>
      </c>
      <c r="Q863" s="71">
        <v>0.58724957713636505</v>
      </c>
      <c r="R863" s="68">
        <v>49.7777777777778</v>
      </c>
    </row>
    <row r="864" spans="1:18" x14ac:dyDescent="0.2">
      <c r="A864" s="141" t="s">
        <v>2031</v>
      </c>
      <c r="B864" s="67" t="s">
        <v>2032</v>
      </c>
      <c r="C864" s="67">
        <v>67</v>
      </c>
      <c r="D864" s="67" t="s">
        <v>355</v>
      </c>
      <c r="E864" s="71">
        <v>0.81881666817842902</v>
      </c>
      <c r="F864" s="68">
        <v>84.900074019244997</v>
      </c>
      <c r="G864" s="71">
        <v>0.78686618246648898</v>
      </c>
      <c r="H864" s="68">
        <v>53.071798667653603</v>
      </c>
      <c r="I864" s="71">
        <v>0.74498481593539401</v>
      </c>
      <c r="J864" s="68">
        <v>55.440414507771997</v>
      </c>
      <c r="K864" s="71">
        <v>0.88011525213653097</v>
      </c>
      <c r="L864" s="68">
        <v>69.800148038489993</v>
      </c>
      <c r="M864" s="71">
        <v>0.80623973727422005</v>
      </c>
      <c r="N864" s="68">
        <v>76.905995558845305</v>
      </c>
      <c r="O864" s="71">
        <v>0.69622539652632998</v>
      </c>
      <c r="P864" s="68">
        <v>74.592592592592595</v>
      </c>
      <c r="Q864" s="71">
        <v>0.99846862473160702</v>
      </c>
      <c r="R864" s="68">
        <v>78.4444444444445</v>
      </c>
    </row>
    <row r="865" spans="1:18" x14ac:dyDescent="0.2">
      <c r="A865" s="141" t="s">
        <v>2033</v>
      </c>
      <c r="B865" s="67" t="s">
        <v>2034</v>
      </c>
      <c r="C865" s="67">
        <v>67</v>
      </c>
      <c r="D865" s="67" t="s">
        <v>355</v>
      </c>
      <c r="E865" s="71">
        <v>0.56082973648346301</v>
      </c>
      <c r="F865" s="68">
        <v>21.465581051073301</v>
      </c>
      <c r="G865" s="71">
        <v>0.70878014392391897</v>
      </c>
      <c r="H865" s="68">
        <v>28.127313101406401</v>
      </c>
      <c r="I865" s="71">
        <v>0.623490434411891</v>
      </c>
      <c r="J865" s="68">
        <v>19.393042190969702</v>
      </c>
      <c r="K865" s="71">
        <v>0.76102158703883205</v>
      </c>
      <c r="L865" s="68">
        <v>26.276831976313801</v>
      </c>
      <c r="M865" s="71">
        <v>0.553366174055829</v>
      </c>
      <c r="N865" s="68">
        <v>23.390081421169501</v>
      </c>
      <c r="O865" s="71">
        <v>0.71817123915548797</v>
      </c>
      <c r="P865" s="68">
        <v>78.148148148148096</v>
      </c>
      <c r="Q865" s="71">
        <v>1.4884031482163501E-4</v>
      </c>
      <c r="R865" s="68">
        <v>22.592592592592599</v>
      </c>
    </row>
    <row r="866" spans="1:18" x14ac:dyDescent="0.2">
      <c r="A866" s="141" t="s">
        <v>2035</v>
      </c>
      <c r="B866" s="67" t="s">
        <v>2036</v>
      </c>
      <c r="C866" s="67">
        <v>67</v>
      </c>
      <c r="D866" s="67" t="s">
        <v>355</v>
      </c>
      <c r="E866" s="71">
        <v>0.60048207228488404</v>
      </c>
      <c r="F866" s="68">
        <v>29.385640266469299</v>
      </c>
      <c r="G866" s="71">
        <v>0.62963471674928295</v>
      </c>
      <c r="H866" s="68">
        <v>14.4337527757217</v>
      </c>
      <c r="I866" s="71">
        <v>0.62707709073618101</v>
      </c>
      <c r="J866" s="68">
        <v>19.9111769059956</v>
      </c>
      <c r="K866" s="71">
        <v>0.78523698348530901</v>
      </c>
      <c r="L866" s="68">
        <v>34.048852701702401</v>
      </c>
      <c r="M866" s="71">
        <v>0.454844006568145</v>
      </c>
      <c r="N866" s="68">
        <v>13.2494448556625</v>
      </c>
      <c r="O866" s="71">
        <v>0.55808685179866302</v>
      </c>
      <c r="P866" s="68">
        <v>52.740740740740698</v>
      </c>
      <c r="Q866" s="71">
        <v>0.54801278437172396</v>
      </c>
      <c r="R866" s="68">
        <v>48.148148148148103</v>
      </c>
    </row>
    <row r="867" spans="1:18" x14ac:dyDescent="0.2">
      <c r="A867" s="141" t="s">
        <v>2037</v>
      </c>
      <c r="B867" s="67" t="s">
        <v>2038</v>
      </c>
      <c r="C867" s="67">
        <v>67</v>
      </c>
      <c r="D867" s="67" t="s">
        <v>355</v>
      </c>
      <c r="E867" s="71">
        <v>0.52065087102266405</v>
      </c>
      <c r="F867" s="68">
        <v>15.988156920799399</v>
      </c>
      <c r="G867" s="71">
        <v>0.71253592445235303</v>
      </c>
      <c r="H867" s="68">
        <v>29.607698001480401</v>
      </c>
      <c r="I867" s="71">
        <v>0.59378115523852604</v>
      </c>
      <c r="J867" s="68">
        <v>13.027387120651399</v>
      </c>
      <c r="K867" s="71">
        <v>0.70141971656509705</v>
      </c>
      <c r="L867" s="68">
        <v>13.6935603256847</v>
      </c>
      <c r="M867" s="71">
        <v>0.52052545155993402</v>
      </c>
      <c r="N867" s="68">
        <v>19.467061435973399</v>
      </c>
      <c r="O867" s="71">
        <v>0.59564297832007196</v>
      </c>
      <c r="P867" s="68">
        <v>59.1111111111111</v>
      </c>
      <c r="Q867" s="71">
        <v>0</v>
      </c>
      <c r="R867" s="68">
        <v>0.96296296296296302</v>
      </c>
    </row>
    <row r="868" spans="1:18" x14ac:dyDescent="0.2">
      <c r="A868" s="141" t="s">
        <v>2039</v>
      </c>
      <c r="B868" s="67" t="s">
        <v>2040</v>
      </c>
      <c r="C868" s="67">
        <v>67</v>
      </c>
      <c r="D868" s="67" t="s">
        <v>355</v>
      </c>
      <c r="E868" s="71">
        <v>0.59476158827732895</v>
      </c>
      <c r="F868" s="68">
        <v>28.127313101406401</v>
      </c>
      <c r="G868" s="71">
        <v>0.67602133131685804</v>
      </c>
      <c r="H868" s="68">
        <v>21.7616580310881</v>
      </c>
      <c r="I868" s="71">
        <v>0.55921388648585402</v>
      </c>
      <c r="J868" s="68">
        <v>7.6980014803849004</v>
      </c>
      <c r="K868" s="71">
        <v>0.80593329016472603</v>
      </c>
      <c r="L868" s="68">
        <v>41.154700222057699</v>
      </c>
      <c r="M868" s="71">
        <v>0.579638752052545</v>
      </c>
      <c r="N868" s="68">
        <v>27.091043671354601</v>
      </c>
      <c r="O868" s="71">
        <v>0.67505017997589301</v>
      </c>
      <c r="P868" s="68">
        <v>71.407407407407405</v>
      </c>
      <c r="Q868" s="71">
        <v>0.27271208966809801</v>
      </c>
      <c r="R868" s="68">
        <v>32.148148148148103</v>
      </c>
    </row>
    <row r="869" spans="1:18" x14ac:dyDescent="0.2">
      <c r="A869" s="141" t="s">
        <v>2041</v>
      </c>
      <c r="B869" s="67" t="s">
        <v>2042</v>
      </c>
      <c r="C869" s="67">
        <v>67</v>
      </c>
      <c r="D869" s="67" t="s">
        <v>355</v>
      </c>
      <c r="E869" s="71">
        <v>0.55859716841861395</v>
      </c>
      <c r="F869" s="68">
        <v>21.169504071058501</v>
      </c>
      <c r="G869" s="71">
        <v>0.62310693504301895</v>
      </c>
      <c r="H869" s="68">
        <v>13.8415988156921</v>
      </c>
      <c r="I869" s="71">
        <v>0.55325718137901403</v>
      </c>
      <c r="J869" s="68">
        <v>6.8837897853441898</v>
      </c>
      <c r="K869" s="71">
        <v>0.71335330129878405</v>
      </c>
      <c r="L869" s="68">
        <v>15.618060695780899</v>
      </c>
      <c r="M869" s="71">
        <v>0.412151067323481</v>
      </c>
      <c r="N869" s="68">
        <v>10.066617320503299</v>
      </c>
      <c r="O869" s="71">
        <v>0.60271924038219404</v>
      </c>
      <c r="P869" s="68">
        <v>60.4444444444444</v>
      </c>
      <c r="Q869" s="71">
        <v>0.44699528508518999</v>
      </c>
      <c r="R869" s="68">
        <v>37.481481481481502</v>
      </c>
    </row>
    <row r="870" spans="1:18" x14ac:dyDescent="0.2">
      <c r="A870" s="141" t="s">
        <v>2043</v>
      </c>
      <c r="B870" s="67" t="s">
        <v>2044</v>
      </c>
      <c r="C870" s="67">
        <v>66</v>
      </c>
      <c r="D870" s="67" t="s">
        <v>355</v>
      </c>
      <c r="E870" s="71">
        <v>0.78715719304674803</v>
      </c>
      <c r="F870" s="68">
        <v>76.757957068837896</v>
      </c>
      <c r="G870" s="71">
        <v>0.84827137102622996</v>
      </c>
      <c r="H870" s="68">
        <v>77.868245743893397</v>
      </c>
      <c r="I870" s="71">
        <v>0.78949411494448196</v>
      </c>
      <c r="J870" s="68">
        <v>73.945225758697305</v>
      </c>
      <c r="K870" s="71">
        <v>0.86819065076906499</v>
      </c>
      <c r="L870" s="68">
        <v>64.988897113249493</v>
      </c>
      <c r="M870" s="71">
        <v>0.79310344827586199</v>
      </c>
      <c r="N870" s="68">
        <v>73.501110288675093</v>
      </c>
      <c r="O870" s="71">
        <v>0.42388357326484899</v>
      </c>
      <c r="P870" s="68">
        <v>32.296296296296298</v>
      </c>
      <c r="Q870" s="71">
        <v>1</v>
      </c>
      <c r="R870" s="68">
        <v>100</v>
      </c>
    </row>
    <row r="871" spans="1:18" x14ac:dyDescent="0.2">
      <c r="A871" s="141" t="s">
        <v>2045</v>
      </c>
      <c r="B871" s="67" t="s">
        <v>2046</v>
      </c>
      <c r="C871" s="67">
        <v>66</v>
      </c>
      <c r="D871" s="67" t="s">
        <v>355</v>
      </c>
      <c r="E871" s="71">
        <v>0.74925574039321097</v>
      </c>
      <c r="F871" s="68">
        <v>67.505551443375296</v>
      </c>
      <c r="G871" s="71">
        <v>0.878325952368746</v>
      </c>
      <c r="H871" s="68">
        <v>87.490747594374497</v>
      </c>
      <c r="I871" s="71">
        <v>0.75108445090706699</v>
      </c>
      <c r="J871" s="68">
        <v>58.179126572908999</v>
      </c>
      <c r="K871" s="71">
        <v>0.87678948373981003</v>
      </c>
      <c r="L871" s="68">
        <v>68.541820873427099</v>
      </c>
      <c r="M871" s="71">
        <v>0.89162561576354704</v>
      </c>
      <c r="N871" s="68">
        <v>88.749074759437406</v>
      </c>
      <c r="O871" s="71">
        <v>0.59770893958009597</v>
      </c>
      <c r="P871" s="68">
        <v>59.407407407407398</v>
      </c>
      <c r="Q871" s="71">
        <v>0.5</v>
      </c>
      <c r="R871" s="68">
        <v>42.148148148148103</v>
      </c>
    </row>
    <row r="872" spans="1:18" x14ac:dyDescent="0.2">
      <c r="A872" s="141" t="s">
        <v>2047</v>
      </c>
      <c r="B872" s="67" t="s">
        <v>2048</v>
      </c>
      <c r="C872" s="67">
        <v>67</v>
      </c>
      <c r="D872" s="67" t="s">
        <v>355</v>
      </c>
      <c r="E872" s="71">
        <v>0.54519359828456104</v>
      </c>
      <c r="F872" s="68">
        <v>19.022945965951099</v>
      </c>
      <c r="G872" s="71">
        <v>0.63927050961462595</v>
      </c>
      <c r="H872" s="68">
        <v>15.5440414507772</v>
      </c>
      <c r="I872" s="71">
        <v>0.59936191625655799</v>
      </c>
      <c r="J872" s="68">
        <v>14.285714285714301</v>
      </c>
      <c r="K872" s="71">
        <v>0.76795876316738099</v>
      </c>
      <c r="L872" s="68">
        <v>28.497409326424901</v>
      </c>
      <c r="M872" s="71">
        <v>0.56321839080459801</v>
      </c>
      <c r="N872" s="68">
        <v>24.426350851221301</v>
      </c>
      <c r="O872" s="71">
        <v>0.29645854422890699</v>
      </c>
      <c r="P872" s="68">
        <v>19.407407407407401</v>
      </c>
      <c r="Q872" s="71">
        <v>0.40489346563529699</v>
      </c>
      <c r="R872" s="68">
        <v>35.925925925925903</v>
      </c>
    </row>
    <row r="873" spans="1:18" x14ac:dyDescent="0.2">
      <c r="A873" s="141" t="s">
        <v>1109</v>
      </c>
      <c r="B873" s="67" t="s">
        <v>2049</v>
      </c>
      <c r="C873" s="67">
        <v>67</v>
      </c>
      <c r="D873" s="67" t="s">
        <v>355</v>
      </c>
      <c r="E873" s="71">
        <v>0.44354174271980901</v>
      </c>
      <c r="F873" s="68">
        <v>7.6980014803849004</v>
      </c>
      <c r="G873" s="71">
        <v>0.57597279905518695</v>
      </c>
      <c r="H873" s="68">
        <v>9.6225018504811306</v>
      </c>
      <c r="I873" s="71">
        <v>0.54520070789559505</v>
      </c>
      <c r="J873" s="68">
        <v>6.2916358253145797</v>
      </c>
      <c r="K873" s="71">
        <v>0.73642249822942896</v>
      </c>
      <c r="L873" s="68">
        <v>20.6513693560326</v>
      </c>
      <c r="M873" s="71">
        <v>0.32676518883415401</v>
      </c>
      <c r="N873" s="68">
        <v>6.6617320503330903</v>
      </c>
      <c r="O873" s="71">
        <v>0.47688926129951498</v>
      </c>
      <c r="P873" s="68">
        <v>41.259259259259302</v>
      </c>
      <c r="Q873" s="71">
        <v>1.00497121426074E-9</v>
      </c>
      <c r="R873" s="68">
        <v>19.481481481481499</v>
      </c>
    </row>
    <row r="874" spans="1:18" x14ac:dyDescent="0.2">
      <c r="A874" s="141" t="s">
        <v>2050</v>
      </c>
      <c r="B874" s="67" t="s">
        <v>2051</v>
      </c>
      <c r="C874" s="67">
        <v>67</v>
      </c>
      <c r="D874" s="67" t="s">
        <v>355</v>
      </c>
      <c r="E874" s="71">
        <v>0.55290129783815101</v>
      </c>
      <c r="F874" s="68">
        <v>20.429311621021501</v>
      </c>
      <c r="G874" s="71">
        <v>0.55250961054101499</v>
      </c>
      <c r="H874" s="68">
        <v>8.1421169504071091</v>
      </c>
      <c r="I874" s="71">
        <v>0.50900412511590598</v>
      </c>
      <c r="J874" s="68">
        <v>3.7009622501850501</v>
      </c>
      <c r="K874" s="71">
        <v>0.73140253790568699</v>
      </c>
      <c r="L874" s="68">
        <v>19.6150999259808</v>
      </c>
      <c r="M874" s="71">
        <v>0.47783251231527102</v>
      </c>
      <c r="N874" s="68">
        <v>15.3219837157661</v>
      </c>
      <c r="O874" s="71">
        <v>0.58918104165704899</v>
      </c>
      <c r="P874" s="68">
        <v>57.185185185185198</v>
      </c>
      <c r="Q874" s="71">
        <v>0.45747795949398001</v>
      </c>
      <c r="R874" s="68">
        <v>38.2222222222222</v>
      </c>
    </row>
    <row r="875" spans="1:18" x14ac:dyDescent="0.2">
      <c r="A875" s="141" t="s">
        <v>2052</v>
      </c>
      <c r="B875" s="67" t="s">
        <v>2053</v>
      </c>
      <c r="C875" s="67">
        <v>67</v>
      </c>
      <c r="D875" s="67" t="s">
        <v>355</v>
      </c>
      <c r="E875" s="71">
        <v>0.62543294537176197</v>
      </c>
      <c r="F875" s="68">
        <v>33.678756476683901</v>
      </c>
      <c r="G875" s="71">
        <v>0.60585375458892698</v>
      </c>
      <c r="H875" s="68">
        <v>11.9911176905996</v>
      </c>
      <c r="I875" s="71">
        <v>0.58257047664694706</v>
      </c>
      <c r="J875" s="68">
        <v>10.214655810510701</v>
      </c>
      <c r="K875" s="71">
        <v>0.77538881110512303</v>
      </c>
      <c r="L875" s="68">
        <v>31.0140636565507</v>
      </c>
      <c r="M875" s="71">
        <v>0.47783251231527102</v>
      </c>
      <c r="N875" s="68">
        <v>15.3219837157661</v>
      </c>
      <c r="O875" s="71">
        <v>0.80305941977974704</v>
      </c>
      <c r="P875" s="68">
        <v>88.814814814814795</v>
      </c>
      <c r="Q875" s="71">
        <v>0.50789269779455404</v>
      </c>
      <c r="R875" s="68">
        <v>46.4444444444444</v>
      </c>
    </row>
    <row r="876" spans="1:18" x14ac:dyDescent="0.2">
      <c r="A876" s="141" t="s">
        <v>2054</v>
      </c>
      <c r="B876" s="67" t="s">
        <v>2055</v>
      </c>
      <c r="C876" s="67">
        <v>66</v>
      </c>
      <c r="D876" s="67" t="s">
        <v>355</v>
      </c>
      <c r="E876" s="71">
        <v>0.579988886797425</v>
      </c>
      <c r="F876" s="68">
        <v>25.0925240562546</v>
      </c>
      <c r="G876" s="71">
        <v>0.66576901461919102</v>
      </c>
      <c r="H876" s="68">
        <v>19.763138415988202</v>
      </c>
      <c r="I876" s="71">
        <v>0.65292223432628704</v>
      </c>
      <c r="J876" s="68">
        <v>26.424870466321199</v>
      </c>
      <c r="K876" s="71">
        <v>0.69517873951569698</v>
      </c>
      <c r="L876" s="68">
        <v>12.805329385640301</v>
      </c>
      <c r="M876" s="71">
        <v>0.54351395730706098</v>
      </c>
      <c r="N876" s="68">
        <v>21.835677276091801</v>
      </c>
      <c r="O876" s="71">
        <v>0.367344480369306</v>
      </c>
      <c r="P876" s="68">
        <v>25.5555555555556</v>
      </c>
      <c r="Q876" s="71">
        <v>0.55520489464700595</v>
      </c>
      <c r="R876" s="68">
        <v>48.518518518518498</v>
      </c>
    </row>
    <row r="877" spans="1:18" x14ac:dyDescent="0.2">
      <c r="A877" s="141" t="s">
        <v>2056</v>
      </c>
      <c r="B877" s="67" t="s">
        <v>2057</v>
      </c>
      <c r="C877" s="67">
        <v>66</v>
      </c>
      <c r="D877" s="67" t="s">
        <v>355</v>
      </c>
      <c r="E877" s="71">
        <v>0.69955085168012299</v>
      </c>
      <c r="F877" s="68">
        <v>53.441894892672103</v>
      </c>
      <c r="G877" s="71">
        <v>0.72796781024376001</v>
      </c>
      <c r="H877" s="68">
        <v>33.234641006661697</v>
      </c>
      <c r="I877" s="71">
        <v>0.69333773745284399</v>
      </c>
      <c r="J877" s="68">
        <v>38.267949666913402</v>
      </c>
      <c r="K877" s="71">
        <v>0.80722810801487999</v>
      </c>
      <c r="L877" s="68">
        <v>41.746854182087297</v>
      </c>
      <c r="M877" s="71">
        <v>0.64203612479474503</v>
      </c>
      <c r="N877" s="68">
        <v>38.045891931902297</v>
      </c>
      <c r="O877" s="71">
        <v>0.627642893472106</v>
      </c>
      <c r="P877" s="68">
        <v>64.592592592592595</v>
      </c>
      <c r="Q877" s="71">
        <v>0.69909243610240301</v>
      </c>
      <c r="R877" s="68">
        <v>54.148148148148103</v>
      </c>
    </row>
    <row r="878" spans="1:18" x14ac:dyDescent="0.2">
      <c r="A878" s="141" t="s">
        <v>2058</v>
      </c>
      <c r="B878" s="67" t="s">
        <v>2059</v>
      </c>
      <c r="C878" s="67">
        <v>67</v>
      </c>
      <c r="D878" s="67" t="s">
        <v>355</v>
      </c>
      <c r="E878" s="71">
        <v>0.47758474716421701</v>
      </c>
      <c r="F878" s="68">
        <v>10.5107327905255</v>
      </c>
      <c r="G878" s="71">
        <v>0.58469972961385297</v>
      </c>
      <c r="H878" s="68">
        <v>9.9925980754996306</v>
      </c>
      <c r="I878" s="71">
        <v>0.61213972519419901</v>
      </c>
      <c r="J878" s="68">
        <v>16.580310880829</v>
      </c>
      <c r="K878" s="71">
        <v>0.70541521394554496</v>
      </c>
      <c r="L878" s="68">
        <v>14.507772020725399</v>
      </c>
      <c r="M878" s="71">
        <v>0.399014778325123</v>
      </c>
      <c r="N878" s="68">
        <v>9.4744633604737203</v>
      </c>
      <c r="O878" s="71">
        <v>0.564239032911801</v>
      </c>
      <c r="P878" s="68">
        <v>53.629629629629598</v>
      </c>
      <c r="Q878" s="71">
        <v>2.9947829886052099E-9</v>
      </c>
      <c r="R878" s="68">
        <v>21.703703703703699</v>
      </c>
    </row>
    <row r="879" spans="1:18" x14ac:dyDescent="0.2">
      <c r="A879" s="141" t="s">
        <v>2060</v>
      </c>
      <c r="B879" s="67" t="s">
        <v>2061</v>
      </c>
      <c r="C879" s="67">
        <v>67</v>
      </c>
      <c r="D879" s="67" t="s">
        <v>355</v>
      </c>
      <c r="E879" s="71">
        <v>0.47146274278894901</v>
      </c>
      <c r="F879" s="68">
        <v>10.066617320503299</v>
      </c>
      <c r="G879" s="71">
        <v>0.55098743895326197</v>
      </c>
      <c r="H879" s="68">
        <v>7.9200592153959999</v>
      </c>
      <c r="I879" s="71">
        <v>0.566609932927997</v>
      </c>
      <c r="J879" s="68">
        <v>8.8823094004441199</v>
      </c>
      <c r="K879" s="71">
        <v>0.68411836489245703</v>
      </c>
      <c r="L879" s="68">
        <v>10.584752035529201</v>
      </c>
      <c r="M879" s="71">
        <v>0.30377668308702799</v>
      </c>
      <c r="N879" s="68">
        <v>6.14359733530718</v>
      </c>
      <c r="O879" s="71">
        <v>0.453531937439072</v>
      </c>
      <c r="P879" s="68">
        <v>37.5555555555556</v>
      </c>
      <c r="Q879" s="71">
        <v>0.26975209943387801</v>
      </c>
      <c r="R879" s="68">
        <v>31.925925925925899</v>
      </c>
    </row>
    <row r="880" spans="1:18" x14ac:dyDescent="0.2">
      <c r="A880" s="141" t="s">
        <v>2062</v>
      </c>
      <c r="B880" s="67" t="s">
        <v>2063</v>
      </c>
      <c r="C880" s="67">
        <v>64</v>
      </c>
      <c r="D880" s="67" t="s">
        <v>355</v>
      </c>
      <c r="E880" s="71">
        <v>0.52441216697749504</v>
      </c>
      <c r="F880" s="68">
        <v>16.580310880829</v>
      </c>
      <c r="G880" s="71">
        <v>0.60024520294394401</v>
      </c>
      <c r="H880" s="68">
        <v>11.3989637305699</v>
      </c>
      <c r="I880" s="71">
        <v>0.42962818852786</v>
      </c>
      <c r="J880" s="68">
        <v>0.51813471502590702</v>
      </c>
      <c r="K880" s="71">
        <v>0.62246158734504697</v>
      </c>
      <c r="L880" s="68">
        <v>4.5891931902294596</v>
      </c>
      <c r="M880" s="71">
        <v>0.38259441707717601</v>
      </c>
      <c r="N880" s="68">
        <v>8.6602516654330106</v>
      </c>
      <c r="O880" s="71">
        <v>0.359478320958175</v>
      </c>
      <c r="P880" s="68">
        <v>24.592592592592599</v>
      </c>
      <c r="Q880" s="71">
        <v>0.75206528501276804</v>
      </c>
      <c r="R880" s="68">
        <v>56.518518518518498</v>
      </c>
    </row>
    <row r="881" spans="1:18" x14ac:dyDescent="0.2">
      <c r="A881" s="141" t="s">
        <v>2064</v>
      </c>
      <c r="B881" s="67" t="s">
        <v>2065</v>
      </c>
      <c r="C881" s="67">
        <v>64</v>
      </c>
      <c r="D881" s="67" t="s">
        <v>355</v>
      </c>
      <c r="E881" s="71">
        <v>0.51456844913112898</v>
      </c>
      <c r="F881" s="68">
        <v>15.1739452257587</v>
      </c>
      <c r="G881" s="71">
        <v>0.63223925394467395</v>
      </c>
      <c r="H881" s="68">
        <v>14.655810510732801</v>
      </c>
      <c r="I881" s="71">
        <v>0.50286550946028996</v>
      </c>
      <c r="J881" s="68">
        <v>3.3308660251665398</v>
      </c>
      <c r="K881" s="71">
        <v>0.58894690908469904</v>
      </c>
      <c r="L881" s="68">
        <v>2.8127313101406402</v>
      </c>
      <c r="M881" s="71">
        <v>0.441707717569787</v>
      </c>
      <c r="N881" s="68">
        <v>12.509252405625499</v>
      </c>
      <c r="O881" s="71">
        <v>0.47037381902836201</v>
      </c>
      <c r="P881" s="68">
        <v>40.370370370370402</v>
      </c>
      <c r="Q881" s="71">
        <v>0.45127748569896498</v>
      </c>
      <c r="R881" s="68">
        <v>37.703703703703702</v>
      </c>
    </row>
    <row r="882" spans="1:18" x14ac:dyDescent="0.2">
      <c r="A882" s="141" t="s">
        <v>2066</v>
      </c>
      <c r="B882" s="67" t="s">
        <v>2067</v>
      </c>
      <c r="C882" s="67">
        <v>64</v>
      </c>
      <c r="D882" s="67" t="s">
        <v>355</v>
      </c>
      <c r="E882" s="71">
        <v>0.73360208303718599</v>
      </c>
      <c r="F882" s="68">
        <v>62.7683197631384</v>
      </c>
      <c r="G882" s="71">
        <v>0.75188519142416999</v>
      </c>
      <c r="H882" s="68">
        <v>40.266469282013297</v>
      </c>
      <c r="I882" s="71">
        <v>0.65063495212782296</v>
      </c>
      <c r="J882" s="68">
        <v>25.240562546262002</v>
      </c>
      <c r="K882" s="71">
        <v>0.77596601620041294</v>
      </c>
      <c r="L882" s="68">
        <v>31.236121391561799</v>
      </c>
      <c r="M882" s="71">
        <v>0.53366174055829196</v>
      </c>
      <c r="N882" s="68">
        <v>20.947446336047399</v>
      </c>
      <c r="O882" s="71">
        <v>0.71483591015468595</v>
      </c>
      <c r="P882" s="68">
        <v>77.629629629629605</v>
      </c>
      <c r="Q882" s="71">
        <v>0.97462868775773104</v>
      </c>
      <c r="R882" s="68">
        <v>75.7777777777778</v>
      </c>
    </row>
    <row r="883" spans="1:18" x14ac:dyDescent="0.2">
      <c r="A883" s="141" t="s">
        <v>2068</v>
      </c>
      <c r="B883" s="67" t="s">
        <v>2069</v>
      </c>
      <c r="C883" s="67">
        <v>64</v>
      </c>
      <c r="D883" s="67" t="s">
        <v>355</v>
      </c>
      <c r="E883" s="71">
        <v>0.63194199151219699</v>
      </c>
      <c r="F883" s="68">
        <v>35.307179866765402</v>
      </c>
      <c r="G883" s="71">
        <v>0.71691257818682297</v>
      </c>
      <c r="H883" s="68">
        <v>30.569948186528499</v>
      </c>
      <c r="I883" s="71">
        <v>0.56655436676355597</v>
      </c>
      <c r="J883" s="68">
        <v>8.8082901554404103</v>
      </c>
      <c r="K883" s="71">
        <v>0.69811675115218597</v>
      </c>
      <c r="L883" s="68">
        <v>13.175425610658801</v>
      </c>
      <c r="M883" s="71">
        <v>0.49096880131362902</v>
      </c>
      <c r="N883" s="68">
        <v>17.024426350851201</v>
      </c>
      <c r="O883" s="71">
        <v>0.63004909027313505</v>
      </c>
      <c r="P883" s="68">
        <v>64.814814814814795</v>
      </c>
      <c r="Q883" s="71">
        <v>0.68905036138385101</v>
      </c>
      <c r="R883" s="68">
        <v>53.3333333333333</v>
      </c>
    </row>
    <row r="884" spans="1:18" x14ac:dyDescent="0.2">
      <c r="A884" s="141" t="s">
        <v>2070</v>
      </c>
      <c r="B884" s="67" t="s">
        <v>2071</v>
      </c>
      <c r="C884" s="67">
        <v>64</v>
      </c>
      <c r="D884" s="67" t="s">
        <v>355</v>
      </c>
      <c r="E884" s="71">
        <v>0.63156677267986205</v>
      </c>
      <c r="F884" s="68">
        <v>35.159141376758001</v>
      </c>
      <c r="G884" s="71">
        <v>0.64595370480426295</v>
      </c>
      <c r="H884" s="68">
        <v>16.728349370836401</v>
      </c>
      <c r="I884" s="71">
        <v>0.46457611009500299</v>
      </c>
      <c r="J884" s="68">
        <v>1.4803849000740199</v>
      </c>
      <c r="K884" s="71">
        <v>0.63676207789430705</v>
      </c>
      <c r="L884" s="68">
        <v>6.0695780903034802</v>
      </c>
      <c r="M884" s="71">
        <v>0.50738916256157696</v>
      </c>
      <c r="N884" s="68">
        <v>18.4307920059215</v>
      </c>
      <c r="O884" s="71">
        <v>0.60677478985160804</v>
      </c>
      <c r="P884" s="68">
        <v>61.259259259259302</v>
      </c>
      <c r="Q884" s="71">
        <v>0.92794479087241299</v>
      </c>
      <c r="R884" s="68">
        <v>69.629629629629605</v>
      </c>
    </row>
    <row r="885" spans="1:18" x14ac:dyDescent="0.2">
      <c r="A885" s="141" t="s">
        <v>2072</v>
      </c>
      <c r="B885" s="67" t="s">
        <v>2073</v>
      </c>
      <c r="C885" s="67">
        <v>66</v>
      </c>
      <c r="D885" s="67" t="s">
        <v>355</v>
      </c>
      <c r="E885" s="71">
        <v>0.66320634485502095</v>
      </c>
      <c r="F885" s="68">
        <v>43.819393042191003</v>
      </c>
      <c r="G885" s="71">
        <v>0.76723284112304702</v>
      </c>
      <c r="H885" s="68">
        <v>47.298297557364897</v>
      </c>
      <c r="I885" s="71">
        <v>0.72844730564445404</v>
      </c>
      <c r="J885" s="68">
        <v>49.222797927461102</v>
      </c>
      <c r="K885" s="71">
        <v>0.83659818829911203</v>
      </c>
      <c r="L885" s="68">
        <v>53.293856402664701</v>
      </c>
      <c r="M885" s="71">
        <v>0.70443349753694595</v>
      </c>
      <c r="N885" s="68">
        <v>51.961509992598103</v>
      </c>
      <c r="O885" s="71">
        <v>0.42763263038882399</v>
      </c>
      <c r="P885" s="68">
        <v>32.962962962962997</v>
      </c>
      <c r="Q885" s="71">
        <v>0.51489360613774204</v>
      </c>
      <c r="R885" s="68">
        <v>46.962962962962997</v>
      </c>
    </row>
    <row r="886" spans="1:18" x14ac:dyDescent="0.2">
      <c r="A886" s="141" t="s">
        <v>526</v>
      </c>
      <c r="B886" s="67" t="s">
        <v>2074</v>
      </c>
      <c r="C886" s="67">
        <v>64</v>
      </c>
      <c r="D886" s="67" t="s">
        <v>355</v>
      </c>
      <c r="E886" s="71">
        <v>0.69970900136976</v>
      </c>
      <c r="F886" s="68">
        <v>53.589933382679497</v>
      </c>
      <c r="G886" s="71">
        <v>0.74713479205283495</v>
      </c>
      <c r="H886" s="68">
        <v>38.193930421909698</v>
      </c>
      <c r="I886" s="71">
        <v>0.65803786215520499</v>
      </c>
      <c r="J886" s="68">
        <v>28.275351591413799</v>
      </c>
      <c r="K886" s="71">
        <v>0.79077535833948298</v>
      </c>
      <c r="L886" s="68">
        <v>35.899333826795001</v>
      </c>
      <c r="M886" s="71">
        <v>0.56650246305418706</v>
      </c>
      <c r="N886" s="68">
        <v>24.7224278312361</v>
      </c>
      <c r="O886" s="71">
        <v>0.69974935685159301</v>
      </c>
      <c r="P886" s="68">
        <v>75.3333333333333</v>
      </c>
      <c r="Q886" s="71">
        <v>0.736054175765258</v>
      </c>
      <c r="R886" s="68">
        <v>55.5555555555556</v>
      </c>
    </row>
    <row r="887" spans="1:18" x14ac:dyDescent="0.2">
      <c r="A887" s="141" t="s">
        <v>2075</v>
      </c>
      <c r="B887" s="67" t="s">
        <v>2076</v>
      </c>
      <c r="C887" s="67">
        <v>64</v>
      </c>
      <c r="D887" s="67" t="s">
        <v>355</v>
      </c>
      <c r="E887" s="71">
        <v>0.580377093739048</v>
      </c>
      <c r="F887" s="68">
        <v>25.166543301258301</v>
      </c>
      <c r="G887" s="71">
        <v>0.62750536876449603</v>
      </c>
      <c r="H887" s="68">
        <v>14.137675795706899</v>
      </c>
      <c r="I887" s="71">
        <v>0.50943027626375603</v>
      </c>
      <c r="J887" s="68">
        <v>3.8490007401924502</v>
      </c>
      <c r="K887" s="71">
        <v>0.63642935079105301</v>
      </c>
      <c r="L887" s="68">
        <v>5.9955588452997803</v>
      </c>
      <c r="M887" s="71">
        <v>0.27750410509031198</v>
      </c>
      <c r="N887" s="68">
        <v>5.2553663952627696</v>
      </c>
      <c r="O887" s="71">
        <v>0.43139346152466801</v>
      </c>
      <c r="P887" s="68">
        <v>33.629629629629598</v>
      </c>
      <c r="Q887" s="71">
        <v>1</v>
      </c>
      <c r="R887" s="68">
        <v>100</v>
      </c>
    </row>
    <row r="888" spans="1:18" x14ac:dyDescent="0.2">
      <c r="A888" s="141" t="s">
        <v>2077</v>
      </c>
      <c r="B888" s="67" t="s">
        <v>2078</v>
      </c>
      <c r="C888" s="67">
        <v>61</v>
      </c>
      <c r="D888" s="67" t="s">
        <v>355</v>
      </c>
      <c r="E888" s="71">
        <v>0.37683419529858297</v>
      </c>
      <c r="F888" s="68">
        <v>4.2931162102146603</v>
      </c>
      <c r="G888" s="71">
        <v>0.69428436994674103</v>
      </c>
      <c r="H888" s="68">
        <v>24.870466321243502</v>
      </c>
      <c r="I888" s="71">
        <v>0.53667396304275805</v>
      </c>
      <c r="J888" s="68">
        <v>5.2553663952627696</v>
      </c>
      <c r="K888" s="71">
        <v>0.51013299743748197</v>
      </c>
      <c r="L888" s="68">
        <v>0.88823094004441105</v>
      </c>
      <c r="M888" s="71">
        <v>0.37931034482758602</v>
      </c>
      <c r="N888" s="68">
        <v>8.3641746854182095</v>
      </c>
      <c r="O888" s="71">
        <v>0.124692717070436</v>
      </c>
      <c r="P888" s="68">
        <v>7.0370370370370399</v>
      </c>
      <c r="Q888" s="71">
        <v>1.59107794664957E-2</v>
      </c>
      <c r="R888" s="68">
        <v>24.814814814814799</v>
      </c>
    </row>
    <row r="889" spans="1:18" x14ac:dyDescent="0.2">
      <c r="A889" s="141" t="s">
        <v>2079</v>
      </c>
      <c r="B889" s="67" t="s">
        <v>2080</v>
      </c>
      <c r="C889" s="67">
        <v>61</v>
      </c>
      <c r="D889" s="67" t="s">
        <v>355</v>
      </c>
      <c r="E889" s="71">
        <v>0.44265567969653102</v>
      </c>
      <c r="F889" s="68">
        <v>7.6239822353811997</v>
      </c>
      <c r="G889" s="71">
        <v>0.75186743617928298</v>
      </c>
      <c r="H889" s="68">
        <v>40.1924500370096</v>
      </c>
      <c r="I889" s="71">
        <v>0.60366036346160201</v>
      </c>
      <c r="J889" s="68">
        <v>15.247964470762399</v>
      </c>
      <c r="K889" s="71">
        <v>0.64777004909983604</v>
      </c>
      <c r="L889" s="68">
        <v>6.5877128053293896</v>
      </c>
      <c r="M889" s="71">
        <v>0.51395730706075504</v>
      </c>
      <c r="N889" s="68">
        <v>18.948926720947401</v>
      </c>
      <c r="O889" s="71">
        <v>0.10237678542539599</v>
      </c>
      <c r="P889" s="68">
        <v>5.8518518518518503</v>
      </c>
      <c r="Q889" s="71">
        <v>3.6302136952312498E-2</v>
      </c>
      <c r="R889" s="68">
        <v>25.851851851851901</v>
      </c>
    </row>
    <row r="890" spans="1:18" x14ac:dyDescent="0.2">
      <c r="A890" s="141" t="s">
        <v>2081</v>
      </c>
      <c r="B890" s="67" t="s">
        <v>2082</v>
      </c>
      <c r="C890" s="67">
        <v>61</v>
      </c>
      <c r="D890" s="67" t="s">
        <v>355</v>
      </c>
      <c r="E890" s="71">
        <v>0.53390872119982802</v>
      </c>
      <c r="F890" s="68">
        <v>17.764618800888201</v>
      </c>
      <c r="G890" s="71">
        <v>0.78154572421969204</v>
      </c>
      <c r="H890" s="68">
        <v>51.2953367875648</v>
      </c>
      <c r="I890" s="71">
        <v>0.67354213505995797</v>
      </c>
      <c r="J890" s="68">
        <v>32.716506291635802</v>
      </c>
      <c r="K890" s="71">
        <v>0.82278533476613402</v>
      </c>
      <c r="L890" s="68">
        <v>47.298297557364897</v>
      </c>
      <c r="M890" s="71">
        <v>0.68144499178981899</v>
      </c>
      <c r="N890" s="68">
        <v>47.446336047372299</v>
      </c>
      <c r="O890" s="71">
        <v>0.20810186506723</v>
      </c>
      <c r="P890" s="68">
        <v>12.3703703703704</v>
      </c>
      <c r="Q890" s="71">
        <v>3.6032276296133599E-2</v>
      </c>
      <c r="R890" s="68">
        <v>25.7777777777778</v>
      </c>
    </row>
    <row r="891" spans="1:18" x14ac:dyDescent="0.2">
      <c r="A891" s="141" t="s">
        <v>2083</v>
      </c>
      <c r="B891" s="67" t="s">
        <v>2084</v>
      </c>
      <c r="C891" s="67">
        <v>83</v>
      </c>
      <c r="D891" s="67" t="s">
        <v>355</v>
      </c>
      <c r="E891" s="71">
        <v>0.29166652655942998</v>
      </c>
      <c r="F891" s="68">
        <v>1.33234641006662</v>
      </c>
      <c r="G891" s="71">
        <v>0.36901930995336202</v>
      </c>
      <c r="H891" s="68">
        <v>2.0725388601036299</v>
      </c>
      <c r="I891" s="71">
        <v>0.50019274981755901</v>
      </c>
      <c r="J891" s="68">
        <v>3.0347890451517401</v>
      </c>
      <c r="K891" s="71">
        <v>0.69320517305795004</v>
      </c>
      <c r="L891" s="68">
        <v>12.5832716506292</v>
      </c>
      <c r="M891" s="71">
        <v>0.10344827586206901</v>
      </c>
      <c r="N891" s="68">
        <v>1.99851961509993</v>
      </c>
      <c r="O891" s="71">
        <v>7.1789815975466201E-2</v>
      </c>
      <c r="P891" s="68">
        <v>4.1481481481481497</v>
      </c>
      <c r="Q891" s="71">
        <v>1.23438346901739E-2</v>
      </c>
      <c r="R891" s="68">
        <v>24.296296296296301</v>
      </c>
    </row>
    <row r="892" spans="1:18" x14ac:dyDescent="0.2">
      <c r="A892" s="141" t="s">
        <v>2085</v>
      </c>
      <c r="B892" s="67" t="s">
        <v>2086</v>
      </c>
      <c r="C892" s="67">
        <v>61</v>
      </c>
      <c r="D892" s="67" t="s">
        <v>355</v>
      </c>
      <c r="E892" s="71">
        <v>0.39595022012254799</v>
      </c>
      <c r="F892" s="68">
        <v>4.5891931902294596</v>
      </c>
      <c r="G892" s="71">
        <v>0.69616500073079901</v>
      </c>
      <c r="H892" s="68">
        <v>25.166543301258301</v>
      </c>
      <c r="I892" s="71">
        <v>0.53218178192981203</v>
      </c>
      <c r="J892" s="68">
        <v>4.81125092524056</v>
      </c>
      <c r="K892" s="71">
        <v>0.73858592724883498</v>
      </c>
      <c r="L892" s="68">
        <v>20.873427091043698</v>
      </c>
      <c r="M892" s="71">
        <v>0.38916256157635498</v>
      </c>
      <c r="N892" s="68">
        <v>8.9563286454478206</v>
      </c>
      <c r="O892" s="71">
        <v>1.26254566301073E-2</v>
      </c>
      <c r="P892" s="68">
        <v>1.1111111111111101</v>
      </c>
      <c r="Q892" s="71">
        <v>6.9805926193791997E-3</v>
      </c>
      <c r="R892" s="68">
        <v>23.925925925925899</v>
      </c>
    </row>
    <row r="893" spans="1:18" x14ac:dyDescent="0.2">
      <c r="A893" s="141" t="s">
        <v>2087</v>
      </c>
      <c r="B893" s="67" t="s">
        <v>2088</v>
      </c>
      <c r="C893" s="67">
        <v>83</v>
      </c>
      <c r="D893" s="67" t="s">
        <v>355</v>
      </c>
      <c r="E893" s="71">
        <v>0.39597947115684301</v>
      </c>
      <c r="F893" s="68">
        <v>4.6632124352331603</v>
      </c>
      <c r="G893" s="71">
        <v>0.65228846961976295</v>
      </c>
      <c r="H893" s="68">
        <v>17.468541820873401</v>
      </c>
      <c r="I893" s="71">
        <v>0.50630193772528298</v>
      </c>
      <c r="J893" s="68">
        <v>3.55292376017765</v>
      </c>
      <c r="K893" s="71">
        <v>0.66189822215155603</v>
      </c>
      <c r="L893" s="68">
        <v>7.8460399703923001</v>
      </c>
      <c r="M893" s="71">
        <v>0.49425287356321901</v>
      </c>
      <c r="N893" s="68">
        <v>17.246484085862299</v>
      </c>
      <c r="O893" s="71">
        <v>6.11353233787525E-2</v>
      </c>
      <c r="P893" s="68">
        <v>3.5555555555555598</v>
      </c>
      <c r="Q893" s="71">
        <v>5.0248560713037105E-10</v>
      </c>
      <c r="R893" s="68">
        <v>3.3333333333333299</v>
      </c>
    </row>
    <row r="894" spans="1:18" x14ac:dyDescent="0.2">
      <c r="A894" s="141" t="s">
        <v>2089</v>
      </c>
      <c r="B894" s="67" t="s">
        <v>2090</v>
      </c>
      <c r="C894" s="67">
        <v>83</v>
      </c>
      <c r="D894" s="67" t="s">
        <v>355</v>
      </c>
      <c r="E894" s="71">
        <v>0.551270608760286</v>
      </c>
      <c r="F894" s="68">
        <v>20.2812731310141</v>
      </c>
      <c r="G894" s="71">
        <v>0.91699941910498595</v>
      </c>
      <c r="H894" s="68">
        <v>96.076980014803894</v>
      </c>
      <c r="I894" s="71">
        <v>0.76132794808037796</v>
      </c>
      <c r="J894" s="68">
        <v>62.546262028127302</v>
      </c>
      <c r="K894" s="71">
        <v>0.806390595756869</v>
      </c>
      <c r="L894" s="68">
        <v>41.376757957068797</v>
      </c>
      <c r="M894" s="71">
        <v>0.64532019704433496</v>
      </c>
      <c r="N894" s="68">
        <v>38.638045891931903</v>
      </c>
      <c r="O894" s="71">
        <v>0.146456870668949</v>
      </c>
      <c r="P894" s="68">
        <v>8.6666666666666696</v>
      </c>
      <c r="Q894" s="71">
        <v>3.1128621906202199E-2</v>
      </c>
      <c r="R894" s="68">
        <v>25.629629629629601</v>
      </c>
    </row>
    <row r="895" spans="1:18" x14ac:dyDescent="0.2">
      <c r="A895" s="141" t="s">
        <v>2091</v>
      </c>
      <c r="B895" s="67" t="s">
        <v>2092</v>
      </c>
      <c r="C895" s="67">
        <v>61</v>
      </c>
      <c r="D895" s="67" t="s">
        <v>355</v>
      </c>
      <c r="E895" s="71">
        <v>0.51033479908988799</v>
      </c>
      <c r="F895" s="68">
        <v>14.4337527757217</v>
      </c>
      <c r="G895" s="71">
        <v>0.87780432233124095</v>
      </c>
      <c r="H895" s="68">
        <v>87.194670614359694</v>
      </c>
      <c r="I895" s="71">
        <v>0.71969448141144199</v>
      </c>
      <c r="J895" s="68">
        <v>45.965951147298298</v>
      </c>
      <c r="K895" s="71">
        <v>0.72523318119023905</v>
      </c>
      <c r="L895" s="68">
        <v>18.060695780903</v>
      </c>
      <c r="M895" s="71">
        <v>0.63875205254515599</v>
      </c>
      <c r="N895" s="68">
        <v>37.305699481865297</v>
      </c>
      <c r="O895" s="71">
        <v>8.5775297452634805E-2</v>
      </c>
      <c r="P895" s="68">
        <v>4.6666666666666696</v>
      </c>
      <c r="Q895" s="71">
        <v>1.4749459608615E-2</v>
      </c>
      <c r="R895" s="68">
        <v>24.518518518518501</v>
      </c>
    </row>
    <row r="896" spans="1:18" x14ac:dyDescent="0.2">
      <c r="A896" s="141" t="s">
        <v>2093</v>
      </c>
      <c r="B896" s="67" t="s">
        <v>2094</v>
      </c>
      <c r="C896" s="67">
        <v>61</v>
      </c>
      <c r="D896" s="67" t="s">
        <v>355</v>
      </c>
      <c r="E896" s="71">
        <v>0.49598097475508102</v>
      </c>
      <c r="F896" s="68">
        <v>12.879348630643999</v>
      </c>
      <c r="G896" s="71">
        <v>0.80293447723028299</v>
      </c>
      <c r="H896" s="68">
        <v>60.029607698001499</v>
      </c>
      <c r="I896" s="71">
        <v>0.62339233318082099</v>
      </c>
      <c r="J896" s="68">
        <v>19.319022945966001</v>
      </c>
      <c r="K896" s="71">
        <v>0.81262381524776395</v>
      </c>
      <c r="L896" s="68">
        <v>43.967431532198397</v>
      </c>
      <c r="M896" s="71">
        <v>0.57307060755336603</v>
      </c>
      <c r="N896" s="68">
        <v>25.980754996299002</v>
      </c>
      <c r="O896" s="71">
        <v>2.1529349838541802E-2</v>
      </c>
      <c r="P896" s="68">
        <v>1.62962962962963</v>
      </c>
      <c r="Q896" s="71">
        <v>0.14233526547970801</v>
      </c>
      <c r="R896" s="68">
        <v>28.370370370370399</v>
      </c>
    </row>
    <row r="897" spans="1:18" x14ac:dyDescent="0.2">
      <c r="A897" s="141" t="s">
        <v>2095</v>
      </c>
      <c r="B897" s="67" t="s">
        <v>2096</v>
      </c>
      <c r="C897" s="67">
        <v>61</v>
      </c>
      <c r="D897" s="67" t="s">
        <v>355</v>
      </c>
      <c r="E897" s="71">
        <v>0.52735716758011197</v>
      </c>
      <c r="F897" s="68">
        <v>17.024426350851201</v>
      </c>
      <c r="G897" s="71">
        <v>0.86222673521919402</v>
      </c>
      <c r="H897" s="68">
        <v>82.605477424130299</v>
      </c>
      <c r="I897" s="71">
        <v>0.72415910809560302</v>
      </c>
      <c r="J897" s="68">
        <v>47.520355292376003</v>
      </c>
      <c r="K897" s="71">
        <v>0.80099926207479399</v>
      </c>
      <c r="L897" s="68">
        <v>39.0821613619541</v>
      </c>
      <c r="M897" s="71">
        <v>0.59277504105090295</v>
      </c>
      <c r="N897" s="68">
        <v>29.607698001480401</v>
      </c>
      <c r="O897" s="71">
        <v>3.3007111559686102E-2</v>
      </c>
      <c r="P897" s="68">
        <v>2.1481481481481501</v>
      </c>
      <c r="Q897" s="71">
        <v>0.150975747480493</v>
      </c>
      <c r="R897" s="68">
        <v>28.8888888888889</v>
      </c>
    </row>
    <row r="898" spans="1:18" x14ac:dyDescent="0.2">
      <c r="A898" s="141" t="s">
        <v>2097</v>
      </c>
      <c r="B898" s="67" t="s">
        <v>2098</v>
      </c>
      <c r="C898" s="67">
        <v>61</v>
      </c>
      <c r="D898" s="67" t="s">
        <v>355</v>
      </c>
      <c r="E898" s="71">
        <v>0.483589633777536</v>
      </c>
      <c r="F898" s="68">
        <v>11.102886750555101</v>
      </c>
      <c r="G898" s="71">
        <v>0.78021120514513997</v>
      </c>
      <c r="H898" s="68">
        <v>50.703182827535201</v>
      </c>
      <c r="I898" s="71">
        <v>0.63518411423383103</v>
      </c>
      <c r="J898" s="68">
        <v>21.3915618060696</v>
      </c>
      <c r="K898" s="71">
        <v>0.74649712828155201</v>
      </c>
      <c r="L898" s="68">
        <v>22.279792746114001</v>
      </c>
      <c r="M898" s="71">
        <v>0.64203612479474503</v>
      </c>
      <c r="N898" s="68">
        <v>38.045891931902297</v>
      </c>
      <c r="O898" s="71">
        <v>3.3399087787662103E-2</v>
      </c>
      <c r="P898" s="68">
        <v>2.2222222222222201</v>
      </c>
      <c r="Q898" s="71">
        <v>6.4210142422285496E-2</v>
      </c>
      <c r="R898" s="68">
        <v>26.6666666666667</v>
      </c>
    </row>
    <row r="899" spans="1:18" x14ac:dyDescent="0.2">
      <c r="A899" s="141" t="s">
        <v>2099</v>
      </c>
      <c r="B899" s="67" t="s">
        <v>2100</v>
      </c>
      <c r="C899" s="67">
        <v>61</v>
      </c>
      <c r="D899" s="67" t="s">
        <v>355</v>
      </c>
      <c r="E899" s="71">
        <v>0.65474407237703103</v>
      </c>
      <c r="F899" s="68">
        <v>40.710584752035501</v>
      </c>
      <c r="G899" s="71">
        <v>0.83205054151081903</v>
      </c>
      <c r="H899" s="68">
        <v>73.056994818652896</v>
      </c>
      <c r="I899" s="71">
        <v>0.601030512042386</v>
      </c>
      <c r="J899" s="68">
        <v>14.8038490007402</v>
      </c>
      <c r="K899" s="71">
        <v>0.75644700423079103</v>
      </c>
      <c r="L899" s="68">
        <v>25.018504811250899</v>
      </c>
      <c r="M899" s="71">
        <v>0.61576354679803003</v>
      </c>
      <c r="N899" s="68">
        <v>32.864544781643197</v>
      </c>
      <c r="O899" s="71">
        <v>0.123172829680158</v>
      </c>
      <c r="P899" s="68">
        <v>6.8888888888888902</v>
      </c>
      <c r="Q899" s="71">
        <v>1</v>
      </c>
      <c r="R899" s="68">
        <v>100</v>
      </c>
    </row>
    <row r="900" spans="1:18" x14ac:dyDescent="0.2">
      <c r="A900" s="141" t="s">
        <v>2101</v>
      </c>
      <c r="B900" s="67" t="s">
        <v>2102</v>
      </c>
      <c r="C900" s="67">
        <v>61</v>
      </c>
      <c r="D900" s="67" t="s">
        <v>355</v>
      </c>
      <c r="E900" s="71">
        <v>0.69530060049419895</v>
      </c>
      <c r="F900" s="68">
        <v>52.479644707623997</v>
      </c>
      <c r="G900" s="71">
        <v>0.89923538896758504</v>
      </c>
      <c r="H900" s="68">
        <v>93.190229459659506</v>
      </c>
      <c r="I900" s="71">
        <v>0.68966241485920998</v>
      </c>
      <c r="J900" s="68">
        <v>37.453737971872698</v>
      </c>
      <c r="K900" s="71">
        <v>0.81055547442754605</v>
      </c>
      <c r="L900" s="68">
        <v>43.301258327165101</v>
      </c>
      <c r="M900" s="71">
        <v>0.57307060755336603</v>
      </c>
      <c r="N900" s="68">
        <v>25.980754996299002</v>
      </c>
      <c r="O900" s="71">
        <v>0.19927971715748399</v>
      </c>
      <c r="P900" s="68">
        <v>11.851851851851899</v>
      </c>
      <c r="Q900" s="71">
        <v>1</v>
      </c>
      <c r="R900" s="68">
        <v>100</v>
      </c>
    </row>
    <row r="901" spans="1:18" x14ac:dyDescent="0.2">
      <c r="A901" s="141" t="s">
        <v>2103</v>
      </c>
      <c r="B901" s="67" t="s">
        <v>2104</v>
      </c>
      <c r="C901" s="67">
        <v>61</v>
      </c>
      <c r="D901" s="67" t="s">
        <v>355</v>
      </c>
      <c r="E901" s="71">
        <v>0.73124352118094804</v>
      </c>
      <c r="F901" s="68">
        <v>62.176165803108802</v>
      </c>
      <c r="G901" s="71">
        <v>0.93976013588688301</v>
      </c>
      <c r="H901" s="68">
        <v>97.853441894892697</v>
      </c>
      <c r="I901" s="71">
        <v>0.767433930161879</v>
      </c>
      <c r="J901" s="68">
        <v>65.358993338267993</v>
      </c>
      <c r="K901" s="71">
        <v>0.81023894567764398</v>
      </c>
      <c r="L901" s="68">
        <v>43.005181347150298</v>
      </c>
      <c r="M901" s="71">
        <v>0.68472906403940903</v>
      </c>
      <c r="N901" s="68">
        <v>48.408586232420397</v>
      </c>
      <c r="O901" s="71">
        <v>0.18529905131987501</v>
      </c>
      <c r="P901" s="68">
        <v>11.3333333333333</v>
      </c>
      <c r="Q901" s="71">
        <v>1</v>
      </c>
      <c r="R901" s="68">
        <v>100</v>
      </c>
    </row>
    <row r="902" spans="1:18" x14ac:dyDescent="0.2">
      <c r="A902" s="141" t="s">
        <v>2105</v>
      </c>
      <c r="B902" s="67" t="s">
        <v>2106</v>
      </c>
      <c r="C902" s="67">
        <v>61</v>
      </c>
      <c r="D902" s="67" t="s">
        <v>355</v>
      </c>
      <c r="E902" s="71">
        <v>0.64087561738386201</v>
      </c>
      <c r="F902" s="68">
        <v>37.453737971872698</v>
      </c>
      <c r="G902" s="71">
        <v>0.81375676572301703</v>
      </c>
      <c r="H902" s="68">
        <v>64.914877868245796</v>
      </c>
      <c r="I902" s="71">
        <v>0.67733906392999799</v>
      </c>
      <c r="J902" s="68">
        <v>33.678756476683901</v>
      </c>
      <c r="K902" s="71">
        <v>0.76307533927281002</v>
      </c>
      <c r="L902" s="68">
        <v>27.091043671354601</v>
      </c>
      <c r="M902" s="71">
        <v>0.53694581280788201</v>
      </c>
      <c r="N902" s="68">
        <v>21.0954848260548</v>
      </c>
      <c r="O902" s="71">
        <v>5.4136722569467201E-2</v>
      </c>
      <c r="P902" s="68">
        <v>3.18518518518519</v>
      </c>
      <c r="Q902" s="71">
        <v>1</v>
      </c>
      <c r="R902" s="68">
        <v>100</v>
      </c>
    </row>
    <row r="903" spans="1:18" x14ac:dyDescent="0.2">
      <c r="A903" s="141" t="s">
        <v>2107</v>
      </c>
      <c r="B903" s="67" t="s">
        <v>2108</v>
      </c>
      <c r="C903" s="67">
        <v>60</v>
      </c>
      <c r="D903" s="67" t="s">
        <v>355</v>
      </c>
      <c r="E903" s="71">
        <v>0.84067282472819005</v>
      </c>
      <c r="F903" s="68">
        <v>89.341228719467097</v>
      </c>
      <c r="G903" s="71">
        <v>0.78722804796911705</v>
      </c>
      <c r="H903" s="68">
        <v>53.293856402664701</v>
      </c>
      <c r="I903" s="71">
        <v>0.72808062308673505</v>
      </c>
      <c r="J903" s="68">
        <v>49.000740192450003</v>
      </c>
      <c r="K903" s="71">
        <v>0.929461705032531</v>
      </c>
      <c r="L903" s="68">
        <v>87.268689859363406</v>
      </c>
      <c r="M903" s="71">
        <v>0.691297208538588</v>
      </c>
      <c r="N903" s="68">
        <v>49.148778682457397</v>
      </c>
      <c r="O903" s="71">
        <v>0.90796936374216797</v>
      </c>
      <c r="P903" s="68">
        <v>95.851851851851805</v>
      </c>
      <c r="Q903" s="71">
        <v>1</v>
      </c>
      <c r="R903" s="68">
        <v>100</v>
      </c>
    </row>
    <row r="904" spans="1:18" x14ac:dyDescent="0.2">
      <c r="A904" s="141" t="s">
        <v>2109</v>
      </c>
      <c r="B904" s="67" t="s">
        <v>2110</v>
      </c>
      <c r="C904" s="67">
        <v>60</v>
      </c>
      <c r="D904" s="67" t="s">
        <v>355</v>
      </c>
      <c r="E904" s="71">
        <v>0.81552090955721901</v>
      </c>
      <c r="F904" s="68">
        <v>83.937823834196905</v>
      </c>
      <c r="G904" s="71">
        <v>0.77717405219580504</v>
      </c>
      <c r="H904" s="68">
        <v>49.8149518874907</v>
      </c>
      <c r="I904" s="71">
        <v>0.70183257211996497</v>
      </c>
      <c r="J904" s="68">
        <v>40.5625462620281</v>
      </c>
      <c r="K904" s="71">
        <v>0.90861218166487101</v>
      </c>
      <c r="L904" s="68">
        <v>80.088823094004496</v>
      </c>
      <c r="M904" s="71">
        <v>0.65845648604269302</v>
      </c>
      <c r="N904" s="68">
        <v>41.6728349370836</v>
      </c>
      <c r="O904" s="71">
        <v>0.877855975624667</v>
      </c>
      <c r="P904" s="68">
        <v>94.2222222222222</v>
      </c>
      <c r="Q904" s="71">
        <v>0.96919418969531501</v>
      </c>
      <c r="R904" s="68">
        <v>74.592592592592595</v>
      </c>
    </row>
    <row r="905" spans="1:18" x14ac:dyDescent="0.2">
      <c r="A905" s="141" t="s">
        <v>2111</v>
      </c>
      <c r="B905" s="67" t="s">
        <v>2112</v>
      </c>
      <c r="C905" s="67">
        <v>60</v>
      </c>
      <c r="D905" s="67" t="s">
        <v>355</v>
      </c>
      <c r="E905" s="71">
        <v>0.74241717804462704</v>
      </c>
      <c r="F905" s="68">
        <v>65.729089563286493</v>
      </c>
      <c r="G905" s="71">
        <v>0.75317485069717804</v>
      </c>
      <c r="H905" s="68">
        <v>40.710584752035501</v>
      </c>
      <c r="I905" s="71">
        <v>0.66490956264126799</v>
      </c>
      <c r="J905" s="68">
        <v>30.199851961509999</v>
      </c>
      <c r="K905" s="71">
        <v>0.88250813738585399</v>
      </c>
      <c r="L905" s="68">
        <v>70.540340488526994</v>
      </c>
      <c r="M905" s="71">
        <v>0.61247947454843998</v>
      </c>
      <c r="N905" s="68">
        <v>31.902294596595102</v>
      </c>
      <c r="O905" s="71">
        <v>0.81191806142319101</v>
      </c>
      <c r="P905" s="68">
        <v>89.7777777777778</v>
      </c>
      <c r="Q905" s="71">
        <v>0.72951298157183198</v>
      </c>
      <c r="R905" s="68">
        <v>55.407407407407398</v>
      </c>
    </row>
    <row r="906" spans="1:18" x14ac:dyDescent="0.2">
      <c r="A906" s="141" t="s">
        <v>2113</v>
      </c>
      <c r="B906" s="67" t="s">
        <v>2114</v>
      </c>
      <c r="C906" s="67">
        <v>62</v>
      </c>
      <c r="D906" s="67" t="s">
        <v>355</v>
      </c>
      <c r="E906" s="71">
        <v>0.90527955073039601</v>
      </c>
      <c r="F906" s="68">
        <v>97.335307179866803</v>
      </c>
      <c r="G906" s="71">
        <v>0.90128666162887205</v>
      </c>
      <c r="H906" s="68">
        <v>93.634344929681703</v>
      </c>
      <c r="I906" s="71">
        <v>0.81823489567302399</v>
      </c>
      <c r="J906" s="68">
        <v>84.752035529237602</v>
      </c>
      <c r="K906" s="71">
        <v>0.96877586505629498</v>
      </c>
      <c r="L906" s="68">
        <v>96.817172464840894</v>
      </c>
      <c r="M906" s="71">
        <v>0.95402298850574696</v>
      </c>
      <c r="N906" s="68">
        <v>94.8186528497409</v>
      </c>
      <c r="O906" s="71">
        <v>0.93888488795657998</v>
      </c>
      <c r="P906" s="68">
        <v>97.851851851851904</v>
      </c>
      <c r="Q906" s="71">
        <v>0.85047200556185898</v>
      </c>
      <c r="R906" s="68">
        <v>62.518518518518498</v>
      </c>
    </row>
    <row r="907" spans="1:18" x14ac:dyDescent="0.2">
      <c r="A907" s="141" t="s">
        <v>2115</v>
      </c>
      <c r="B907" s="67" t="s">
        <v>2116</v>
      </c>
      <c r="C907" s="67">
        <v>62</v>
      </c>
      <c r="D907" s="67" t="s">
        <v>355</v>
      </c>
      <c r="E907" s="71">
        <v>0.91439514406443501</v>
      </c>
      <c r="F907" s="68">
        <v>98.1495188749075</v>
      </c>
      <c r="G907" s="71">
        <v>0.88601727803304697</v>
      </c>
      <c r="H907" s="68">
        <v>89.785344189489294</v>
      </c>
      <c r="I907" s="71">
        <v>0.82068504535010001</v>
      </c>
      <c r="J907" s="68">
        <v>85.344189489267194</v>
      </c>
      <c r="K907" s="71">
        <v>0.93883248975190703</v>
      </c>
      <c r="L907" s="68">
        <v>90.0074019245004</v>
      </c>
      <c r="M907" s="71">
        <v>0.95073891625615803</v>
      </c>
      <c r="N907" s="68">
        <v>94.596595114729794</v>
      </c>
      <c r="O907" s="71">
        <v>0.890097134995398</v>
      </c>
      <c r="P907" s="68">
        <v>94.962962962963005</v>
      </c>
      <c r="Q907" s="71">
        <v>1</v>
      </c>
      <c r="R907" s="68">
        <v>100</v>
      </c>
    </row>
    <row r="908" spans="1:18" x14ac:dyDescent="0.2">
      <c r="A908" s="141" t="s">
        <v>2117</v>
      </c>
      <c r="B908" s="67" t="s">
        <v>2118</v>
      </c>
      <c r="C908" s="67">
        <v>62</v>
      </c>
      <c r="D908" s="67" t="s">
        <v>355</v>
      </c>
      <c r="E908" s="71">
        <v>0.840462708513803</v>
      </c>
      <c r="F908" s="68">
        <v>89.119170984455906</v>
      </c>
      <c r="G908" s="71">
        <v>0.84477155263118997</v>
      </c>
      <c r="H908" s="68">
        <v>76.609918578830502</v>
      </c>
      <c r="I908" s="71">
        <v>0.77683680310443404</v>
      </c>
      <c r="J908" s="68">
        <v>69.430051813471493</v>
      </c>
      <c r="K908" s="71">
        <v>0.871123667693393</v>
      </c>
      <c r="L908" s="68">
        <v>66.395262768319796</v>
      </c>
      <c r="M908" s="71">
        <v>0.79967159277504096</v>
      </c>
      <c r="N908" s="68">
        <v>75.647668393782396</v>
      </c>
      <c r="O908" s="71">
        <v>0.77830093246933696</v>
      </c>
      <c r="P908" s="68">
        <v>86.518518518518505</v>
      </c>
      <c r="Q908" s="71">
        <v>0.97207170240942098</v>
      </c>
      <c r="R908" s="68">
        <v>75.481481481481495</v>
      </c>
    </row>
    <row r="909" spans="1:18" x14ac:dyDescent="0.2">
      <c r="A909" s="141" t="s">
        <v>2119</v>
      </c>
      <c r="B909" s="67" t="s">
        <v>2120</v>
      </c>
      <c r="C909" s="67">
        <v>62</v>
      </c>
      <c r="D909" s="67" t="s">
        <v>355</v>
      </c>
      <c r="E909" s="71">
        <v>0.87341876389107698</v>
      </c>
      <c r="F909" s="68">
        <v>94.152479644707597</v>
      </c>
      <c r="G909" s="71">
        <v>0.88342627728771805</v>
      </c>
      <c r="H909" s="68">
        <v>88.897113249444899</v>
      </c>
      <c r="I909" s="71">
        <v>0.81828399449759703</v>
      </c>
      <c r="J909" s="68">
        <v>84.8260547742413</v>
      </c>
      <c r="K909" s="71">
        <v>0.91183959959439398</v>
      </c>
      <c r="L909" s="68">
        <v>80.903034789045194</v>
      </c>
      <c r="M909" s="71">
        <v>0.80952380952380998</v>
      </c>
      <c r="N909" s="68">
        <v>77.424130273871199</v>
      </c>
      <c r="O909" s="71">
        <v>0.81743890244294304</v>
      </c>
      <c r="P909" s="68">
        <v>90.2222222222222</v>
      </c>
      <c r="Q909" s="71">
        <v>1</v>
      </c>
      <c r="R909" s="68">
        <v>100</v>
      </c>
    </row>
    <row r="910" spans="1:18" x14ac:dyDescent="0.2">
      <c r="A910" s="141" t="s">
        <v>2121</v>
      </c>
      <c r="B910" s="67" t="s">
        <v>2122</v>
      </c>
      <c r="C910" s="67">
        <v>62</v>
      </c>
      <c r="D910" s="67" t="s">
        <v>355</v>
      </c>
      <c r="E910" s="71">
        <v>0.87124734032450102</v>
      </c>
      <c r="F910" s="68">
        <v>94.0784603997039</v>
      </c>
      <c r="G910" s="71">
        <v>0.85107560058093401</v>
      </c>
      <c r="H910" s="68">
        <v>79.422649888971094</v>
      </c>
      <c r="I910" s="71">
        <v>0.81631388788155901</v>
      </c>
      <c r="J910" s="68">
        <v>84.0858623242043</v>
      </c>
      <c r="K910" s="71">
        <v>0.93983016176888901</v>
      </c>
      <c r="L910" s="68">
        <v>90.229459659511505</v>
      </c>
      <c r="M910" s="71">
        <v>0.82922824302134701</v>
      </c>
      <c r="N910" s="68">
        <v>80.903034789045194</v>
      </c>
      <c r="O910" s="71">
        <v>0.79103614869427996</v>
      </c>
      <c r="P910" s="68">
        <v>87.925925925925895</v>
      </c>
      <c r="Q910" s="71">
        <v>1</v>
      </c>
      <c r="R910" s="68">
        <v>100</v>
      </c>
    </row>
    <row r="911" spans="1:18" x14ac:dyDescent="0.2">
      <c r="A911" s="141" t="s">
        <v>2123</v>
      </c>
      <c r="B911" s="67" t="s">
        <v>2124</v>
      </c>
      <c r="C911" s="67">
        <v>62</v>
      </c>
      <c r="D911" s="67" t="s">
        <v>355</v>
      </c>
      <c r="E911" s="71">
        <v>0.84810813046679001</v>
      </c>
      <c r="F911" s="68">
        <v>90.525536639526294</v>
      </c>
      <c r="G911" s="71">
        <v>0.82490430063738396</v>
      </c>
      <c r="H911" s="68">
        <v>70.170244263508494</v>
      </c>
      <c r="I911" s="71">
        <v>0.678562797832306</v>
      </c>
      <c r="J911" s="68">
        <v>34.344929681717197</v>
      </c>
      <c r="K911" s="71">
        <v>0.86633312602204005</v>
      </c>
      <c r="L911" s="68">
        <v>64.174685418208696</v>
      </c>
      <c r="M911" s="71">
        <v>0.81609195402298895</v>
      </c>
      <c r="N911" s="68">
        <v>78.756476683937805</v>
      </c>
      <c r="O911" s="71">
        <v>0.902756604286023</v>
      </c>
      <c r="P911" s="68">
        <v>95.5555555555556</v>
      </c>
      <c r="Q911" s="71">
        <v>1</v>
      </c>
      <c r="R911" s="68">
        <v>100</v>
      </c>
    </row>
    <row r="912" spans="1:18" x14ac:dyDescent="0.2">
      <c r="A912" s="141" t="s">
        <v>2125</v>
      </c>
      <c r="B912" s="67" t="s">
        <v>2126</v>
      </c>
      <c r="C912" s="67">
        <v>62</v>
      </c>
      <c r="D912" s="67" t="s">
        <v>355</v>
      </c>
      <c r="E912" s="71">
        <v>0.87466626653607704</v>
      </c>
      <c r="F912" s="68">
        <v>94.300518134715006</v>
      </c>
      <c r="G912" s="71">
        <v>0.82941931841618699</v>
      </c>
      <c r="H912" s="68">
        <v>71.946706143597297</v>
      </c>
      <c r="I912" s="71">
        <v>0.73804985768382403</v>
      </c>
      <c r="J912" s="68">
        <v>53.219837157660997</v>
      </c>
      <c r="K912" s="71">
        <v>0.91164622875282597</v>
      </c>
      <c r="L912" s="68">
        <v>80.754996299037799</v>
      </c>
      <c r="M912" s="71">
        <v>0.86863711001642097</v>
      </c>
      <c r="N912" s="68">
        <v>86.454478164322694</v>
      </c>
      <c r="O912" s="71">
        <v>0.90024508434720396</v>
      </c>
      <c r="P912" s="68">
        <v>95.407407407407405</v>
      </c>
      <c r="Q912" s="71">
        <v>1</v>
      </c>
      <c r="R912" s="68">
        <v>100</v>
      </c>
    </row>
    <row r="913" spans="1:18" x14ac:dyDescent="0.2">
      <c r="A913" s="141" t="s">
        <v>2127</v>
      </c>
      <c r="B913" s="67" t="s">
        <v>2128</v>
      </c>
      <c r="C913" s="67">
        <v>62</v>
      </c>
      <c r="D913" s="67" t="s">
        <v>355</v>
      </c>
      <c r="E913" s="71">
        <v>0.80911806134824904</v>
      </c>
      <c r="F913" s="68">
        <v>82.605477424130299</v>
      </c>
      <c r="G913" s="71">
        <v>0.78627600332368697</v>
      </c>
      <c r="H913" s="68">
        <v>52.7757216876388</v>
      </c>
      <c r="I913" s="71">
        <v>0.67846966998049296</v>
      </c>
      <c r="J913" s="68">
        <v>34.122871946706098</v>
      </c>
      <c r="K913" s="71">
        <v>0.89035822163431999</v>
      </c>
      <c r="L913" s="68">
        <v>73.797187268689896</v>
      </c>
      <c r="M913" s="71">
        <v>0.66174055829228295</v>
      </c>
      <c r="N913" s="68">
        <v>42.339008142117002</v>
      </c>
      <c r="O913" s="71">
        <v>0.87434651800573304</v>
      </c>
      <c r="P913" s="68">
        <v>93.925925925925895</v>
      </c>
      <c r="Q913" s="71">
        <v>0.96351739685297599</v>
      </c>
      <c r="R913" s="68">
        <v>73.851851851851805</v>
      </c>
    </row>
    <row r="914" spans="1:18" x14ac:dyDescent="0.2">
      <c r="A914" s="141" t="s">
        <v>1127</v>
      </c>
      <c r="B914" s="67" t="s">
        <v>2129</v>
      </c>
      <c r="C914" s="67">
        <v>62</v>
      </c>
      <c r="D914" s="67" t="s">
        <v>355</v>
      </c>
      <c r="E914" s="71">
        <v>0.83325325706815301</v>
      </c>
      <c r="F914" s="68">
        <v>88.008882309400406</v>
      </c>
      <c r="G914" s="71">
        <v>0.79401454287329098</v>
      </c>
      <c r="H914" s="68">
        <v>56.1065877128053</v>
      </c>
      <c r="I914" s="71">
        <v>0.70308036151894004</v>
      </c>
      <c r="J914" s="68">
        <v>40.784603997039198</v>
      </c>
      <c r="K914" s="71">
        <v>0.91006240083064505</v>
      </c>
      <c r="L914" s="68">
        <v>80.310880829015503</v>
      </c>
      <c r="M914" s="71">
        <v>0.72413793103448298</v>
      </c>
      <c r="N914" s="68">
        <v>57.2168763878609</v>
      </c>
      <c r="O914" s="71">
        <v>0.86822430615156099</v>
      </c>
      <c r="P914" s="68">
        <v>93.703703703703695</v>
      </c>
      <c r="Q914" s="71">
        <v>1</v>
      </c>
      <c r="R914" s="68">
        <v>100</v>
      </c>
    </row>
    <row r="915" spans="1:18" x14ac:dyDescent="0.2">
      <c r="A915" s="141" t="s">
        <v>2130</v>
      </c>
      <c r="B915" s="67" t="s">
        <v>2131</v>
      </c>
      <c r="C915" s="67">
        <v>62</v>
      </c>
      <c r="D915" s="67" t="s">
        <v>355</v>
      </c>
      <c r="E915" s="71">
        <v>0.82701611175282297</v>
      </c>
      <c r="F915" s="68">
        <v>86.602516654330103</v>
      </c>
      <c r="G915" s="71">
        <v>0.81957480925377502</v>
      </c>
      <c r="H915" s="68">
        <v>67.727609178386402</v>
      </c>
      <c r="I915" s="71">
        <v>0.74339226739256903</v>
      </c>
      <c r="J915" s="68">
        <v>54.848260547742399</v>
      </c>
      <c r="K915" s="71">
        <v>0.89297892775360299</v>
      </c>
      <c r="L915" s="68">
        <v>74.315321983715805</v>
      </c>
      <c r="M915" s="71">
        <v>0.75697865353037797</v>
      </c>
      <c r="N915" s="68">
        <v>65.581051073279099</v>
      </c>
      <c r="O915" s="71">
        <v>0.74917201258661303</v>
      </c>
      <c r="P915" s="68">
        <v>82.4444444444444</v>
      </c>
      <c r="Q915" s="71">
        <v>1</v>
      </c>
      <c r="R915" s="68">
        <v>100</v>
      </c>
    </row>
    <row r="916" spans="1:18" x14ac:dyDescent="0.2">
      <c r="A916" s="141" t="s">
        <v>2132</v>
      </c>
      <c r="B916" s="67" t="s">
        <v>2133</v>
      </c>
      <c r="C916" s="67">
        <v>62</v>
      </c>
      <c r="D916" s="67" t="s">
        <v>355</v>
      </c>
      <c r="E916" s="71">
        <v>0.81285289191160504</v>
      </c>
      <c r="F916" s="68">
        <v>83.419689119170997</v>
      </c>
      <c r="G916" s="71">
        <v>0.80553481865415899</v>
      </c>
      <c r="H916" s="68">
        <v>60.991857883049597</v>
      </c>
      <c r="I916" s="71">
        <v>0.67854929210549697</v>
      </c>
      <c r="J916" s="68">
        <v>34.196891191709803</v>
      </c>
      <c r="K916" s="71">
        <v>0.87982979414476004</v>
      </c>
      <c r="L916" s="68">
        <v>69.578090303478902</v>
      </c>
      <c r="M916" s="71">
        <v>0.79638752052545103</v>
      </c>
      <c r="N916" s="68">
        <v>74.685418208734305</v>
      </c>
      <c r="O916" s="71">
        <v>0.72197815259123299</v>
      </c>
      <c r="P916" s="68">
        <v>78.740740740740705</v>
      </c>
      <c r="Q916" s="71">
        <v>0.99483777344853297</v>
      </c>
      <c r="R916" s="68">
        <v>77.925925925925895</v>
      </c>
    </row>
    <row r="917" spans="1:18" x14ac:dyDescent="0.2">
      <c r="A917" s="141" t="s">
        <v>651</v>
      </c>
      <c r="B917" s="67" t="s">
        <v>2134</v>
      </c>
      <c r="C917" s="67">
        <v>62</v>
      </c>
      <c r="D917" s="67" t="s">
        <v>355</v>
      </c>
      <c r="E917" s="71">
        <v>0.79515045633727199</v>
      </c>
      <c r="F917" s="68">
        <v>78.830495928941502</v>
      </c>
      <c r="G917" s="71">
        <v>0.77641479901949895</v>
      </c>
      <c r="H917" s="68">
        <v>49.370836417468503</v>
      </c>
      <c r="I917" s="71">
        <v>0.68324575589492997</v>
      </c>
      <c r="J917" s="68">
        <v>35.751295336787599</v>
      </c>
      <c r="K917" s="71">
        <v>0.83674631213941597</v>
      </c>
      <c r="L917" s="68">
        <v>53.367875647668399</v>
      </c>
      <c r="M917" s="71">
        <v>0.73727422003284104</v>
      </c>
      <c r="N917" s="68">
        <v>60.769800148038499</v>
      </c>
      <c r="O917" s="71">
        <v>0.73722165093694703</v>
      </c>
      <c r="P917" s="68">
        <v>80.740740740740705</v>
      </c>
      <c r="Q917" s="71">
        <v>1</v>
      </c>
      <c r="R917" s="68">
        <v>100</v>
      </c>
    </row>
    <row r="918" spans="1:18" x14ac:dyDescent="0.2">
      <c r="A918" s="141" t="s">
        <v>2135</v>
      </c>
      <c r="B918" s="67" t="s">
        <v>2136</v>
      </c>
      <c r="C918" s="67">
        <v>62</v>
      </c>
      <c r="D918" s="67" t="s">
        <v>355</v>
      </c>
      <c r="E918" s="71">
        <v>0.83273780876243697</v>
      </c>
      <c r="F918" s="68">
        <v>87.934863064396694</v>
      </c>
      <c r="G918" s="71">
        <v>0.85194542234041304</v>
      </c>
      <c r="H918" s="68">
        <v>79.792746113989594</v>
      </c>
      <c r="I918" s="71">
        <v>0.72371489325391802</v>
      </c>
      <c r="J918" s="68">
        <v>47.446336047372299</v>
      </c>
      <c r="K918" s="71">
        <v>0.88522501622077598</v>
      </c>
      <c r="L918" s="68">
        <v>71.946706143597297</v>
      </c>
      <c r="M918" s="71">
        <v>0.83251231527093605</v>
      </c>
      <c r="N918" s="68">
        <v>81.791265729089602</v>
      </c>
      <c r="O918" s="71">
        <v>0.70761075232830295</v>
      </c>
      <c r="P918" s="68">
        <v>76.518518518518505</v>
      </c>
      <c r="Q918" s="71">
        <v>0.99541845316027799</v>
      </c>
      <c r="R918" s="68">
        <v>78.074074074074105</v>
      </c>
    </row>
    <row r="919" spans="1:18" x14ac:dyDescent="0.2">
      <c r="A919" s="141" t="s">
        <v>1976</v>
      </c>
      <c r="B919" s="67" t="s">
        <v>2137</v>
      </c>
      <c r="C919" s="67">
        <v>62</v>
      </c>
      <c r="D919" s="67" t="s">
        <v>355</v>
      </c>
      <c r="E919" s="71">
        <v>0.85089517429468697</v>
      </c>
      <c r="F919" s="68">
        <v>90.673575129533702</v>
      </c>
      <c r="G919" s="71">
        <v>0.82944652004907904</v>
      </c>
      <c r="H919" s="68">
        <v>72.020725388600994</v>
      </c>
      <c r="I919" s="71">
        <v>0.68038362399164998</v>
      </c>
      <c r="J919" s="68">
        <v>35.085122131754297</v>
      </c>
      <c r="K919" s="71">
        <v>0.88629916718535195</v>
      </c>
      <c r="L919" s="68">
        <v>72.538860103626902</v>
      </c>
      <c r="M919" s="71">
        <v>0.83579638752052499</v>
      </c>
      <c r="N919" s="68">
        <v>82.087342709104405</v>
      </c>
      <c r="O919" s="71">
        <v>0.873445347021513</v>
      </c>
      <c r="P919" s="68">
        <v>93.7777777777778</v>
      </c>
      <c r="Q919" s="71">
        <v>1</v>
      </c>
      <c r="R919" s="68">
        <v>100</v>
      </c>
    </row>
    <row r="920" spans="1:18" x14ac:dyDescent="0.2">
      <c r="A920" s="141" t="s">
        <v>2138</v>
      </c>
      <c r="B920" s="67" t="s">
        <v>2139</v>
      </c>
      <c r="C920" s="67">
        <v>62</v>
      </c>
      <c r="D920" s="67" t="s">
        <v>355</v>
      </c>
      <c r="E920" s="71">
        <v>0.85247010129411105</v>
      </c>
      <c r="F920" s="68">
        <v>90.895632864544794</v>
      </c>
      <c r="G920" s="71">
        <v>0.79571782786434098</v>
      </c>
      <c r="H920" s="68">
        <v>56.920799407845998</v>
      </c>
      <c r="I920" s="71">
        <v>0.74982090447128102</v>
      </c>
      <c r="J920" s="68">
        <v>57.660991857882998</v>
      </c>
      <c r="K920" s="71">
        <v>0.91585127900702201</v>
      </c>
      <c r="L920" s="68">
        <v>82.383419689119194</v>
      </c>
      <c r="M920" s="71">
        <v>0.81280788177339902</v>
      </c>
      <c r="N920" s="68">
        <v>77.942264988897094</v>
      </c>
      <c r="O920" s="71">
        <v>0.84062271464862204</v>
      </c>
      <c r="P920" s="68">
        <v>92.148148148148195</v>
      </c>
      <c r="Q920" s="71">
        <v>1</v>
      </c>
      <c r="R920" s="68">
        <v>100</v>
      </c>
    </row>
    <row r="921" spans="1:18" x14ac:dyDescent="0.2">
      <c r="A921" s="141" t="s">
        <v>2140</v>
      </c>
      <c r="B921" s="67" t="s">
        <v>2141</v>
      </c>
      <c r="C921" s="67">
        <v>62</v>
      </c>
      <c r="D921" s="67" t="s">
        <v>355</v>
      </c>
      <c r="E921" s="71">
        <v>0.82458520450655903</v>
      </c>
      <c r="F921" s="68">
        <v>86.010362694300497</v>
      </c>
      <c r="G921" s="71">
        <v>0.814477539756848</v>
      </c>
      <c r="H921" s="68">
        <v>65.433012583271605</v>
      </c>
      <c r="I921" s="71">
        <v>0.75197295044720303</v>
      </c>
      <c r="J921" s="68">
        <v>58.623242042931203</v>
      </c>
      <c r="K921" s="71">
        <v>0.91008765114703405</v>
      </c>
      <c r="L921" s="68">
        <v>80.384900074019299</v>
      </c>
      <c r="M921" s="71">
        <v>0.77011494252873602</v>
      </c>
      <c r="N921" s="68">
        <v>68.689859363434493</v>
      </c>
      <c r="O921" s="71">
        <v>0.70085814315953499</v>
      </c>
      <c r="P921" s="68">
        <v>75.481481481481495</v>
      </c>
      <c r="Q921" s="71">
        <v>1</v>
      </c>
      <c r="R921" s="68">
        <v>100</v>
      </c>
    </row>
    <row r="922" spans="1:18" x14ac:dyDescent="0.2">
      <c r="A922" s="141" t="s">
        <v>2142</v>
      </c>
      <c r="B922" s="67" t="s">
        <v>2143</v>
      </c>
      <c r="C922" s="67">
        <v>62</v>
      </c>
      <c r="D922" s="67" t="s">
        <v>355</v>
      </c>
      <c r="E922" s="71">
        <v>0.84809162266649996</v>
      </c>
      <c r="F922" s="68">
        <v>90.451517394522597</v>
      </c>
      <c r="G922" s="71">
        <v>0.86346331022158196</v>
      </c>
      <c r="H922" s="68">
        <v>83.123612139156194</v>
      </c>
      <c r="I922" s="71">
        <v>0.784667957786231</v>
      </c>
      <c r="J922" s="68">
        <v>71.724648408586205</v>
      </c>
      <c r="K922" s="71">
        <v>0.94775835241974804</v>
      </c>
      <c r="L922" s="68">
        <v>92.450037009622505</v>
      </c>
      <c r="M922" s="71">
        <v>0.81609195402298895</v>
      </c>
      <c r="N922" s="68">
        <v>78.756476683937805</v>
      </c>
      <c r="O922" s="71">
        <v>0.87463590721917095</v>
      </c>
      <c r="P922" s="68">
        <v>94.074074074074105</v>
      </c>
      <c r="Q922" s="71">
        <v>0.80193225432927995</v>
      </c>
      <c r="R922" s="68">
        <v>59.259259259259302</v>
      </c>
    </row>
    <row r="923" spans="1:18" x14ac:dyDescent="0.2">
      <c r="A923" s="141" t="s">
        <v>2144</v>
      </c>
      <c r="B923" s="67" t="s">
        <v>2145</v>
      </c>
      <c r="C923" s="67">
        <v>62</v>
      </c>
      <c r="D923" s="67" t="s">
        <v>355</v>
      </c>
      <c r="E923" s="71">
        <v>0.77823633240957202</v>
      </c>
      <c r="F923" s="68">
        <v>74.981495188749093</v>
      </c>
      <c r="G923" s="71">
        <v>0.79894718202844395</v>
      </c>
      <c r="H923" s="68">
        <v>58.401184307920097</v>
      </c>
      <c r="I923" s="71">
        <v>0.76669799044751896</v>
      </c>
      <c r="J923" s="68">
        <v>64.840858623241999</v>
      </c>
      <c r="K923" s="71">
        <v>0.89867194393022498</v>
      </c>
      <c r="L923" s="68">
        <v>76.980014803849002</v>
      </c>
      <c r="M923" s="71">
        <v>0.73727422003284104</v>
      </c>
      <c r="N923" s="68">
        <v>60.769800148038499</v>
      </c>
      <c r="O923" s="71">
        <v>0.73131891013107497</v>
      </c>
      <c r="P923" s="68">
        <v>79.851851851851805</v>
      </c>
      <c r="Q923" s="71">
        <v>0.73650774788733098</v>
      </c>
      <c r="R923" s="68">
        <v>55.629629629629598</v>
      </c>
    </row>
    <row r="924" spans="1:18" x14ac:dyDescent="0.2">
      <c r="A924" s="141" t="s">
        <v>2146</v>
      </c>
      <c r="B924" s="67" t="s">
        <v>2147</v>
      </c>
      <c r="C924" s="67">
        <v>62</v>
      </c>
      <c r="D924" s="67" t="s">
        <v>355</v>
      </c>
      <c r="E924" s="71">
        <v>0.75933193722203296</v>
      </c>
      <c r="F924" s="68">
        <v>70.318282753515902</v>
      </c>
      <c r="G924" s="71">
        <v>0.82396728352759696</v>
      </c>
      <c r="H924" s="68">
        <v>69.726128793486296</v>
      </c>
      <c r="I924" s="71">
        <v>0.81176496719914004</v>
      </c>
      <c r="J924" s="68">
        <v>82.309400444115496</v>
      </c>
      <c r="K924" s="71">
        <v>0.93600027625047399</v>
      </c>
      <c r="L924" s="68">
        <v>88.601036269430097</v>
      </c>
      <c r="M924" s="71">
        <v>0.71100164203612504</v>
      </c>
      <c r="N924" s="68">
        <v>53.811991117690603</v>
      </c>
      <c r="O924" s="71">
        <v>0.63829980207085701</v>
      </c>
      <c r="P924" s="68">
        <v>66.074074074074105</v>
      </c>
      <c r="Q924" s="71">
        <v>0.63495765224800405</v>
      </c>
      <c r="R924" s="68">
        <v>51.185185185185198</v>
      </c>
    </row>
    <row r="925" spans="1:18" x14ac:dyDescent="0.2">
      <c r="A925" s="141" t="s">
        <v>2148</v>
      </c>
      <c r="B925" s="67" t="s">
        <v>2149</v>
      </c>
      <c r="C925" s="67">
        <v>62</v>
      </c>
      <c r="D925" s="67" t="s">
        <v>355</v>
      </c>
      <c r="E925" s="71">
        <v>0.84045314168426499</v>
      </c>
      <c r="F925" s="68">
        <v>89.045151739452294</v>
      </c>
      <c r="G925" s="71">
        <v>0.84980544075791298</v>
      </c>
      <c r="H925" s="68">
        <v>78.534418948926699</v>
      </c>
      <c r="I925" s="71">
        <v>0.77805937300247996</v>
      </c>
      <c r="J925" s="68">
        <v>69.578090303478902</v>
      </c>
      <c r="K925" s="71">
        <v>0.86864773760547198</v>
      </c>
      <c r="L925" s="68">
        <v>65.284974093264296</v>
      </c>
      <c r="M925" s="71">
        <v>0.79967159277504096</v>
      </c>
      <c r="N925" s="68">
        <v>75.647668393782396</v>
      </c>
      <c r="O925" s="71">
        <v>0.74653470596468496</v>
      </c>
      <c r="P925" s="68">
        <v>81.925925925925895</v>
      </c>
      <c r="Q925" s="71">
        <v>1</v>
      </c>
      <c r="R925" s="68">
        <v>100</v>
      </c>
    </row>
    <row r="926" spans="1:18" x14ac:dyDescent="0.2">
      <c r="A926" s="141" t="s">
        <v>2150</v>
      </c>
      <c r="B926" s="67" t="s">
        <v>2151</v>
      </c>
      <c r="C926" s="67">
        <v>62</v>
      </c>
      <c r="D926" s="67" t="s">
        <v>355</v>
      </c>
      <c r="E926" s="71">
        <v>0.86054773709730403</v>
      </c>
      <c r="F926" s="68">
        <v>92.301998519615097</v>
      </c>
      <c r="G926" s="71">
        <v>0.88858496963673606</v>
      </c>
      <c r="H926" s="68">
        <v>90.229459659511505</v>
      </c>
      <c r="I926" s="71">
        <v>0.82792979718679605</v>
      </c>
      <c r="J926" s="68">
        <v>88.304959289415294</v>
      </c>
      <c r="K926" s="71">
        <v>0.89609999522211103</v>
      </c>
      <c r="L926" s="68">
        <v>75.573649148778699</v>
      </c>
      <c r="M926" s="71">
        <v>0.89819376026272602</v>
      </c>
      <c r="N926" s="68">
        <v>89.341228719467097</v>
      </c>
      <c r="O926" s="71">
        <v>0.79303198233420502</v>
      </c>
      <c r="P926" s="68">
        <v>88.148148148148195</v>
      </c>
      <c r="Q926" s="71">
        <v>0.85944591794125302</v>
      </c>
      <c r="R926" s="68">
        <v>63.629629629629598</v>
      </c>
    </row>
    <row r="927" spans="1:18" x14ac:dyDescent="0.2">
      <c r="A927" s="141" t="s">
        <v>2152</v>
      </c>
      <c r="B927" s="67" t="s">
        <v>2153</v>
      </c>
      <c r="C927" s="67">
        <v>62</v>
      </c>
      <c r="D927" s="67" t="s">
        <v>355</v>
      </c>
      <c r="E927" s="71">
        <v>0.821207660223775</v>
      </c>
      <c r="F927" s="68">
        <v>85.270170244263497</v>
      </c>
      <c r="G927" s="71">
        <v>0.85893447137802104</v>
      </c>
      <c r="H927" s="68">
        <v>81.569207994078496</v>
      </c>
      <c r="I927" s="71">
        <v>0.77352864176548897</v>
      </c>
      <c r="J927" s="68">
        <v>68.467801628423402</v>
      </c>
      <c r="K927" s="71">
        <v>0.90068591499787598</v>
      </c>
      <c r="L927" s="68">
        <v>77.572168763878594</v>
      </c>
      <c r="M927" s="71">
        <v>0.819376026272578</v>
      </c>
      <c r="N927" s="68">
        <v>79.2746113989637</v>
      </c>
      <c r="O927" s="71">
        <v>0.60127457173858101</v>
      </c>
      <c r="P927" s="68">
        <v>60.148148148148202</v>
      </c>
      <c r="Q927" s="71">
        <v>0.97344633519010204</v>
      </c>
      <c r="R927" s="68">
        <v>75.629629629629605</v>
      </c>
    </row>
    <row r="928" spans="1:18" x14ac:dyDescent="0.2">
      <c r="A928" s="141" t="s">
        <v>2154</v>
      </c>
      <c r="B928" s="67" t="s">
        <v>2155</v>
      </c>
      <c r="C928" s="67">
        <v>62</v>
      </c>
      <c r="D928" s="67" t="s">
        <v>355</v>
      </c>
      <c r="E928" s="71">
        <v>0.79308817559714395</v>
      </c>
      <c r="F928" s="68">
        <v>78.312361213915594</v>
      </c>
      <c r="G928" s="71">
        <v>0.80251790647352494</v>
      </c>
      <c r="H928" s="68">
        <v>59.585492227979302</v>
      </c>
      <c r="I928" s="71">
        <v>0.76926273716331495</v>
      </c>
      <c r="J928" s="68">
        <v>66.395262768319796</v>
      </c>
      <c r="K928" s="71">
        <v>0.82030868860636397</v>
      </c>
      <c r="L928" s="68">
        <v>46.410066617320503</v>
      </c>
      <c r="M928" s="71">
        <v>0.81280788177339902</v>
      </c>
      <c r="N928" s="68">
        <v>77.942264988897094</v>
      </c>
      <c r="O928" s="71">
        <v>0.571713240248091</v>
      </c>
      <c r="P928" s="68">
        <v>54.4444444444444</v>
      </c>
      <c r="Q928" s="71">
        <v>0.98191859931817105</v>
      </c>
      <c r="R928" s="68">
        <v>76.592592592592595</v>
      </c>
    </row>
    <row r="929" spans="1:18" x14ac:dyDescent="0.2">
      <c r="A929" s="141" t="s">
        <v>2156</v>
      </c>
      <c r="B929" s="67" t="s">
        <v>2157</v>
      </c>
      <c r="C929" s="67">
        <v>62</v>
      </c>
      <c r="D929" s="67" t="s">
        <v>355</v>
      </c>
      <c r="E929" s="71">
        <v>0.79245910404114195</v>
      </c>
      <c r="F929" s="68">
        <v>78.016284233900805</v>
      </c>
      <c r="G929" s="71">
        <v>0.85111954290351399</v>
      </c>
      <c r="H929" s="68">
        <v>79.496669133974805</v>
      </c>
      <c r="I929" s="71">
        <v>0.71749679202420003</v>
      </c>
      <c r="J929" s="68">
        <v>45.077720207253897</v>
      </c>
      <c r="K929" s="71">
        <v>0.85690611573991804</v>
      </c>
      <c r="L929" s="68">
        <v>60.251665433012597</v>
      </c>
      <c r="M929" s="71">
        <v>0.72742200328407203</v>
      </c>
      <c r="N929" s="68">
        <v>57.9570688378979</v>
      </c>
      <c r="O929" s="71">
        <v>0.60181017029514905</v>
      </c>
      <c r="P929" s="68">
        <v>60.296296296296298</v>
      </c>
      <c r="Q929" s="71">
        <v>1</v>
      </c>
      <c r="R929" s="68">
        <v>100</v>
      </c>
    </row>
    <row r="930" spans="1:18" x14ac:dyDescent="0.2">
      <c r="A930" s="141" t="s">
        <v>2158</v>
      </c>
      <c r="B930" s="67" t="s">
        <v>2159</v>
      </c>
      <c r="C930" s="67">
        <v>62</v>
      </c>
      <c r="D930" s="67" t="s">
        <v>355</v>
      </c>
      <c r="E930" s="71">
        <v>0.74474833980923605</v>
      </c>
      <c r="F930" s="68">
        <v>66.247224278312402</v>
      </c>
      <c r="G930" s="71">
        <v>0.78169219602981199</v>
      </c>
      <c r="H930" s="68">
        <v>51.369356032568497</v>
      </c>
      <c r="I930" s="71">
        <v>0.74786481755929601</v>
      </c>
      <c r="J930" s="68">
        <v>56.994818652849702</v>
      </c>
      <c r="K930" s="71">
        <v>0.78588580524624196</v>
      </c>
      <c r="L930" s="68">
        <v>34.2709104367135</v>
      </c>
      <c r="M930" s="71">
        <v>0.79638752052545103</v>
      </c>
      <c r="N930" s="68">
        <v>74.685418208734305</v>
      </c>
      <c r="O930" s="71">
        <v>0.69753842935204102</v>
      </c>
      <c r="P930" s="68">
        <v>74.814814814814795</v>
      </c>
      <c r="Q930" s="71">
        <v>0.65912127014257305</v>
      </c>
      <c r="R930" s="68">
        <v>52.370370370370402</v>
      </c>
    </row>
    <row r="931" spans="1:18" x14ac:dyDescent="0.2">
      <c r="A931" s="141" t="s">
        <v>2160</v>
      </c>
      <c r="B931" s="67" t="s">
        <v>2161</v>
      </c>
      <c r="C931" s="67">
        <v>62</v>
      </c>
      <c r="D931" s="67" t="s">
        <v>355</v>
      </c>
      <c r="E931" s="71">
        <v>0.89516170306055598</v>
      </c>
      <c r="F931" s="68">
        <v>96.225018504811302</v>
      </c>
      <c r="G931" s="71">
        <v>0.93696236201636096</v>
      </c>
      <c r="H931" s="68">
        <v>97.779422649889</v>
      </c>
      <c r="I931" s="71">
        <v>0.79389050747901901</v>
      </c>
      <c r="J931" s="68">
        <v>76.239822353812002</v>
      </c>
      <c r="K931" s="71">
        <v>0.95239307486963798</v>
      </c>
      <c r="L931" s="68">
        <v>93.412287194670597</v>
      </c>
      <c r="M931" s="71">
        <v>0.89490968801313697</v>
      </c>
      <c r="N931" s="68">
        <v>89.045151739452294</v>
      </c>
      <c r="O931" s="71">
        <v>0.91970687138291995</v>
      </c>
      <c r="P931" s="68">
        <v>96.962962962963005</v>
      </c>
      <c r="Q931" s="71">
        <v>0.873107714602264</v>
      </c>
      <c r="R931" s="68">
        <v>65.1111111111111</v>
      </c>
    </row>
    <row r="932" spans="1:18" x14ac:dyDescent="0.2">
      <c r="A932" s="141" t="s">
        <v>2162</v>
      </c>
      <c r="B932" s="67" t="s">
        <v>2163</v>
      </c>
      <c r="C932" s="67">
        <v>62</v>
      </c>
      <c r="D932" s="67" t="s">
        <v>355</v>
      </c>
      <c r="E932" s="71">
        <v>0.84800713976025099</v>
      </c>
      <c r="F932" s="68">
        <v>90.3774981495189</v>
      </c>
      <c r="G932" s="71">
        <v>0.911666210050186</v>
      </c>
      <c r="H932" s="68">
        <v>95.484826054774203</v>
      </c>
      <c r="I932" s="71">
        <v>0.825793634770424</v>
      </c>
      <c r="J932" s="68">
        <v>87.490747594374497</v>
      </c>
      <c r="K932" s="71">
        <v>0.92698669517325905</v>
      </c>
      <c r="L932" s="68">
        <v>86.3064396743153</v>
      </c>
      <c r="M932" s="71">
        <v>0.95402298850574696</v>
      </c>
      <c r="N932" s="68">
        <v>94.8186528497409</v>
      </c>
      <c r="O932" s="71">
        <v>0.96957331006188996</v>
      </c>
      <c r="P932" s="68">
        <v>98.8888888888889</v>
      </c>
      <c r="Q932" s="71">
        <v>0.5</v>
      </c>
      <c r="R932" s="68">
        <v>42.148148148148103</v>
      </c>
    </row>
    <row r="933" spans="1:18" x14ac:dyDescent="0.2">
      <c r="A933" s="141" t="s">
        <v>2164</v>
      </c>
      <c r="B933" s="67" t="s">
        <v>2165</v>
      </c>
      <c r="C933" s="67">
        <v>62</v>
      </c>
      <c r="D933" s="67" t="s">
        <v>355</v>
      </c>
      <c r="E933" s="71">
        <v>0.80586991305969602</v>
      </c>
      <c r="F933" s="68">
        <v>81.643227239082194</v>
      </c>
      <c r="G933" s="71">
        <v>0.87643189350747697</v>
      </c>
      <c r="H933" s="68">
        <v>86.6765358993338</v>
      </c>
      <c r="I933" s="71">
        <v>0.80327980981251801</v>
      </c>
      <c r="J933" s="68">
        <v>79.792746113989594</v>
      </c>
      <c r="K933" s="71">
        <v>0.959378860073972</v>
      </c>
      <c r="L933" s="68">
        <v>95.1887490747594</v>
      </c>
      <c r="M933" s="71">
        <v>0.86863711001642097</v>
      </c>
      <c r="N933" s="68">
        <v>86.454478164322694</v>
      </c>
      <c r="O933" s="71">
        <v>0.82749180494779095</v>
      </c>
      <c r="P933" s="68">
        <v>91.037037037036995</v>
      </c>
      <c r="Q933" s="71">
        <v>0.5</v>
      </c>
      <c r="R933" s="68">
        <v>42.148148148148103</v>
      </c>
    </row>
    <row r="934" spans="1:18" x14ac:dyDescent="0.2">
      <c r="A934" s="141" t="s">
        <v>2166</v>
      </c>
      <c r="B934" s="67" t="s">
        <v>2167</v>
      </c>
      <c r="C934" s="67">
        <v>62</v>
      </c>
      <c r="D934" s="67" t="s">
        <v>355</v>
      </c>
      <c r="E934" s="71">
        <v>0.83579259884950896</v>
      </c>
      <c r="F934" s="68">
        <v>88.230940044411497</v>
      </c>
      <c r="G934" s="71">
        <v>0.90471717310586697</v>
      </c>
      <c r="H934" s="68">
        <v>94.152479644707597</v>
      </c>
      <c r="I934" s="71">
        <v>0.81065644585056296</v>
      </c>
      <c r="J934" s="68">
        <v>81.643227239082194</v>
      </c>
      <c r="K934" s="71">
        <v>0.93333333333333302</v>
      </c>
      <c r="L934" s="68">
        <v>88.008882309400406</v>
      </c>
      <c r="M934" s="71">
        <v>0.92118226600985198</v>
      </c>
      <c r="N934" s="68">
        <v>91.339748334567005</v>
      </c>
      <c r="O934" s="71">
        <v>0.98088168143629295</v>
      </c>
      <c r="P934" s="68">
        <v>99.185185185185205</v>
      </c>
      <c r="Q934" s="71">
        <v>0.46398469336114601</v>
      </c>
      <c r="R934" s="68">
        <v>38.6666666666667</v>
      </c>
    </row>
    <row r="935" spans="1:18" x14ac:dyDescent="0.2">
      <c r="A935" s="141" t="s">
        <v>2168</v>
      </c>
      <c r="B935" s="67" t="s">
        <v>2169</v>
      </c>
      <c r="C935" s="67">
        <v>62</v>
      </c>
      <c r="D935" s="67" t="s">
        <v>355</v>
      </c>
      <c r="E935" s="71">
        <v>0.85253702252255203</v>
      </c>
      <c r="F935" s="68">
        <v>90.969652109548505</v>
      </c>
      <c r="G935" s="71">
        <v>0.84779949319946302</v>
      </c>
      <c r="H935" s="68">
        <v>77.646188008882305</v>
      </c>
      <c r="I935" s="71">
        <v>0.83800678984158505</v>
      </c>
      <c r="J935" s="68">
        <v>90.525536639526294</v>
      </c>
      <c r="K935" s="71">
        <v>0.97346547840394104</v>
      </c>
      <c r="L935" s="68">
        <v>97.557364914877894</v>
      </c>
      <c r="M935" s="71">
        <v>0.98357963875205301</v>
      </c>
      <c r="N935" s="68">
        <v>97.853441894892697</v>
      </c>
      <c r="O935" s="71">
        <v>0.97512428915494198</v>
      </c>
      <c r="P935" s="68">
        <v>98.962962962963005</v>
      </c>
      <c r="Q935" s="71">
        <v>0.497246445783326</v>
      </c>
      <c r="R935" s="68">
        <v>40</v>
      </c>
    </row>
    <row r="936" spans="1:18" x14ac:dyDescent="0.2">
      <c r="A936" s="141" t="s">
        <v>2170</v>
      </c>
      <c r="B936" s="67" t="s">
        <v>2171</v>
      </c>
      <c r="C936" s="67">
        <v>61</v>
      </c>
      <c r="D936" s="67" t="s">
        <v>355</v>
      </c>
      <c r="E936" s="71">
        <v>0.64249106641366904</v>
      </c>
      <c r="F936" s="68">
        <v>37.823834196891198</v>
      </c>
      <c r="G936" s="71">
        <v>0.869339241501079</v>
      </c>
      <c r="H936" s="68">
        <v>84.974093264248694</v>
      </c>
      <c r="I936" s="71">
        <v>0.79882073216231997</v>
      </c>
      <c r="J936" s="68">
        <v>78.386380458919305</v>
      </c>
      <c r="K936" s="71">
        <v>0.87587172199561003</v>
      </c>
      <c r="L936" s="68">
        <v>68.171724648408599</v>
      </c>
      <c r="M936" s="71">
        <v>0.85550082101806302</v>
      </c>
      <c r="N936" s="68">
        <v>84.752035529237602</v>
      </c>
      <c r="O936" s="71">
        <v>0.40429618389134597</v>
      </c>
      <c r="P936" s="68">
        <v>29.407407407407401</v>
      </c>
      <c r="Q936" s="71">
        <v>5.1117697913599401E-2</v>
      </c>
      <c r="R936" s="68">
        <v>26.296296296296301</v>
      </c>
    </row>
    <row r="937" spans="1:18" x14ac:dyDescent="0.2">
      <c r="A937" s="141" t="s">
        <v>2172</v>
      </c>
      <c r="B937" s="67" t="s">
        <v>2173</v>
      </c>
      <c r="C937" s="67">
        <v>61</v>
      </c>
      <c r="D937" s="67" t="s">
        <v>355</v>
      </c>
      <c r="E937" s="71">
        <v>0.63567632898218496</v>
      </c>
      <c r="F937" s="68">
        <v>36.121391561806099</v>
      </c>
      <c r="G937" s="71">
        <v>0.82537132904917898</v>
      </c>
      <c r="H937" s="68">
        <v>70.466321243523296</v>
      </c>
      <c r="I937" s="71">
        <v>0.77232021357235003</v>
      </c>
      <c r="J937" s="68">
        <v>68.023686158401205</v>
      </c>
      <c r="K937" s="71">
        <v>0.88926363925457597</v>
      </c>
      <c r="L937" s="68">
        <v>73.501110288675093</v>
      </c>
      <c r="M937" s="71">
        <v>0.82594417077175697</v>
      </c>
      <c r="N937" s="68">
        <v>80.384900074019299</v>
      </c>
      <c r="O937" s="71">
        <v>0.49133393287983601</v>
      </c>
      <c r="P937" s="68">
        <v>43.629629629629598</v>
      </c>
      <c r="Q937" s="71">
        <v>9.8246883654128508E-3</v>
      </c>
      <c r="R937" s="68">
        <v>24.074074074074101</v>
      </c>
    </row>
    <row r="938" spans="1:18" x14ac:dyDescent="0.2">
      <c r="A938" s="141" t="s">
        <v>2174</v>
      </c>
      <c r="B938" s="67" t="s">
        <v>2175</v>
      </c>
      <c r="C938" s="67">
        <v>61</v>
      </c>
      <c r="D938" s="67" t="s">
        <v>355</v>
      </c>
      <c r="E938" s="71">
        <v>0.72947653171358695</v>
      </c>
      <c r="F938" s="68">
        <v>61.732050333086598</v>
      </c>
      <c r="G938" s="71">
        <v>0.81437211416205801</v>
      </c>
      <c r="H938" s="68">
        <v>65.358993338267993</v>
      </c>
      <c r="I938" s="71">
        <v>0.67883944983087796</v>
      </c>
      <c r="J938" s="68">
        <v>34.418948926721001</v>
      </c>
      <c r="K938" s="71">
        <v>0.92165860329872396</v>
      </c>
      <c r="L938" s="68">
        <v>84.529977794226497</v>
      </c>
      <c r="M938" s="71">
        <v>0.58620689655172398</v>
      </c>
      <c r="N938" s="68">
        <v>28.497409326424901</v>
      </c>
      <c r="O938" s="71">
        <v>0.37578212643813402</v>
      </c>
      <c r="P938" s="68">
        <v>26.074074074074101</v>
      </c>
      <c r="Q938" s="71">
        <v>1</v>
      </c>
      <c r="R938" s="68">
        <v>100</v>
      </c>
    </row>
    <row r="939" spans="1:18" x14ac:dyDescent="0.2">
      <c r="A939" s="141" t="s">
        <v>2176</v>
      </c>
      <c r="B939" s="67" t="s">
        <v>2177</v>
      </c>
      <c r="C939" s="67">
        <v>61</v>
      </c>
      <c r="D939" s="67" t="s">
        <v>355</v>
      </c>
      <c r="E939" s="71">
        <v>0.67351970904535996</v>
      </c>
      <c r="F939" s="68">
        <v>46.706143597335299</v>
      </c>
      <c r="G939" s="71">
        <v>0.77651913502275305</v>
      </c>
      <c r="H939" s="68">
        <v>49.518874907475897</v>
      </c>
      <c r="I939" s="71">
        <v>0.66623214712892898</v>
      </c>
      <c r="J939" s="68">
        <v>30.792005921539602</v>
      </c>
      <c r="K939" s="71">
        <v>0.87086643220029503</v>
      </c>
      <c r="L939" s="68">
        <v>66.247224278312402</v>
      </c>
      <c r="M939" s="71">
        <v>0.56978653530377699</v>
      </c>
      <c r="N939" s="68">
        <v>25.4626202812731</v>
      </c>
      <c r="O939" s="71">
        <v>0.27267855200087099</v>
      </c>
      <c r="P939" s="68">
        <v>17.5555555555556</v>
      </c>
      <c r="Q939" s="71">
        <v>0.88503545261553596</v>
      </c>
      <c r="R939" s="68">
        <v>66.2222222222222</v>
      </c>
    </row>
    <row r="940" spans="1:18" x14ac:dyDescent="0.2">
      <c r="A940" s="141" t="s">
        <v>542</v>
      </c>
      <c r="B940" s="67" t="s">
        <v>2178</v>
      </c>
      <c r="C940" s="67">
        <v>61</v>
      </c>
      <c r="D940" s="67" t="s">
        <v>355</v>
      </c>
      <c r="E940" s="71">
        <v>0.63857395527539995</v>
      </c>
      <c r="F940" s="68">
        <v>36.935603256846797</v>
      </c>
      <c r="G940" s="71">
        <v>0.88573088213556606</v>
      </c>
      <c r="H940" s="68">
        <v>89.6373056994819</v>
      </c>
      <c r="I940" s="71">
        <v>0.78209200675761903</v>
      </c>
      <c r="J940" s="68">
        <v>70.762398223538099</v>
      </c>
      <c r="K940" s="71">
        <v>0.88137062894183904</v>
      </c>
      <c r="L940" s="68">
        <v>70.318282753515902</v>
      </c>
      <c r="M940" s="71">
        <v>0.81280788177339902</v>
      </c>
      <c r="N940" s="68">
        <v>77.942264988897094</v>
      </c>
      <c r="O940" s="71">
        <v>0.41053570893143798</v>
      </c>
      <c r="P940" s="68">
        <v>30.370370370370399</v>
      </c>
      <c r="Q940" s="71">
        <v>5.8906623112539698E-2</v>
      </c>
      <c r="R940" s="68">
        <v>26.518518518518501</v>
      </c>
    </row>
    <row r="941" spans="1:18" x14ac:dyDescent="0.2">
      <c r="A941" s="141" t="s">
        <v>2179</v>
      </c>
      <c r="B941" s="67" t="s">
        <v>2180</v>
      </c>
      <c r="C941" s="67">
        <v>62</v>
      </c>
      <c r="D941" s="67" t="s">
        <v>355</v>
      </c>
      <c r="E941" s="71">
        <v>0.65857513748573704</v>
      </c>
      <c r="F941" s="68">
        <v>42.635085122131798</v>
      </c>
      <c r="G941" s="71">
        <v>0.86194206368555504</v>
      </c>
      <c r="H941" s="68">
        <v>82.457438934122905</v>
      </c>
      <c r="I941" s="71">
        <v>0.75587372291807298</v>
      </c>
      <c r="J941" s="68">
        <v>60.103626943005203</v>
      </c>
      <c r="K941" s="71">
        <v>0.944520705062185</v>
      </c>
      <c r="L941" s="68">
        <v>91.339748334567005</v>
      </c>
      <c r="M941" s="71">
        <v>0.84236453201970496</v>
      </c>
      <c r="N941" s="68">
        <v>83.123612139156194</v>
      </c>
      <c r="O941" s="71">
        <v>0.54674979903860998</v>
      </c>
      <c r="P941" s="68">
        <v>50.962962962962997</v>
      </c>
      <c r="Q941" s="71">
        <v>2.1902939750031498E-9</v>
      </c>
      <c r="R941" s="68">
        <v>20.962962962963001</v>
      </c>
    </row>
    <row r="942" spans="1:18" x14ac:dyDescent="0.2">
      <c r="A942" s="141" t="s">
        <v>2181</v>
      </c>
      <c r="B942" s="67" t="s">
        <v>2182</v>
      </c>
      <c r="C942" s="67">
        <v>62</v>
      </c>
      <c r="D942" s="67" t="s">
        <v>355</v>
      </c>
      <c r="E942" s="71">
        <v>0.66824448604534503</v>
      </c>
      <c r="F942" s="68">
        <v>44.781643227239101</v>
      </c>
      <c r="G942" s="71">
        <v>0.87001090081701304</v>
      </c>
      <c r="H942" s="68">
        <v>85.1961509992598</v>
      </c>
      <c r="I942" s="71">
        <v>0.84077603758341302</v>
      </c>
      <c r="J942" s="68">
        <v>90.969652109548505</v>
      </c>
      <c r="K942" s="71">
        <v>0.890809186271877</v>
      </c>
      <c r="L942" s="68">
        <v>73.945225758697305</v>
      </c>
      <c r="M942" s="71">
        <v>0.888341543513957</v>
      </c>
      <c r="N942" s="68">
        <v>88.230940044411497</v>
      </c>
      <c r="O942" s="71">
        <v>0.37519077944356399</v>
      </c>
      <c r="P942" s="68">
        <v>26</v>
      </c>
      <c r="Q942" s="71">
        <v>0.144338468642248</v>
      </c>
      <c r="R942" s="68">
        <v>28.4444444444444</v>
      </c>
    </row>
    <row r="943" spans="1:18" x14ac:dyDescent="0.2">
      <c r="A943" s="141" t="s">
        <v>2183</v>
      </c>
      <c r="B943" s="67" t="s">
        <v>2184</v>
      </c>
      <c r="C943" s="67">
        <v>62</v>
      </c>
      <c r="D943" s="67" t="s">
        <v>355</v>
      </c>
      <c r="E943" s="71">
        <v>0.60322362542917396</v>
      </c>
      <c r="F943" s="68">
        <v>29.755736491487799</v>
      </c>
      <c r="G943" s="71">
        <v>0.808810496908965</v>
      </c>
      <c r="H943" s="68">
        <v>62.546262028127302</v>
      </c>
      <c r="I943" s="71">
        <v>0.70375041544001704</v>
      </c>
      <c r="J943" s="68">
        <v>40.9326424870466</v>
      </c>
      <c r="K943" s="71">
        <v>0.89907238378177201</v>
      </c>
      <c r="L943" s="68">
        <v>77.276091783863805</v>
      </c>
      <c r="M943" s="71">
        <v>0.77996715927750404</v>
      </c>
      <c r="N943" s="68">
        <v>70.836417468541796</v>
      </c>
      <c r="O943" s="71">
        <v>0.41724391192369498</v>
      </c>
      <c r="P943" s="68">
        <v>31.037037037036999</v>
      </c>
      <c r="Q943" s="71">
        <v>1.04973852430892E-2</v>
      </c>
      <c r="R943" s="68">
        <v>24.148148148148099</v>
      </c>
    </row>
    <row r="944" spans="1:18" x14ac:dyDescent="0.2">
      <c r="A944" s="141" t="s">
        <v>2185</v>
      </c>
      <c r="B944" s="67" t="s">
        <v>2186</v>
      </c>
      <c r="C944" s="67">
        <v>62</v>
      </c>
      <c r="D944" s="67" t="s">
        <v>355</v>
      </c>
      <c r="E944" s="71">
        <v>0.66119954577220896</v>
      </c>
      <c r="F944" s="68">
        <v>43.301258327165101</v>
      </c>
      <c r="G944" s="71">
        <v>0.84811859059198702</v>
      </c>
      <c r="H944" s="68">
        <v>77.720207253886002</v>
      </c>
      <c r="I944" s="71">
        <v>0.77625371796207698</v>
      </c>
      <c r="J944" s="68">
        <v>69.207994078460402</v>
      </c>
      <c r="K944" s="71">
        <v>0.89794102696995204</v>
      </c>
      <c r="L944" s="68">
        <v>76.387860843819396</v>
      </c>
      <c r="M944" s="71">
        <v>0.87192118226601001</v>
      </c>
      <c r="N944" s="68">
        <v>86.972612879348603</v>
      </c>
      <c r="O944" s="71">
        <v>0.32961679816631101</v>
      </c>
      <c r="P944" s="68">
        <v>22.074074074074101</v>
      </c>
      <c r="Q944" s="71">
        <v>0.243345958676916</v>
      </c>
      <c r="R944" s="68">
        <v>30.6666666666667</v>
      </c>
    </row>
    <row r="945" spans="1:18" x14ac:dyDescent="0.2">
      <c r="A945" s="141" t="s">
        <v>2187</v>
      </c>
      <c r="B945" s="67" t="s">
        <v>2188</v>
      </c>
      <c r="C945" s="67">
        <v>62</v>
      </c>
      <c r="D945" s="67" t="s">
        <v>355</v>
      </c>
      <c r="E945" s="71">
        <v>0.81378662752172903</v>
      </c>
      <c r="F945" s="68">
        <v>83.715766099185799</v>
      </c>
      <c r="G945" s="71">
        <v>0.89006120594069504</v>
      </c>
      <c r="H945" s="68">
        <v>91.043671354552203</v>
      </c>
      <c r="I945" s="71">
        <v>0.81819632565965505</v>
      </c>
      <c r="J945" s="68">
        <v>84.678016284233905</v>
      </c>
      <c r="K945" s="71">
        <v>0.94531396115772703</v>
      </c>
      <c r="L945" s="68">
        <v>91.4877868245744</v>
      </c>
      <c r="M945" s="71">
        <v>0.845648604269294</v>
      </c>
      <c r="N945" s="68">
        <v>83.641746854182102</v>
      </c>
      <c r="O945" s="71">
        <v>0.88349966810300196</v>
      </c>
      <c r="P945" s="68">
        <v>94.740740740740705</v>
      </c>
      <c r="Q945" s="71">
        <v>0.5</v>
      </c>
      <c r="R945" s="68">
        <v>42.148148148148103</v>
      </c>
    </row>
    <row r="946" spans="1:18" x14ac:dyDescent="0.2">
      <c r="A946" s="141" t="s">
        <v>2189</v>
      </c>
      <c r="B946" s="67" t="s">
        <v>2190</v>
      </c>
      <c r="C946" s="67">
        <v>62</v>
      </c>
      <c r="D946" s="67" t="s">
        <v>355</v>
      </c>
      <c r="E946" s="71">
        <v>0.81584858053410703</v>
      </c>
      <c r="F946" s="68">
        <v>84.0858623242043</v>
      </c>
      <c r="G946" s="71">
        <v>0.85780611626451497</v>
      </c>
      <c r="H946" s="68">
        <v>81.347150259067405</v>
      </c>
      <c r="I946" s="71">
        <v>0.84450108002831004</v>
      </c>
      <c r="J946" s="68">
        <v>92.005921539600294</v>
      </c>
      <c r="K946" s="71">
        <v>0.999960725320162</v>
      </c>
      <c r="L946" s="68">
        <v>99.851961509992606</v>
      </c>
      <c r="M946" s="71">
        <v>0.86863711001642097</v>
      </c>
      <c r="N946" s="68">
        <v>86.454478164322694</v>
      </c>
      <c r="O946" s="71">
        <v>0.87922430984824795</v>
      </c>
      <c r="P946" s="68">
        <v>94.370370370370395</v>
      </c>
      <c r="Q946" s="71">
        <v>0.44496214172698501</v>
      </c>
      <c r="R946" s="68">
        <v>37.407407407407398</v>
      </c>
    </row>
    <row r="947" spans="1:18" x14ac:dyDescent="0.2">
      <c r="A947" s="141" t="s">
        <v>2191</v>
      </c>
      <c r="B947" s="67" t="s">
        <v>2192</v>
      </c>
      <c r="C947" s="67">
        <v>62</v>
      </c>
      <c r="D947" s="67" t="s">
        <v>355</v>
      </c>
      <c r="E947" s="71">
        <v>0.852297098176381</v>
      </c>
      <c r="F947" s="68">
        <v>90.821613619541097</v>
      </c>
      <c r="G947" s="71">
        <v>0.89253162779301198</v>
      </c>
      <c r="H947" s="68">
        <v>91.4877868245744</v>
      </c>
      <c r="I947" s="71">
        <v>0.82605383077677996</v>
      </c>
      <c r="J947" s="68">
        <v>87.564766839378194</v>
      </c>
      <c r="K947" s="71">
        <v>0.96858974358974403</v>
      </c>
      <c r="L947" s="68">
        <v>96.743153219837197</v>
      </c>
      <c r="M947" s="71">
        <v>0.97372742200328399</v>
      </c>
      <c r="N947" s="68">
        <v>96.373056994818697</v>
      </c>
      <c r="O947" s="71">
        <v>0.95709932469810399</v>
      </c>
      <c r="P947" s="68">
        <v>98.296296296296305</v>
      </c>
      <c r="Q947" s="71">
        <v>0.49578064019736401</v>
      </c>
      <c r="R947" s="68">
        <v>39.925925925925903</v>
      </c>
    </row>
    <row r="948" spans="1:18" x14ac:dyDescent="0.2">
      <c r="A948" s="141" t="s">
        <v>2193</v>
      </c>
      <c r="B948" s="67" t="s">
        <v>2194</v>
      </c>
      <c r="C948" s="67">
        <v>62</v>
      </c>
      <c r="D948" s="67" t="s">
        <v>355</v>
      </c>
      <c r="E948" s="71">
        <v>0.84080395485549697</v>
      </c>
      <c r="F948" s="68">
        <v>89.489267209474505</v>
      </c>
      <c r="G948" s="71">
        <v>0.87650320313205199</v>
      </c>
      <c r="H948" s="68">
        <v>86.750555144337497</v>
      </c>
      <c r="I948" s="71">
        <v>0.767695287641881</v>
      </c>
      <c r="J948" s="68">
        <v>65.581051073279099</v>
      </c>
      <c r="K948" s="71">
        <v>0.87949715734661904</v>
      </c>
      <c r="L948" s="68">
        <v>69.356032568467796</v>
      </c>
      <c r="M948" s="71">
        <v>0.94417077175697905</v>
      </c>
      <c r="N948" s="68">
        <v>93.782383419689097</v>
      </c>
      <c r="O948" s="71">
        <v>0.69422885300951598</v>
      </c>
      <c r="P948" s="68">
        <v>74.148148148148195</v>
      </c>
      <c r="Q948" s="71">
        <v>0.88272845624593699</v>
      </c>
      <c r="R948" s="68">
        <v>65.925925925925895</v>
      </c>
    </row>
    <row r="949" spans="1:18" x14ac:dyDescent="0.2">
      <c r="A949" s="141" t="s">
        <v>2195</v>
      </c>
      <c r="B949" s="67" t="s">
        <v>2196</v>
      </c>
      <c r="C949" s="67">
        <v>62</v>
      </c>
      <c r="D949" s="67" t="s">
        <v>355</v>
      </c>
      <c r="E949" s="71">
        <v>0.76560737715142202</v>
      </c>
      <c r="F949" s="68">
        <v>72.390821613619494</v>
      </c>
      <c r="G949" s="71">
        <v>0.82855905836341204</v>
      </c>
      <c r="H949" s="68">
        <v>71.724648408586205</v>
      </c>
      <c r="I949" s="71">
        <v>0.75287902319504596</v>
      </c>
      <c r="J949" s="68">
        <v>59.0673575129534</v>
      </c>
      <c r="K949" s="71">
        <v>0.88376319295649497</v>
      </c>
      <c r="L949" s="68">
        <v>71.206513693560296</v>
      </c>
      <c r="M949" s="71">
        <v>0.89819376026272602</v>
      </c>
      <c r="N949" s="68">
        <v>89.341228719467097</v>
      </c>
      <c r="O949" s="71">
        <v>0.82989923107746399</v>
      </c>
      <c r="P949" s="68">
        <v>91.185185185185205</v>
      </c>
      <c r="Q949" s="71">
        <v>0.40034999705338697</v>
      </c>
      <c r="R949" s="68">
        <v>35.7777777777778</v>
      </c>
    </row>
    <row r="950" spans="1:18" x14ac:dyDescent="0.2">
      <c r="A950" s="141" t="s">
        <v>2197</v>
      </c>
      <c r="B950" s="67" t="s">
        <v>2198</v>
      </c>
      <c r="C950" s="67">
        <v>62</v>
      </c>
      <c r="D950" s="67" t="s">
        <v>355</v>
      </c>
      <c r="E950" s="71">
        <v>0.73241343953349403</v>
      </c>
      <c r="F950" s="68">
        <v>62.472242783123598</v>
      </c>
      <c r="G950" s="71">
        <v>0.790609164378268</v>
      </c>
      <c r="H950" s="68">
        <v>54.848260547742399</v>
      </c>
      <c r="I950" s="71">
        <v>0.77193960395529804</v>
      </c>
      <c r="J950" s="68">
        <v>67.875647668393796</v>
      </c>
      <c r="K950" s="71">
        <v>0.87355893541833096</v>
      </c>
      <c r="L950" s="68">
        <v>67.357512953367902</v>
      </c>
      <c r="M950" s="71">
        <v>0.83251231527093605</v>
      </c>
      <c r="N950" s="68">
        <v>81.791265729089602</v>
      </c>
      <c r="O950" s="71">
        <v>0.36450089445782602</v>
      </c>
      <c r="P950" s="68">
        <v>25.185185185185201</v>
      </c>
      <c r="Q950" s="71">
        <v>0.76135972372030203</v>
      </c>
      <c r="R950" s="68">
        <v>57.259259259259302</v>
      </c>
    </row>
    <row r="951" spans="1:18" x14ac:dyDescent="0.2">
      <c r="A951" s="141" t="s">
        <v>2199</v>
      </c>
      <c r="B951" s="67" t="s">
        <v>2200</v>
      </c>
      <c r="C951" s="67">
        <v>61</v>
      </c>
      <c r="D951" s="67" t="s">
        <v>355</v>
      </c>
      <c r="E951" s="71">
        <v>0.67822617716760603</v>
      </c>
      <c r="F951" s="68">
        <v>47.5943745373797</v>
      </c>
      <c r="G951" s="71">
        <v>0.80233713241409899</v>
      </c>
      <c r="H951" s="68">
        <v>59.511472982975597</v>
      </c>
      <c r="I951" s="71">
        <v>0.72590270897952403</v>
      </c>
      <c r="J951" s="68">
        <v>48.112509252405602</v>
      </c>
      <c r="K951" s="71">
        <v>0.87370181588051499</v>
      </c>
      <c r="L951" s="68">
        <v>67.431532198371599</v>
      </c>
      <c r="M951" s="71">
        <v>0.65188834154351405</v>
      </c>
      <c r="N951" s="68">
        <v>40.044411547002198</v>
      </c>
      <c r="O951" s="71">
        <v>0.313827813588198</v>
      </c>
      <c r="P951" s="68">
        <v>20.6666666666667</v>
      </c>
      <c r="Q951" s="71">
        <v>0.701699250599784</v>
      </c>
      <c r="R951" s="68">
        <v>54.370370370370402</v>
      </c>
    </row>
    <row r="952" spans="1:18" x14ac:dyDescent="0.2">
      <c r="A952" s="141" t="s">
        <v>2201</v>
      </c>
      <c r="B952" s="67" t="s">
        <v>2202</v>
      </c>
      <c r="C952" s="67">
        <v>61</v>
      </c>
      <c r="D952" s="67" t="s">
        <v>355</v>
      </c>
      <c r="E952" s="71">
        <v>0.66790346785192101</v>
      </c>
      <c r="F952" s="68">
        <v>44.707623982235397</v>
      </c>
      <c r="G952" s="71">
        <v>0.75869452303564899</v>
      </c>
      <c r="H952" s="68">
        <v>43.5233160621762</v>
      </c>
      <c r="I952" s="71">
        <v>0.67498760750139097</v>
      </c>
      <c r="J952" s="68">
        <v>33.234641006661697</v>
      </c>
      <c r="K952" s="71">
        <v>0.87995038355669297</v>
      </c>
      <c r="L952" s="68">
        <v>69.652109548482599</v>
      </c>
      <c r="M952" s="71">
        <v>0.56978653530377699</v>
      </c>
      <c r="N952" s="68">
        <v>25.4626202812731</v>
      </c>
      <c r="O952" s="71">
        <v>0.31019399172689799</v>
      </c>
      <c r="P952" s="68">
        <v>20.518518518518501</v>
      </c>
      <c r="Q952" s="71">
        <v>0.81380776598711801</v>
      </c>
      <c r="R952" s="68">
        <v>59.703703703703702</v>
      </c>
    </row>
    <row r="953" spans="1:18" x14ac:dyDescent="0.2">
      <c r="A953" s="141" t="s">
        <v>2203</v>
      </c>
      <c r="B953" s="67" t="s">
        <v>2204</v>
      </c>
      <c r="C953" s="67">
        <v>61</v>
      </c>
      <c r="D953" s="67" t="s">
        <v>355</v>
      </c>
      <c r="E953" s="71">
        <v>0.736510951406666</v>
      </c>
      <c r="F953" s="68">
        <v>63.878608438193901</v>
      </c>
      <c r="G953" s="71">
        <v>0.83610612369734405</v>
      </c>
      <c r="H953" s="68">
        <v>74.463360473723199</v>
      </c>
      <c r="I953" s="71">
        <v>0.80007255233207597</v>
      </c>
      <c r="J953" s="68">
        <v>78.534418948926699</v>
      </c>
      <c r="K953" s="71">
        <v>0.87787079539953194</v>
      </c>
      <c r="L953" s="68">
        <v>68.763878608438205</v>
      </c>
      <c r="M953" s="71">
        <v>0.85878489326765195</v>
      </c>
      <c r="N953" s="68">
        <v>85.122131754256102</v>
      </c>
      <c r="O953" s="71">
        <v>0.29816855989020002</v>
      </c>
      <c r="P953" s="68">
        <v>19.629629629629601</v>
      </c>
      <c r="Q953" s="71">
        <v>0.74806278385319003</v>
      </c>
      <c r="R953" s="68">
        <v>56.074074074074097</v>
      </c>
    </row>
    <row r="954" spans="1:18" x14ac:dyDescent="0.2">
      <c r="A954" s="141" t="s">
        <v>2205</v>
      </c>
      <c r="B954" s="67" t="s">
        <v>2206</v>
      </c>
      <c r="C954" s="67">
        <v>62</v>
      </c>
      <c r="D954" s="67" t="s">
        <v>355</v>
      </c>
      <c r="E954" s="71">
        <v>0.82647699420531395</v>
      </c>
      <c r="F954" s="68">
        <v>86.454478164322694</v>
      </c>
      <c r="G954" s="71">
        <v>0.83423230686244398</v>
      </c>
      <c r="H954" s="68">
        <v>73.871206513693593</v>
      </c>
      <c r="I954" s="71">
        <v>0.74014425930667205</v>
      </c>
      <c r="J954" s="68">
        <v>54.108068097705399</v>
      </c>
      <c r="K954" s="71">
        <v>0.91177744314972298</v>
      </c>
      <c r="L954" s="68">
        <v>80.829015544041496</v>
      </c>
      <c r="M954" s="71">
        <v>0.86863711001642097</v>
      </c>
      <c r="N954" s="68">
        <v>86.454478164322694</v>
      </c>
      <c r="O954" s="71">
        <v>0.60407084589662396</v>
      </c>
      <c r="P954" s="68">
        <v>60.592592592592602</v>
      </c>
      <c r="Q954" s="71">
        <v>1</v>
      </c>
      <c r="R954" s="68">
        <v>100</v>
      </c>
    </row>
    <row r="955" spans="1:18" x14ac:dyDescent="0.2">
      <c r="A955" s="141" t="s">
        <v>2207</v>
      </c>
      <c r="B955" s="67" t="s">
        <v>2208</v>
      </c>
      <c r="C955" s="67">
        <v>62</v>
      </c>
      <c r="D955" s="67" t="s">
        <v>355</v>
      </c>
      <c r="E955" s="71">
        <v>0.75478832156585196</v>
      </c>
      <c r="F955" s="68">
        <v>69.207994078460402</v>
      </c>
      <c r="G955" s="71">
        <v>0.794463759953694</v>
      </c>
      <c r="H955" s="68">
        <v>56.254626202812702</v>
      </c>
      <c r="I955" s="71">
        <v>0.75658632012063298</v>
      </c>
      <c r="J955" s="68">
        <v>60.621761658031097</v>
      </c>
      <c r="K955" s="71">
        <v>0.91537214253880805</v>
      </c>
      <c r="L955" s="68">
        <v>82.161361954108102</v>
      </c>
      <c r="M955" s="71">
        <v>0.69786535303776698</v>
      </c>
      <c r="N955" s="68">
        <v>50.333086602516701</v>
      </c>
      <c r="O955" s="71">
        <v>0.41718237509061401</v>
      </c>
      <c r="P955" s="68">
        <v>30.962962962963001</v>
      </c>
      <c r="Q955" s="71">
        <v>0.94725997865359302</v>
      </c>
      <c r="R955" s="68">
        <v>71.925925925925895</v>
      </c>
    </row>
    <row r="956" spans="1:18" x14ac:dyDescent="0.2">
      <c r="A956" s="141" t="s">
        <v>2209</v>
      </c>
      <c r="B956" s="67" t="s">
        <v>2210</v>
      </c>
      <c r="C956" s="67">
        <v>62</v>
      </c>
      <c r="D956" s="67" t="s">
        <v>355</v>
      </c>
      <c r="E956" s="71">
        <v>0.68812382878516398</v>
      </c>
      <c r="F956" s="68">
        <v>49.888971132494397</v>
      </c>
      <c r="G956" s="71">
        <v>0.75563889128720896</v>
      </c>
      <c r="H956" s="68">
        <v>42.116950407105797</v>
      </c>
      <c r="I956" s="71">
        <v>0.74513865249227595</v>
      </c>
      <c r="J956" s="68">
        <v>55.662472242783103</v>
      </c>
      <c r="K956" s="71">
        <v>0.810484890183788</v>
      </c>
      <c r="L956" s="68">
        <v>43.227239082161397</v>
      </c>
      <c r="M956" s="71">
        <v>0.81609195402298895</v>
      </c>
      <c r="N956" s="68">
        <v>78.756476683937805</v>
      </c>
      <c r="O956" s="71">
        <v>0.18526229062580099</v>
      </c>
      <c r="P956" s="68">
        <v>11.2592592592593</v>
      </c>
      <c r="Q956" s="71">
        <v>0.81612629409892101</v>
      </c>
      <c r="R956" s="68">
        <v>59.925925925925903</v>
      </c>
    </row>
    <row r="957" spans="1:18" x14ac:dyDescent="0.2">
      <c r="A957" s="141" t="s">
        <v>2211</v>
      </c>
      <c r="B957" s="67" t="s">
        <v>2212</v>
      </c>
      <c r="C957" s="67">
        <v>62</v>
      </c>
      <c r="D957" s="67" t="s">
        <v>355</v>
      </c>
      <c r="E957" s="71">
        <v>0.81628991076218305</v>
      </c>
      <c r="F957" s="68">
        <v>84.381939304219102</v>
      </c>
      <c r="G957" s="71">
        <v>0.87536516050908897</v>
      </c>
      <c r="H957" s="68">
        <v>86.380458919318997</v>
      </c>
      <c r="I957" s="71">
        <v>0.84454712737344595</v>
      </c>
      <c r="J957" s="68">
        <v>92.079940784604005</v>
      </c>
      <c r="K957" s="71">
        <v>0.94728732150394601</v>
      </c>
      <c r="L957" s="68">
        <v>92.301998519615097</v>
      </c>
      <c r="M957" s="71">
        <v>0.90476190476190499</v>
      </c>
      <c r="N957" s="68">
        <v>90.081421169504097</v>
      </c>
      <c r="O957" s="71">
        <v>0.42680736376411998</v>
      </c>
      <c r="P957" s="68">
        <v>32.6666666666667</v>
      </c>
      <c r="Q957" s="71">
        <v>0.89897058666059204</v>
      </c>
      <c r="R957" s="68">
        <v>67.3333333333333</v>
      </c>
    </row>
    <row r="958" spans="1:18" x14ac:dyDescent="0.2">
      <c r="A958" s="141" t="s">
        <v>2213</v>
      </c>
      <c r="B958" s="67" t="s">
        <v>2214</v>
      </c>
      <c r="C958" s="67">
        <v>62</v>
      </c>
      <c r="D958" s="67" t="s">
        <v>355</v>
      </c>
      <c r="E958" s="71">
        <v>0.84132510639837899</v>
      </c>
      <c r="F958" s="68">
        <v>89.6373056994819</v>
      </c>
      <c r="G958" s="71">
        <v>0.86671354192973704</v>
      </c>
      <c r="H958" s="68">
        <v>84.011843079200602</v>
      </c>
      <c r="I958" s="71">
        <v>0.808046385241462</v>
      </c>
      <c r="J958" s="68">
        <v>81.125092524056299</v>
      </c>
      <c r="K958" s="71">
        <v>0.90457159922123398</v>
      </c>
      <c r="L958" s="68">
        <v>78.682457438934094</v>
      </c>
      <c r="M958" s="71">
        <v>0.92446633825944202</v>
      </c>
      <c r="N958" s="68">
        <v>91.635825314581794</v>
      </c>
      <c r="O958" s="71">
        <v>0.54415277373839899</v>
      </c>
      <c r="P958" s="68">
        <v>50.4444444444444</v>
      </c>
      <c r="Q958" s="71">
        <v>1</v>
      </c>
      <c r="R958" s="68">
        <v>100</v>
      </c>
    </row>
    <row r="959" spans="1:18" x14ac:dyDescent="0.2">
      <c r="A959" s="141" t="s">
        <v>2215</v>
      </c>
      <c r="B959" s="67" t="s">
        <v>2216</v>
      </c>
      <c r="C959" s="67">
        <v>62</v>
      </c>
      <c r="D959" s="67" t="s">
        <v>355</v>
      </c>
      <c r="E959" s="71">
        <v>0.80772847654799196</v>
      </c>
      <c r="F959" s="68">
        <v>82.161361954108102</v>
      </c>
      <c r="G959" s="71">
        <v>0.85702560052700805</v>
      </c>
      <c r="H959" s="68">
        <v>81.273131014063694</v>
      </c>
      <c r="I959" s="71">
        <v>0.84751012096200595</v>
      </c>
      <c r="J959" s="68">
        <v>92.894152479644703</v>
      </c>
      <c r="K959" s="71">
        <v>0.94825979676135697</v>
      </c>
      <c r="L959" s="68">
        <v>92.5980754996299</v>
      </c>
      <c r="M959" s="71">
        <v>0.96715927750410502</v>
      </c>
      <c r="N959" s="68">
        <v>96.076980014803894</v>
      </c>
      <c r="O959" s="71">
        <v>0.423586727150355</v>
      </c>
      <c r="P959" s="68">
        <v>32.2222222222222</v>
      </c>
      <c r="Q959" s="71">
        <v>0.80282933638312104</v>
      </c>
      <c r="R959" s="68">
        <v>59.3333333333333</v>
      </c>
    </row>
    <row r="960" spans="1:18" x14ac:dyDescent="0.2">
      <c r="A960" s="141" t="s">
        <v>2217</v>
      </c>
      <c r="B960" s="67" t="s">
        <v>2218</v>
      </c>
      <c r="C960" s="67">
        <v>62</v>
      </c>
      <c r="D960" s="67" t="s">
        <v>355</v>
      </c>
      <c r="E960" s="71">
        <v>0.907441740758407</v>
      </c>
      <c r="F960" s="68">
        <v>97.631384159881605</v>
      </c>
      <c r="G960" s="71">
        <v>0.90346922575775501</v>
      </c>
      <c r="H960" s="68">
        <v>93.930421909696506</v>
      </c>
      <c r="I960" s="71">
        <v>0.82404606908543798</v>
      </c>
      <c r="J960" s="68">
        <v>86.602516654330103</v>
      </c>
      <c r="K960" s="71">
        <v>0.98261583098769401</v>
      </c>
      <c r="L960" s="68">
        <v>98.519615099926</v>
      </c>
      <c r="M960" s="71">
        <v>0.98357963875205301</v>
      </c>
      <c r="N960" s="68">
        <v>97.853441894892697</v>
      </c>
      <c r="O960" s="71">
        <v>0.75093967996750199</v>
      </c>
      <c r="P960" s="68">
        <v>82.740740740740705</v>
      </c>
      <c r="Q960" s="71">
        <v>1</v>
      </c>
      <c r="R960" s="68">
        <v>100</v>
      </c>
    </row>
    <row r="961" spans="1:18" x14ac:dyDescent="0.2">
      <c r="A961" s="141" t="s">
        <v>2219</v>
      </c>
      <c r="B961" s="67" t="s">
        <v>2220</v>
      </c>
      <c r="C961" s="67">
        <v>62</v>
      </c>
      <c r="D961" s="67" t="s">
        <v>355</v>
      </c>
      <c r="E961" s="71">
        <v>0.87597824320385798</v>
      </c>
      <c r="F961" s="68">
        <v>94.596595114729794</v>
      </c>
      <c r="G961" s="71">
        <v>0.89834994637194798</v>
      </c>
      <c r="H961" s="68">
        <v>92.820133234641006</v>
      </c>
      <c r="I961" s="71">
        <v>0.84130696835380903</v>
      </c>
      <c r="J961" s="68">
        <v>91.265729089563294</v>
      </c>
      <c r="K961" s="71">
        <v>0.95585754210395502</v>
      </c>
      <c r="L961" s="68">
        <v>94.152479644707597</v>
      </c>
      <c r="M961" s="71">
        <v>0.94417077175697905</v>
      </c>
      <c r="N961" s="68">
        <v>93.782383419689097</v>
      </c>
      <c r="O961" s="71">
        <v>0.616184230636457</v>
      </c>
      <c r="P961" s="68">
        <v>62.4444444444444</v>
      </c>
      <c r="Q961" s="71">
        <v>1</v>
      </c>
      <c r="R961" s="68">
        <v>100</v>
      </c>
    </row>
    <row r="962" spans="1:18" x14ac:dyDescent="0.2">
      <c r="A962" s="141" t="s">
        <v>2221</v>
      </c>
      <c r="B962" s="67" t="s">
        <v>2222</v>
      </c>
      <c r="C962" s="67">
        <v>62</v>
      </c>
      <c r="D962" s="67" t="s">
        <v>355</v>
      </c>
      <c r="E962" s="71">
        <v>0.79774370034173103</v>
      </c>
      <c r="F962" s="68">
        <v>79.496669133974805</v>
      </c>
      <c r="G962" s="71">
        <v>0.85486807068568404</v>
      </c>
      <c r="H962" s="68">
        <v>80.532938564026693</v>
      </c>
      <c r="I962" s="71">
        <v>0.82503604473849101</v>
      </c>
      <c r="J962" s="68">
        <v>87.0466321243523</v>
      </c>
      <c r="K962" s="71">
        <v>0.926319122763542</v>
      </c>
      <c r="L962" s="68">
        <v>86.010362694300497</v>
      </c>
      <c r="M962" s="71">
        <v>0.94417077175697905</v>
      </c>
      <c r="N962" s="68">
        <v>93.782383419689097</v>
      </c>
      <c r="O962" s="71">
        <v>0.365545044797639</v>
      </c>
      <c r="P962" s="68">
        <v>25.3333333333333</v>
      </c>
      <c r="Q962" s="71">
        <v>0.87052314730804903</v>
      </c>
      <c r="R962" s="68">
        <v>64.814814814814795</v>
      </c>
    </row>
    <row r="963" spans="1:18" x14ac:dyDescent="0.2">
      <c r="A963" s="141" t="s">
        <v>2223</v>
      </c>
      <c r="B963" s="67" t="s">
        <v>2224</v>
      </c>
      <c r="C963" s="67">
        <v>62</v>
      </c>
      <c r="D963" s="67" t="s">
        <v>355</v>
      </c>
      <c r="E963" s="71">
        <v>0.879844217860549</v>
      </c>
      <c r="F963" s="68">
        <v>94.8186528497409</v>
      </c>
      <c r="G963" s="71">
        <v>0.87379878311793502</v>
      </c>
      <c r="H963" s="68">
        <v>85.788304959289405</v>
      </c>
      <c r="I963" s="71">
        <v>0.80462026585759205</v>
      </c>
      <c r="J963" s="68">
        <v>80.236861584011805</v>
      </c>
      <c r="K963" s="71">
        <v>0.95837285544169803</v>
      </c>
      <c r="L963" s="68">
        <v>94.892672094744597</v>
      </c>
      <c r="M963" s="71">
        <v>0.84236453201970496</v>
      </c>
      <c r="N963" s="68">
        <v>83.123612139156194</v>
      </c>
      <c r="O963" s="71">
        <v>0.79990887072636696</v>
      </c>
      <c r="P963" s="68">
        <v>88.6666666666667</v>
      </c>
      <c r="Q963" s="71">
        <v>1</v>
      </c>
      <c r="R963" s="68">
        <v>100</v>
      </c>
    </row>
    <row r="964" spans="1:18" x14ac:dyDescent="0.2">
      <c r="A964" s="141" t="s">
        <v>2225</v>
      </c>
      <c r="B964" s="67" t="s">
        <v>2226</v>
      </c>
      <c r="C964" s="67">
        <v>62</v>
      </c>
      <c r="D964" s="67" t="s">
        <v>355</v>
      </c>
      <c r="E964" s="71">
        <v>0.92002702239863698</v>
      </c>
      <c r="F964" s="68">
        <v>98.445595854922303</v>
      </c>
      <c r="G964" s="71">
        <v>0.90605621913407597</v>
      </c>
      <c r="H964" s="68">
        <v>94.596595114729794</v>
      </c>
      <c r="I964" s="71">
        <v>0.80230844238862298</v>
      </c>
      <c r="J964" s="68">
        <v>79.126572908956305</v>
      </c>
      <c r="K964" s="71">
        <v>0.946179454379105</v>
      </c>
      <c r="L964" s="68">
        <v>91.931902294596597</v>
      </c>
      <c r="M964" s="71">
        <v>0.97044334975369495</v>
      </c>
      <c r="N964" s="68">
        <v>96.299037749815</v>
      </c>
      <c r="O964" s="71">
        <v>0.89517466873632201</v>
      </c>
      <c r="P964" s="68">
        <v>95.185185185185205</v>
      </c>
      <c r="Q964" s="71">
        <v>1</v>
      </c>
      <c r="R964" s="68">
        <v>100</v>
      </c>
    </row>
    <row r="965" spans="1:18" x14ac:dyDescent="0.2">
      <c r="A965" s="141" t="s">
        <v>2227</v>
      </c>
      <c r="B965" s="67" t="s">
        <v>2228</v>
      </c>
      <c r="C965" s="67">
        <v>62</v>
      </c>
      <c r="D965" s="67" t="s">
        <v>355</v>
      </c>
      <c r="E965" s="71">
        <v>0.92661510113795598</v>
      </c>
      <c r="F965" s="68">
        <v>99.111769059955606</v>
      </c>
      <c r="G965" s="71">
        <v>0.90383177790971903</v>
      </c>
      <c r="H965" s="68">
        <v>94.0784603997039</v>
      </c>
      <c r="I965" s="71">
        <v>0.84123680101991405</v>
      </c>
      <c r="J965" s="68">
        <v>91.191709844559597</v>
      </c>
      <c r="K965" s="71">
        <v>0.98106708130173703</v>
      </c>
      <c r="L965" s="68">
        <v>98.445595854922303</v>
      </c>
      <c r="M965" s="71">
        <v>0.99014778325123198</v>
      </c>
      <c r="N965" s="68">
        <v>98.519615099926</v>
      </c>
      <c r="O965" s="71">
        <v>0.84340716334513399</v>
      </c>
      <c r="P965" s="68">
        <v>92.370370370370395</v>
      </c>
      <c r="Q965" s="71">
        <v>1</v>
      </c>
      <c r="R965" s="68">
        <v>100</v>
      </c>
    </row>
    <row r="966" spans="1:18" x14ac:dyDescent="0.2">
      <c r="A966" s="141" t="s">
        <v>2229</v>
      </c>
      <c r="B966" s="67" t="s">
        <v>2230</v>
      </c>
      <c r="C966" s="67">
        <v>62</v>
      </c>
      <c r="D966" s="67" t="s">
        <v>355</v>
      </c>
      <c r="E966" s="71">
        <v>0.90409797484954402</v>
      </c>
      <c r="F966" s="68">
        <v>97.187268689859394</v>
      </c>
      <c r="G966" s="71">
        <v>0.90488660842513102</v>
      </c>
      <c r="H966" s="68">
        <v>94.226498889711294</v>
      </c>
      <c r="I966" s="71">
        <v>0.84813714239794802</v>
      </c>
      <c r="J966" s="68">
        <v>93.042190969652097</v>
      </c>
      <c r="K966" s="71">
        <v>0.93427702213047104</v>
      </c>
      <c r="L966" s="68">
        <v>88.378978534418906</v>
      </c>
      <c r="M966" s="71">
        <v>0.95073891625615803</v>
      </c>
      <c r="N966" s="68">
        <v>94.596595114729794</v>
      </c>
      <c r="O966" s="71">
        <v>0.786548159887554</v>
      </c>
      <c r="P966" s="68">
        <v>87.481481481481495</v>
      </c>
      <c r="Q966" s="71">
        <v>1</v>
      </c>
      <c r="R966" s="68">
        <v>100</v>
      </c>
    </row>
    <row r="967" spans="1:18" x14ac:dyDescent="0.2">
      <c r="A967" s="141" t="s">
        <v>2231</v>
      </c>
      <c r="B967" s="67" t="s">
        <v>2232</v>
      </c>
      <c r="C967" s="67">
        <v>62</v>
      </c>
      <c r="D967" s="67" t="s">
        <v>355</v>
      </c>
      <c r="E967" s="71">
        <v>0.92191154687241295</v>
      </c>
      <c r="F967" s="68">
        <v>98.667653589933394</v>
      </c>
      <c r="G967" s="71">
        <v>0.89344080461922404</v>
      </c>
      <c r="H967" s="68">
        <v>91.8578830495929</v>
      </c>
      <c r="I967" s="71">
        <v>0.818980134365212</v>
      </c>
      <c r="J967" s="68">
        <v>85.1961509992598</v>
      </c>
      <c r="K967" s="71">
        <v>0.93844948091357705</v>
      </c>
      <c r="L967" s="68">
        <v>89.6373056994819</v>
      </c>
      <c r="M967" s="71">
        <v>0.96059113300492605</v>
      </c>
      <c r="N967" s="68">
        <v>95.410806809770506</v>
      </c>
      <c r="O967" s="71">
        <v>0.92000772833153599</v>
      </c>
      <c r="P967" s="68">
        <v>97.037037037036995</v>
      </c>
      <c r="Q967" s="71">
        <v>1</v>
      </c>
      <c r="R967" s="68">
        <v>100</v>
      </c>
    </row>
    <row r="968" spans="1:18" x14ac:dyDescent="0.2">
      <c r="A968" s="141" t="s">
        <v>2233</v>
      </c>
      <c r="B968" s="67" t="s">
        <v>2234</v>
      </c>
      <c r="C968" s="67">
        <v>62</v>
      </c>
      <c r="D968" s="67" t="s">
        <v>355</v>
      </c>
      <c r="E968" s="71">
        <v>0.83057984123195105</v>
      </c>
      <c r="F968" s="68">
        <v>87.194670614359694</v>
      </c>
      <c r="G968" s="71">
        <v>0.87433350179918101</v>
      </c>
      <c r="H968" s="68">
        <v>85.9363434492968</v>
      </c>
      <c r="I968" s="71">
        <v>0.77647989796115202</v>
      </c>
      <c r="J968" s="68">
        <v>69.356032568467796</v>
      </c>
      <c r="K968" s="71">
        <v>0.91667768721200105</v>
      </c>
      <c r="L968" s="68">
        <v>82.827535159141405</v>
      </c>
      <c r="M968" s="71">
        <v>0.74712643678160895</v>
      </c>
      <c r="N968" s="68">
        <v>63.434492968171703</v>
      </c>
      <c r="O968" s="71">
        <v>0.66886152363776297</v>
      </c>
      <c r="P968" s="68">
        <v>70.148148148148195</v>
      </c>
      <c r="Q968" s="71">
        <v>1</v>
      </c>
      <c r="R968" s="68">
        <v>100</v>
      </c>
    </row>
    <row r="969" spans="1:18" x14ac:dyDescent="0.2">
      <c r="A969" s="141" t="s">
        <v>2235</v>
      </c>
      <c r="B969" s="67" t="s">
        <v>2236</v>
      </c>
      <c r="C969" s="67">
        <v>62</v>
      </c>
      <c r="D969" s="67" t="s">
        <v>355</v>
      </c>
      <c r="E969" s="71">
        <v>0.89746069460348998</v>
      </c>
      <c r="F969" s="68">
        <v>96.6691339748335</v>
      </c>
      <c r="G969" s="71">
        <v>0.86907714526734803</v>
      </c>
      <c r="H969" s="68">
        <v>84.900074019244997</v>
      </c>
      <c r="I969" s="71">
        <v>0.84718356894567204</v>
      </c>
      <c r="J969" s="68">
        <v>92.746113989637294</v>
      </c>
      <c r="K969" s="71">
        <v>0.92239091761497805</v>
      </c>
      <c r="L969" s="68">
        <v>84.752035529237602</v>
      </c>
      <c r="M969" s="71">
        <v>0.94088669950738901</v>
      </c>
      <c r="N969" s="68">
        <v>93.486306439674294</v>
      </c>
      <c r="O969" s="71">
        <v>0.805225836285552</v>
      </c>
      <c r="P969" s="68">
        <v>88.962962962963005</v>
      </c>
      <c r="Q969" s="71">
        <v>1</v>
      </c>
      <c r="R969" s="68">
        <v>100</v>
      </c>
    </row>
    <row r="970" spans="1:18" x14ac:dyDescent="0.2">
      <c r="A970" s="141" t="s">
        <v>2237</v>
      </c>
      <c r="B970" s="67" t="s">
        <v>2238</v>
      </c>
      <c r="C970" s="67">
        <v>62</v>
      </c>
      <c r="D970" s="67" t="s">
        <v>355</v>
      </c>
      <c r="E970" s="71">
        <v>0.93547161549380597</v>
      </c>
      <c r="F970" s="68">
        <v>99.777942264988894</v>
      </c>
      <c r="G970" s="71">
        <v>0.92543882477406703</v>
      </c>
      <c r="H970" s="68">
        <v>97.039230199852</v>
      </c>
      <c r="I970" s="71">
        <v>0.82383586963429301</v>
      </c>
      <c r="J970" s="68">
        <v>86.528497409326405</v>
      </c>
      <c r="K970" s="71">
        <v>0.96939572288883202</v>
      </c>
      <c r="L970" s="68">
        <v>96.891191709844605</v>
      </c>
      <c r="M970" s="71">
        <v>0.97701149425287404</v>
      </c>
      <c r="N970" s="68">
        <v>96.743153219837197</v>
      </c>
      <c r="O970" s="71">
        <v>0.91714778141277198</v>
      </c>
      <c r="P970" s="68">
        <v>96.740740740740705</v>
      </c>
      <c r="Q970" s="71">
        <v>1</v>
      </c>
      <c r="R970" s="68">
        <v>100</v>
      </c>
    </row>
    <row r="971" spans="1:18" x14ac:dyDescent="0.2">
      <c r="A971" s="141" t="s">
        <v>2239</v>
      </c>
      <c r="B971" s="67" t="s">
        <v>2240</v>
      </c>
      <c r="C971" s="67">
        <v>62</v>
      </c>
      <c r="D971" s="67" t="s">
        <v>355</v>
      </c>
      <c r="E971" s="71">
        <v>0.90735148077585603</v>
      </c>
      <c r="F971" s="68">
        <v>97.557364914877894</v>
      </c>
      <c r="G971" s="71">
        <v>0.89420088819263299</v>
      </c>
      <c r="H971" s="68">
        <v>92.005921539600294</v>
      </c>
      <c r="I971" s="71">
        <v>0.84531420710900695</v>
      </c>
      <c r="J971" s="68">
        <v>92.301998519615097</v>
      </c>
      <c r="K971" s="71">
        <v>0.96430630850001797</v>
      </c>
      <c r="L971" s="68">
        <v>96.076980014803894</v>
      </c>
      <c r="M971" s="71">
        <v>0.98029556650246297</v>
      </c>
      <c r="N971" s="68">
        <v>97.261287934863105</v>
      </c>
      <c r="O971" s="71">
        <v>0.88983268697845397</v>
      </c>
      <c r="P971" s="68">
        <v>94.8888888888889</v>
      </c>
      <c r="Q971" s="71">
        <v>0.87015922737256102</v>
      </c>
      <c r="R971" s="68">
        <v>64.740740740740705</v>
      </c>
    </row>
    <row r="972" spans="1:18" x14ac:dyDescent="0.2">
      <c r="A972" s="141" t="s">
        <v>2241</v>
      </c>
      <c r="B972" s="67" t="s">
        <v>2242</v>
      </c>
      <c r="C972" s="67">
        <v>62</v>
      </c>
      <c r="D972" s="67" t="s">
        <v>355</v>
      </c>
      <c r="E972" s="71">
        <v>0.88898682026146503</v>
      </c>
      <c r="F972" s="68">
        <v>95.5588452997779</v>
      </c>
      <c r="G972" s="71">
        <v>0.90351750307068102</v>
      </c>
      <c r="H972" s="68">
        <v>94.004441154700203</v>
      </c>
      <c r="I972" s="71">
        <v>0.83793487504571496</v>
      </c>
      <c r="J972" s="68">
        <v>90.451517394522597</v>
      </c>
      <c r="K972" s="71">
        <v>0.97015265566447295</v>
      </c>
      <c r="L972" s="68">
        <v>97.039230199852</v>
      </c>
      <c r="M972" s="71">
        <v>0.98029556650246297</v>
      </c>
      <c r="N972" s="68">
        <v>97.261287934863105</v>
      </c>
      <c r="O972" s="71">
        <v>0.78210949655386997</v>
      </c>
      <c r="P972" s="68">
        <v>86.962962962963005</v>
      </c>
      <c r="Q972" s="71">
        <v>0.85991082473158698</v>
      </c>
      <c r="R972" s="68">
        <v>63.703703703703702</v>
      </c>
    </row>
    <row r="973" spans="1:18" x14ac:dyDescent="0.2">
      <c r="A973" s="141" t="s">
        <v>2243</v>
      </c>
      <c r="B973" s="67" t="s">
        <v>2244</v>
      </c>
      <c r="C973" s="67">
        <v>62</v>
      </c>
      <c r="D973" s="67" t="s">
        <v>355</v>
      </c>
      <c r="E973" s="71">
        <v>0.89274623270947895</v>
      </c>
      <c r="F973" s="68">
        <v>95.854922279792703</v>
      </c>
      <c r="G973" s="71">
        <v>0.90765984005950695</v>
      </c>
      <c r="H973" s="68">
        <v>94.744633604737203</v>
      </c>
      <c r="I973" s="71">
        <v>0.82625754919365102</v>
      </c>
      <c r="J973" s="68">
        <v>87.712805329385603</v>
      </c>
      <c r="K973" s="71">
        <v>0.94277343255828705</v>
      </c>
      <c r="L973" s="68">
        <v>90.673575129533702</v>
      </c>
      <c r="M973" s="71">
        <v>0.93431855500821004</v>
      </c>
      <c r="N973" s="68">
        <v>92.746113989637294</v>
      </c>
      <c r="O973" s="71">
        <v>0.75154512132474904</v>
      </c>
      <c r="P973" s="68">
        <v>82.8888888888889</v>
      </c>
      <c r="Q973" s="71">
        <v>0.99392289811246803</v>
      </c>
      <c r="R973" s="68">
        <v>77.7777777777778</v>
      </c>
    </row>
    <row r="974" spans="1:18" x14ac:dyDescent="0.2">
      <c r="A974" s="141" t="s">
        <v>2245</v>
      </c>
      <c r="B974" s="67" t="s">
        <v>2246</v>
      </c>
      <c r="C974" s="67">
        <v>62</v>
      </c>
      <c r="D974" s="67" t="s">
        <v>355</v>
      </c>
      <c r="E974" s="71">
        <v>0.83047866770240197</v>
      </c>
      <c r="F974" s="68">
        <v>87.120651369355997</v>
      </c>
      <c r="G974" s="71">
        <v>0.89954949787318195</v>
      </c>
      <c r="H974" s="68">
        <v>93.3382679496669</v>
      </c>
      <c r="I974" s="71">
        <v>0.81153184068751905</v>
      </c>
      <c r="J974" s="68">
        <v>82.013323464100694</v>
      </c>
      <c r="K974" s="71">
        <v>0.97269393862264397</v>
      </c>
      <c r="L974" s="68">
        <v>97.335307179866803</v>
      </c>
      <c r="M974" s="71">
        <v>0.90147783251231495</v>
      </c>
      <c r="N974" s="68">
        <v>89.6373056994819</v>
      </c>
      <c r="O974" s="71">
        <v>0.55595884984788102</v>
      </c>
      <c r="P974" s="68">
        <v>52.296296296296298</v>
      </c>
      <c r="Q974" s="71">
        <v>0.84166004667087302</v>
      </c>
      <c r="R974" s="68">
        <v>62.074074074074097</v>
      </c>
    </row>
    <row r="975" spans="1:18" x14ac:dyDescent="0.2">
      <c r="A975" s="141" t="s">
        <v>2247</v>
      </c>
      <c r="B975" s="67" t="s">
        <v>2248</v>
      </c>
      <c r="C975" s="67">
        <v>62</v>
      </c>
      <c r="D975" s="67" t="s">
        <v>355</v>
      </c>
      <c r="E975" s="71">
        <v>0.84048330543376604</v>
      </c>
      <c r="F975" s="68">
        <v>89.193190229459702</v>
      </c>
      <c r="G975" s="71">
        <v>0.88531763750683001</v>
      </c>
      <c r="H975" s="68">
        <v>89.489267209474505</v>
      </c>
      <c r="I975" s="71">
        <v>0.82950119771739805</v>
      </c>
      <c r="J975" s="68">
        <v>88.675055514433794</v>
      </c>
      <c r="K975" s="71">
        <v>0.95241940160178595</v>
      </c>
      <c r="L975" s="68">
        <v>93.486306439674294</v>
      </c>
      <c r="M975" s="71">
        <v>0.93760262725779997</v>
      </c>
      <c r="N975" s="68">
        <v>93.042190969652097</v>
      </c>
      <c r="O975" s="71">
        <v>0.62169808558170403</v>
      </c>
      <c r="P975" s="68">
        <v>63.3333333333333</v>
      </c>
      <c r="Q975" s="71">
        <v>0.81636088293708098</v>
      </c>
      <c r="R975" s="68">
        <v>60.074074074074097</v>
      </c>
    </row>
    <row r="976" spans="1:18" x14ac:dyDescent="0.2">
      <c r="A976" s="141" t="s">
        <v>2249</v>
      </c>
      <c r="B976" s="67" t="s">
        <v>2250</v>
      </c>
      <c r="C976" s="67">
        <v>62</v>
      </c>
      <c r="D976" s="67" t="s">
        <v>355</v>
      </c>
      <c r="E976" s="71">
        <v>0.68099938726885001</v>
      </c>
      <c r="F976" s="68">
        <v>47.9644707623982</v>
      </c>
      <c r="G976" s="71">
        <v>0.88563993024425403</v>
      </c>
      <c r="H976" s="68">
        <v>89.563286454478202</v>
      </c>
      <c r="I976" s="71">
        <v>0.78953386816025295</v>
      </c>
      <c r="J976" s="68">
        <v>74.019245003701002</v>
      </c>
      <c r="K976" s="71">
        <v>0.95637774349815796</v>
      </c>
      <c r="L976" s="68">
        <v>94.374537379718703</v>
      </c>
      <c r="M976" s="71">
        <v>0.88505747126436796</v>
      </c>
      <c r="N976" s="68">
        <v>87.934863064396694</v>
      </c>
      <c r="O976" s="71">
        <v>0.422902822044677</v>
      </c>
      <c r="P976" s="68">
        <v>32.074074074074097</v>
      </c>
      <c r="Q976" s="71">
        <v>0.146484488401391</v>
      </c>
      <c r="R976" s="68">
        <v>28.592592592592599</v>
      </c>
    </row>
    <row r="977" spans="1:18" x14ac:dyDescent="0.2">
      <c r="A977" s="141" t="s">
        <v>2251</v>
      </c>
      <c r="B977" s="67" t="s">
        <v>2252</v>
      </c>
      <c r="C977" s="67">
        <v>62</v>
      </c>
      <c r="D977" s="67" t="s">
        <v>355</v>
      </c>
      <c r="E977" s="71">
        <v>0.84067369290737903</v>
      </c>
      <c r="F977" s="68">
        <v>89.415247964470794</v>
      </c>
      <c r="G977" s="71">
        <v>0.90232564913938795</v>
      </c>
      <c r="H977" s="68">
        <v>93.782383419689097</v>
      </c>
      <c r="I977" s="71">
        <v>0.88302190816741399</v>
      </c>
      <c r="J977" s="68">
        <v>96.891191709844605</v>
      </c>
      <c r="K977" s="71">
        <v>0.96018220344675798</v>
      </c>
      <c r="L977" s="68">
        <v>95.410806809770506</v>
      </c>
      <c r="M977" s="71">
        <v>0.85878489326765195</v>
      </c>
      <c r="N977" s="68">
        <v>85.122131754256102</v>
      </c>
      <c r="O977" s="71">
        <v>0.43972750342306299</v>
      </c>
      <c r="P977" s="68">
        <v>35.037037037037003</v>
      </c>
      <c r="Q977" s="71">
        <v>1</v>
      </c>
      <c r="R977" s="68">
        <v>100</v>
      </c>
    </row>
    <row r="978" spans="1:18" x14ac:dyDescent="0.2">
      <c r="A978" s="141" t="s">
        <v>2253</v>
      </c>
      <c r="B978" s="67" t="s">
        <v>2254</v>
      </c>
      <c r="C978" s="67">
        <v>62</v>
      </c>
      <c r="D978" s="67" t="s">
        <v>355</v>
      </c>
      <c r="E978" s="71">
        <v>0.83614555875502095</v>
      </c>
      <c r="F978" s="68">
        <v>88.304959289415294</v>
      </c>
      <c r="G978" s="71">
        <v>0.89296372885036501</v>
      </c>
      <c r="H978" s="68">
        <v>91.709844559585505</v>
      </c>
      <c r="I978" s="71">
        <v>0.84685147563588803</v>
      </c>
      <c r="J978" s="68">
        <v>92.672094744633597</v>
      </c>
      <c r="K978" s="71">
        <v>0.96571250163697397</v>
      </c>
      <c r="L978" s="68">
        <v>96.299037749815</v>
      </c>
      <c r="M978" s="71">
        <v>0.90147783251231495</v>
      </c>
      <c r="N978" s="68">
        <v>89.6373056994819</v>
      </c>
      <c r="O978" s="71">
        <v>0.40986781389458599</v>
      </c>
      <c r="P978" s="68">
        <v>30</v>
      </c>
      <c r="Q978" s="71">
        <v>1</v>
      </c>
      <c r="R978" s="68">
        <v>100</v>
      </c>
    </row>
    <row r="979" spans="1:18" x14ac:dyDescent="0.2">
      <c r="A979" s="141" t="s">
        <v>2255</v>
      </c>
      <c r="B979" s="67" t="s">
        <v>2256</v>
      </c>
      <c r="C979" s="67">
        <v>61</v>
      </c>
      <c r="D979" s="67" t="s">
        <v>355</v>
      </c>
      <c r="E979" s="71">
        <v>0.61590872034627797</v>
      </c>
      <c r="F979" s="68">
        <v>31.902294596595102</v>
      </c>
      <c r="G979" s="71">
        <v>0.83760782910586795</v>
      </c>
      <c r="H979" s="68">
        <v>74.833456698741699</v>
      </c>
      <c r="I979" s="71">
        <v>0.65170001497732399</v>
      </c>
      <c r="J979" s="68">
        <v>25.980754996299002</v>
      </c>
      <c r="K979" s="71">
        <v>0.75367705796784101</v>
      </c>
      <c r="L979" s="68">
        <v>24.056254626202801</v>
      </c>
      <c r="M979" s="71">
        <v>0.68144499178981899</v>
      </c>
      <c r="N979" s="68">
        <v>47.446336047372299</v>
      </c>
      <c r="O979" s="71">
        <v>0.27102242823681799</v>
      </c>
      <c r="P979" s="68">
        <v>17.481481481481499</v>
      </c>
      <c r="Q979" s="71">
        <v>0.5</v>
      </c>
      <c r="R979" s="68">
        <v>42.148148148148103</v>
      </c>
    </row>
    <row r="980" spans="1:18" x14ac:dyDescent="0.2">
      <c r="A980" s="141" t="s">
        <v>2257</v>
      </c>
      <c r="B980" s="67" t="s">
        <v>2258</v>
      </c>
      <c r="C980" s="67">
        <v>61</v>
      </c>
      <c r="D980" s="67" t="s">
        <v>355</v>
      </c>
      <c r="E980" s="71">
        <v>0.6866613371186</v>
      </c>
      <c r="F980" s="68">
        <v>49.370836417468503</v>
      </c>
      <c r="G980" s="71">
        <v>0.82831561329398096</v>
      </c>
      <c r="H980" s="68">
        <v>71.502590673575099</v>
      </c>
      <c r="I980" s="71">
        <v>0.67781801675512099</v>
      </c>
      <c r="J980" s="68">
        <v>33.826794966691303</v>
      </c>
      <c r="K980" s="71">
        <v>0.80424980056647799</v>
      </c>
      <c r="L980" s="68">
        <v>40.5625462620281</v>
      </c>
      <c r="M980" s="71">
        <v>0.61576354679803003</v>
      </c>
      <c r="N980" s="68">
        <v>32.864544781643197</v>
      </c>
      <c r="O980" s="71">
        <v>0.22183114884395699</v>
      </c>
      <c r="P980" s="68">
        <v>13.407407407407399</v>
      </c>
      <c r="Q980" s="71">
        <v>0.971989896454036</v>
      </c>
      <c r="R980" s="68">
        <v>75.407407407407405</v>
      </c>
    </row>
    <row r="981" spans="1:18" x14ac:dyDescent="0.2">
      <c r="A981" s="141" t="s">
        <v>2259</v>
      </c>
      <c r="B981" s="67" t="s">
        <v>2260</v>
      </c>
      <c r="C981" s="67">
        <v>61</v>
      </c>
      <c r="D981" s="67" t="s">
        <v>355</v>
      </c>
      <c r="E981" s="71">
        <v>0.73545326399278099</v>
      </c>
      <c r="F981" s="68">
        <v>63.582531458179098</v>
      </c>
      <c r="G981" s="71">
        <v>0.84920724635803602</v>
      </c>
      <c r="H981" s="68">
        <v>78.312361213915594</v>
      </c>
      <c r="I981" s="71">
        <v>0.78646116872760996</v>
      </c>
      <c r="J981" s="68">
        <v>72.538860103626902</v>
      </c>
      <c r="K981" s="71">
        <v>0.89777580382565902</v>
      </c>
      <c r="L981" s="68">
        <v>76.313841598815699</v>
      </c>
      <c r="M981" s="71">
        <v>0.67816091954022995</v>
      </c>
      <c r="N981" s="68">
        <v>46.706143597335299</v>
      </c>
      <c r="O981" s="71">
        <v>0.201114445505154</v>
      </c>
      <c r="P981" s="68">
        <v>11.925925925925901</v>
      </c>
      <c r="Q981" s="71">
        <v>1</v>
      </c>
      <c r="R981" s="68">
        <v>100</v>
      </c>
    </row>
    <row r="982" spans="1:18" x14ac:dyDescent="0.2">
      <c r="A982" s="141" t="s">
        <v>2261</v>
      </c>
      <c r="B982" s="67" t="s">
        <v>2262</v>
      </c>
      <c r="C982" s="67">
        <v>61</v>
      </c>
      <c r="D982" s="67" t="s">
        <v>355</v>
      </c>
      <c r="E982" s="71">
        <v>0.72642291306469198</v>
      </c>
      <c r="F982" s="68">
        <v>60.769800148038499</v>
      </c>
      <c r="G982" s="71">
        <v>0.84746827860475604</v>
      </c>
      <c r="H982" s="68">
        <v>77.350111028867502</v>
      </c>
      <c r="I982" s="71">
        <v>0.78670048899025802</v>
      </c>
      <c r="J982" s="68">
        <v>72.612879348630599</v>
      </c>
      <c r="K982" s="71">
        <v>0.78262866190385705</v>
      </c>
      <c r="L982" s="68">
        <v>33.5307179866765</v>
      </c>
      <c r="M982" s="71">
        <v>0.79967159277504096</v>
      </c>
      <c r="N982" s="68">
        <v>75.647668393782396</v>
      </c>
      <c r="O982" s="71">
        <v>0.14206845611424099</v>
      </c>
      <c r="P982" s="68">
        <v>8.4444444444444393</v>
      </c>
      <c r="Q982" s="71">
        <v>1</v>
      </c>
      <c r="R982" s="68">
        <v>100</v>
      </c>
    </row>
    <row r="983" spans="1:18" x14ac:dyDescent="0.2">
      <c r="A983" s="141" t="s">
        <v>2263</v>
      </c>
      <c r="B983" s="67" t="s">
        <v>2264</v>
      </c>
      <c r="C983" s="67">
        <v>62</v>
      </c>
      <c r="D983" s="67" t="s">
        <v>355</v>
      </c>
      <c r="E983" s="71">
        <v>0.78943938305710104</v>
      </c>
      <c r="F983" s="68">
        <v>77.276091783863805</v>
      </c>
      <c r="G983" s="71">
        <v>0.84722044791353801</v>
      </c>
      <c r="H983" s="68">
        <v>77.202072538860094</v>
      </c>
      <c r="I983" s="71">
        <v>0.76479211508568001</v>
      </c>
      <c r="J983" s="68">
        <v>63.878608438193901</v>
      </c>
      <c r="K983" s="71">
        <v>0.91314005579824398</v>
      </c>
      <c r="L983" s="68">
        <v>81.273131014063694</v>
      </c>
      <c r="M983" s="71">
        <v>0.77996715927750404</v>
      </c>
      <c r="N983" s="68">
        <v>70.836417468541796</v>
      </c>
      <c r="O983" s="71">
        <v>0.43151652026764198</v>
      </c>
      <c r="P983" s="68">
        <v>33.7777777777778</v>
      </c>
      <c r="Q983" s="71">
        <v>1</v>
      </c>
      <c r="R983" s="68">
        <v>100</v>
      </c>
    </row>
    <row r="984" spans="1:18" x14ac:dyDescent="0.2">
      <c r="A984" s="141" t="s">
        <v>2265</v>
      </c>
      <c r="B984" s="67" t="s">
        <v>2266</v>
      </c>
      <c r="C984" s="67">
        <v>62</v>
      </c>
      <c r="D984" s="67" t="s">
        <v>355</v>
      </c>
      <c r="E984" s="71">
        <v>0.76491735439588104</v>
      </c>
      <c r="F984" s="68">
        <v>72.168763878608402</v>
      </c>
      <c r="G984" s="71">
        <v>0.85671017130438598</v>
      </c>
      <c r="H984" s="68">
        <v>81.051073279052602</v>
      </c>
      <c r="I984" s="71">
        <v>0.79876387962663997</v>
      </c>
      <c r="J984" s="68">
        <v>78.312361213915594</v>
      </c>
      <c r="K984" s="71">
        <v>0.91417326081459505</v>
      </c>
      <c r="L984" s="68">
        <v>81.643227239082194</v>
      </c>
      <c r="M984" s="71">
        <v>0.86863711001642097</v>
      </c>
      <c r="N984" s="68">
        <v>86.454478164322694</v>
      </c>
      <c r="O984" s="71">
        <v>0.24985413619626801</v>
      </c>
      <c r="P984" s="68">
        <v>15.4814814814815</v>
      </c>
      <c r="Q984" s="71">
        <v>0.90136556841698001</v>
      </c>
      <c r="R984" s="68">
        <v>67.5555555555556</v>
      </c>
    </row>
    <row r="985" spans="1:18" x14ac:dyDescent="0.2">
      <c r="A985" s="141" t="s">
        <v>2267</v>
      </c>
      <c r="B985" s="67" t="s">
        <v>2268</v>
      </c>
      <c r="C985" s="67">
        <v>70</v>
      </c>
      <c r="D985" s="67" t="s">
        <v>355</v>
      </c>
      <c r="E985" s="71">
        <v>0.82167039147501897</v>
      </c>
      <c r="F985" s="68">
        <v>85.492227979274602</v>
      </c>
      <c r="G985" s="71">
        <v>0.84586005695580302</v>
      </c>
      <c r="H985" s="68">
        <v>76.905995558845305</v>
      </c>
      <c r="I985" s="71">
        <v>0.79342536408661501</v>
      </c>
      <c r="J985" s="68">
        <v>76.017764618800896</v>
      </c>
      <c r="K985" s="71">
        <v>0.93723973942114103</v>
      </c>
      <c r="L985" s="68">
        <v>88.971132494448597</v>
      </c>
      <c r="M985" s="71">
        <v>0.79310344827586199</v>
      </c>
      <c r="N985" s="68">
        <v>73.501110288675093</v>
      </c>
      <c r="O985" s="71">
        <v>0.86785442172523197</v>
      </c>
      <c r="P985" s="68">
        <v>93.5555555555556</v>
      </c>
      <c r="Q985" s="71">
        <v>0.69253931838546401</v>
      </c>
      <c r="R985" s="68">
        <v>53.629629629629598</v>
      </c>
    </row>
    <row r="986" spans="1:18" x14ac:dyDescent="0.2">
      <c r="A986" s="141" t="s">
        <v>2269</v>
      </c>
      <c r="B986" s="67" t="s">
        <v>2270</v>
      </c>
      <c r="C986" s="67">
        <v>70</v>
      </c>
      <c r="D986" s="67" t="s">
        <v>355</v>
      </c>
      <c r="E986" s="71">
        <v>0.81615617420918896</v>
      </c>
      <c r="F986" s="68">
        <v>84.307920059215405</v>
      </c>
      <c r="G986" s="71">
        <v>0.82034810155974702</v>
      </c>
      <c r="H986" s="68">
        <v>67.949666913397493</v>
      </c>
      <c r="I986" s="71">
        <v>0.87375797256688303</v>
      </c>
      <c r="J986" s="68">
        <v>95.9289415247965</v>
      </c>
      <c r="K986" s="71">
        <v>0.92226743011377998</v>
      </c>
      <c r="L986" s="68">
        <v>84.678016284233905</v>
      </c>
      <c r="M986" s="71">
        <v>0.66174055829228295</v>
      </c>
      <c r="N986" s="68">
        <v>42.339008142117002</v>
      </c>
      <c r="O986" s="71">
        <v>0.61882298272243796</v>
      </c>
      <c r="P986" s="68">
        <v>63.037037037037003</v>
      </c>
      <c r="Q986" s="71">
        <v>1</v>
      </c>
      <c r="R986" s="68">
        <v>100</v>
      </c>
    </row>
    <row r="987" spans="1:18" x14ac:dyDescent="0.2">
      <c r="A987" s="141" t="s">
        <v>2271</v>
      </c>
      <c r="B987" s="67" t="s">
        <v>2272</v>
      </c>
      <c r="C987" s="67">
        <v>70</v>
      </c>
      <c r="D987" s="67" t="s">
        <v>355</v>
      </c>
      <c r="E987" s="71">
        <v>0.86603602208194896</v>
      </c>
      <c r="F987" s="68">
        <v>93.264248704663203</v>
      </c>
      <c r="G987" s="71">
        <v>0.86322506913775199</v>
      </c>
      <c r="H987" s="68">
        <v>83.049592894152497</v>
      </c>
      <c r="I987" s="71">
        <v>0.92675110326141696</v>
      </c>
      <c r="J987" s="68">
        <v>99.407846039970394</v>
      </c>
      <c r="K987" s="71">
        <v>0.96314532214706206</v>
      </c>
      <c r="L987" s="68">
        <v>95.854922279792703</v>
      </c>
      <c r="M987" s="71">
        <v>0.78981937602627295</v>
      </c>
      <c r="N987" s="68">
        <v>72.538860103626902</v>
      </c>
      <c r="O987" s="71">
        <v>0.85637348529883395</v>
      </c>
      <c r="P987" s="68">
        <v>92.814814814814795</v>
      </c>
      <c r="Q987" s="71">
        <v>0.79690177662035899</v>
      </c>
      <c r="R987" s="68">
        <v>58.740740740740698</v>
      </c>
    </row>
    <row r="988" spans="1:18" x14ac:dyDescent="0.2">
      <c r="A988" s="141" t="s">
        <v>2273</v>
      </c>
      <c r="B988" s="67" t="s">
        <v>2274</v>
      </c>
      <c r="C988" s="67">
        <v>61</v>
      </c>
      <c r="D988" s="67" t="s">
        <v>355</v>
      </c>
      <c r="E988" s="71">
        <v>0.69115621644575997</v>
      </c>
      <c r="F988" s="68">
        <v>50.777202072538898</v>
      </c>
      <c r="G988" s="71">
        <v>0.80403193555552199</v>
      </c>
      <c r="H988" s="68">
        <v>60.251665433012597</v>
      </c>
      <c r="I988" s="71">
        <v>0.64942277526828496</v>
      </c>
      <c r="J988" s="68">
        <v>25.018504811250899</v>
      </c>
      <c r="K988" s="71">
        <v>0.86944677526724501</v>
      </c>
      <c r="L988" s="68">
        <v>65.729089563286493</v>
      </c>
      <c r="M988" s="71">
        <v>0.65845648604269302</v>
      </c>
      <c r="N988" s="68">
        <v>41.6728349370836</v>
      </c>
      <c r="O988" s="71">
        <v>0.165579326540813</v>
      </c>
      <c r="P988" s="68">
        <v>9.7777777777777803</v>
      </c>
      <c r="Q988" s="71">
        <v>1</v>
      </c>
      <c r="R988" s="68">
        <v>100</v>
      </c>
    </row>
    <row r="989" spans="1:18" x14ac:dyDescent="0.2">
      <c r="A989" s="141" t="s">
        <v>2275</v>
      </c>
      <c r="B989" s="67" t="s">
        <v>2276</v>
      </c>
      <c r="C989" s="67">
        <v>61</v>
      </c>
      <c r="D989" s="67" t="s">
        <v>355</v>
      </c>
      <c r="E989" s="71">
        <v>0.70649301838349898</v>
      </c>
      <c r="F989" s="68">
        <v>55.662472242783103</v>
      </c>
      <c r="G989" s="71">
        <v>0.81036748674842896</v>
      </c>
      <c r="H989" s="68">
        <v>63.064396743153203</v>
      </c>
      <c r="I989" s="71">
        <v>0.73546669311228896</v>
      </c>
      <c r="J989" s="68">
        <v>51.961509992598103</v>
      </c>
      <c r="K989" s="71">
        <v>0.84987887824411401</v>
      </c>
      <c r="L989" s="68">
        <v>57.5869726128794</v>
      </c>
      <c r="M989" s="71">
        <v>0.691297208538588</v>
      </c>
      <c r="N989" s="68">
        <v>49.148778682457397</v>
      </c>
      <c r="O989" s="71">
        <v>0.15194784365757599</v>
      </c>
      <c r="P989" s="68">
        <v>8.8148148148148096</v>
      </c>
      <c r="Q989" s="71">
        <v>1</v>
      </c>
      <c r="R989" s="68">
        <v>100</v>
      </c>
    </row>
    <row r="990" spans="1:18" x14ac:dyDescent="0.2">
      <c r="A990" s="141" t="s">
        <v>2277</v>
      </c>
      <c r="B990" s="67" t="s">
        <v>2278</v>
      </c>
      <c r="C990" s="67">
        <v>70</v>
      </c>
      <c r="D990" s="67" t="s">
        <v>355</v>
      </c>
      <c r="E990" s="71">
        <v>0.84475041872391499</v>
      </c>
      <c r="F990" s="68">
        <v>90.155440414507794</v>
      </c>
      <c r="G990" s="71">
        <v>0.88531286533216402</v>
      </c>
      <c r="H990" s="68">
        <v>89.415247964470794</v>
      </c>
      <c r="I990" s="71">
        <v>0.95869425038754996</v>
      </c>
      <c r="J990" s="68">
        <v>99.851961509992606</v>
      </c>
      <c r="K990" s="71">
        <v>0.98854693954304496</v>
      </c>
      <c r="L990" s="68">
        <v>98.815692079940803</v>
      </c>
      <c r="M990" s="71">
        <v>0.84893267651888304</v>
      </c>
      <c r="N990" s="68">
        <v>84.233900814211694</v>
      </c>
      <c r="O990" s="71">
        <v>0.54811503142222895</v>
      </c>
      <c r="P990" s="68">
        <v>51.185185185185198</v>
      </c>
      <c r="Q990" s="71">
        <v>0.83890074913962098</v>
      </c>
      <c r="R990" s="68">
        <v>61.851851851851798</v>
      </c>
    </row>
    <row r="991" spans="1:18" x14ac:dyDescent="0.2">
      <c r="A991" s="141" t="s">
        <v>2279</v>
      </c>
      <c r="B991" s="67" t="s">
        <v>2280</v>
      </c>
      <c r="C991" s="67">
        <v>61</v>
      </c>
      <c r="D991" s="67" t="s">
        <v>355</v>
      </c>
      <c r="E991" s="71">
        <v>0.76052152093208603</v>
      </c>
      <c r="F991" s="68">
        <v>70.614359733530705</v>
      </c>
      <c r="G991" s="71">
        <v>0.82617004699693797</v>
      </c>
      <c r="H991" s="68">
        <v>70.910436713545494</v>
      </c>
      <c r="I991" s="71">
        <v>0.78306030474178601</v>
      </c>
      <c r="J991" s="68">
        <v>71.132494448556599</v>
      </c>
      <c r="K991" s="71">
        <v>0.88482987672043201</v>
      </c>
      <c r="L991" s="68">
        <v>71.576609918578797</v>
      </c>
      <c r="M991" s="71">
        <v>0.776683087027915</v>
      </c>
      <c r="N991" s="68">
        <v>70.096225018504796</v>
      </c>
      <c r="O991" s="71">
        <v>0.35744325382004299</v>
      </c>
      <c r="P991" s="68">
        <v>24.148148148148099</v>
      </c>
      <c r="Q991" s="71">
        <v>0.93494255628540501</v>
      </c>
      <c r="R991" s="68">
        <v>70.518518518518505</v>
      </c>
    </row>
    <row r="992" spans="1:18" x14ac:dyDescent="0.2">
      <c r="A992" s="141" t="s">
        <v>1060</v>
      </c>
      <c r="B992" s="67" t="s">
        <v>2281</v>
      </c>
      <c r="C992" s="67">
        <v>62</v>
      </c>
      <c r="D992" s="67" t="s">
        <v>355</v>
      </c>
      <c r="E992" s="71">
        <v>0.83136453783810005</v>
      </c>
      <c r="F992" s="68">
        <v>87.638786084381906</v>
      </c>
      <c r="G992" s="71">
        <v>0.87773316824891501</v>
      </c>
      <c r="H992" s="68">
        <v>87.0466321243523</v>
      </c>
      <c r="I992" s="71">
        <v>0.80343661329740101</v>
      </c>
      <c r="J992" s="68">
        <v>79.866765358993305</v>
      </c>
      <c r="K992" s="71">
        <v>0.95293149056149795</v>
      </c>
      <c r="L992" s="68">
        <v>93.782383419689097</v>
      </c>
      <c r="M992" s="71">
        <v>0.85550082101806302</v>
      </c>
      <c r="N992" s="68">
        <v>84.752035529237602</v>
      </c>
      <c r="O992" s="71">
        <v>0.55819679496299102</v>
      </c>
      <c r="P992" s="68">
        <v>52.8888888888889</v>
      </c>
      <c r="Q992" s="71">
        <v>0.94038833893973195</v>
      </c>
      <c r="R992" s="68">
        <v>71.259259259259295</v>
      </c>
    </row>
    <row r="993" spans="1:18" x14ac:dyDescent="0.2">
      <c r="A993" s="141" t="s">
        <v>2282</v>
      </c>
      <c r="B993" s="67" t="s">
        <v>2283</v>
      </c>
      <c r="C993" s="67">
        <v>62</v>
      </c>
      <c r="D993" s="67" t="s">
        <v>355</v>
      </c>
      <c r="E993" s="71">
        <v>0.80834452843989502</v>
      </c>
      <c r="F993" s="68">
        <v>82.383419689119194</v>
      </c>
      <c r="G993" s="71">
        <v>0.86838191368734896</v>
      </c>
      <c r="H993" s="68">
        <v>84.752035529237602</v>
      </c>
      <c r="I993" s="71">
        <v>0.80758567287803495</v>
      </c>
      <c r="J993" s="68">
        <v>81.051073279052602</v>
      </c>
      <c r="K993" s="71">
        <v>0.94305883662893497</v>
      </c>
      <c r="L993" s="68">
        <v>90.895632864544794</v>
      </c>
      <c r="M993" s="71">
        <v>0.94088669950738901</v>
      </c>
      <c r="N993" s="68">
        <v>93.486306439674294</v>
      </c>
      <c r="O993" s="71">
        <v>0.44890059594152898</v>
      </c>
      <c r="P993" s="68">
        <v>36.8888888888889</v>
      </c>
      <c r="Q993" s="71">
        <v>0.84125345199613</v>
      </c>
      <c r="R993" s="68">
        <v>62</v>
      </c>
    </row>
    <row r="994" spans="1:18" x14ac:dyDescent="0.2">
      <c r="A994" s="141" t="s">
        <v>2284</v>
      </c>
      <c r="B994" s="67" t="s">
        <v>2285</v>
      </c>
      <c r="C994" s="67">
        <v>62</v>
      </c>
      <c r="D994" s="67" t="s">
        <v>355</v>
      </c>
      <c r="E994" s="71">
        <v>0.85721404261942102</v>
      </c>
      <c r="F994" s="68">
        <v>91.8578830495929</v>
      </c>
      <c r="G994" s="71">
        <v>0.90984334665236999</v>
      </c>
      <c r="H994" s="68">
        <v>94.966691339748294</v>
      </c>
      <c r="I994" s="71">
        <v>0.81552585178978498</v>
      </c>
      <c r="J994" s="68">
        <v>83.863804589193194</v>
      </c>
      <c r="K994" s="71">
        <v>0.97461348088108002</v>
      </c>
      <c r="L994" s="68">
        <v>97.853441894892697</v>
      </c>
      <c r="M994" s="71">
        <v>0.931034482758621</v>
      </c>
      <c r="N994" s="68">
        <v>92.450037009622505</v>
      </c>
      <c r="O994" s="71">
        <v>0.55312333831386395</v>
      </c>
      <c r="P994" s="68">
        <v>51.851851851851798</v>
      </c>
      <c r="Q994" s="71">
        <v>0.95914375532080598</v>
      </c>
      <c r="R994" s="68">
        <v>73.185185185185205</v>
      </c>
    </row>
    <row r="995" spans="1:18" x14ac:dyDescent="0.2">
      <c r="A995" s="141" t="s">
        <v>2233</v>
      </c>
      <c r="B995" s="67" t="s">
        <v>2286</v>
      </c>
      <c r="C995" s="67">
        <v>62</v>
      </c>
      <c r="D995" s="67" t="s">
        <v>355</v>
      </c>
      <c r="E995" s="71">
        <v>0.67297579785173001</v>
      </c>
      <c r="F995" s="68">
        <v>46.558105107327897</v>
      </c>
      <c r="G995" s="71">
        <v>0.81870546070679595</v>
      </c>
      <c r="H995" s="68">
        <v>67.431532198371599</v>
      </c>
      <c r="I995" s="71">
        <v>0.81658473615514804</v>
      </c>
      <c r="J995" s="68">
        <v>84.307920059215405</v>
      </c>
      <c r="K995" s="71">
        <v>0.88069408140664696</v>
      </c>
      <c r="L995" s="68">
        <v>70.096225018504796</v>
      </c>
      <c r="M995" s="71">
        <v>0.733990147783251</v>
      </c>
      <c r="N995" s="68">
        <v>59.955588452997802</v>
      </c>
      <c r="O995" s="71">
        <v>0.28788036105853698</v>
      </c>
      <c r="P995" s="68">
        <v>18.6666666666667</v>
      </c>
      <c r="Q995" s="71">
        <v>0.5</v>
      </c>
      <c r="R995" s="68">
        <v>42.148148148148103</v>
      </c>
    </row>
    <row r="996" spans="1:18" x14ac:dyDescent="0.2">
      <c r="A996" s="141" t="s">
        <v>2287</v>
      </c>
      <c r="B996" s="67" t="s">
        <v>2288</v>
      </c>
      <c r="C996" s="67">
        <v>62</v>
      </c>
      <c r="D996" s="67" t="s">
        <v>355</v>
      </c>
      <c r="E996" s="71">
        <v>0.71140730359290305</v>
      </c>
      <c r="F996" s="68">
        <v>57.2168763878609</v>
      </c>
      <c r="G996" s="71">
        <v>0.77492280347835996</v>
      </c>
      <c r="H996" s="68">
        <v>49.000740192450003</v>
      </c>
      <c r="I996" s="71">
        <v>0.79402047371866502</v>
      </c>
      <c r="J996" s="68">
        <v>76.313841598815699</v>
      </c>
      <c r="K996" s="71">
        <v>0.85847336313863898</v>
      </c>
      <c r="L996" s="68">
        <v>60.695780903034802</v>
      </c>
      <c r="M996" s="71">
        <v>0.80952380952380998</v>
      </c>
      <c r="N996" s="68">
        <v>77.424130273871199</v>
      </c>
      <c r="O996" s="71">
        <v>0.26342697166203699</v>
      </c>
      <c r="P996" s="68">
        <v>16.814814814814799</v>
      </c>
      <c r="Q996" s="71">
        <v>0.76807640003591005</v>
      </c>
      <c r="R996" s="68">
        <v>57.5555555555556</v>
      </c>
    </row>
    <row r="997" spans="1:18" x14ac:dyDescent="0.2">
      <c r="A997" s="141" t="s">
        <v>1634</v>
      </c>
      <c r="B997" s="67" t="s">
        <v>2289</v>
      </c>
      <c r="C997" s="67">
        <v>70</v>
      </c>
      <c r="D997" s="67" t="s">
        <v>355</v>
      </c>
      <c r="E997" s="71">
        <v>0.64900371812606095</v>
      </c>
      <c r="F997" s="68">
        <v>39.156180606957797</v>
      </c>
      <c r="G997" s="71">
        <v>0.83017041461975805</v>
      </c>
      <c r="H997" s="68">
        <v>72.538860103626902</v>
      </c>
      <c r="I997" s="71">
        <v>0.85515197625255801</v>
      </c>
      <c r="J997" s="68">
        <v>93.930421909696506</v>
      </c>
      <c r="K997" s="71">
        <v>0.945469962874536</v>
      </c>
      <c r="L997" s="68">
        <v>91.561806069578097</v>
      </c>
      <c r="M997" s="71">
        <v>0.66830870279146104</v>
      </c>
      <c r="N997" s="68">
        <v>44.041450777202101</v>
      </c>
      <c r="O997" s="71">
        <v>0.59492125121308403</v>
      </c>
      <c r="P997" s="68">
        <v>58.814814814814802</v>
      </c>
      <c r="Q997" s="71">
        <v>1.00497121426074E-9</v>
      </c>
      <c r="R997" s="68">
        <v>19.481481481481499</v>
      </c>
    </row>
    <row r="998" spans="1:18" x14ac:dyDescent="0.2">
      <c r="A998" s="141" t="s">
        <v>2290</v>
      </c>
      <c r="B998" s="67" t="s">
        <v>2291</v>
      </c>
      <c r="C998" s="67">
        <v>70</v>
      </c>
      <c r="D998" s="67" t="s">
        <v>355</v>
      </c>
      <c r="E998" s="71">
        <v>0.79258028795151803</v>
      </c>
      <c r="F998" s="68">
        <v>78.164322723908199</v>
      </c>
      <c r="G998" s="71">
        <v>0.82593098237807805</v>
      </c>
      <c r="H998" s="68">
        <v>70.614359733530705</v>
      </c>
      <c r="I998" s="71">
        <v>0.93953303058641502</v>
      </c>
      <c r="J998" s="68">
        <v>99.6299037749815</v>
      </c>
      <c r="K998" s="71">
        <v>0.91790668026033095</v>
      </c>
      <c r="L998" s="68">
        <v>83.271650629163602</v>
      </c>
      <c r="M998" s="71">
        <v>0.83251231527093605</v>
      </c>
      <c r="N998" s="68">
        <v>81.791265729089602</v>
      </c>
      <c r="O998" s="71">
        <v>0.48828544597846602</v>
      </c>
      <c r="P998" s="68">
        <v>43.259259259259302</v>
      </c>
      <c r="Q998" s="71">
        <v>0.75131327323487995</v>
      </c>
      <c r="R998" s="68">
        <v>56.370370370370402</v>
      </c>
    </row>
    <row r="999" spans="1:18" x14ac:dyDescent="0.2">
      <c r="A999" s="141" t="s">
        <v>2292</v>
      </c>
      <c r="B999" s="67" t="s">
        <v>2293</v>
      </c>
      <c r="C999" s="67">
        <v>70</v>
      </c>
      <c r="D999" s="67" t="s">
        <v>355</v>
      </c>
      <c r="E999" s="71">
        <v>0.60327554902788405</v>
      </c>
      <c r="F999" s="68">
        <v>29.829755736491499</v>
      </c>
      <c r="G999" s="71">
        <v>0.78419721121386499</v>
      </c>
      <c r="H999" s="68">
        <v>52.109548482605497</v>
      </c>
      <c r="I999" s="71">
        <v>0.76732215558031103</v>
      </c>
      <c r="J999" s="68">
        <v>65.284974093264296</v>
      </c>
      <c r="K999" s="71">
        <v>0.87401706172136595</v>
      </c>
      <c r="L999" s="68">
        <v>67.579570688378993</v>
      </c>
      <c r="M999" s="71">
        <v>0.55993431855500797</v>
      </c>
      <c r="N999" s="68">
        <v>23.9822353811991</v>
      </c>
      <c r="O999" s="71">
        <v>0.63418254609178504</v>
      </c>
      <c r="P999" s="68">
        <v>65.3333333333333</v>
      </c>
      <c r="Q999" s="71">
        <v>1.00497121426074E-9</v>
      </c>
      <c r="R999" s="68">
        <v>19.481481481481499</v>
      </c>
    </row>
    <row r="1000" spans="1:18" x14ac:dyDescent="0.2">
      <c r="A1000" s="141" t="s">
        <v>2294</v>
      </c>
      <c r="B1000" s="67" t="s">
        <v>2295</v>
      </c>
      <c r="C1000" s="67">
        <v>70</v>
      </c>
      <c r="D1000" s="67" t="s">
        <v>355</v>
      </c>
      <c r="E1000" s="71">
        <v>0.79588076285139198</v>
      </c>
      <c r="F1000" s="68">
        <v>79.052553663952594</v>
      </c>
      <c r="G1000" s="71">
        <v>0.80521435534165997</v>
      </c>
      <c r="H1000" s="68">
        <v>60.399703923019999</v>
      </c>
      <c r="I1000" s="71">
        <v>0.889749838420548</v>
      </c>
      <c r="J1000" s="68">
        <v>97.4093264248705</v>
      </c>
      <c r="K1000" s="71">
        <v>0.87965457887464304</v>
      </c>
      <c r="L1000" s="68">
        <v>69.430051813471493</v>
      </c>
      <c r="M1000" s="71">
        <v>0.72742200328407203</v>
      </c>
      <c r="N1000" s="68">
        <v>57.9570688378979</v>
      </c>
      <c r="O1000" s="71">
        <v>0.57333196762765004</v>
      </c>
      <c r="P1000" s="68">
        <v>54.814814814814802</v>
      </c>
      <c r="Q1000" s="71">
        <v>0.899911833559775</v>
      </c>
      <c r="R1000" s="68">
        <v>67.481481481481495</v>
      </c>
    </row>
    <row r="1001" spans="1:18" x14ac:dyDescent="0.2">
      <c r="A1001" s="141" t="s">
        <v>2296</v>
      </c>
      <c r="B1001" s="67" t="s">
        <v>2297</v>
      </c>
      <c r="C1001" s="67">
        <v>61</v>
      </c>
      <c r="D1001" s="67" t="s">
        <v>355</v>
      </c>
      <c r="E1001" s="71">
        <v>0.73096790803259304</v>
      </c>
      <c r="F1001" s="68">
        <v>61.954108068097703</v>
      </c>
      <c r="G1001" s="71">
        <v>0.88145759662568601</v>
      </c>
      <c r="H1001" s="68">
        <v>88.378978534418906</v>
      </c>
      <c r="I1001" s="71">
        <v>0.74060211156602396</v>
      </c>
      <c r="J1001" s="68">
        <v>54.182087342709103</v>
      </c>
      <c r="K1001" s="71">
        <v>0.82466199245415694</v>
      </c>
      <c r="L1001" s="68">
        <v>48.038490007401897</v>
      </c>
      <c r="M1001" s="71">
        <v>0.75369458128078803</v>
      </c>
      <c r="N1001" s="68">
        <v>64.840858623241999</v>
      </c>
      <c r="O1001" s="71">
        <v>0.305446606348248</v>
      </c>
      <c r="P1001" s="68">
        <v>20.296296296296301</v>
      </c>
      <c r="Q1001" s="71">
        <v>0.87994455992065201</v>
      </c>
      <c r="R1001" s="68">
        <v>65.629629629629605</v>
      </c>
    </row>
    <row r="1002" spans="1:18" x14ac:dyDescent="0.2">
      <c r="A1002" s="141" t="s">
        <v>2298</v>
      </c>
      <c r="B1002" s="67" t="s">
        <v>2299</v>
      </c>
      <c r="C1002" s="67">
        <v>61</v>
      </c>
      <c r="D1002" s="67" t="s">
        <v>355</v>
      </c>
      <c r="E1002" s="71">
        <v>0.69467718131856904</v>
      </c>
      <c r="F1002" s="68">
        <v>52.4056254626203</v>
      </c>
      <c r="G1002" s="71">
        <v>0.85287673128832098</v>
      </c>
      <c r="H1002" s="68">
        <v>80.0148038490007</v>
      </c>
      <c r="I1002" s="71">
        <v>0.67355042737175896</v>
      </c>
      <c r="J1002" s="68">
        <v>32.7905255366395</v>
      </c>
      <c r="K1002" s="71">
        <v>0.83642152767361</v>
      </c>
      <c r="L1002" s="68">
        <v>53.1458179126573</v>
      </c>
      <c r="M1002" s="71">
        <v>0.72413793103448298</v>
      </c>
      <c r="N1002" s="68">
        <v>57.2168763878609</v>
      </c>
      <c r="O1002" s="71">
        <v>0.21144252539432901</v>
      </c>
      <c r="P1002" s="68">
        <v>12.7407407407407</v>
      </c>
      <c r="Q1002" s="71">
        <v>0.86963394514891301</v>
      </c>
      <c r="R1002" s="68">
        <v>64.6666666666667</v>
      </c>
    </row>
    <row r="1003" spans="1:18" x14ac:dyDescent="0.2">
      <c r="A1003" s="141" t="s">
        <v>2300</v>
      </c>
      <c r="B1003" s="67" t="s">
        <v>2301</v>
      </c>
      <c r="C1003" s="67">
        <v>61</v>
      </c>
      <c r="D1003" s="67" t="s">
        <v>355</v>
      </c>
      <c r="E1003" s="71">
        <v>0.66733142431099501</v>
      </c>
      <c r="F1003" s="68">
        <v>44.6336047372317</v>
      </c>
      <c r="G1003" s="71">
        <v>0.81342459876861894</v>
      </c>
      <c r="H1003" s="68">
        <v>64.766839378238302</v>
      </c>
      <c r="I1003" s="71">
        <v>0.66966974705187399</v>
      </c>
      <c r="J1003" s="68">
        <v>31.828275351591401</v>
      </c>
      <c r="K1003" s="71">
        <v>0.83640508332324903</v>
      </c>
      <c r="L1003" s="68">
        <v>53.071798667653603</v>
      </c>
      <c r="M1003" s="71">
        <v>0.61576354679803003</v>
      </c>
      <c r="N1003" s="68">
        <v>32.864544781643197</v>
      </c>
      <c r="O1003" s="71">
        <v>0.24733597045917499</v>
      </c>
      <c r="P1003" s="68">
        <v>15.1111111111111</v>
      </c>
      <c r="Q1003" s="71">
        <v>0.82138959946502499</v>
      </c>
      <c r="R1003" s="68">
        <v>60.6666666666667</v>
      </c>
    </row>
    <row r="1004" spans="1:18" x14ac:dyDescent="0.2">
      <c r="A1004" s="141" t="s">
        <v>2302</v>
      </c>
      <c r="B1004" s="67" t="s">
        <v>2303</v>
      </c>
      <c r="C1004" s="67">
        <v>61</v>
      </c>
      <c r="D1004" s="67" t="s">
        <v>355</v>
      </c>
      <c r="E1004" s="71">
        <v>0.67896560501266801</v>
      </c>
      <c r="F1004" s="68">
        <v>47.668393782383397</v>
      </c>
      <c r="G1004" s="71">
        <v>0.83322416014786704</v>
      </c>
      <c r="H1004" s="68">
        <v>73.427091043671396</v>
      </c>
      <c r="I1004" s="71">
        <v>0.67299219260612997</v>
      </c>
      <c r="J1004" s="68">
        <v>32.568467801628401</v>
      </c>
      <c r="K1004" s="71">
        <v>0.80944574495159705</v>
      </c>
      <c r="L1004" s="68">
        <v>42.635085122131798</v>
      </c>
      <c r="M1004" s="71">
        <v>0.66830870279146104</v>
      </c>
      <c r="N1004" s="68">
        <v>44.041450777202101</v>
      </c>
      <c r="O1004" s="71">
        <v>0.17547212436496101</v>
      </c>
      <c r="P1004" s="68">
        <v>10.4444444444444</v>
      </c>
      <c r="Q1004" s="71">
        <v>0.91435070521398898</v>
      </c>
      <c r="R1004" s="68">
        <v>68.740740740740705</v>
      </c>
    </row>
    <row r="1005" spans="1:18" x14ac:dyDescent="0.2">
      <c r="A1005" s="141" t="s">
        <v>2304</v>
      </c>
      <c r="B1005" s="67" t="s">
        <v>2305</v>
      </c>
      <c r="C1005" s="67">
        <v>61</v>
      </c>
      <c r="D1005" s="67" t="s">
        <v>355</v>
      </c>
      <c r="E1005" s="71">
        <v>0.55807743003360299</v>
      </c>
      <c r="F1005" s="68">
        <v>21.0954848260548</v>
      </c>
      <c r="G1005" s="71">
        <v>0.81771641719293797</v>
      </c>
      <c r="H1005" s="68">
        <v>66.987416728349402</v>
      </c>
      <c r="I1005" s="71">
        <v>0.64335774373597998</v>
      </c>
      <c r="J1005" s="68">
        <v>23.390081421169501</v>
      </c>
      <c r="K1005" s="71">
        <v>0.72928717683267696</v>
      </c>
      <c r="L1005" s="68">
        <v>19.096965210954799</v>
      </c>
      <c r="M1005" s="71">
        <v>0.61576354679803003</v>
      </c>
      <c r="N1005" s="68">
        <v>32.864544781643197</v>
      </c>
      <c r="O1005" s="71">
        <v>0.15841565578341801</v>
      </c>
      <c r="P1005" s="68">
        <v>9.1111111111111107</v>
      </c>
      <c r="Q1005" s="71">
        <v>0.38392403985857698</v>
      </c>
      <c r="R1005" s="68">
        <v>35.259259259259302</v>
      </c>
    </row>
    <row r="1006" spans="1:18" x14ac:dyDescent="0.2">
      <c r="A1006" s="141" t="s">
        <v>2306</v>
      </c>
      <c r="B1006" s="67" t="s">
        <v>2307</v>
      </c>
      <c r="C1006" s="67">
        <v>61</v>
      </c>
      <c r="D1006" s="67" t="s">
        <v>355</v>
      </c>
      <c r="E1006" s="71">
        <v>0.57240549486311798</v>
      </c>
      <c r="F1006" s="68">
        <v>23.538119911176899</v>
      </c>
      <c r="G1006" s="71">
        <v>0.79111347106086205</v>
      </c>
      <c r="H1006" s="68">
        <v>54.9962990377498</v>
      </c>
      <c r="I1006" s="71">
        <v>0.60349676352173298</v>
      </c>
      <c r="J1006" s="68">
        <v>15.099925980755</v>
      </c>
      <c r="K1006" s="71">
        <v>0.75591945391885496</v>
      </c>
      <c r="L1006" s="68">
        <v>24.7224278312361</v>
      </c>
      <c r="M1006" s="71">
        <v>0.49096880131362902</v>
      </c>
      <c r="N1006" s="68">
        <v>17.024426350851201</v>
      </c>
      <c r="O1006" s="71">
        <v>0.152245740641273</v>
      </c>
      <c r="P1006" s="68">
        <v>8.8888888888888893</v>
      </c>
      <c r="Q1006" s="71">
        <v>0.64068873872235799</v>
      </c>
      <c r="R1006" s="68">
        <v>51.407407407407398</v>
      </c>
    </row>
    <row r="1007" spans="1:18" x14ac:dyDescent="0.2">
      <c r="A1007" s="141" t="s">
        <v>2308</v>
      </c>
      <c r="B1007" s="67" t="s">
        <v>2309</v>
      </c>
      <c r="C1007" s="67">
        <v>61</v>
      </c>
      <c r="D1007" s="67" t="s">
        <v>355</v>
      </c>
      <c r="E1007" s="71">
        <v>0.54433591529874104</v>
      </c>
      <c r="F1007" s="68">
        <v>18.726868985936299</v>
      </c>
      <c r="G1007" s="71">
        <v>0.83779155686627105</v>
      </c>
      <c r="H1007" s="68">
        <v>74.981495188749093</v>
      </c>
      <c r="I1007" s="71">
        <v>0.64413217258518296</v>
      </c>
      <c r="J1007" s="68">
        <v>23.6121391561806</v>
      </c>
      <c r="K1007" s="71">
        <v>0.710919357883527</v>
      </c>
      <c r="L1007" s="68">
        <v>15.3219837157661</v>
      </c>
      <c r="M1007" s="71">
        <v>0.63218390804597702</v>
      </c>
      <c r="N1007" s="68">
        <v>35.899333826795001</v>
      </c>
      <c r="O1007" s="71">
        <v>0.101456514614316</v>
      </c>
      <c r="P1007" s="68">
        <v>5.7777777777777803</v>
      </c>
      <c r="Q1007" s="71">
        <v>0.33953198179716998</v>
      </c>
      <c r="R1007" s="68">
        <v>34</v>
      </c>
    </row>
    <row r="1008" spans="1:18" x14ac:dyDescent="0.2">
      <c r="A1008" s="141" t="s">
        <v>2310</v>
      </c>
      <c r="B1008" s="67" t="s">
        <v>2311</v>
      </c>
      <c r="C1008" s="67">
        <v>61</v>
      </c>
      <c r="D1008" s="67" t="s">
        <v>355</v>
      </c>
      <c r="E1008" s="71">
        <v>0.661718119280159</v>
      </c>
      <c r="F1008" s="68">
        <v>43.449296817172502</v>
      </c>
      <c r="G1008" s="71">
        <v>0.85023906990060905</v>
      </c>
      <c r="H1008" s="68">
        <v>78.830495928941502</v>
      </c>
      <c r="I1008" s="71">
        <v>0.72622087984669204</v>
      </c>
      <c r="J1008" s="68">
        <v>48.482605477424102</v>
      </c>
      <c r="K1008" s="71">
        <v>0.75349359153106898</v>
      </c>
      <c r="L1008" s="68">
        <v>23.9822353811991</v>
      </c>
      <c r="M1008" s="71">
        <v>0.66174055829228295</v>
      </c>
      <c r="N1008" s="68">
        <v>42.339008142117002</v>
      </c>
      <c r="O1008" s="71">
        <v>0.26849690878909499</v>
      </c>
      <c r="P1008" s="68">
        <v>17.3333333333333</v>
      </c>
      <c r="Q1008" s="71">
        <v>0.71011770732120405</v>
      </c>
      <c r="R1008" s="68">
        <v>54.740740740740698</v>
      </c>
    </row>
    <row r="1009" spans="1:18" x14ac:dyDescent="0.2">
      <c r="A1009" s="141" t="s">
        <v>2312</v>
      </c>
      <c r="B1009" s="67" t="s">
        <v>2313</v>
      </c>
      <c r="C1009" s="67">
        <v>61</v>
      </c>
      <c r="D1009" s="67" t="s">
        <v>355</v>
      </c>
      <c r="E1009" s="71">
        <v>0.69460312606376995</v>
      </c>
      <c r="F1009" s="68">
        <v>52.331606217616603</v>
      </c>
      <c r="G1009" s="71">
        <v>0.86655175550005303</v>
      </c>
      <c r="H1009" s="68">
        <v>83.789785344189497</v>
      </c>
      <c r="I1009" s="71">
        <v>0.73483174340871205</v>
      </c>
      <c r="J1009" s="68">
        <v>51.517394522575898</v>
      </c>
      <c r="K1009" s="71">
        <v>0.67081428151100797</v>
      </c>
      <c r="L1009" s="68">
        <v>8.8082901554404103</v>
      </c>
      <c r="M1009" s="71">
        <v>0.691297208538588</v>
      </c>
      <c r="N1009" s="68">
        <v>49.148778682457397</v>
      </c>
      <c r="O1009" s="71">
        <v>0.204123767424259</v>
      </c>
      <c r="P1009" s="68">
        <v>12.2222222222222</v>
      </c>
      <c r="Q1009" s="71">
        <v>1</v>
      </c>
      <c r="R1009" s="68">
        <v>100</v>
      </c>
    </row>
    <row r="1010" spans="1:18" x14ac:dyDescent="0.2">
      <c r="A1010" s="141" t="s">
        <v>2314</v>
      </c>
      <c r="B1010" s="67" t="s">
        <v>2315</v>
      </c>
      <c r="C1010" s="67">
        <v>61</v>
      </c>
      <c r="D1010" s="67" t="s">
        <v>355</v>
      </c>
      <c r="E1010" s="71">
        <v>0.66927993506311501</v>
      </c>
      <c r="F1010" s="68">
        <v>45.0037009622502</v>
      </c>
      <c r="G1010" s="71">
        <v>0.82474593930564999</v>
      </c>
      <c r="H1010" s="68">
        <v>70.096225018504796</v>
      </c>
      <c r="I1010" s="71">
        <v>0.73135324645328903</v>
      </c>
      <c r="J1010" s="68">
        <v>50.407105847520299</v>
      </c>
      <c r="K1010" s="71">
        <v>0.620398226118407</v>
      </c>
      <c r="L1010" s="68">
        <v>4.5151739452257598</v>
      </c>
      <c r="M1010" s="71">
        <v>0.65845648604269302</v>
      </c>
      <c r="N1010" s="68">
        <v>41.6728349370836</v>
      </c>
      <c r="O1010" s="71">
        <v>0.18073194845822901</v>
      </c>
      <c r="P1010" s="68">
        <v>10.8888888888889</v>
      </c>
      <c r="Q1010" s="71">
        <v>0.99999376400042195</v>
      </c>
      <c r="R1010" s="68">
        <v>79.5555555555556</v>
      </c>
    </row>
    <row r="1011" spans="1:18" x14ac:dyDescent="0.2">
      <c r="A1011" s="141" t="s">
        <v>2316</v>
      </c>
      <c r="B1011" s="67" t="s">
        <v>2317</v>
      </c>
      <c r="C1011" s="67">
        <v>61</v>
      </c>
      <c r="D1011" s="67" t="s">
        <v>355</v>
      </c>
      <c r="E1011" s="71">
        <v>0.56168523507920198</v>
      </c>
      <c r="F1011" s="68">
        <v>21.909696521095501</v>
      </c>
      <c r="G1011" s="71">
        <v>0.79652195106782497</v>
      </c>
      <c r="H1011" s="68">
        <v>57.438934122871899</v>
      </c>
      <c r="I1011" s="71">
        <v>0.62022796447231798</v>
      </c>
      <c r="J1011" s="68">
        <v>18.4307920059215</v>
      </c>
      <c r="K1011" s="71">
        <v>0.75556208041619999</v>
      </c>
      <c r="L1011" s="68">
        <v>24.500370096225002</v>
      </c>
      <c r="M1011" s="71">
        <v>0.59277504105090295</v>
      </c>
      <c r="N1011" s="68">
        <v>29.607698001480401</v>
      </c>
      <c r="O1011" s="71">
        <v>0.11131742527049</v>
      </c>
      <c r="P1011" s="68">
        <v>6.2962962962963003</v>
      </c>
      <c r="Q1011" s="71">
        <v>0.49370694819747601</v>
      </c>
      <c r="R1011" s="68">
        <v>39.7777777777778</v>
      </c>
    </row>
    <row r="1012" spans="1:18" x14ac:dyDescent="0.2">
      <c r="A1012" s="141" t="s">
        <v>2318</v>
      </c>
      <c r="B1012" s="67" t="s">
        <v>2319</v>
      </c>
      <c r="C1012" s="67">
        <v>61</v>
      </c>
      <c r="D1012" s="67" t="s">
        <v>355</v>
      </c>
      <c r="E1012" s="71">
        <v>0.67405842854701103</v>
      </c>
      <c r="F1012" s="68">
        <v>47.002220577350101</v>
      </c>
      <c r="G1012" s="71">
        <v>0.83201972048681305</v>
      </c>
      <c r="H1012" s="68">
        <v>72.982975573649099</v>
      </c>
      <c r="I1012" s="71">
        <v>0.73830666987608096</v>
      </c>
      <c r="J1012" s="68">
        <v>53.5159141376758</v>
      </c>
      <c r="K1012" s="71">
        <v>0.635850867585247</v>
      </c>
      <c r="L1012" s="68">
        <v>5.9215396002960796</v>
      </c>
      <c r="M1012" s="71">
        <v>0.74384236453202002</v>
      </c>
      <c r="N1012" s="68">
        <v>62.620281273130999</v>
      </c>
      <c r="O1012" s="71">
        <v>9.4330948801903805E-2</v>
      </c>
      <c r="P1012" s="68">
        <v>5.2592592592592604</v>
      </c>
      <c r="Q1012" s="71">
        <v>1</v>
      </c>
      <c r="R1012" s="68">
        <v>100</v>
      </c>
    </row>
    <row r="1013" spans="1:18" x14ac:dyDescent="0.2">
      <c r="A1013" s="141" t="s">
        <v>2320</v>
      </c>
      <c r="B1013" s="67" t="s">
        <v>2321</v>
      </c>
      <c r="C1013" s="67">
        <v>61</v>
      </c>
      <c r="D1013" s="67" t="s">
        <v>355</v>
      </c>
      <c r="E1013" s="71">
        <v>0.58311914022816502</v>
      </c>
      <c r="F1013" s="68">
        <v>25.8327165062916</v>
      </c>
      <c r="G1013" s="71">
        <v>0.77655335352469101</v>
      </c>
      <c r="H1013" s="68">
        <v>49.592894152479602</v>
      </c>
      <c r="I1013" s="71">
        <v>0.72946714817463698</v>
      </c>
      <c r="J1013" s="68">
        <v>49.592894152479602</v>
      </c>
      <c r="K1013" s="71">
        <v>0.76837730367196999</v>
      </c>
      <c r="L1013" s="68">
        <v>28.867505551443401</v>
      </c>
      <c r="M1013" s="71">
        <v>0.67487684729064001</v>
      </c>
      <c r="N1013" s="68">
        <v>45.965951147298298</v>
      </c>
      <c r="O1013" s="71">
        <v>4.9453411310891197E-2</v>
      </c>
      <c r="P1013" s="68">
        <v>2.8888888888888902</v>
      </c>
      <c r="Q1013" s="71">
        <v>0.49998677739615999</v>
      </c>
      <c r="R1013" s="68">
        <v>40.370370370370402</v>
      </c>
    </row>
    <row r="1014" spans="1:18" x14ac:dyDescent="0.2">
      <c r="A1014" s="141" t="s">
        <v>2322</v>
      </c>
      <c r="B1014" s="67" t="s">
        <v>2323</v>
      </c>
      <c r="C1014" s="67">
        <v>61</v>
      </c>
      <c r="D1014" s="67" t="s">
        <v>355</v>
      </c>
      <c r="E1014" s="71">
        <v>0.60511081408056899</v>
      </c>
      <c r="F1014" s="68">
        <v>30.199851961509999</v>
      </c>
      <c r="G1014" s="71">
        <v>0.82780780114701502</v>
      </c>
      <c r="H1014" s="68">
        <v>71.132494448556599</v>
      </c>
      <c r="I1014" s="71">
        <v>0.669122269217997</v>
      </c>
      <c r="J1014" s="68">
        <v>31.458179126572901</v>
      </c>
      <c r="K1014" s="71">
        <v>0.63779165771731094</v>
      </c>
      <c r="L1014" s="68">
        <v>6.2176165803108798</v>
      </c>
      <c r="M1014" s="71">
        <v>0.70114942528735602</v>
      </c>
      <c r="N1014" s="68">
        <v>50.999259807549997</v>
      </c>
      <c r="O1014" s="71">
        <v>0.158488018454119</v>
      </c>
      <c r="P1014" s="68">
        <v>9.1851851851851904</v>
      </c>
      <c r="Q1014" s="71">
        <v>0.636305712659615</v>
      </c>
      <c r="R1014" s="68">
        <v>51.259259259259302</v>
      </c>
    </row>
    <row r="1015" spans="1:18" x14ac:dyDescent="0.2">
      <c r="A1015" s="141" t="s">
        <v>2324</v>
      </c>
      <c r="B1015" s="67" t="s">
        <v>2325</v>
      </c>
      <c r="C1015" s="67">
        <v>61</v>
      </c>
      <c r="D1015" s="67" t="s">
        <v>355</v>
      </c>
      <c r="E1015" s="71">
        <v>0.63422017829202904</v>
      </c>
      <c r="F1015" s="68">
        <v>35.751295336787599</v>
      </c>
      <c r="G1015" s="71">
        <v>0.81301226348065003</v>
      </c>
      <c r="H1015" s="68">
        <v>64.544781643227196</v>
      </c>
      <c r="I1015" s="71">
        <v>0.61743485611428195</v>
      </c>
      <c r="J1015" s="68">
        <v>17.542561065877099</v>
      </c>
      <c r="K1015" s="71">
        <v>0.55604371066662595</v>
      </c>
      <c r="L1015" s="68">
        <v>1.33234641006662</v>
      </c>
      <c r="M1015" s="71">
        <v>0.67487684729064001</v>
      </c>
      <c r="N1015" s="68">
        <v>45.965951147298298</v>
      </c>
      <c r="O1015" s="71">
        <v>0.14395339219997699</v>
      </c>
      <c r="P1015" s="68">
        <v>8.5925925925925899</v>
      </c>
      <c r="Q1015" s="71">
        <v>1</v>
      </c>
      <c r="R1015" s="68">
        <v>100</v>
      </c>
    </row>
    <row r="1016" spans="1:18" x14ac:dyDescent="0.2">
      <c r="A1016" s="141" t="s">
        <v>2326</v>
      </c>
      <c r="B1016" s="67" t="s">
        <v>2327</v>
      </c>
      <c r="C1016" s="67">
        <v>61</v>
      </c>
      <c r="D1016" s="67" t="s">
        <v>355</v>
      </c>
      <c r="E1016" s="71">
        <v>0.78030947601691603</v>
      </c>
      <c r="F1016" s="68">
        <v>75.277572168763896</v>
      </c>
      <c r="G1016" s="71">
        <v>0.88524001565375299</v>
      </c>
      <c r="H1016" s="68">
        <v>89.341228719467097</v>
      </c>
      <c r="I1016" s="71">
        <v>0.82685723777794395</v>
      </c>
      <c r="J1016" s="68">
        <v>88.008882309400406</v>
      </c>
      <c r="K1016" s="71">
        <v>0.77144786241559204</v>
      </c>
      <c r="L1016" s="68">
        <v>30.051813471502602</v>
      </c>
      <c r="M1016" s="71">
        <v>0.78981937602627295</v>
      </c>
      <c r="N1016" s="68">
        <v>72.538860103626902</v>
      </c>
      <c r="O1016" s="71">
        <v>0.408492364227934</v>
      </c>
      <c r="P1016" s="68">
        <v>29.925925925925899</v>
      </c>
      <c r="Q1016" s="71">
        <v>1</v>
      </c>
      <c r="R1016" s="68">
        <v>100</v>
      </c>
    </row>
    <row r="1017" spans="1:18" x14ac:dyDescent="0.2">
      <c r="A1017" s="141" t="s">
        <v>2328</v>
      </c>
      <c r="B1017" s="67" t="s">
        <v>2329</v>
      </c>
      <c r="C1017" s="67">
        <v>61</v>
      </c>
      <c r="D1017" s="67" t="s">
        <v>355</v>
      </c>
      <c r="E1017" s="71">
        <v>0.75332853642627096</v>
      </c>
      <c r="F1017" s="68">
        <v>68.763878608438205</v>
      </c>
      <c r="G1017" s="71">
        <v>0.82060886836662905</v>
      </c>
      <c r="H1017" s="68">
        <v>68.319763138415993</v>
      </c>
      <c r="I1017" s="71">
        <v>0.79708400480929198</v>
      </c>
      <c r="J1017" s="68">
        <v>77.350111028867502</v>
      </c>
      <c r="K1017" s="71">
        <v>0.87439275815592699</v>
      </c>
      <c r="L1017" s="68">
        <v>67.801628423390099</v>
      </c>
      <c r="M1017" s="71">
        <v>0.76026272577996701</v>
      </c>
      <c r="N1017" s="68">
        <v>66.617320503330902</v>
      </c>
      <c r="O1017" s="71">
        <v>0.26762286144580899</v>
      </c>
      <c r="P1017" s="68">
        <v>17.259259259259299</v>
      </c>
      <c r="Q1017" s="71">
        <v>1</v>
      </c>
      <c r="R1017" s="68">
        <v>100</v>
      </c>
    </row>
    <row r="1018" spans="1:18" x14ac:dyDescent="0.2">
      <c r="A1018" s="141" t="s">
        <v>2330</v>
      </c>
      <c r="B1018" s="67" t="s">
        <v>2331</v>
      </c>
      <c r="C1018" s="67">
        <v>61</v>
      </c>
      <c r="D1018" s="67" t="s">
        <v>355</v>
      </c>
      <c r="E1018" s="71">
        <v>0.70900682161231898</v>
      </c>
      <c r="F1018" s="68">
        <v>56.328645447816399</v>
      </c>
      <c r="G1018" s="71">
        <v>0.85048877648588195</v>
      </c>
      <c r="H1018" s="68">
        <v>79.052553663952594</v>
      </c>
      <c r="I1018" s="71">
        <v>0.74718386229059297</v>
      </c>
      <c r="J1018" s="68">
        <v>56.698741672834899</v>
      </c>
      <c r="K1018" s="71">
        <v>0.96802359469780797</v>
      </c>
      <c r="L1018" s="68">
        <v>96.595114729829803</v>
      </c>
      <c r="M1018" s="71">
        <v>0.73070607553366196</v>
      </c>
      <c r="N1018" s="68">
        <v>59.0673575129534</v>
      </c>
      <c r="O1018" s="71">
        <v>0.24863179905364999</v>
      </c>
      <c r="P1018" s="68">
        <v>15.185185185185199</v>
      </c>
      <c r="Q1018" s="71"/>
      <c r="R1018" s="68"/>
    </row>
    <row r="1019" spans="1:18" x14ac:dyDescent="0.2">
      <c r="A1019" s="141" t="s">
        <v>2332</v>
      </c>
      <c r="B1019" s="67" t="s">
        <v>2333</v>
      </c>
      <c r="C1019" s="67">
        <v>61</v>
      </c>
      <c r="D1019" s="67" t="s">
        <v>355</v>
      </c>
      <c r="E1019" s="71">
        <v>0.73762260948852498</v>
      </c>
      <c r="F1019" s="68">
        <v>64.248704663212393</v>
      </c>
      <c r="G1019" s="71">
        <v>0.81424550756226999</v>
      </c>
      <c r="H1019" s="68">
        <v>65.210954848260599</v>
      </c>
      <c r="I1019" s="71">
        <v>0.73860167528447995</v>
      </c>
      <c r="J1019" s="68">
        <v>53.589933382679497</v>
      </c>
      <c r="K1019" s="71">
        <v>0.93823147677077801</v>
      </c>
      <c r="L1019" s="68">
        <v>89.415247964470794</v>
      </c>
      <c r="M1019" s="71">
        <v>0.68472906403940903</v>
      </c>
      <c r="N1019" s="68">
        <v>48.408586232420397</v>
      </c>
      <c r="O1019" s="71">
        <v>0.249927933274213</v>
      </c>
      <c r="P1019" s="68">
        <v>15.5555555555556</v>
      </c>
      <c r="Q1019" s="71">
        <v>1</v>
      </c>
      <c r="R1019" s="68">
        <v>100</v>
      </c>
    </row>
    <row r="1020" spans="1:18" x14ac:dyDescent="0.2">
      <c r="A1020" s="141" t="s">
        <v>2328</v>
      </c>
      <c r="B1020" s="67" t="s">
        <v>2334</v>
      </c>
      <c r="C1020" s="67">
        <v>62</v>
      </c>
      <c r="D1020" s="67" t="s">
        <v>355</v>
      </c>
      <c r="E1020" s="71">
        <v>0.78560707470764601</v>
      </c>
      <c r="F1020" s="68">
        <v>76.313841598815699</v>
      </c>
      <c r="G1020" s="71">
        <v>0.82026244061469999</v>
      </c>
      <c r="H1020" s="68">
        <v>67.875647668393796</v>
      </c>
      <c r="I1020" s="71">
        <v>0.87471906740584304</v>
      </c>
      <c r="J1020" s="68">
        <v>96.076980014803894</v>
      </c>
      <c r="K1020" s="71">
        <v>0.958394639448923</v>
      </c>
      <c r="L1020" s="68">
        <v>94.966691339748294</v>
      </c>
      <c r="M1020" s="71">
        <v>0.79967159277504096</v>
      </c>
      <c r="N1020" s="68">
        <v>75.647668393782396</v>
      </c>
      <c r="O1020" s="71">
        <v>0.26059470800136902</v>
      </c>
      <c r="P1020" s="68">
        <v>16.148148148148099</v>
      </c>
      <c r="Q1020" s="71">
        <v>1</v>
      </c>
      <c r="R1020" s="68">
        <v>100</v>
      </c>
    </row>
    <row r="1021" spans="1:18" x14ac:dyDescent="0.2">
      <c r="A1021" s="141" t="s">
        <v>2335</v>
      </c>
      <c r="B1021" s="67" t="s">
        <v>2336</v>
      </c>
      <c r="C1021" s="67">
        <v>61</v>
      </c>
      <c r="D1021" s="67" t="s">
        <v>355</v>
      </c>
      <c r="E1021" s="71">
        <v>0.61876942327402096</v>
      </c>
      <c r="F1021" s="68">
        <v>32.642487046632098</v>
      </c>
      <c r="G1021" s="71">
        <v>0.825962113809526</v>
      </c>
      <c r="H1021" s="68">
        <v>70.688378978534402</v>
      </c>
      <c r="I1021" s="71">
        <v>0.80897708312057004</v>
      </c>
      <c r="J1021" s="68">
        <v>81.347150259067405</v>
      </c>
      <c r="K1021" s="71">
        <v>0.59859431356401904</v>
      </c>
      <c r="L1021" s="68">
        <v>3.1088082901554399</v>
      </c>
      <c r="M1021" s="71">
        <v>0.71756978653530401</v>
      </c>
      <c r="N1021" s="68">
        <v>55.218356772760899</v>
      </c>
      <c r="O1021" s="71">
        <v>0.26151324261470399</v>
      </c>
      <c r="P1021" s="68">
        <v>16.370370370370399</v>
      </c>
      <c r="Q1021" s="71">
        <v>0.5</v>
      </c>
      <c r="R1021" s="68">
        <v>42.148148148148103</v>
      </c>
    </row>
    <row r="1022" spans="1:18" x14ac:dyDescent="0.2">
      <c r="A1022" s="141" t="s">
        <v>2337</v>
      </c>
      <c r="B1022" s="67" t="s">
        <v>2338</v>
      </c>
      <c r="C1022" s="67">
        <v>61</v>
      </c>
      <c r="D1022" s="67" t="s">
        <v>355</v>
      </c>
      <c r="E1022" s="71">
        <v>0.75637256204517</v>
      </c>
      <c r="F1022" s="68">
        <v>69.578090303478902</v>
      </c>
      <c r="G1022" s="71">
        <v>0.81655600145001705</v>
      </c>
      <c r="H1022" s="68">
        <v>66.469282013323493</v>
      </c>
      <c r="I1022" s="71">
        <v>0.89438338870951894</v>
      </c>
      <c r="J1022" s="68">
        <v>97.705403404885303</v>
      </c>
      <c r="K1022" s="71">
        <v>0.894199352559085</v>
      </c>
      <c r="L1022" s="68">
        <v>74.759437453738002</v>
      </c>
      <c r="M1022" s="71">
        <v>0.73070607553366196</v>
      </c>
      <c r="N1022" s="68">
        <v>59.0673575129534</v>
      </c>
      <c r="O1022" s="71">
        <v>0.23559310545244699</v>
      </c>
      <c r="P1022" s="68">
        <v>14.148148148148101</v>
      </c>
      <c r="Q1022" s="71">
        <v>0.96679744856628902</v>
      </c>
      <c r="R1022" s="68">
        <v>74.2222222222222</v>
      </c>
    </row>
    <row r="1023" spans="1:18" x14ac:dyDescent="0.2">
      <c r="A1023" s="141" t="s">
        <v>2339</v>
      </c>
      <c r="B1023" s="67" t="s">
        <v>2340</v>
      </c>
      <c r="C1023" s="67">
        <v>61</v>
      </c>
      <c r="D1023" s="67" t="s">
        <v>355</v>
      </c>
      <c r="E1023" s="71">
        <v>0.60255189800002096</v>
      </c>
      <c r="F1023" s="68">
        <v>29.607698001480401</v>
      </c>
      <c r="G1023" s="71">
        <v>0.81066484930650196</v>
      </c>
      <c r="H1023" s="68">
        <v>63.286454478164302</v>
      </c>
      <c r="I1023" s="71">
        <v>0.66926650010300104</v>
      </c>
      <c r="J1023" s="68">
        <v>31.606217616580299</v>
      </c>
      <c r="K1023" s="71">
        <v>0.53464456962385298</v>
      </c>
      <c r="L1023" s="68">
        <v>0.96225018504811299</v>
      </c>
      <c r="M1023" s="71">
        <v>0.665024630541872</v>
      </c>
      <c r="N1023" s="68">
        <v>43.301258327165101</v>
      </c>
      <c r="O1023" s="71">
        <v>0.114682216333424</v>
      </c>
      <c r="P1023" s="68">
        <v>6.5185185185185199</v>
      </c>
      <c r="Q1023" s="71">
        <v>0.82102862209147498</v>
      </c>
      <c r="R1023" s="68">
        <v>60.592592592592602</v>
      </c>
    </row>
    <row r="1024" spans="1:18" x14ac:dyDescent="0.2">
      <c r="A1024" s="141" t="s">
        <v>2341</v>
      </c>
      <c r="B1024" s="67" t="s">
        <v>2342</v>
      </c>
      <c r="C1024" s="67">
        <v>61</v>
      </c>
      <c r="D1024" s="67" t="s">
        <v>355</v>
      </c>
      <c r="E1024" s="71">
        <v>0.64249637620177502</v>
      </c>
      <c r="F1024" s="68">
        <v>37.897853441894902</v>
      </c>
      <c r="G1024" s="71">
        <v>0.83685588232255104</v>
      </c>
      <c r="H1024" s="68">
        <v>74.611398963730593</v>
      </c>
      <c r="I1024" s="71">
        <v>0.61866393382873297</v>
      </c>
      <c r="J1024" s="68">
        <v>17.912657290895599</v>
      </c>
      <c r="K1024" s="71">
        <v>0.73124418063683105</v>
      </c>
      <c r="L1024" s="68">
        <v>19.467061435973399</v>
      </c>
      <c r="M1024" s="71">
        <v>0.58292282430213505</v>
      </c>
      <c r="N1024" s="68">
        <v>27.6831976313842</v>
      </c>
      <c r="O1024" s="71">
        <v>0.13625081982415399</v>
      </c>
      <c r="P1024" s="68">
        <v>7.8518518518518503</v>
      </c>
      <c r="Q1024" s="71">
        <v>0.94904061629624603</v>
      </c>
      <c r="R1024" s="68">
        <v>72.148148148148195</v>
      </c>
    </row>
    <row r="1025" spans="1:18" x14ac:dyDescent="0.2">
      <c r="A1025" s="141" t="s">
        <v>2343</v>
      </c>
      <c r="B1025" s="67" t="s">
        <v>2344</v>
      </c>
      <c r="C1025" s="67">
        <v>61</v>
      </c>
      <c r="D1025" s="67" t="s">
        <v>355</v>
      </c>
      <c r="E1025" s="71">
        <v>0.51203876236245804</v>
      </c>
      <c r="F1025" s="68">
        <v>14.655810510732801</v>
      </c>
      <c r="G1025" s="71">
        <v>0.73542228246597496</v>
      </c>
      <c r="H1025" s="68">
        <v>35.307179866765402</v>
      </c>
      <c r="I1025" s="71">
        <v>0.57006009174331496</v>
      </c>
      <c r="J1025" s="68">
        <v>9.1783863804589192</v>
      </c>
      <c r="K1025" s="71">
        <v>0.73107703400984103</v>
      </c>
      <c r="L1025" s="68">
        <v>19.393042190969702</v>
      </c>
      <c r="M1025" s="71">
        <v>0.54679802955665002</v>
      </c>
      <c r="N1025" s="68">
        <v>22.1317542561066</v>
      </c>
      <c r="O1025" s="71">
        <v>0.137334833484798</v>
      </c>
      <c r="P1025" s="68">
        <v>8.0740740740740709</v>
      </c>
      <c r="Q1025" s="71">
        <v>0.35154030291416999</v>
      </c>
      <c r="R1025" s="68">
        <v>34.296296296296298</v>
      </c>
    </row>
    <row r="1026" spans="1:18" x14ac:dyDescent="0.2">
      <c r="A1026" s="141" t="s">
        <v>2345</v>
      </c>
      <c r="B1026" s="67" t="s">
        <v>2346</v>
      </c>
      <c r="C1026" s="67">
        <v>61</v>
      </c>
      <c r="D1026" s="67" t="s">
        <v>355</v>
      </c>
      <c r="E1026" s="71">
        <v>0.57981375949156699</v>
      </c>
      <c r="F1026" s="68">
        <v>25.018504811250899</v>
      </c>
      <c r="G1026" s="71">
        <v>0.766867522638504</v>
      </c>
      <c r="H1026" s="68">
        <v>47.150259067357503</v>
      </c>
      <c r="I1026" s="71">
        <v>0.65173496915275198</v>
      </c>
      <c r="J1026" s="68">
        <v>26.054774241302699</v>
      </c>
      <c r="K1026" s="71">
        <v>0.80115430253003295</v>
      </c>
      <c r="L1026" s="68">
        <v>39.304219096965198</v>
      </c>
      <c r="M1026" s="71">
        <v>0.62889983579638797</v>
      </c>
      <c r="N1026" s="68">
        <v>35.085122131754297</v>
      </c>
      <c r="O1026" s="71">
        <v>5.7514167778764898E-2</v>
      </c>
      <c r="P1026" s="68">
        <v>3.3333333333333299</v>
      </c>
      <c r="Q1026" s="71">
        <v>0.57271175905296101</v>
      </c>
      <c r="R1026" s="68">
        <v>48.962962962962997</v>
      </c>
    </row>
    <row r="1027" spans="1:18" x14ac:dyDescent="0.2">
      <c r="A1027" s="141" t="s">
        <v>2347</v>
      </c>
      <c r="B1027" s="67" t="s">
        <v>2348</v>
      </c>
      <c r="C1027" s="67">
        <v>61</v>
      </c>
      <c r="D1027" s="67" t="s">
        <v>355</v>
      </c>
      <c r="E1027" s="71">
        <v>0.68338779606509303</v>
      </c>
      <c r="F1027" s="68">
        <v>48.630643967431503</v>
      </c>
      <c r="G1027" s="71">
        <v>0.81132311024564896</v>
      </c>
      <c r="H1027" s="68">
        <v>63.804589193190203</v>
      </c>
      <c r="I1027" s="71">
        <v>0.70015502479277003</v>
      </c>
      <c r="J1027" s="68">
        <v>40.1924500370096</v>
      </c>
      <c r="K1027" s="71">
        <v>0.76354954681403397</v>
      </c>
      <c r="L1027" s="68">
        <v>27.165062916358298</v>
      </c>
      <c r="M1027" s="71">
        <v>0.69786535303776698</v>
      </c>
      <c r="N1027" s="68">
        <v>50.333086602516701</v>
      </c>
      <c r="O1027" s="71">
        <v>0.12743374150034001</v>
      </c>
      <c r="P1027" s="68">
        <v>7.1851851851851896</v>
      </c>
      <c r="Q1027" s="71">
        <v>1</v>
      </c>
      <c r="R1027" s="68">
        <v>100</v>
      </c>
    </row>
    <row r="1028" spans="1:18" x14ac:dyDescent="0.2">
      <c r="A1028" s="141" t="s">
        <v>2349</v>
      </c>
      <c r="B1028" s="67" t="s">
        <v>2350</v>
      </c>
      <c r="C1028" s="67">
        <v>61</v>
      </c>
      <c r="D1028" s="67" t="s">
        <v>355</v>
      </c>
      <c r="E1028" s="71">
        <v>0.52208124376860598</v>
      </c>
      <c r="F1028" s="68">
        <v>16.2102146558105</v>
      </c>
      <c r="G1028" s="71">
        <v>0.70156479608105704</v>
      </c>
      <c r="H1028" s="68">
        <v>26.424870466321199</v>
      </c>
      <c r="I1028" s="71">
        <v>0.64525305659307097</v>
      </c>
      <c r="J1028" s="68">
        <v>23.760177646188001</v>
      </c>
      <c r="K1028" s="71">
        <v>0.711267128515499</v>
      </c>
      <c r="L1028" s="68">
        <v>15.396002960769801</v>
      </c>
      <c r="M1028" s="71">
        <v>0.64203612479474503</v>
      </c>
      <c r="N1028" s="68">
        <v>38.045891931902297</v>
      </c>
      <c r="O1028" s="71">
        <v>6.2137864290661697E-2</v>
      </c>
      <c r="P1028" s="68">
        <v>3.7037037037037002</v>
      </c>
      <c r="Q1028" s="71">
        <v>0.37022849233659899</v>
      </c>
      <c r="R1028" s="68">
        <v>34.814814814814802</v>
      </c>
    </row>
    <row r="1029" spans="1:18" x14ac:dyDescent="0.2">
      <c r="A1029" s="141" t="s">
        <v>2351</v>
      </c>
      <c r="B1029" s="67" t="s">
        <v>2352</v>
      </c>
      <c r="C1029" s="67">
        <v>61</v>
      </c>
      <c r="D1029" s="67" t="s">
        <v>355</v>
      </c>
      <c r="E1029" s="71">
        <v>0.57016424980336899</v>
      </c>
      <c r="F1029" s="68">
        <v>23.2420429311621</v>
      </c>
      <c r="G1029" s="71">
        <v>0.78852627515185403</v>
      </c>
      <c r="H1029" s="68">
        <v>53.737971872686899</v>
      </c>
      <c r="I1029" s="71">
        <v>0.69273865124770895</v>
      </c>
      <c r="J1029" s="68">
        <v>37.897853441894902</v>
      </c>
      <c r="K1029" s="71">
        <v>0.678993184597104</v>
      </c>
      <c r="L1029" s="68">
        <v>9.9185788304959299</v>
      </c>
      <c r="M1029" s="71">
        <v>0.665024630541872</v>
      </c>
      <c r="N1029" s="68">
        <v>43.301258327165101</v>
      </c>
      <c r="O1029" s="71">
        <v>9.5702757281676196E-2</v>
      </c>
      <c r="P1029" s="68">
        <v>5.3333333333333304</v>
      </c>
      <c r="Q1029" s="71">
        <v>0.5</v>
      </c>
      <c r="R1029" s="68">
        <v>42.148148148148103</v>
      </c>
    </row>
    <row r="1030" spans="1:18" x14ac:dyDescent="0.2">
      <c r="A1030" s="141" t="s">
        <v>2353</v>
      </c>
      <c r="B1030" s="67" t="s">
        <v>2354</v>
      </c>
      <c r="C1030" s="67">
        <v>61</v>
      </c>
      <c r="D1030" s="67" t="s">
        <v>355</v>
      </c>
      <c r="E1030" s="71">
        <v>0.71077053725093498</v>
      </c>
      <c r="F1030" s="68">
        <v>56.772760917838603</v>
      </c>
      <c r="G1030" s="71">
        <v>0.79718049067101104</v>
      </c>
      <c r="H1030" s="68">
        <v>57.735011102886702</v>
      </c>
      <c r="I1030" s="71">
        <v>0.68559431551211703</v>
      </c>
      <c r="J1030" s="68">
        <v>36.417468541820902</v>
      </c>
      <c r="K1030" s="71">
        <v>0.886597662529514</v>
      </c>
      <c r="L1030" s="68">
        <v>72.612879348630599</v>
      </c>
      <c r="M1030" s="71">
        <v>0.67159277504105097</v>
      </c>
      <c r="N1030" s="68">
        <v>45.0037009622502</v>
      </c>
      <c r="O1030" s="71">
        <v>0.22365797975191901</v>
      </c>
      <c r="P1030" s="68">
        <v>13.5555555555556</v>
      </c>
      <c r="Q1030" s="71">
        <v>1</v>
      </c>
      <c r="R1030" s="68">
        <v>100</v>
      </c>
    </row>
    <row r="1031" spans="1:18" x14ac:dyDescent="0.2">
      <c r="A1031" s="141" t="s">
        <v>2355</v>
      </c>
      <c r="B1031" s="67" t="s">
        <v>2356</v>
      </c>
      <c r="C1031" s="67">
        <v>61</v>
      </c>
      <c r="D1031" s="67" t="s">
        <v>355</v>
      </c>
      <c r="E1031" s="71">
        <v>0.70323394508727</v>
      </c>
      <c r="F1031" s="68">
        <v>54.922279792746103</v>
      </c>
      <c r="G1031" s="71">
        <v>0.80084656951367905</v>
      </c>
      <c r="H1031" s="68">
        <v>58.845299777942301</v>
      </c>
      <c r="I1031" s="71">
        <v>0.84989611886639305</v>
      </c>
      <c r="J1031" s="68">
        <v>93.3382679496669</v>
      </c>
      <c r="K1031" s="71">
        <v>0.88390675092775295</v>
      </c>
      <c r="L1031" s="68">
        <v>71.354552183567705</v>
      </c>
      <c r="M1031" s="71">
        <v>0.75041050903119899</v>
      </c>
      <c r="N1031" s="68">
        <v>63.952627683197598</v>
      </c>
      <c r="O1031" s="71">
        <v>9.9421095726449402E-2</v>
      </c>
      <c r="P1031" s="68">
        <v>5.5555555555555598</v>
      </c>
      <c r="Q1031" s="71">
        <v>0.83492262645814497</v>
      </c>
      <c r="R1031" s="68">
        <v>61.407407407407398</v>
      </c>
    </row>
    <row r="1032" spans="1:18" x14ac:dyDescent="0.2">
      <c r="A1032" s="141" t="s">
        <v>2357</v>
      </c>
      <c r="B1032" s="67" t="s">
        <v>2358</v>
      </c>
      <c r="C1032" s="67">
        <v>62</v>
      </c>
      <c r="D1032" s="67" t="s">
        <v>355</v>
      </c>
      <c r="E1032" s="71">
        <v>0.82319427153701097</v>
      </c>
      <c r="F1032" s="68">
        <v>85.788304959289405</v>
      </c>
      <c r="G1032" s="71">
        <v>0.92348815696242104</v>
      </c>
      <c r="H1032" s="68">
        <v>96.743153219837197</v>
      </c>
      <c r="I1032" s="71">
        <v>0.64595897962663495</v>
      </c>
      <c r="J1032" s="68">
        <v>24.056254626202801</v>
      </c>
      <c r="K1032" s="71">
        <v>0.97899584950594698</v>
      </c>
      <c r="L1032" s="68">
        <v>98.1495188749075</v>
      </c>
      <c r="M1032" s="71">
        <v>0.96387520525451598</v>
      </c>
      <c r="N1032" s="68">
        <v>95.5588452997779</v>
      </c>
      <c r="O1032" s="71">
        <v>0.96221937543466196</v>
      </c>
      <c r="P1032" s="68">
        <v>98.740740740740705</v>
      </c>
      <c r="Q1032" s="71">
        <v>0.46462806243788302</v>
      </c>
      <c r="R1032" s="68">
        <v>38.740740740740698</v>
      </c>
    </row>
    <row r="1033" spans="1:18" x14ac:dyDescent="0.2">
      <c r="A1033" s="141" t="s">
        <v>2359</v>
      </c>
      <c r="B1033" s="67" t="s">
        <v>2360</v>
      </c>
      <c r="C1033" s="67">
        <v>62</v>
      </c>
      <c r="D1033" s="67" t="s">
        <v>355</v>
      </c>
      <c r="E1033" s="71">
        <v>0.81104227666425599</v>
      </c>
      <c r="F1033" s="68">
        <v>82.975573649148799</v>
      </c>
      <c r="G1033" s="71">
        <v>0.89919381425891798</v>
      </c>
      <c r="H1033" s="68">
        <v>93.116210214655794</v>
      </c>
      <c r="I1033" s="71">
        <v>0.78541002673311899</v>
      </c>
      <c r="J1033" s="68">
        <v>72.168763878608402</v>
      </c>
      <c r="K1033" s="71">
        <v>0.94682696396087396</v>
      </c>
      <c r="L1033" s="68">
        <v>92.2279792746114</v>
      </c>
      <c r="M1033" s="71">
        <v>0.88505747126436796</v>
      </c>
      <c r="N1033" s="68">
        <v>87.934863064396694</v>
      </c>
      <c r="O1033" s="71">
        <v>0.57584142162403196</v>
      </c>
      <c r="P1033" s="68">
        <v>55.185185185185198</v>
      </c>
      <c r="Q1033" s="71">
        <v>0.77392396214422499</v>
      </c>
      <c r="R1033" s="68">
        <v>57.703703703703702</v>
      </c>
    </row>
    <row r="1034" spans="1:18" x14ac:dyDescent="0.2">
      <c r="A1034" s="141" t="s">
        <v>2361</v>
      </c>
      <c r="B1034" s="67" t="s">
        <v>2362</v>
      </c>
      <c r="C1034" s="67">
        <v>62</v>
      </c>
      <c r="D1034" s="67" t="s">
        <v>355</v>
      </c>
      <c r="E1034" s="71">
        <v>0.85385703960275205</v>
      </c>
      <c r="F1034" s="68">
        <v>91.339748334567005</v>
      </c>
      <c r="G1034" s="71">
        <v>0.88089395502395296</v>
      </c>
      <c r="H1034" s="68">
        <v>88.008882309400406</v>
      </c>
      <c r="I1034" s="71">
        <v>0.76699791648934701</v>
      </c>
      <c r="J1034" s="68">
        <v>64.914877868245796</v>
      </c>
      <c r="K1034" s="71">
        <v>0.85684797558551196</v>
      </c>
      <c r="L1034" s="68">
        <v>60.1776461880089</v>
      </c>
      <c r="M1034" s="71">
        <v>0.79967159277504096</v>
      </c>
      <c r="N1034" s="68">
        <v>75.647668393782396</v>
      </c>
      <c r="O1034" s="71">
        <v>0.818730797742662</v>
      </c>
      <c r="P1034" s="68">
        <v>90.296296296296305</v>
      </c>
      <c r="Q1034" s="71">
        <v>1</v>
      </c>
      <c r="R1034" s="68">
        <v>100</v>
      </c>
    </row>
    <row r="1035" spans="1:18" x14ac:dyDescent="0.2">
      <c r="A1035" s="141" t="s">
        <v>2363</v>
      </c>
      <c r="B1035" s="67" t="s">
        <v>2364</v>
      </c>
      <c r="C1035" s="67">
        <v>62</v>
      </c>
      <c r="D1035" s="67" t="s">
        <v>355</v>
      </c>
      <c r="E1035" s="71">
        <v>0.88011381481126805</v>
      </c>
      <c r="F1035" s="68">
        <v>94.966691339748294</v>
      </c>
      <c r="G1035" s="71">
        <v>0.89067652489312499</v>
      </c>
      <c r="H1035" s="68">
        <v>91.191709844559597</v>
      </c>
      <c r="I1035" s="71">
        <v>0.789989432952933</v>
      </c>
      <c r="J1035" s="68">
        <v>74.167283493708396</v>
      </c>
      <c r="K1035" s="71">
        <v>0.91607065553519496</v>
      </c>
      <c r="L1035" s="68">
        <v>82.531458179126602</v>
      </c>
      <c r="M1035" s="71">
        <v>0.86863711001642097</v>
      </c>
      <c r="N1035" s="68">
        <v>86.454478164322694</v>
      </c>
      <c r="O1035" s="71">
        <v>0.81530916546993504</v>
      </c>
      <c r="P1035" s="68">
        <v>90</v>
      </c>
      <c r="Q1035" s="71">
        <v>1</v>
      </c>
      <c r="R1035" s="68">
        <v>100</v>
      </c>
    </row>
    <row r="1036" spans="1:18" x14ac:dyDescent="0.2">
      <c r="A1036" s="141" t="s">
        <v>2365</v>
      </c>
      <c r="B1036" s="67" t="s">
        <v>2366</v>
      </c>
      <c r="C1036" s="67">
        <v>62</v>
      </c>
      <c r="D1036" s="67" t="s">
        <v>355</v>
      </c>
      <c r="E1036" s="71">
        <v>0.82549071360111603</v>
      </c>
      <c r="F1036" s="68">
        <v>86.232420429311603</v>
      </c>
      <c r="G1036" s="71">
        <v>0.86872064382038405</v>
      </c>
      <c r="H1036" s="68">
        <v>84.8260547742413</v>
      </c>
      <c r="I1036" s="71">
        <v>0.76392197667143502</v>
      </c>
      <c r="J1036" s="68">
        <v>63.508512213175401</v>
      </c>
      <c r="K1036" s="71">
        <v>0.89755372183139104</v>
      </c>
      <c r="L1036" s="68">
        <v>76.165803108808305</v>
      </c>
      <c r="M1036" s="71">
        <v>0.86535303776683103</v>
      </c>
      <c r="N1036" s="68">
        <v>85.492227979274602</v>
      </c>
      <c r="O1036" s="71">
        <v>0.55739490151665705</v>
      </c>
      <c r="P1036" s="68">
        <v>52.518518518518498</v>
      </c>
      <c r="Q1036" s="71">
        <v>1</v>
      </c>
      <c r="R1036" s="68">
        <v>100</v>
      </c>
    </row>
    <row r="1037" spans="1:18" x14ac:dyDescent="0.2">
      <c r="A1037" s="141" t="s">
        <v>2367</v>
      </c>
      <c r="B1037" s="67" t="s">
        <v>2368</v>
      </c>
      <c r="C1037" s="67">
        <v>62</v>
      </c>
      <c r="D1037" s="67" t="s">
        <v>355</v>
      </c>
      <c r="E1037" s="71">
        <v>0.59755272770467405</v>
      </c>
      <c r="F1037" s="68">
        <v>28.7934863064397</v>
      </c>
      <c r="G1037" s="71">
        <v>0.70974595910731897</v>
      </c>
      <c r="H1037" s="68">
        <v>28.497409326424901</v>
      </c>
      <c r="I1037" s="71">
        <v>0.60715689414792195</v>
      </c>
      <c r="J1037" s="68">
        <v>15.766099185788301</v>
      </c>
      <c r="K1037" s="71">
        <v>0.80546152230730605</v>
      </c>
      <c r="L1037" s="68">
        <v>40.858623242042903</v>
      </c>
      <c r="M1037" s="71">
        <v>0.55665024630541904</v>
      </c>
      <c r="N1037" s="68">
        <v>23.464100666173199</v>
      </c>
      <c r="O1037" s="71">
        <v>0.40630174373529798</v>
      </c>
      <c r="P1037" s="68">
        <v>29.703703703703699</v>
      </c>
      <c r="Q1037" s="71">
        <v>0.50000000062477901</v>
      </c>
      <c r="R1037" s="68">
        <v>45.1111111111111</v>
      </c>
    </row>
    <row r="1038" spans="1:18" x14ac:dyDescent="0.2">
      <c r="A1038" s="141" t="s">
        <v>2369</v>
      </c>
      <c r="B1038" s="67" t="s">
        <v>2370</v>
      </c>
      <c r="C1038" s="67">
        <v>62</v>
      </c>
      <c r="D1038" s="67" t="s">
        <v>355</v>
      </c>
      <c r="E1038" s="71">
        <v>0.62595942912568603</v>
      </c>
      <c r="F1038" s="68">
        <v>33.752775721687598</v>
      </c>
      <c r="G1038" s="71">
        <v>0.85936227117281505</v>
      </c>
      <c r="H1038" s="68">
        <v>81.717246484085905</v>
      </c>
      <c r="I1038" s="71">
        <v>0.75881382082428706</v>
      </c>
      <c r="J1038" s="68">
        <v>61.361954108068097</v>
      </c>
      <c r="K1038" s="71">
        <v>0.93824876781910505</v>
      </c>
      <c r="L1038" s="68">
        <v>89.563286454478202</v>
      </c>
      <c r="M1038" s="71">
        <v>0.76026272577996701</v>
      </c>
      <c r="N1038" s="68">
        <v>66.617320503330902</v>
      </c>
      <c r="O1038" s="71">
        <v>0.43906898837334801</v>
      </c>
      <c r="P1038" s="68">
        <v>34.962962962962997</v>
      </c>
      <c r="Q1038" s="71">
        <v>7.8459711059007199E-10</v>
      </c>
      <c r="R1038" s="68">
        <v>3.7777777777777799</v>
      </c>
    </row>
    <row r="1039" spans="1:18" x14ac:dyDescent="0.2">
      <c r="A1039" s="141" t="s">
        <v>2371</v>
      </c>
      <c r="B1039" s="67" t="s">
        <v>2372</v>
      </c>
      <c r="C1039" s="67">
        <v>62</v>
      </c>
      <c r="D1039" s="67" t="s">
        <v>355</v>
      </c>
      <c r="E1039" s="71">
        <v>0.66064300096248696</v>
      </c>
      <c r="F1039" s="68">
        <v>43.1532198371577</v>
      </c>
      <c r="G1039" s="71">
        <v>0.87540704579066597</v>
      </c>
      <c r="H1039" s="68">
        <v>86.454478164322694</v>
      </c>
      <c r="I1039" s="71">
        <v>0.76049420973180604</v>
      </c>
      <c r="J1039" s="68">
        <v>62.324204293116203</v>
      </c>
      <c r="K1039" s="71">
        <v>0.95057107413835795</v>
      </c>
      <c r="L1039" s="68">
        <v>92.894152479644703</v>
      </c>
      <c r="M1039" s="71">
        <v>0.72085385878489305</v>
      </c>
      <c r="N1039" s="68">
        <v>56.624722427831202</v>
      </c>
      <c r="O1039" s="71">
        <v>0.65653181632422397</v>
      </c>
      <c r="P1039" s="68">
        <v>68</v>
      </c>
      <c r="Q1039" s="71">
        <v>1.00497121426074E-9</v>
      </c>
      <c r="R1039" s="68">
        <v>19.481481481481499</v>
      </c>
    </row>
    <row r="1040" spans="1:18" x14ac:dyDescent="0.2">
      <c r="A1040" s="141" t="s">
        <v>2373</v>
      </c>
      <c r="B1040" s="67" t="s">
        <v>2374</v>
      </c>
      <c r="C1040" s="67">
        <v>62</v>
      </c>
      <c r="D1040" s="67" t="s">
        <v>355</v>
      </c>
      <c r="E1040" s="71">
        <v>0.64102747567785501</v>
      </c>
      <c r="F1040" s="68">
        <v>37.527757216876402</v>
      </c>
      <c r="G1040" s="71">
        <v>0.83958799695847397</v>
      </c>
      <c r="H1040" s="68">
        <v>75.203552923760199</v>
      </c>
      <c r="I1040" s="71">
        <v>0.75812735141003196</v>
      </c>
      <c r="J1040" s="68">
        <v>60.991857883049597</v>
      </c>
      <c r="K1040" s="71">
        <v>0.95285159573187705</v>
      </c>
      <c r="L1040" s="68">
        <v>93.7083641746854</v>
      </c>
      <c r="M1040" s="71">
        <v>0.73070607553366196</v>
      </c>
      <c r="N1040" s="68">
        <v>59.0673575129534</v>
      </c>
      <c r="O1040" s="71">
        <v>0.564891833428115</v>
      </c>
      <c r="P1040" s="68">
        <v>53.703703703703702</v>
      </c>
      <c r="Q1040" s="71">
        <v>1.00497121426074E-9</v>
      </c>
      <c r="R1040" s="68">
        <v>19.481481481481499</v>
      </c>
    </row>
    <row r="1041" spans="1:18" x14ac:dyDescent="0.2">
      <c r="A1041" s="141" t="s">
        <v>2375</v>
      </c>
      <c r="B1041" s="67" t="s">
        <v>2376</v>
      </c>
      <c r="C1041" s="67">
        <v>62</v>
      </c>
      <c r="D1041" s="67" t="s">
        <v>355</v>
      </c>
      <c r="E1041" s="71">
        <v>0.75355073600431799</v>
      </c>
      <c r="F1041" s="68">
        <v>68.837897853441902</v>
      </c>
      <c r="G1041" s="71">
        <v>0.87036144911206503</v>
      </c>
      <c r="H1041" s="68">
        <v>85.492227979274602</v>
      </c>
      <c r="I1041" s="71">
        <v>0.77276251273303698</v>
      </c>
      <c r="J1041" s="68">
        <v>68.245743893412296</v>
      </c>
      <c r="K1041" s="71">
        <v>0.92244412364684303</v>
      </c>
      <c r="L1041" s="68">
        <v>84.8260547742413</v>
      </c>
      <c r="M1041" s="71">
        <v>0.84236453201970496</v>
      </c>
      <c r="N1041" s="68">
        <v>83.123612139156194</v>
      </c>
      <c r="O1041" s="71">
        <v>0.613371798011772</v>
      </c>
      <c r="P1041" s="68">
        <v>62.148148148148202</v>
      </c>
      <c r="Q1041" s="71">
        <v>0.50000000050248605</v>
      </c>
      <c r="R1041" s="68">
        <v>45.037037037037003</v>
      </c>
    </row>
    <row r="1042" spans="1:18" x14ac:dyDescent="0.2">
      <c r="A1042" s="141" t="s">
        <v>2377</v>
      </c>
      <c r="B1042" s="67" t="s">
        <v>2378</v>
      </c>
      <c r="C1042" s="67">
        <v>70</v>
      </c>
      <c r="D1042" s="67" t="s">
        <v>355</v>
      </c>
      <c r="E1042" s="71">
        <v>0.68894585712095902</v>
      </c>
      <c r="F1042" s="68">
        <v>50.037009622501799</v>
      </c>
      <c r="G1042" s="71">
        <v>0.80751173982729496</v>
      </c>
      <c r="H1042" s="68">
        <v>61.6580310880829</v>
      </c>
      <c r="I1042" s="71">
        <v>0.697606383919533</v>
      </c>
      <c r="J1042" s="68">
        <v>39.378238341968903</v>
      </c>
      <c r="K1042" s="71">
        <v>0.88733899564297003</v>
      </c>
      <c r="L1042" s="68">
        <v>72.834937083641705</v>
      </c>
      <c r="M1042" s="71">
        <v>0.75697865353037797</v>
      </c>
      <c r="N1042" s="68">
        <v>65.581051073279099</v>
      </c>
      <c r="O1042" s="71">
        <v>0.48423936930309203</v>
      </c>
      <c r="P1042" s="68">
        <v>42.518518518518498</v>
      </c>
      <c r="Q1042" s="71">
        <v>0.50000000050248605</v>
      </c>
      <c r="R1042" s="68">
        <v>45.037037037037003</v>
      </c>
    </row>
    <row r="1043" spans="1:18" x14ac:dyDescent="0.2">
      <c r="A1043" s="141" t="s">
        <v>2379</v>
      </c>
      <c r="B1043" s="67" t="s">
        <v>2380</v>
      </c>
      <c r="C1043" s="67">
        <v>62</v>
      </c>
      <c r="D1043" s="67" t="s">
        <v>355</v>
      </c>
      <c r="E1043" s="71">
        <v>0.69422435629408596</v>
      </c>
      <c r="F1043" s="68">
        <v>52.0355292376018</v>
      </c>
      <c r="G1043" s="71">
        <v>0.86806339136585797</v>
      </c>
      <c r="H1043" s="68">
        <v>84.529977794226497</v>
      </c>
      <c r="I1043" s="71">
        <v>0.805999200212552</v>
      </c>
      <c r="J1043" s="68">
        <v>80.754996299037799</v>
      </c>
      <c r="K1043" s="71">
        <v>0.945059850685526</v>
      </c>
      <c r="L1043" s="68">
        <v>91.413767579570703</v>
      </c>
      <c r="M1043" s="71">
        <v>0.90804597701149403</v>
      </c>
      <c r="N1043" s="68">
        <v>90.451517394522597</v>
      </c>
      <c r="O1043" s="71">
        <v>0.638177717484115</v>
      </c>
      <c r="P1043" s="68">
        <v>65.851851851851805</v>
      </c>
      <c r="Q1043" s="71">
        <v>1.00497121426074E-9</v>
      </c>
      <c r="R1043" s="68">
        <v>19.481481481481499</v>
      </c>
    </row>
    <row r="1044" spans="1:18" x14ac:dyDescent="0.2">
      <c r="A1044" s="141" t="s">
        <v>2381</v>
      </c>
      <c r="B1044" s="67" t="s">
        <v>2382</v>
      </c>
      <c r="C1044" s="67">
        <v>62</v>
      </c>
      <c r="D1044" s="67" t="s">
        <v>355</v>
      </c>
      <c r="E1044" s="71">
        <v>0.92029359425714097</v>
      </c>
      <c r="F1044" s="68">
        <v>98.519615099926</v>
      </c>
      <c r="G1044" s="71">
        <v>0.92562765881726305</v>
      </c>
      <c r="H1044" s="68">
        <v>97.113249444855697</v>
      </c>
      <c r="I1044" s="71">
        <v>0.82115113651155502</v>
      </c>
      <c r="J1044" s="68">
        <v>85.640266469281997</v>
      </c>
      <c r="K1044" s="71">
        <v>0.97311952131422097</v>
      </c>
      <c r="L1044" s="68">
        <v>97.483345669874197</v>
      </c>
      <c r="M1044" s="71">
        <v>0.96715927750410502</v>
      </c>
      <c r="N1044" s="68">
        <v>96.076980014803894</v>
      </c>
      <c r="O1044" s="71">
        <v>0.83470397139570196</v>
      </c>
      <c r="P1044" s="68">
        <v>91.703703703703695</v>
      </c>
      <c r="Q1044" s="71">
        <v>1</v>
      </c>
      <c r="R1044" s="68">
        <v>100</v>
      </c>
    </row>
    <row r="1045" spans="1:18" x14ac:dyDescent="0.2">
      <c r="A1045" s="141" t="s">
        <v>2383</v>
      </c>
      <c r="B1045" s="67" t="s">
        <v>2384</v>
      </c>
      <c r="C1045" s="67">
        <v>62</v>
      </c>
      <c r="D1045" s="67" t="s">
        <v>355</v>
      </c>
      <c r="E1045" s="71">
        <v>0.90438031956889897</v>
      </c>
      <c r="F1045" s="68">
        <v>97.261287934863105</v>
      </c>
      <c r="G1045" s="71">
        <v>0.92827407894926395</v>
      </c>
      <c r="H1045" s="68">
        <v>97.335307179866803</v>
      </c>
      <c r="I1045" s="71">
        <v>0.81454047795552798</v>
      </c>
      <c r="J1045" s="68">
        <v>83.493708364174694</v>
      </c>
      <c r="K1045" s="71">
        <v>0.92021644286270299</v>
      </c>
      <c r="L1045" s="68">
        <v>83.789785344189497</v>
      </c>
      <c r="M1045" s="71">
        <v>0.99343185550082103</v>
      </c>
      <c r="N1045" s="68">
        <v>98.741672834937106</v>
      </c>
      <c r="O1045" s="71">
        <v>0.76981906214508</v>
      </c>
      <c r="P1045" s="68">
        <v>85.5555555555556</v>
      </c>
      <c r="Q1045" s="71">
        <v>1</v>
      </c>
      <c r="R1045" s="68">
        <v>100</v>
      </c>
    </row>
    <row r="1046" spans="1:18" x14ac:dyDescent="0.2">
      <c r="A1046" s="141" t="s">
        <v>2385</v>
      </c>
      <c r="B1046" s="67" t="s">
        <v>2386</v>
      </c>
      <c r="C1046" s="67">
        <v>62</v>
      </c>
      <c r="D1046" s="67" t="s">
        <v>355</v>
      </c>
      <c r="E1046" s="71">
        <v>0.79434431309098397</v>
      </c>
      <c r="F1046" s="68">
        <v>78.682457438934094</v>
      </c>
      <c r="G1046" s="71">
        <v>0.84627257874194906</v>
      </c>
      <c r="H1046" s="68">
        <v>76.980014803849002</v>
      </c>
      <c r="I1046" s="71">
        <v>0.75621986304949795</v>
      </c>
      <c r="J1046" s="68">
        <v>60.473723168023703</v>
      </c>
      <c r="K1046" s="71">
        <v>0.93617927708798798</v>
      </c>
      <c r="L1046" s="68">
        <v>88.749074759437406</v>
      </c>
      <c r="M1046" s="71">
        <v>0.78653530377668301</v>
      </c>
      <c r="N1046" s="68">
        <v>71.724648408586205</v>
      </c>
      <c r="O1046" s="71">
        <v>0.44085885588978702</v>
      </c>
      <c r="P1046" s="68">
        <v>35.481481481481502</v>
      </c>
      <c r="Q1046" s="71">
        <v>1</v>
      </c>
      <c r="R1046" s="68">
        <v>100</v>
      </c>
    </row>
    <row r="1047" spans="1:18" x14ac:dyDescent="0.2">
      <c r="A1047" s="141" t="s">
        <v>2387</v>
      </c>
      <c r="B1047" s="67" t="s">
        <v>2388</v>
      </c>
      <c r="C1047" s="67">
        <v>62</v>
      </c>
      <c r="D1047" s="67" t="s">
        <v>355</v>
      </c>
      <c r="E1047" s="71">
        <v>0.88392293074496597</v>
      </c>
      <c r="F1047" s="68">
        <v>95.114729829755703</v>
      </c>
      <c r="G1047" s="71">
        <v>0.93649022108656199</v>
      </c>
      <c r="H1047" s="68">
        <v>97.705403404885303</v>
      </c>
      <c r="I1047" s="71">
        <v>0.82517343400698995</v>
      </c>
      <c r="J1047" s="68">
        <v>87.194670614359694</v>
      </c>
      <c r="K1047" s="71">
        <v>0.956828907837871</v>
      </c>
      <c r="L1047" s="68">
        <v>94.4485566247224</v>
      </c>
      <c r="M1047" s="71">
        <v>0.90476190476190499</v>
      </c>
      <c r="N1047" s="68">
        <v>90.081421169504097</v>
      </c>
      <c r="O1047" s="71">
        <v>0.76710647488882699</v>
      </c>
      <c r="P1047" s="68">
        <v>84.8888888888889</v>
      </c>
      <c r="Q1047" s="71">
        <v>0.91317664188764103</v>
      </c>
      <c r="R1047" s="68">
        <v>68.4444444444444</v>
      </c>
    </row>
    <row r="1048" spans="1:18" x14ac:dyDescent="0.2">
      <c r="A1048" s="141" t="s">
        <v>502</v>
      </c>
      <c r="B1048" s="67" t="s">
        <v>2389</v>
      </c>
      <c r="C1048" s="67">
        <v>62</v>
      </c>
      <c r="D1048" s="67" t="s">
        <v>355</v>
      </c>
      <c r="E1048" s="71">
        <v>0.89560769159786702</v>
      </c>
      <c r="F1048" s="68">
        <v>96.373056994818697</v>
      </c>
      <c r="G1048" s="71">
        <v>0.94090155225565997</v>
      </c>
      <c r="H1048" s="68">
        <v>98.001480384900105</v>
      </c>
      <c r="I1048" s="71">
        <v>0.83536750390945602</v>
      </c>
      <c r="J1048" s="68">
        <v>89.859363434493005</v>
      </c>
      <c r="K1048" s="71">
        <v>0.989126085820626</v>
      </c>
      <c r="L1048" s="68">
        <v>98.8897113249445</v>
      </c>
      <c r="M1048" s="71">
        <v>0.98357963875205301</v>
      </c>
      <c r="N1048" s="68">
        <v>97.853441894892697</v>
      </c>
      <c r="O1048" s="71">
        <v>0.72730835230346302</v>
      </c>
      <c r="P1048" s="68">
        <v>79.407407407407405</v>
      </c>
      <c r="Q1048" s="71">
        <v>0.89736301654594297</v>
      </c>
      <c r="R1048" s="68">
        <v>67.1111111111111</v>
      </c>
    </row>
    <row r="1049" spans="1:18" x14ac:dyDescent="0.2">
      <c r="A1049" s="141" t="s">
        <v>2390</v>
      </c>
      <c r="B1049" s="67" t="s">
        <v>2391</v>
      </c>
      <c r="C1049" s="67">
        <v>62</v>
      </c>
      <c r="D1049" s="67" t="s">
        <v>355</v>
      </c>
      <c r="E1049" s="71">
        <v>0.84257726772743002</v>
      </c>
      <c r="F1049" s="68">
        <v>89.785344189489294</v>
      </c>
      <c r="G1049" s="71">
        <v>0.88314444513217705</v>
      </c>
      <c r="H1049" s="68">
        <v>88.749074759437406</v>
      </c>
      <c r="I1049" s="71">
        <v>0.817852925069532</v>
      </c>
      <c r="J1049" s="68">
        <v>84.529977794226497</v>
      </c>
      <c r="K1049" s="71">
        <v>0.96070772108990599</v>
      </c>
      <c r="L1049" s="68">
        <v>95.5588452997779</v>
      </c>
      <c r="M1049" s="71">
        <v>0.87520525451559905</v>
      </c>
      <c r="N1049" s="68">
        <v>87.268689859363406</v>
      </c>
      <c r="O1049" s="71">
        <v>0.572707252373307</v>
      </c>
      <c r="P1049" s="68">
        <v>54.740740740740698</v>
      </c>
      <c r="Q1049" s="71">
        <v>0.94584600818405895</v>
      </c>
      <c r="R1049" s="68">
        <v>71.703703703703695</v>
      </c>
    </row>
    <row r="1050" spans="1:18" x14ac:dyDescent="0.2">
      <c r="A1050" s="141" t="s">
        <v>2392</v>
      </c>
      <c r="B1050" s="67" t="s">
        <v>2393</v>
      </c>
      <c r="C1050" s="67">
        <v>62</v>
      </c>
      <c r="D1050" s="67" t="s">
        <v>355</v>
      </c>
      <c r="E1050" s="71">
        <v>0.87539219768582999</v>
      </c>
      <c r="F1050" s="68">
        <v>94.4485566247224</v>
      </c>
      <c r="G1050" s="71">
        <v>0.91334680832071302</v>
      </c>
      <c r="H1050" s="68">
        <v>95.632864544781697</v>
      </c>
      <c r="I1050" s="71">
        <v>0.82114661752596896</v>
      </c>
      <c r="J1050" s="68">
        <v>85.5662472242783</v>
      </c>
      <c r="K1050" s="71">
        <v>0.96586000286197204</v>
      </c>
      <c r="L1050" s="68">
        <v>96.373056994818697</v>
      </c>
      <c r="M1050" s="71">
        <v>0.95073891625615803</v>
      </c>
      <c r="N1050" s="68">
        <v>94.596595114729794</v>
      </c>
      <c r="O1050" s="71">
        <v>0.60126084115016898</v>
      </c>
      <c r="P1050" s="68">
        <v>60.074074074074097</v>
      </c>
      <c r="Q1050" s="71">
        <v>1</v>
      </c>
      <c r="R1050" s="68">
        <v>100</v>
      </c>
    </row>
    <row r="1051" spans="1:18" x14ac:dyDescent="0.2">
      <c r="A1051" s="141" t="s">
        <v>2394</v>
      </c>
      <c r="B1051" s="67" t="s">
        <v>2395</v>
      </c>
      <c r="C1051" s="67">
        <v>62</v>
      </c>
      <c r="D1051" s="67" t="s">
        <v>355</v>
      </c>
      <c r="E1051" s="71">
        <v>0.83943613724703103</v>
      </c>
      <c r="F1051" s="68">
        <v>88.675055514433794</v>
      </c>
      <c r="G1051" s="71">
        <v>0.91798062057204899</v>
      </c>
      <c r="H1051" s="68">
        <v>96.299037749815</v>
      </c>
      <c r="I1051" s="71">
        <v>0.82445238002265497</v>
      </c>
      <c r="J1051" s="68">
        <v>86.6765358993338</v>
      </c>
      <c r="K1051" s="71">
        <v>0.99583275339638</v>
      </c>
      <c r="L1051" s="68">
        <v>99.481865284974106</v>
      </c>
      <c r="M1051" s="71">
        <v>0.90476190476190499</v>
      </c>
      <c r="N1051" s="68">
        <v>90.081421169504097</v>
      </c>
      <c r="O1051" s="71">
        <v>0.56296932658037602</v>
      </c>
      <c r="P1051" s="68">
        <v>53.481481481481502</v>
      </c>
      <c r="Q1051" s="71">
        <v>0.83061983814881901</v>
      </c>
      <c r="R1051" s="68">
        <v>61.037037037037003</v>
      </c>
    </row>
    <row r="1052" spans="1:18" x14ac:dyDescent="0.2">
      <c r="A1052" s="141" t="s">
        <v>2396</v>
      </c>
      <c r="B1052" s="67" t="s">
        <v>2397</v>
      </c>
      <c r="C1052" s="67">
        <v>62</v>
      </c>
      <c r="D1052" s="67" t="s">
        <v>355</v>
      </c>
      <c r="E1052" s="71">
        <v>0.81608540766222404</v>
      </c>
      <c r="F1052" s="68">
        <v>84.233900814211694</v>
      </c>
      <c r="G1052" s="71">
        <v>0.94050210688908098</v>
      </c>
      <c r="H1052" s="68">
        <v>97.927461139896394</v>
      </c>
      <c r="I1052" s="71">
        <v>0.82550122361184897</v>
      </c>
      <c r="J1052" s="68">
        <v>87.342709104367103</v>
      </c>
      <c r="K1052" s="71">
        <v>0.88918451487514205</v>
      </c>
      <c r="L1052" s="68">
        <v>73.353071798667699</v>
      </c>
      <c r="M1052" s="71">
        <v>0.99014778325123198</v>
      </c>
      <c r="N1052" s="68">
        <v>98.519615099926</v>
      </c>
      <c r="O1052" s="71">
        <v>0.65217049478648803</v>
      </c>
      <c r="P1052" s="68">
        <v>67.629629629629605</v>
      </c>
      <c r="Q1052" s="71">
        <v>0.59900632255955399</v>
      </c>
      <c r="R1052" s="68">
        <v>50.2222222222222</v>
      </c>
    </row>
    <row r="1053" spans="1:18" x14ac:dyDescent="0.2">
      <c r="A1053" s="141" t="s">
        <v>2398</v>
      </c>
      <c r="B1053" s="67" t="s">
        <v>2399</v>
      </c>
      <c r="C1053" s="67">
        <v>62</v>
      </c>
      <c r="D1053" s="67" t="s">
        <v>355</v>
      </c>
      <c r="E1053" s="71">
        <v>0.86183990321230297</v>
      </c>
      <c r="F1053" s="68">
        <v>92.524056254626203</v>
      </c>
      <c r="G1053" s="71">
        <v>0.91398046708623304</v>
      </c>
      <c r="H1053" s="68">
        <v>95.780903034789006</v>
      </c>
      <c r="I1053" s="71">
        <v>0.80299930999540603</v>
      </c>
      <c r="J1053" s="68">
        <v>79.570688378978502</v>
      </c>
      <c r="K1053" s="71">
        <v>0.98972325488855095</v>
      </c>
      <c r="L1053" s="68">
        <v>99.037749814951894</v>
      </c>
      <c r="M1053" s="71">
        <v>0.90476190476190499</v>
      </c>
      <c r="N1053" s="68">
        <v>90.081421169504097</v>
      </c>
      <c r="O1053" s="71">
        <v>0.55957448254172304</v>
      </c>
      <c r="P1053" s="68">
        <v>53.259259259259302</v>
      </c>
      <c r="Q1053" s="71">
        <v>1</v>
      </c>
      <c r="R1053" s="68">
        <v>100</v>
      </c>
    </row>
    <row r="1054" spans="1:18" x14ac:dyDescent="0.2">
      <c r="A1054" s="141" t="s">
        <v>2400</v>
      </c>
      <c r="B1054" s="67" t="s">
        <v>2401</v>
      </c>
      <c r="C1054" s="67">
        <v>62</v>
      </c>
      <c r="D1054" s="67" t="s">
        <v>355</v>
      </c>
      <c r="E1054" s="71">
        <v>0.827071722262957</v>
      </c>
      <c r="F1054" s="68">
        <v>86.6765358993338</v>
      </c>
      <c r="G1054" s="71">
        <v>0.90028514199676801</v>
      </c>
      <c r="H1054" s="68">
        <v>93.412287194670597</v>
      </c>
      <c r="I1054" s="71">
        <v>0.80069478996398002</v>
      </c>
      <c r="J1054" s="68">
        <v>78.756476683937805</v>
      </c>
      <c r="K1054" s="71">
        <v>0.93606982945363404</v>
      </c>
      <c r="L1054" s="68">
        <v>88.675055514433794</v>
      </c>
      <c r="M1054" s="71">
        <v>0.91789819376026305</v>
      </c>
      <c r="N1054" s="68">
        <v>91.043671354552203</v>
      </c>
      <c r="O1054" s="71">
        <v>0.63974765796567701</v>
      </c>
      <c r="P1054" s="68">
        <v>66.296296296296305</v>
      </c>
      <c r="Q1054" s="71">
        <v>0.76773472043742097</v>
      </c>
      <c r="R1054" s="68">
        <v>57.481481481481502</v>
      </c>
    </row>
    <row r="1055" spans="1:18" x14ac:dyDescent="0.2">
      <c r="A1055" s="141" t="s">
        <v>2402</v>
      </c>
      <c r="B1055" s="67" t="s">
        <v>2403</v>
      </c>
      <c r="C1055" s="67">
        <v>62</v>
      </c>
      <c r="D1055" s="67" t="s">
        <v>355</v>
      </c>
      <c r="E1055" s="71">
        <v>0.86319226019829698</v>
      </c>
      <c r="F1055" s="68">
        <v>92.820133234641006</v>
      </c>
      <c r="G1055" s="71">
        <v>0.89535301136495304</v>
      </c>
      <c r="H1055" s="68">
        <v>92.301998519615097</v>
      </c>
      <c r="I1055" s="71">
        <v>0.78449976017730405</v>
      </c>
      <c r="J1055" s="68">
        <v>71.650629163582494</v>
      </c>
      <c r="K1055" s="71">
        <v>0.997750103440595</v>
      </c>
      <c r="L1055" s="68">
        <v>99.555884529977803</v>
      </c>
      <c r="M1055" s="71">
        <v>0.888341543513957</v>
      </c>
      <c r="N1055" s="68">
        <v>88.230940044411497</v>
      </c>
      <c r="O1055" s="71">
        <v>0.61320914269297</v>
      </c>
      <c r="P1055" s="68">
        <v>62.074074074074097</v>
      </c>
      <c r="Q1055" s="71">
        <v>1</v>
      </c>
      <c r="R1055" s="68">
        <v>100</v>
      </c>
    </row>
    <row r="1056" spans="1:18" x14ac:dyDescent="0.2">
      <c r="A1056" s="141" t="s">
        <v>651</v>
      </c>
      <c r="B1056" s="67" t="s">
        <v>2404</v>
      </c>
      <c r="C1056" s="67">
        <v>62</v>
      </c>
      <c r="D1056" s="67" t="s">
        <v>355</v>
      </c>
      <c r="E1056" s="71">
        <v>0.65696785665236501</v>
      </c>
      <c r="F1056" s="68">
        <v>41.894892672094699</v>
      </c>
      <c r="G1056" s="71">
        <v>0.84985677297602003</v>
      </c>
      <c r="H1056" s="68">
        <v>78.608438193930397</v>
      </c>
      <c r="I1056" s="71">
        <v>0.79036321236850304</v>
      </c>
      <c r="J1056" s="68">
        <v>74.389341228719502</v>
      </c>
      <c r="K1056" s="71">
        <v>0.93916813599933002</v>
      </c>
      <c r="L1056" s="68">
        <v>90.081421169504097</v>
      </c>
      <c r="M1056" s="71">
        <v>0.78981937602627295</v>
      </c>
      <c r="N1056" s="68">
        <v>72.538860103626902</v>
      </c>
      <c r="O1056" s="71">
        <v>0.57251915539516496</v>
      </c>
      <c r="P1056" s="68">
        <v>54.6666666666667</v>
      </c>
      <c r="Q1056" s="71">
        <v>8.0487148897476302E-5</v>
      </c>
      <c r="R1056" s="68">
        <v>22.296296296296301</v>
      </c>
    </row>
    <row r="1057" spans="1:18" x14ac:dyDescent="0.2">
      <c r="A1057" s="141" t="s">
        <v>1007</v>
      </c>
      <c r="B1057" s="67" t="s">
        <v>2405</v>
      </c>
      <c r="C1057" s="67">
        <v>62</v>
      </c>
      <c r="D1057" s="67" t="s">
        <v>355</v>
      </c>
      <c r="E1057" s="71">
        <v>0.70583213168932701</v>
      </c>
      <c r="F1057" s="68">
        <v>55.514433752775702</v>
      </c>
      <c r="G1057" s="71">
        <v>0.85052445169315105</v>
      </c>
      <c r="H1057" s="68">
        <v>79.126572908956305</v>
      </c>
      <c r="I1057" s="71">
        <v>0.77021692531174701</v>
      </c>
      <c r="J1057" s="68">
        <v>67.283493708364205</v>
      </c>
      <c r="K1057" s="71">
        <v>0.89821252422327302</v>
      </c>
      <c r="L1057" s="68">
        <v>76.535899333826805</v>
      </c>
      <c r="M1057" s="71">
        <v>0.77996715927750404</v>
      </c>
      <c r="N1057" s="68">
        <v>70.836417468541796</v>
      </c>
      <c r="O1057" s="71">
        <v>0.66017566193542399</v>
      </c>
      <c r="P1057" s="68">
        <v>68.4444444444444</v>
      </c>
      <c r="Q1057" s="71">
        <v>0.27589606769486302</v>
      </c>
      <c r="R1057" s="68">
        <v>32.296296296296298</v>
      </c>
    </row>
    <row r="1058" spans="1:18" x14ac:dyDescent="0.2">
      <c r="A1058" s="141" t="s">
        <v>2406</v>
      </c>
      <c r="B1058" s="67" t="s">
        <v>2407</v>
      </c>
      <c r="C1058" s="67">
        <v>70</v>
      </c>
      <c r="D1058" s="67" t="s">
        <v>355</v>
      </c>
      <c r="E1058" s="71">
        <v>0.73448455979732197</v>
      </c>
      <c r="F1058" s="68">
        <v>63.064396743153203</v>
      </c>
      <c r="G1058" s="71">
        <v>0.82436361974143701</v>
      </c>
      <c r="H1058" s="68">
        <v>69.800148038489993</v>
      </c>
      <c r="I1058" s="71">
        <v>0.85662391836167695</v>
      </c>
      <c r="J1058" s="68">
        <v>94.226498889711294</v>
      </c>
      <c r="K1058" s="71">
        <v>0.89839308819467401</v>
      </c>
      <c r="L1058" s="68">
        <v>76.683937823834199</v>
      </c>
      <c r="M1058" s="71">
        <v>0.78653530377668301</v>
      </c>
      <c r="N1058" s="68">
        <v>71.724648408586205</v>
      </c>
      <c r="O1058" s="71">
        <v>0.63818699242296395</v>
      </c>
      <c r="P1058" s="68">
        <v>65.925925925925895</v>
      </c>
      <c r="Q1058" s="71">
        <v>0.40280443628649898</v>
      </c>
      <c r="R1058" s="68">
        <v>35.851851851851897</v>
      </c>
    </row>
    <row r="1059" spans="1:18" x14ac:dyDescent="0.2">
      <c r="A1059" s="141" t="s">
        <v>2408</v>
      </c>
      <c r="B1059" s="67" t="s">
        <v>2409</v>
      </c>
      <c r="C1059" s="67">
        <v>70</v>
      </c>
      <c r="D1059" s="67" t="s">
        <v>355</v>
      </c>
      <c r="E1059" s="71">
        <v>0.68124386198682496</v>
      </c>
      <c r="F1059" s="68">
        <v>48.112509252405602</v>
      </c>
      <c r="G1059" s="71">
        <v>0.76044023147480799</v>
      </c>
      <c r="H1059" s="68">
        <v>44.337527757216897</v>
      </c>
      <c r="I1059" s="71">
        <v>0.79307919254192305</v>
      </c>
      <c r="J1059" s="68">
        <v>75.869726128793502</v>
      </c>
      <c r="K1059" s="71">
        <v>0.77481893854253603</v>
      </c>
      <c r="L1059" s="68">
        <v>30.792005921539602</v>
      </c>
      <c r="M1059" s="71">
        <v>0.61576354679803003</v>
      </c>
      <c r="N1059" s="68">
        <v>32.864544781643197</v>
      </c>
      <c r="O1059" s="71">
        <v>0.61299812795488096</v>
      </c>
      <c r="P1059" s="68">
        <v>62</v>
      </c>
      <c r="Q1059" s="71">
        <v>0.53036313460877205</v>
      </c>
      <c r="R1059" s="68">
        <v>47.925925925925903</v>
      </c>
    </row>
    <row r="1060" spans="1:18" x14ac:dyDescent="0.2">
      <c r="A1060" s="141" t="s">
        <v>2410</v>
      </c>
      <c r="B1060" s="67" t="s">
        <v>2411</v>
      </c>
      <c r="C1060" s="67">
        <v>70</v>
      </c>
      <c r="D1060" s="67" t="s">
        <v>355</v>
      </c>
      <c r="E1060" s="71">
        <v>0.65805356777741497</v>
      </c>
      <c r="F1060" s="68">
        <v>42.4130273871206</v>
      </c>
      <c r="G1060" s="71">
        <v>0.78333476978868399</v>
      </c>
      <c r="H1060" s="68">
        <v>51.813471502590701</v>
      </c>
      <c r="I1060" s="71">
        <v>0.82874142181768495</v>
      </c>
      <c r="J1060" s="68">
        <v>88.452997779422603</v>
      </c>
      <c r="K1060" s="71">
        <v>0.82427463461595096</v>
      </c>
      <c r="L1060" s="68">
        <v>47.9644707623982</v>
      </c>
      <c r="M1060" s="71">
        <v>0.68801313628899796</v>
      </c>
      <c r="N1060" s="68">
        <v>48.7046632124352</v>
      </c>
      <c r="O1060" s="71">
        <v>0.65053484003066298</v>
      </c>
      <c r="P1060" s="68">
        <v>67.3333333333333</v>
      </c>
      <c r="Q1060" s="71">
        <v>0.17342260412250701</v>
      </c>
      <c r="R1060" s="68">
        <v>29.037037037036999</v>
      </c>
    </row>
    <row r="1061" spans="1:18" x14ac:dyDescent="0.2">
      <c r="A1061" s="141" t="s">
        <v>2033</v>
      </c>
      <c r="B1061" s="67" t="s">
        <v>2412</v>
      </c>
      <c r="C1061" s="67">
        <v>70</v>
      </c>
      <c r="D1061" s="67" t="s">
        <v>355</v>
      </c>
      <c r="E1061" s="71">
        <v>0.65736393532686399</v>
      </c>
      <c r="F1061" s="68">
        <v>42.116950407105797</v>
      </c>
      <c r="G1061" s="71">
        <v>0.81871093817724805</v>
      </c>
      <c r="H1061" s="68">
        <v>67.505551443375296</v>
      </c>
      <c r="I1061" s="71">
        <v>0.74455762624557997</v>
      </c>
      <c r="J1061" s="68">
        <v>55.218356772760899</v>
      </c>
      <c r="K1061" s="71">
        <v>0.86240541807627302</v>
      </c>
      <c r="L1061" s="68">
        <v>62.546262028127302</v>
      </c>
      <c r="M1061" s="71">
        <v>0.68144499178981899</v>
      </c>
      <c r="N1061" s="68">
        <v>47.446336047372299</v>
      </c>
      <c r="O1061" s="71">
        <v>0.83706463767226502</v>
      </c>
      <c r="P1061" s="68">
        <v>91.7777777777778</v>
      </c>
      <c r="Q1061" s="71">
        <v>0</v>
      </c>
      <c r="R1061" s="68">
        <v>0.96296296296296302</v>
      </c>
    </row>
    <row r="1062" spans="1:18" x14ac:dyDescent="0.2">
      <c r="A1062" s="141" t="s">
        <v>2413</v>
      </c>
      <c r="B1062" s="67" t="s">
        <v>2414</v>
      </c>
      <c r="C1062" s="67">
        <v>70</v>
      </c>
      <c r="D1062" s="67" t="s">
        <v>355</v>
      </c>
      <c r="E1062" s="71">
        <v>0.64233680865152099</v>
      </c>
      <c r="F1062" s="68">
        <v>37.675795706883797</v>
      </c>
      <c r="G1062" s="71">
        <v>0.82053990571261004</v>
      </c>
      <c r="H1062" s="68">
        <v>68.171724648408599</v>
      </c>
      <c r="I1062" s="71">
        <v>0.73771575096027897</v>
      </c>
      <c r="J1062" s="68">
        <v>52.997779422649899</v>
      </c>
      <c r="K1062" s="71">
        <v>0.92154210659886404</v>
      </c>
      <c r="L1062" s="68">
        <v>84.381939304219102</v>
      </c>
      <c r="M1062" s="71">
        <v>0.77996715927750404</v>
      </c>
      <c r="N1062" s="68">
        <v>70.836417468541796</v>
      </c>
      <c r="O1062" s="71">
        <v>0.594255927053157</v>
      </c>
      <c r="P1062" s="68">
        <v>58.518518518518498</v>
      </c>
      <c r="Q1062" s="71">
        <v>2.3067119423522202E-9</v>
      </c>
      <c r="R1062" s="68">
        <v>21.1111111111111</v>
      </c>
    </row>
    <row r="1063" spans="1:18" x14ac:dyDescent="0.2">
      <c r="A1063" s="141" t="s">
        <v>2415</v>
      </c>
      <c r="B1063" s="67" t="s">
        <v>2416</v>
      </c>
      <c r="C1063" s="67">
        <v>70</v>
      </c>
      <c r="D1063" s="67" t="s">
        <v>355</v>
      </c>
      <c r="E1063" s="71">
        <v>0.67102146828130005</v>
      </c>
      <c r="F1063" s="68">
        <v>45.447816432272397</v>
      </c>
      <c r="G1063" s="71">
        <v>0.845144455161145</v>
      </c>
      <c r="H1063" s="68">
        <v>76.831976313841594</v>
      </c>
      <c r="I1063" s="71">
        <v>0.85988837388838202</v>
      </c>
      <c r="J1063" s="68">
        <v>94.744633604737203</v>
      </c>
      <c r="K1063" s="71">
        <v>0.91961021228605999</v>
      </c>
      <c r="L1063" s="68">
        <v>83.567727609178405</v>
      </c>
      <c r="M1063" s="71">
        <v>0.733990147783251</v>
      </c>
      <c r="N1063" s="68">
        <v>59.955588452997802</v>
      </c>
      <c r="O1063" s="71">
        <v>0.66749561956399195</v>
      </c>
      <c r="P1063" s="68">
        <v>69.703703703703695</v>
      </c>
      <c r="Q1063" s="71">
        <v>1.00497121426074E-9</v>
      </c>
      <c r="R1063" s="68">
        <v>19.481481481481499</v>
      </c>
    </row>
    <row r="1064" spans="1:18" x14ac:dyDescent="0.2">
      <c r="A1064" s="141" t="s">
        <v>1578</v>
      </c>
      <c r="B1064" s="67" t="s">
        <v>2417</v>
      </c>
      <c r="C1064" s="67">
        <v>70</v>
      </c>
      <c r="D1064" s="67" t="s">
        <v>355</v>
      </c>
      <c r="E1064" s="71">
        <v>0.68487676042548795</v>
      </c>
      <c r="F1064" s="68">
        <v>49.0747594374537</v>
      </c>
      <c r="G1064" s="71">
        <v>0.78886000176777304</v>
      </c>
      <c r="H1064" s="68">
        <v>53.8860103626943</v>
      </c>
      <c r="I1064" s="71">
        <v>0.81155453287780699</v>
      </c>
      <c r="J1064" s="68">
        <v>82.087342709104405</v>
      </c>
      <c r="K1064" s="71">
        <v>0.85115893403837395</v>
      </c>
      <c r="L1064" s="68">
        <v>58.105107327905301</v>
      </c>
      <c r="M1064" s="71">
        <v>0.59605911330049299</v>
      </c>
      <c r="N1064" s="68">
        <v>30.125832716506299</v>
      </c>
      <c r="O1064" s="71">
        <v>0.48530588892315901</v>
      </c>
      <c r="P1064" s="68">
        <v>42.740740740740698</v>
      </c>
      <c r="Q1064" s="71">
        <v>0.576322091645322</v>
      </c>
      <c r="R1064" s="68">
        <v>49.3333333333333</v>
      </c>
    </row>
    <row r="1065" spans="1:18" x14ac:dyDescent="0.2">
      <c r="A1065" s="141" t="s">
        <v>1659</v>
      </c>
      <c r="B1065" s="67" t="s">
        <v>2418</v>
      </c>
      <c r="C1065" s="67">
        <v>70</v>
      </c>
      <c r="D1065" s="67" t="s">
        <v>355</v>
      </c>
      <c r="E1065" s="71">
        <v>0.78223749363920003</v>
      </c>
      <c r="F1065" s="68">
        <v>75.795706883789805</v>
      </c>
      <c r="G1065" s="71">
        <v>0.79271687735467</v>
      </c>
      <c r="H1065" s="68">
        <v>55.810510732790497</v>
      </c>
      <c r="I1065" s="71">
        <v>0.86079039717803796</v>
      </c>
      <c r="J1065" s="68">
        <v>94.892672094744597</v>
      </c>
      <c r="K1065" s="71">
        <v>0.84665125560700405</v>
      </c>
      <c r="L1065" s="68">
        <v>56.4766839378238</v>
      </c>
      <c r="M1065" s="71">
        <v>0.62889983579638797</v>
      </c>
      <c r="N1065" s="68">
        <v>35.085122131754297</v>
      </c>
      <c r="O1065" s="71">
        <v>0.58936350591603204</v>
      </c>
      <c r="P1065" s="68">
        <v>57.259259259259302</v>
      </c>
      <c r="Q1065" s="71">
        <v>0.97500308998306595</v>
      </c>
      <c r="R1065" s="68">
        <v>75.851851851851805</v>
      </c>
    </row>
    <row r="1066" spans="1:18" x14ac:dyDescent="0.2">
      <c r="A1066" s="141" t="s">
        <v>2419</v>
      </c>
      <c r="B1066" s="67" t="s">
        <v>2420</v>
      </c>
      <c r="C1066" s="67">
        <v>70</v>
      </c>
      <c r="D1066" s="67" t="s">
        <v>355</v>
      </c>
      <c r="E1066" s="71">
        <v>0.62769076460444695</v>
      </c>
      <c r="F1066" s="68">
        <v>34.122871946706098</v>
      </c>
      <c r="G1066" s="71">
        <v>0.78952587629818305</v>
      </c>
      <c r="H1066" s="68">
        <v>54.552183567727603</v>
      </c>
      <c r="I1066" s="71">
        <v>0.81298810097827601</v>
      </c>
      <c r="J1066" s="68">
        <v>82.827535159141405</v>
      </c>
      <c r="K1066" s="71">
        <v>0.83240086539372504</v>
      </c>
      <c r="L1066" s="68">
        <v>51.221317542561103</v>
      </c>
      <c r="M1066" s="71">
        <v>0.68144499178981899</v>
      </c>
      <c r="N1066" s="68">
        <v>47.446336047372299</v>
      </c>
      <c r="O1066" s="71">
        <v>0.64978475216171006</v>
      </c>
      <c r="P1066" s="68">
        <v>67.185185185185205</v>
      </c>
      <c r="Q1066" s="71">
        <v>1.00497121426074E-9</v>
      </c>
      <c r="R1066" s="68">
        <v>19.481481481481499</v>
      </c>
    </row>
    <row r="1067" spans="1:18" x14ac:dyDescent="0.2">
      <c r="A1067" s="141" t="s">
        <v>2033</v>
      </c>
      <c r="B1067" s="67" t="s">
        <v>2421</v>
      </c>
      <c r="C1067" s="67">
        <v>70</v>
      </c>
      <c r="D1067" s="67" t="s">
        <v>355</v>
      </c>
      <c r="E1067" s="71">
        <v>0.59307839868632894</v>
      </c>
      <c r="F1067" s="68">
        <v>27.535159141376798</v>
      </c>
      <c r="G1067" s="71">
        <v>0.76317548546768399</v>
      </c>
      <c r="H1067" s="68">
        <v>45.3737971872687</v>
      </c>
      <c r="I1067" s="71">
        <v>0.78758092204628305</v>
      </c>
      <c r="J1067" s="68">
        <v>73.056994818652896</v>
      </c>
      <c r="K1067" s="71">
        <v>0.76935655927797897</v>
      </c>
      <c r="L1067" s="68">
        <v>29.1635825314582</v>
      </c>
      <c r="M1067" s="71">
        <v>0.63875205254515599</v>
      </c>
      <c r="N1067" s="68">
        <v>37.305699481865297</v>
      </c>
      <c r="O1067" s="71">
        <v>0.59960537177590401</v>
      </c>
      <c r="P1067" s="68">
        <v>59.851851851851897</v>
      </c>
      <c r="Q1067" s="71">
        <v>1.00497121426074E-9</v>
      </c>
      <c r="R1067" s="68">
        <v>19.481481481481499</v>
      </c>
    </row>
    <row r="1068" spans="1:18" x14ac:dyDescent="0.2">
      <c r="A1068" s="141" t="s">
        <v>2422</v>
      </c>
      <c r="B1068" s="67" t="s">
        <v>2423</v>
      </c>
      <c r="C1068" s="67">
        <v>70</v>
      </c>
      <c r="D1068" s="67" t="s">
        <v>355</v>
      </c>
      <c r="E1068" s="71">
        <v>0.74018321076541405</v>
      </c>
      <c r="F1068" s="68">
        <v>64.840858623241999</v>
      </c>
      <c r="G1068" s="71">
        <v>0.79556626607591696</v>
      </c>
      <c r="H1068" s="68">
        <v>56.772760917838603</v>
      </c>
      <c r="I1068" s="71">
        <v>0.88279172013458596</v>
      </c>
      <c r="J1068" s="68">
        <v>96.817172464840894</v>
      </c>
      <c r="K1068" s="71">
        <v>0.85501294081845503</v>
      </c>
      <c r="L1068" s="68">
        <v>59.363434492968203</v>
      </c>
      <c r="M1068" s="71">
        <v>0.74384236453202002</v>
      </c>
      <c r="N1068" s="68">
        <v>62.620281273130999</v>
      </c>
      <c r="O1068" s="71">
        <v>0.66354691480834804</v>
      </c>
      <c r="P1068" s="68">
        <v>69.037037037036995</v>
      </c>
      <c r="Q1068" s="71">
        <v>0.50033905822315505</v>
      </c>
      <c r="R1068" s="68">
        <v>45.407407407407398</v>
      </c>
    </row>
    <row r="1069" spans="1:18" x14ac:dyDescent="0.2">
      <c r="A1069" s="141" t="s">
        <v>2424</v>
      </c>
      <c r="B1069" s="67" t="s">
        <v>2425</v>
      </c>
      <c r="C1069" s="67">
        <v>70</v>
      </c>
      <c r="D1069" s="67" t="s">
        <v>355</v>
      </c>
      <c r="E1069" s="71">
        <v>0.71944915566645296</v>
      </c>
      <c r="F1069" s="68">
        <v>58.771280532938597</v>
      </c>
      <c r="G1069" s="71">
        <v>0.84761034219044595</v>
      </c>
      <c r="H1069" s="68">
        <v>77.572168763878594</v>
      </c>
      <c r="I1069" s="71">
        <v>0.94755472573036004</v>
      </c>
      <c r="J1069" s="68">
        <v>99.703923019985197</v>
      </c>
      <c r="K1069" s="71">
        <v>0.96403103516348898</v>
      </c>
      <c r="L1069" s="68">
        <v>96.002960769800197</v>
      </c>
      <c r="M1069" s="71">
        <v>0.77011494252873602</v>
      </c>
      <c r="N1069" s="68">
        <v>68.689859363434493</v>
      </c>
      <c r="O1069" s="71">
        <v>0.78738388738071297</v>
      </c>
      <c r="P1069" s="68">
        <v>87.703703703703695</v>
      </c>
      <c r="Q1069" s="71">
        <v>1.00497121426074E-9</v>
      </c>
      <c r="R1069" s="68">
        <v>19.481481481481499</v>
      </c>
    </row>
    <row r="1070" spans="1:18" x14ac:dyDescent="0.2">
      <c r="A1070" s="141" t="s">
        <v>2426</v>
      </c>
      <c r="B1070" s="67" t="s">
        <v>2427</v>
      </c>
      <c r="C1070" s="67">
        <v>70</v>
      </c>
      <c r="D1070" s="67" t="s">
        <v>355</v>
      </c>
      <c r="E1070" s="71">
        <v>0.81571817521930701</v>
      </c>
      <c r="F1070" s="68">
        <v>84.011843079200602</v>
      </c>
      <c r="G1070" s="71">
        <v>0.81171724751376795</v>
      </c>
      <c r="H1070" s="68">
        <v>64.100666173204999</v>
      </c>
      <c r="I1070" s="71">
        <v>0.90101765929291699</v>
      </c>
      <c r="J1070" s="68">
        <v>98.075499629903803</v>
      </c>
      <c r="K1070" s="71">
        <v>0.86502946146335902</v>
      </c>
      <c r="L1070" s="68">
        <v>63.286454478164302</v>
      </c>
      <c r="M1070" s="71">
        <v>0.71100164203612504</v>
      </c>
      <c r="N1070" s="68">
        <v>53.811991117690603</v>
      </c>
      <c r="O1070" s="71">
        <v>0.71118104471172505</v>
      </c>
      <c r="P1070" s="68">
        <v>77.1111111111111</v>
      </c>
      <c r="Q1070" s="71">
        <v>0.89436199629794699</v>
      </c>
      <c r="R1070" s="68">
        <v>66.814814814814795</v>
      </c>
    </row>
    <row r="1071" spans="1:18" x14ac:dyDescent="0.2">
      <c r="A1071" s="141" t="s">
        <v>2428</v>
      </c>
      <c r="B1071" s="67" t="s">
        <v>2429</v>
      </c>
      <c r="C1071" s="67">
        <v>62</v>
      </c>
      <c r="D1071" s="67" t="s">
        <v>355</v>
      </c>
      <c r="E1071" s="71">
        <v>0.82093141600024699</v>
      </c>
      <c r="F1071" s="68">
        <v>85.1961509992598</v>
      </c>
      <c r="G1071" s="71">
        <v>0.87949679889105004</v>
      </c>
      <c r="H1071" s="68">
        <v>87.712805329385603</v>
      </c>
      <c r="I1071" s="71">
        <v>0.76754117763815999</v>
      </c>
      <c r="J1071" s="68">
        <v>65.433012583271605</v>
      </c>
      <c r="K1071" s="71">
        <v>0.99377032450103198</v>
      </c>
      <c r="L1071" s="68">
        <v>99.333826794966697</v>
      </c>
      <c r="M1071" s="71">
        <v>0.83908045977011503</v>
      </c>
      <c r="N1071" s="68">
        <v>82.679496669133997</v>
      </c>
      <c r="O1071" s="71">
        <v>0.44569973520112799</v>
      </c>
      <c r="P1071" s="68">
        <v>36.4444444444444</v>
      </c>
      <c r="Q1071" s="71">
        <v>1</v>
      </c>
      <c r="R1071" s="68">
        <v>100</v>
      </c>
    </row>
    <row r="1072" spans="1:18" x14ac:dyDescent="0.2">
      <c r="A1072" s="141" t="s">
        <v>2430</v>
      </c>
      <c r="B1072" s="67" t="s">
        <v>2431</v>
      </c>
      <c r="C1072" s="67">
        <v>62</v>
      </c>
      <c r="D1072" s="67" t="s">
        <v>355</v>
      </c>
      <c r="E1072" s="71">
        <v>0.80063853781348504</v>
      </c>
      <c r="F1072" s="68">
        <v>80.384900074019299</v>
      </c>
      <c r="G1072" s="71">
        <v>0.850117361464651</v>
      </c>
      <c r="H1072" s="68">
        <v>78.756476683937805</v>
      </c>
      <c r="I1072" s="71">
        <v>0.76495107509289195</v>
      </c>
      <c r="J1072" s="68">
        <v>64.026646928201302</v>
      </c>
      <c r="K1072" s="71">
        <v>0.94595899142371298</v>
      </c>
      <c r="L1072" s="68">
        <v>91.783863804589203</v>
      </c>
      <c r="M1072" s="71">
        <v>0.82922824302134701</v>
      </c>
      <c r="N1072" s="68">
        <v>80.903034789045194</v>
      </c>
      <c r="O1072" s="71">
        <v>0.42871853721004799</v>
      </c>
      <c r="P1072" s="68">
        <v>33.259259259259302</v>
      </c>
      <c r="Q1072" s="71">
        <v>0.98485701866826003</v>
      </c>
      <c r="R1072" s="68">
        <v>77.037037037036995</v>
      </c>
    </row>
    <row r="1073" spans="1:18" x14ac:dyDescent="0.2">
      <c r="A1073" s="141" t="s">
        <v>2432</v>
      </c>
      <c r="B1073" s="67" t="s">
        <v>2433</v>
      </c>
      <c r="C1073" s="67">
        <v>70</v>
      </c>
      <c r="D1073" s="67" t="s">
        <v>355</v>
      </c>
      <c r="E1073" s="71">
        <v>0.59272768901781103</v>
      </c>
      <c r="F1073" s="68">
        <v>27.461139896373101</v>
      </c>
      <c r="G1073" s="71">
        <v>0.810678719804095</v>
      </c>
      <c r="H1073" s="68">
        <v>63.360473723167999</v>
      </c>
      <c r="I1073" s="71">
        <v>0.76602830123638099</v>
      </c>
      <c r="J1073" s="68">
        <v>64.544781643227196</v>
      </c>
      <c r="K1073" s="71">
        <v>0.91419285974493503</v>
      </c>
      <c r="L1073" s="68">
        <v>81.791265729089602</v>
      </c>
      <c r="M1073" s="71">
        <v>0.73727422003284104</v>
      </c>
      <c r="N1073" s="68">
        <v>60.769800148038499</v>
      </c>
      <c r="O1073" s="71">
        <v>0.32819203328861202</v>
      </c>
      <c r="P1073" s="68">
        <v>21.7777777777778</v>
      </c>
      <c r="Q1073" s="71">
        <v>0</v>
      </c>
      <c r="R1073" s="68">
        <v>0.96296296296296302</v>
      </c>
    </row>
    <row r="1074" spans="1:18" x14ac:dyDescent="0.2">
      <c r="A1074" s="141" t="s">
        <v>1447</v>
      </c>
      <c r="B1074" s="67" t="s">
        <v>2434</v>
      </c>
      <c r="C1074" s="67">
        <v>70</v>
      </c>
      <c r="D1074" s="67" t="s">
        <v>355</v>
      </c>
      <c r="E1074" s="71">
        <v>0.61927409614030804</v>
      </c>
      <c r="F1074" s="68">
        <v>32.7905255366395</v>
      </c>
      <c r="G1074" s="71">
        <v>0.80524568585783296</v>
      </c>
      <c r="H1074" s="68">
        <v>60.5477424130274</v>
      </c>
      <c r="I1074" s="71">
        <v>0.61436677956672403</v>
      </c>
      <c r="J1074" s="68">
        <v>17.024426350851201</v>
      </c>
      <c r="K1074" s="71">
        <v>0.82346694236411999</v>
      </c>
      <c r="L1074" s="68">
        <v>47.5943745373797</v>
      </c>
      <c r="M1074" s="71">
        <v>0.67487684729064001</v>
      </c>
      <c r="N1074" s="68">
        <v>45.965951147298298</v>
      </c>
      <c r="O1074" s="71">
        <v>0.26065293730197597</v>
      </c>
      <c r="P1074" s="68">
        <v>16.2222222222222</v>
      </c>
      <c r="Q1074" s="71">
        <v>0.53703538446055499</v>
      </c>
      <c r="R1074" s="68">
        <v>48</v>
      </c>
    </row>
    <row r="1075" spans="1:18" x14ac:dyDescent="0.2">
      <c r="A1075" s="141" t="s">
        <v>2435</v>
      </c>
      <c r="B1075" s="67" t="s">
        <v>2436</v>
      </c>
      <c r="C1075" s="67">
        <v>62</v>
      </c>
      <c r="D1075" s="67" t="s">
        <v>355</v>
      </c>
      <c r="E1075" s="71">
        <v>0.63377935863400603</v>
      </c>
      <c r="F1075" s="68">
        <v>35.603256846780198</v>
      </c>
      <c r="G1075" s="71">
        <v>0.75825431858442505</v>
      </c>
      <c r="H1075" s="68">
        <v>43.301258327165101</v>
      </c>
      <c r="I1075" s="71">
        <v>0.63972065226881003</v>
      </c>
      <c r="J1075" s="68">
        <v>22.427831236121399</v>
      </c>
      <c r="K1075" s="71">
        <v>0.73073678189116298</v>
      </c>
      <c r="L1075" s="68">
        <v>19.2450037009623</v>
      </c>
      <c r="M1075" s="71">
        <v>0.65188834154351405</v>
      </c>
      <c r="N1075" s="68">
        <v>40.044411547002198</v>
      </c>
      <c r="O1075" s="71">
        <v>0.26370594291667498</v>
      </c>
      <c r="P1075" s="68">
        <v>16.8888888888889</v>
      </c>
      <c r="Q1075" s="71">
        <v>0.75837011459944903</v>
      </c>
      <c r="R1075" s="68">
        <v>56.962962962962997</v>
      </c>
    </row>
    <row r="1076" spans="1:18" x14ac:dyDescent="0.2">
      <c r="A1076" s="141" t="s">
        <v>651</v>
      </c>
      <c r="B1076" s="67" t="s">
        <v>2437</v>
      </c>
      <c r="C1076" s="67">
        <v>70</v>
      </c>
      <c r="D1076" s="67" t="s">
        <v>355</v>
      </c>
      <c r="E1076" s="71">
        <v>0.76884325110941198</v>
      </c>
      <c r="F1076" s="68">
        <v>73.056994818652896</v>
      </c>
      <c r="G1076" s="71">
        <v>0.80191015589883696</v>
      </c>
      <c r="H1076" s="68">
        <v>59.363434492968203</v>
      </c>
      <c r="I1076" s="71">
        <v>0.74695818150961002</v>
      </c>
      <c r="J1076" s="68">
        <v>56.550703182827498</v>
      </c>
      <c r="K1076" s="71">
        <v>0.94341583538274798</v>
      </c>
      <c r="L1076" s="68">
        <v>91.1176905995559</v>
      </c>
      <c r="M1076" s="71">
        <v>0.68472906403940903</v>
      </c>
      <c r="N1076" s="68">
        <v>48.408586232420397</v>
      </c>
      <c r="O1076" s="71">
        <v>0.50672678502500001</v>
      </c>
      <c r="P1076" s="68">
        <v>45.629629629629598</v>
      </c>
      <c r="Q1076" s="71">
        <v>0.92931948480086601</v>
      </c>
      <c r="R1076" s="68">
        <v>69.851851851851805</v>
      </c>
    </row>
    <row r="1077" spans="1:18" x14ac:dyDescent="0.2">
      <c r="A1077" s="141" t="s">
        <v>2438</v>
      </c>
      <c r="B1077" s="67" t="s">
        <v>2439</v>
      </c>
      <c r="C1077" s="67">
        <v>70</v>
      </c>
      <c r="D1077" s="67" t="s">
        <v>355</v>
      </c>
      <c r="E1077" s="71">
        <v>0.74922918080932499</v>
      </c>
      <c r="F1077" s="68">
        <v>67.431532198371599</v>
      </c>
      <c r="G1077" s="71">
        <v>0.81606262894289705</v>
      </c>
      <c r="H1077" s="68">
        <v>66.173205033308705</v>
      </c>
      <c r="I1077" s="71">
        <v>0.76158251868335602</v>
      </c>
      <c r="J1077" s="68">
        <v>62.7683197631384</v>
      </c>
      <c r="K1077" s="71">
        <v>0.92936510607868394</v>
      </c>
      <c r="L1077" s="68">
        <v>87.120651369355997</v>
      </c>
      <c r="M1077" s="71">
        <v>0.71100164203612504</v>
      </c>
      <c r="N1077" s="68">
        <v>53.811991117690603</v>
      </c>
      <c r="O1077" s="71">
        <v>0.384570348856966</v>
      </c>
      <c r="P1077" s="68">
        <v>27.185185185185201</v>
      </c>
      <c r="Q1077" s="71">
        <v>0.89279284025792105</v>
      </c>
      <c r="R1077" s="68">
        <v>66.6666666666667</v>
      </c>
    </row>
    <row r="1078" spans="1:18" x14ac:dyDescent="0.2">
      <c r="A1078" s="141" t="s">
        <v>2440</v>
      </c>
      <c r="B1078" s="67" t="s">
        <v>2441</v>
      </c>
      <c r="C1078" s="67">
        <v>70</v>
      </c>
      <c r="D1078" s="67" t="s">
        <v>355</v>
      </c>
      <c r="E1078" s="71">
        <v>0.68328042525912402</v>
      </c>
      <c r="F1078" s="68">
        <v>48.482605477424102</v>
      </c>
      <c r="G1078" s="71">
        <v>0.80184283858698302</v>
      </c>
      <c r="H1078" s="68">
        <v>59.289415247964499</v>
      </c>
      <c r="I1078" s="71">
        <v>0.75353301127096795</v>
      </c>
      <c r="J1078" s="68">
        <v>59.363434492968203</v>
      </c>
      <c r="K1078" s="71">
        <v>0.85330072863833595</v>
      </c>
      <c r="L1078" s="68">
        <v>58.845299777942301</v>
      </c>
      <c r="M1078" s="71">
        <v>0.75041050903119899</v>
      </c>
      <c r="N1078" s="68">
        <v>63.952627683197598</v>
      </c>
      <c r="O1078" s="71">
        <v>0.289384379494391</v>
      </c>
      <c r="P1078" s="68">
        <v>18.8888888888889</v>
      </c>
      <c r="Q1078" s="71">
        <v>0.65121108453286802</v>
      </c>
      <c r="R1078" s="68">
        <v>51.7777777777778</v>
      </c>
    </row>
    <row r="1079" spans="1:18" x14ac:dyDescent="0.2">
      <c r="A1079" s="141" t="s">
        <v>1304</v>
      </c>
      <c r="B1079" s="67" t="s">
        <v>2442</v>
      </c>
      <c r="C1079" s="67">
        <v>70</v>
      </c>
      <c r="D1079" s="67" t="s">
        <v>355</v>
      </c>
      <c r="E1079" s="71">
        <v>0.76232800441945203</v>
      </c>
      <c r="F1079" s="68">
        <v>71.428571428571402</v>
      </c>
      <c r="G1079" s="71">
        <v>0.77801748770962798</v>
      </c>
      <c r="H1079" s="68">
        <v>50.111028867505503</v>
      </c>
      <c r="I1079" s="71">
        <v>0.73746090804560605</v>
      </c>
      <c r="J1079" s="68">
        <v>52.7757216876388</v>
      </c>
      <c r="K1079" s="71">
        <v>0.90676892863747605</v>
      </c>
      <c r="L1079" s="68">
        <v>79.6447076239822</v>
      </c>
      <c r="M1079" s="71">
        <v>0.70114942528735602</v>
      </c>
      <c r="N1079" s="68">
        <v>50.999259807549997</v>
      </c>
      <c r="O1079" s="71">
        <v>0.54435143586116996</v>
      </c>
      <c r="P1079" s="68">
        <v>50.518518518518498</v>
      </c>
      <c r="Q1079" s="71">
        <v>0.90621984097547303</v>
      </c>
      <c r="R1079" s="68">
        <v>67.925925925925895</v>
      </c>
    </row>
    <row r="1080" spans="1:18" x14ac:dyDescent="0.2">
      <c r="A1080" s="141" t="s">
        <v>2443</v>
      </c>
      <c r="B1080" s="67" t="s">
        <v>2444</v>
      </c>
      <c r="C1080" s="67">
        <v>70</v>
      </c>
      <c r="D1080" s="67" t="s">
        <v>355</v>
      </c>
      <c r="E1080" s="71">
        <v>0.79156867047105295</v>
      </c>
      <c r="F1080" s="68">
        <v>77.868245743893397</v>
      </c>
      <c r="G1080" s="71">
        <v>0.80922830421506098</v>
      </c>
      <c r="H1080" s="68">
        <v>62.7683197631384</v>
      </c>
      <c r="I1080" s="71">
        <v>0.75909311203697505</v>
      </c>
      <c r="J1080" s="68">
        <v>61.6580310880829</v>
      </c>
      <c r="K1080" s="71">
        <v>0.88038392548523803</v>
      </c>
      <c r="L1080" s="68">
        <v>69.948186528497402</v>
      </c>
      <c r="M1080" s="71">
        <v>0.77011494252873602</v>
      </c>
      <c r="N1080" s="68">
        <v>68.689859363434493</v>
      </c>
      <c r="O1080" s="71">
        <v>0.59226392914502901</v>
      </c>
      <c r="P1080" s="68">
        <v>58</v>
      </c>
      <c r="Q1080" s="71">
        <v>0.93832780941527505</v>
      </c>
      <c r="R1080" s="68">
        <v>71.037037037036995</v>
      </c>
    </row>
    <row r="1081" spans="1:18" x14ac:dyDescent="0.2">
      <c r="A1081" s="141" t="s">
        <v>2445</v>
      </c>
      <c r="B1081" s="67" t="s">
        <v>2446</v>
      </c>
      <c r="C1081" s="67">
        <v>70</v>
      </c>
      <c r="D1081" s="67" t="s">
        <v>355</v>
      </c>
      <c r="E1081" s="71">
        <v>0.69873835310247601</v>
      </c>
      <c r="F1081" s="68">
        <v>53.071798667653603</v>
      </c>
      <c r="G1081" s="71">
        <v>0.79163917081167501</v>
      </c>
      <c r="H1081" s="68">
        <v>55.218356772760899</v>
      </c>
      <c r="I1081" s="71">
        <v>0.73901459504573097</v>
      </c>
      <c r="J1081" s="68">
        <v>53.737971872686899</v>
      </c>
      <c r="K1081" s="71">
        <v>0.88224555482685396</v>
      </c>
      <c r="L1081" s="68">
        <v>70.466321243523296</v>
      </c>
      <c r="M1081" s="71">
        <v>0.72085385878489305</v>
      </c>
      <c r="N1081" s="68">
        <v>56.624722427831202</v>
      </c>
      <c r="O1081" s="71">
        <v>0.60523138799708598</v>
      </c>
      <c r="P1081" s="68">
        <v>60.8888888888889</v>
      </c>
      <c r="Q1081" s="71">
        <v>0.45344555114861901</v>
      </c>
      <c r="R1081" s="68">
        <v>37.925925925925903</v>
      </c>
    </row>
    <row r="1082" spans="1:18" x14ac:dyDescent="0.2">
      <c r="A1082" s="141" t="s">
        <v>2447</v>
      </c>
      <c r="B1082" s="67" t="s">
        <v>2448</v>
      </c>
      <c r="C1082" s="67">
        <v>70</v>
      </c>
      <c r="D1082" s="67" t="s">
        <v>355</v>
      </c>
      <c r="E1082" s="71">
        <v>0.71377224494905001</v>
      </c>
      <c r="F1082" s="68">
        <v>57.438934122871899</v>
      </c>
      <c r="G1082" s="71">
        <v>0.75317951191719001</v>
      </c>
      <c r="H1082" s="68">
        <v>40.784603997039198</v>
      </c>
      <c r="I1082" s="71">
        <v>0.78214305976238097</v>
      </c>
      <c r="J1082" s="68">
        <v>70.836417468541796</v>
      </c>
      <c r="K1082" s="71">
        <v>0.81268067816965395</v>
      </c>
      <c r="L1082" s="68">
        <v>44.041450777202101</v>
      </c>
      <c r="M1082" s="71">
        <v>0.69458128078817705</v>
      </c>
      <c r="N1082" s="68">
        <v>49.666913397483299</v>
      </c>
      <c r="O1082" s="71">
        <v>0.64470621193703603</v>
      </c>
      <c r="P1082" s="68">
        <v>66.740740740740705</v>
      </c>
      <c r="Q1082" s="71">
        <v>0.59534272711986502</v>
      </c>
      <c r="R1082" s="68">
        <v>50.148148148148202</v>
      </c>
    </row>
    <row r="1083" spans="1:18" x14ac:dyDescent="0.2">
      <c r="A1083" s="141" t="s">
        <v>2449</v>
      </c>
      <c r="B1083" s="67" t="s">
        <v>2450</v>
      </c>
      <c r="C1083" s="67">
        <v>70</v>
      </c>
      <c r="D1083" s="67" t="s">
        <v>355</v>
      </c>
      <c r="E1083" s="71">
        <v>0.61214410574816003</v>
      </c>
      <c r="F1083" s="68">
        <v>31.458179126572901</v>
      </c>
      <c r="G1083" s="71">
        <v>0.73807219049924</v>
      </c>
      <c r="H1083" s="68">
        <v>36.121391561806099</v>
      </c>
      <c r="I1083" s="71">
        <v>0.76143851174556798</v>
      </c>
      <c r="J1083" s="68">
        <v>62.694300518134703</v>
      </c>
      <c r="K1083" s="71">
        <v>0.78893275813736996</v>
      </c>
      <c r="L1083" s="68">
        <v>35.381199111769099</v>
      </c>
      <c r="M1083" s="71">
        <v>0.56321839080459801</v>
      </c>
      <c r="N1083" s="68">
        <v>24.426350851221301</v>
      </c>
      <c r="O1083" s="71">
        <v>0.69089230480834296</v>
      </c>
      <c r="P1083" s="68">
        <v>73.629629629629605</v>
      </c>
      <c r="Q1083" s="71">
        <v>0.13031047849383801</v>
      </c>
      <c r="R1083" s="68">
        <v>28.148148148148099</v>
      </c>
    </row>
    <row r="1084" spans="1:18" x14ac:dyDescent="0.2">
      <c r="A1084" s="141" t="s">
        <v>2451</v>
      </c>
      <c r="B1084" s="67" t="s">
        <v>2452</v>
      </c>
      <c r="C1084" s="67">
        <v>70</v>
      </c>
      <c r="D1084" s="67" t="s">
        <v>355</v>
      </c>
      <c r="E1084" s="71">
        <v>0.73214654159279202</v>
      </c>
      <c r="F1084" s="68">
        <v>62.324204293116203</v>
      </c>
      <c r="G1084" s="71">
        <v>0.82049154170915195</v>
      </c>
      <c r="H1084" s="68">
        <v>68.023686158401205</v>
      </c>
      <c r="I1084" s="71">
        <v>0.81463603344412205</v>
      </c>
      <c r="J1084" s="68">
        <v>83.567727609178405</v>
      </c>
      <c r="K1084" s="71">
        <v>0.89394239199234005</v>
      </c>
      <c r="L1084" s="68">
        <v>74.611398963730593</v>
      </c>
      <c r="M1084" s="71">
        <v>0.73727422003284104</v>
      </c>
      <c r="N1084" s="68">
        <v>60.769800148038499</v>
      </c>
      <c r="O1084" s="71">
        <v>0.69931755475930002</v>
      </c>
      <c r="P1084" s="68">
        <v>75.1111111111111</v>
      </c>
      <c r="Q1084" s="71">
        <v>0.42721750761899902</v>
      </c>
      <c r="R1084" s="68">
        <v>36.740740740740698</v>
      </c>
    </row>
    <row r="1085" spans="1:18" x14ac:dyDescent="0.2">
      <c r="A1085" s="141" t="s">
        <v>2453</v>
      </c>
      <c r="B1085" s="67" t="s">
        <v>2454</v>
      </c>
      <c r="C1085" s="67">
        <v>69</v>
      </c>
      <c r="D1085" s="67" t="s">
        <v>355</v>
      </c>
      <c r="E1085" s="71">
        <v>0.81852798359124901</v>
      </c>
      <c r="F1085" s="68">
        <v>84.8260547742413</v>
      </c>
      <c r="G1085" s="71">
        <v>0.81882031269917799</v>
      </c>
      <c r="H1085" s="68">
        <v>67.579570688378993</v>
      </c>
      <c r="I1085" s="71">
        <v>0.76770330798727804</v>
      </c>
      <c r="J1085" s="68">
        <v>65.655070318282796</v>
      </c>
      <c r="K1085" s="71">
        <v>0.92553345776601303</v>
      </c>
      <c r="L1085" s="68">
        <v>85.788304959289405</v>
      </c>
      <c r="M1085" s="71">
        <v>0.76354679802955705</v>
      </c>
      <c r="N1085" s="68">
        <v>67.209474463360493</v>
      </c>
      <c r="O1085" s="71">
        <v>0.68029944961546895</v>
      </c>
      <c r="P1085" s="68">
        <v>72.370370370370395</v>
      </c>
      <c r="Q1085" s="71">
        <v>0.95526457545000099</v>
      </c>
      <c r="R1085" s="68">
        <v>72.740740740740705</v>
      </c>
    </row>
    <row r="1086" spans="1:18" x14ac:dyDescent="0.2">
      <c r="A1086" s="141" t="s">
        <v>2455</v>
      </c>
      <c r="B1086" s="67" t="s">
        <v>2456</v>
      </c>
      <c r="C1086" s="67">
        <v>70</v>
      </c>
      <c r="D1086" s="67" t="s">
        <v>355</v>
      </c>
      <c r="E1086" s="71">
        <v>0.76129344343928196</v>
      </c>
      <c r="F1086" s="68">
        <v>70.910436713545494</v>
      </c>
      <c r="G1086" s="71">
        <v>0.77685695312465597</v>
      </c>
      <c r="H1086" s="68">
        <v>49.740932642487003</v>
      </c>
      <c r="I1086" s="71">
        <v>0.73014321497436396</v>
      </c>
      <c r="J1086" s="68">
        <v>49.962990377498201</v>
      </c>
      <c r="K1086" s="71">
        <v>0.88254600276372797</v>
      </c>
      <c r="L1086" s="68">
        <v>70.614359733530705</v>
      </c>
      <c r="M1086" s="71">
        <v>0.733990147783251</v>
      </c>
      <c r="N1086" s="68">
        <v>59.955588452997802</v>
      </c>
      <c r="O1086" s="71">
        <v>0.64689041788191903</v>
      </c>
      <c r="P1086" s="68">
        <v>66.8888888888889</v>
      </c>
      <c r="Q1086" s="71">
        <v>0.79733392410777104</v>
      </c>
      <c r="R1086" s="68">
        <v>58.814814814814802</v>
      </c>
    </row>
    <row r="1087" spans="1:18" x14ac:dyDescent="0.2">
      <c r="A1087" s="141" t="s">
        <v>2457</v>
      </c>
      <c r="B1087" s="67" t="s">
        <v>2458</v>
      </c>
      <c r="C1087" s="67">
        <v>70</v>
      </c>
      <c r="D1087" s="67" t="s">
        <v>355</v>
      </c>
      <c r="E1087" s="71">
        <v>0.58741488052096302</v>
      </c>
      <c r="F1087" s="68">
        <v>26.794966691339699</v>
      </c>
      <c r="G1087" s="71">
        <v>0.77579265165613198</v>
      </c>
      <c r="H1087" s="68">
        <v>49.222797927461102</v>
      </c>
      <c r="I1087" s="71">
        <v>0.71847546275816399</v>
      </c>
      <c r="J1087" s="68">
        <v>45.595854922279798</v>
      </c>
      <c r="K1087" s="71">
        <v>0.88534273120046303</v>
      </c>
      <c r="L1087" s="68">
        <v>72.020725388600994</v>
      </c>
      <c r="M1087" s="71">
        <v>0.68472906403940903</v>
      </c>
      <c r="N1087" s="68">
        <v>48.408586232420397</v>
      </c>
      <c r="O1087" s="71">
        <v>0.46014937338032602</v>
      </c>
      <c r="P1087" s="68">
        <v>38.8888888888889</v>
      </c>
      <c r="Q1087" s="71">
        <v>9.1281113475284496E-11</v>
      </c>
      <c r="R1087" s="68">
        <v>1.25925925925926</v>
      </c>
    </row>
    <row r="1088" spans="1:18" x14ac:dyDescent="0.2">
      <c r="A1088" s="141" t="s">
        <v>2459</v>
      </c>
      <c r="B1088" s="67" t="s">
        <v>2460</v>
      </c>
      <c r="C1088" s="67">
        <v>69</v>
      </c>
      <c r="D1088" s="67" t="s">
        <v>355</v>
      </c>
      <c r="E1088" s="71">
        <v>0.66111963978537303</v>
      </c>
      <c r="F1088" s="68">
        <v>43.227239082161397</v>
      </c>
      <c r="G1088" s="71">
        <v>0.83963860688441205</v>
      </c>
      <c r="H1088" s="68">
        <v>75.277572168763896</v>
      </c>
      <c r="I1088" s="71">
        <v>0.76714933442053701</v>
      </c>
      <c r="J1088" s="68">
        <v>65.062916358253105</v>
      </c>
      <c r="K1088" s="71">
        <v>0.93746375936540505</v>
      </c>
      <c r="L1088" s="68">
        <v>89.045151739452294</v>
      </c>
      <c r="M1088" s="71">
        <v>0.74712643678160895</v>
      </c>
      <c r="N1088" s="68">
        <v>63.434492968171703</v>
      </c>
      <c r="O1088" s="71">
        <v>0.67533970025530499</v>
      </c>
      <c r="P1088" s="68">
        <v>71.481481481481495</v>
      </c>
      <c r="Q1088" s="71">
        <v>1.00497121426074E-9</v>
      </c>
      <c r="R1088" s="68">
        <v>19.481481481481499</v>
      </c>
    </row>
    <row r="1089" spans="1:18" x14ac:dyDescent="0.2">
      <c r="A1089" s="141" t="s">
        <v>1304</v>
      </c>
      <c r="B1089" s="67" t="s">
        <v>2461</v>
      </c>
      <c r="C1089" s="67">
        <v>70</v>
      </c>
      <c r="D1089" s="67" t="s">
        <v>355</v>
      </c>
      <c r="E1089" s="71">
        <v>0.77652919123491904</v>
      </c>
      <c r="F1089" s="68">
        <v>74.611398963730593</v>
      </c>
      <c r="G1089" s="71">
        <v>0.81685144579894098</v>
      </c>
      <c r="H1089" s="68">
        <v>66.691339748334599</v>
      </c>
      <c r="I1089" s="71">
        <v>0.739769764374266</v>
      </c>
      <c r="J1089" s="68">
        <v>54.034048852701702</v>
      </c>
      <c r="K1089" s="71">
        <v>0.92672781814239802</v>
      </c>
      <c r="L1089" s="68">
        <v>86.232420429311603</v>
      </c>
      <c r="M1089" s="71">
        <v>0.73070607553366196</v>
      </c>
      <c r="N1089" s="68">
        <v>59.0673575129534</v>
      </c>
      <c r="O1089" s="71">
        <v>0.44512004356024898</v>
      </c>
      <c r="P1089" s="68">
        <v>36.2222222222222</v>
      </c>
      <c r="Q1089" s="71">
        <v>1</v>
      </c>
      <c r="R1089" s="68">
        <v>100</v>
      </c>
    </row>
    <row r="1090" spans="1:18" x14ac:dyDescent="0.2">
      <c r="A1090" s="141" t="s">
        <v>1578</v>
      </c>
      <c r="B1090" s="67" t="s">
        <v>2462</v>
      </c>
      <c r="C1090" s="67">
        <v>70</v>
      </c>
      <c r="D1090" s="67" t="s">
        <v>355</v>
      </c>
      <c r="E1090" s="71">
        <v>0.75095809032382599</v>
      </c>
      <c r="F1090" s="68">
        <v>68.023686158401205</v>
      </c>
      <c r="G1090" s="71">
        <v>0.78894681135103795</v>
      </c>
      <c r="H1090" s="68">
        <v>54.034048852701702</v>
      </c>
      <c r="I1090" s="71">
        <v>0.765634353141465</v>
      </c>
      <c r="J1090" s="68">
        <v>64.322723908216105</v>
      </c>
      <c r="K1090" s="71">
        <v>0.86586771598728596</v>
      </c>
      <c r="L1090" s="68">
        <v>63.804589193190203</v>
      </c>
      <c r="M1090" s="71">
        <v>0.70771756978653499</v>
      </c>
      <c r="N1090" s="68">
        <v>52.627683197631399</v>
      </c>
      <c r="O1090" s="71">
        <v>0.42418457582562102</v>
      </c>
      <c r="P1090" s="68">
        <v>32.592592592592602</v>
      </c>
      <c r="Q1090" s="71">
        <v>0.95339751585101296</v>
      </c>
      <c r="R1090" s="68">
        <v>72.2222222222222</v>
      </c>
    </row>
    <row r="1091" spans="1:18" x14ac:dyDescent="0.2">
      <c r="A1091" s="141" t="s">
        <v>844</v>
      </c>
      <c r="B1091" s="67" t="s">
        <v>2463</v>
      </c>
      <c r="C1091" s="67">
        <v>70</v>
      </c>
      <c r="D1091" s="67" t="s">
        <v>355</v>
      </c>
      <c r="E1091" s="71">
        <v>0.67232201833913197</v>
      </c>
      <c r="F1091" s="68">
        <v>46.336047372316798</v>
      </c>
      <c r="G1091" s="71">
        <v>0.77842126460046002</v>
      </c>
      <c r="H1091" s="68">
        <v>50.1850481125093</v>
      </c>
      <c r="I1091" s="71">
        <v>0.69553642193394505</v>
      </c>
      <c r="J1091" s="68">
        <v>38.860103626943001</v>
      </c>
      <c r="K1091" s="71">
        <v>0.83518968987791198</v>
      </c>
      <c r="L1091" s="68">
        <v>52.553663952627701</v>
      </c>
      <c r="M1091" s="71">
        <v>0.71428571428571397</v>
      </c>
      <c r="N1091" s="68">
        <v>54.2561065877128</v>
      </c>
      <c r="O1091" s="71">
        <v>0.26290790811082598</v>
      </c>
      <c r="P1091" s="68">
        <v>16.6666666666667</v>
      </c>
      <c r="Q1091" s="71">
        <v>0.74759111122593302</v>
      </c>
      <c r="R1091" s="68">
        <v>56</v>
      </c>
    </row>
    <row r="1092" spans="1:18" x14ac:dyDescent="0.2">
      <c r="A1092" s="141" t="s">
        <v>2464</v>
      </c>
      <c r="B1092" s="67" t="s">
        <v>2465</v>
      </c>
      <c r="C1092" s="67">
        <v>70</v>
      </c>
      <c r="D1092" s="67" t="s">
        <v>355</v>
      </c>
      <c r="E1092" s="71">
        <v>0.70052530485557196</v>
      </c>
      <c r="F1092" s="68">
        <v>53.960029607697997</v>
      </c>
      <c r="G1092" s="71">
        <v>0.76892775062625796</v>
      </c>
      <c r="H1092" s="68">
        <v>47.5943745373797</v>
      </c>
      <c r="I1092" s="71">
        <v>0.71686773738919995</v>
      </c>
      <c r="J1092" s="68">
        <v>44.855662472242798</v>
      </c>
      <c r="K1092" s="71">
        <v>0.85845871562660203</v>
      </c>
      <c r="L1092" s="68">
        <v>60.621761658031097</v>
      </c>
      <c r="M1092" s="71">
        <v>0.72085385878489305</v>
      </c>
      <c r="N1092" s="68">
        <v>56.624722427831202</v>
      </c>
      <c r="O1092" s="71">
        <v>0.38992486862175202</v>
      </c>
      <c r="P1092" s="68">
        <v>28.2222222222222</v>
      </c>
      <c r="Q1092" s="71">
        <v>0.74811889808472498</v>
      </c>
      <c r="R1092" s="68">
        <v>56.148148148148103</v>
      </c>
    </row>
    <row r="1093" spans="1:18" x14ac:dyDescent="0.2">
      <c r="A1093" s="141" t="s">
        <v>2466</v>
      </c>
      <c r="B1093" s="67" t="s">
        <v>2467</v>
      </c>
      <c r="C1093" s="67">
        <v>70</v>
      </c>
      <c r="D1093" s="67" t="s">
        <v>355</v>
      </c>
      <c r="E1093" s="71">
        <v>0.777499618493391</v>
      </c>
      <c r="F1093" s="68">
        <v>74.833456698741699</v>
      </c>
      <c r="G1093" s="71">
        <v>0.80105675136262999</v>
      </c>
      <c r="H1093" s="68">
        <v>58.993338267949703</v>
      </c>
      <c r="I1093" s="71">
        <v>0.75094497614398803</v>
      </c>
      <c r="J1093" s="68">
        <v>58.105107327905301</v>
      </c>
      <c r="K1093" s="71">
        <v>0.91035355802376605</v>
      </c>
      <c r="L1093" s="68">
        <v>80.532938564026693</v>
      </c>
      <c r="M1093" s="71">
        <v>0.76026272577996701</v>
      </c>
      <c r="N1093" s="68">
        <v>66.617320503330902</v>
      </c>
      <c r="O1093" s="71">
        <v>0.62593288642126299</v>
      </c>
      <c r="P1093" s="68">
        <v>64.2222222222222</v>
      </c>
      <c r="Q1093" s="71">
        <v>0.81644681322873602</v>
      </c>
      <c r="R1093" s="68">
        <v>60.148148148148202</v>
      </c>
    </row>
    <row r="1094" spans="1:18" x14ac:dyDescent="0.2">
      <c r="A1094" s="141" t="s">
        <v>2269</v>
      </c>
      <c r="B1094" s="67" t="s">
        <v>2468</v>
      </c>
      <c r="C1094" s="67">
        <v>70</v>
      </c>
      <c r="D1094" s="67" t="s">
        <v>355</v>
      </c>
      <c r="E1094" s="71">
        <v>0.61755199702477903</v>
      </c>
      <c r="F1094" s="68">
        <v>32.346410066617302</v>
      </c>
      <c r="G1094" s="71">
        <v>0.80105712192522205</v>
      </c>
      <c r="H1094" s="68">
        <v>59.0673575129534</v>
      </c>
      <c r="I1094" s="71">
        <v>0.69317241632694504</v>
      </c>
      <c r="J1094" s="68">
        <v>38.193930421909698</v>
      </c>
      <c r="K1094" s="71">
        <v>0.82712059542795302</v>
      </c>
      <c r="L1094" s="68">
        <v>48.926720947446299</v>
      </c>
      <c r="M1094" s="71">
        <v>0.72413793103448298</v>
      </c>
      <c r="N1094" s="68">
        <v>57.2168763878609</v>
      </c>
      <c r="O1094" s="71">
        <v>0.65982391726498202</v>
      </c>
      <c r="P1094" s="68">
        <v>68.296296296296305</v>
      </c>
      <c r="Q1094" s="71">
        <v>1.69091658217153E-10</v>
      </c>
      <c r="R1094" s="68">
        <v>1.4074074074074101</v>
      </c>
    </row>
    <row r="1095" spans="1:18" x14ac:dyDescent="0.2">
      <c r="A1095" s="141" t="s">
        <v>2469</v>
      </c>
      <c r="B1095" s="67" t="s">
        <v>2470</v>
      </c>
      <c r="C1095" s="67">
        <v>70</v>
      </c>
      <c r="D1095" s="67" t="s">
        <v>355</v>
      </c>
      <c r="E1095" s="71">
        <v>0.79609206601111804</v>
      </c>
      <c r="F1095" s="68">
        <v>79.126572908956305</v>
      </c>
      <c r="G1095" s="71">
        <v>0.805088856747882</v>
      </c>
      <c r="H1095" s="68">
        <v>60.325684678016302</v>
      </c>
      <c r="I1095" s="71">
        <v>0.77973982501038597</v>
      </c>
      <c r="J1095" s="68">
        <v>70.392301998519599</v>
      </c>
      <c r="K1095" s="71">
        <v>0.93159888616534803</v>
      </c>
      <c r="L1095" s="68">
        <v>87.564766839378194</v>
      </c>
      <c r="M1095" s="71">
        <v>0.78653530377668301</v>
      </c>
      <c r="N1095" s="68">
        <v>71.724648408586205</v>
      </c>
      <c r="O1095" s="71">
        <v>0.58748371566153901</v>
      </c>
      <c r="P1095" s="68">
        <v>56.8888888888889</v>
      </c>
      <c r="Q1095" s="71">
        <v>0.88610580870487199</v>
      </c>
      <c r="R1095" s="68">
        <v>66.296296296296305</v>
      </c>
    </row>
    <row r="1096" spans="1:18" x14ac:dyDescent="0.2">
      <c r="A1096" s="141" t="s">
        <v>2471</v>
      </c>
      <c r="B1096" s="67" t="s">
        <v>2472</v>
      </c>
      <c r="C1096" s="67">
        <v>70</v>
      </c>
      <c r="D1096" s="67" t="s">
        <v>355</v>
      </c>
      <c r="E1096" s="71">
        <v>0.73452944506636098</v>
      </c>
      <c r="F1096" s="68">
        <v>63.1384159881569</v>
      </c>
      <c r="G1096" s="71">
        <v>0.76263911657930705</v>
      </c>
      <c r="H1096" s="68">
        <v>45.151739452257601</v>
      </c>
      <c r="I1096" s="71">
        <v>0.69555803694361995</v>
      </c>
      <c r="J1096" s="68">
        <v>38.934122871946698</v>
      </c>
      <c r="K1096" s="71">
        <v>0.82110095038324604</v>
      </c>
      <c r="L1096" s="68">
        <v>46.706143597335299</v>
      </c>
      <c r="M1096" s="71">
        <v>0.665024630541872</v>
      </c>
      <c r="N1096" s="68">
        <v>43.301258327165101</v>
      </c>
      <c r="O1096" s="71">
        <v>0.55759222714951395</v>
      </c>
      <c r="P1096" s="68">
        <v>52.592592592592602</v>
      </c>
      <c r="Q1096" s="71">
        <v>0.90526170880060897</v>
      </c>
      <c r="R1096" s="68">
        <v>67.7777777777778</v>
      </c>
    </row>
    <row r="1097" spans="1:18" x14ac:dyDescent="0.2">
      <c r="A1097" s="141" t="s">
        <v>2473</v>
      </c>
      <c r="B1097" s="67" t="s">
        <v>2474</v>
      </c>
      <c r="C1097" s="67">
        <v>70</v>
      </c>
      <c r="D1097" s="67" t="s">
        <v>355</v>
      </c>
      <c r="E1097" s="71">
        <v>0.74372614538846704</v>
      </c>
      <c r="F1097" s="68">
        <v>66.099185788304993</v>
      </c>
      <c r="G1097" s="71">
        <v>0.79245053428645595</v>
      </c>
      <c r="H1097" s="68">
        <v>55.662472242783103</v>
      </c>
      <c r="I1097" s="71">
        <v>0.721141916924954</v>
      </c>
      <c r="J1097" s="68">
        <v>46.780162842339003</v>
      </c>
      <c r="K1097" s="71">
        <v>0.85510128930173501</v>
      </c>
      <c r="L1097" s="68">
        <v>59.4374537379719</v>
      </c>
      <c r="M1097" s="71">
        <v>0.72085385878489305</v>
      </c>
      <c r="N1097" s="68">
        <v>56.624722427831202</v>
      </c>
      <c r="O1097" s="71">
        <v>0.64691234054826796</v>
      </c>
      <c r="P1097" s="68">
        <v>66.962962962963005</v>
      </c>
      <c r="Q1097" s="71">
        <v>0.72589693248449205</v>
      </c>
      <c r="R1097" s="68">
        <v>55.185185185185198</v>
      </c>
    </row>
    <row r="1098" spans="1:18" x14ac:dyDescent="0.2">
      <c r="A1098" s="141" t="s">
        <v>2475</v>
      </c>
      <c r="B1098" s="67" t="s">
        <v>2476</v>
      </c>
      <c r="C1098" s="67">
        <v>70</v>
      </c>
      <c r="D1098" s="67" t="s">
        <v>355</v>
      </c>
      <c r="E1098" s="71">
        <v>0.61688419445687703</v>
      </c>
      <c r="F1098" s="68">
        <v>32.198371576609901</v>
      </c>
      <c r="G1098" s="71">
        <v>0.76998837627000105</v>
      </c>
      <c r="H1098" s="68">
        <v>47.816432272390799</v>
      </c>
      <c r="I1098" s="71">
        <v>0.80294902369242405</v>
      </c>
      <c r="J1098" s="68">
        <v>79.496669133974805</v>
      </c>
      <c r="K1098" s="71">
        <v>0.83600698251538397</v>
      </c>
      <c r="L1098" s="68">
        <v>52.701702442635103</v>
      </c>
      <c r="M1098" s="71">
        <v>0.69786535303776698</v>
      </c>
      <c r="N1098" s="68">
        <v>50.333086602516701</v>
      </c>
      <c r="O1098" s="71">
        <v>0.59449543022071405</v>
      </c>
      <c r="P1098" s="68">
        <v>58.6666666666667</v>
      </c>
      <c r="Q1098" s="71">
        <v>1.00497121426074E-9</v>
      </c>
      <c r="R1098" s="68">
        <v>19.481481481481499</v>
      </c>
    </row>
    <row r="1099" spans="1:18" x14ac:dyDescent="0.2">
      <c r="A1099" s="141" t="s">
        <v>2477</v>
      </c>
      <c r="B1099" s="67" t="s">
        <v>2478</v>
      </c>
      <c r="C1099" s="67">
        <v>70</v>
      </c>
      <c r="D1099" s="67" t="s">
        <v>355</v>
      </c>
      <c r="E1099" s="71">
        <v>0.66694324687533701</v>
      </c>
      <c r="F1099" s="68">
        <v>44.559585492228003</v>
      </c>
      <c r="G1099" s="71">
        <v>0.78757023660075698</v>
      </c>
      <c r="H1099" s="68">
        <v>53.5159141376758</v>
      </c>
      <c r="I1099" s="71">
        <v>0.65526517126214501</v>
      </c>
      <c r="J1099" s="68">
        <v>27.239082161361999</v>
      </c>
      <c r="K1099" s="71">
        <v>0.85106525745971295</v>
      </c>
      <c r="L1099" s="68">
        <v>58.031088082901498</v>
      </c>
      <c r="M1099" s="71">
        <v>0.71756978653530401</v>
      </c>
      <c r="N1099" s="68">
        <v>55.218356772760899</v>
      </c>
      <c r="O1099" s="71">
        <v>0.485672685951059</v>
      </c>
      <c r="P1099" s="68">
        <v>42.8888888888889</v>
      </c>
      <c r="Q1099" s="71">
        <v>0.50451634344304297</v>
      </c>
      <c r="R1099" s="68">
        <v>46.148148148148202</v>
      </c>
    </row>
    <row r="1100" spans="1:18" x14ac:dyDescent="0.2">
      <c r="A1100" s="141" t="s">
        <v>2479</v>
      </c>
      <c r="B1100" s="67" t="s">
        <v>2480</v>
      </c>
      <c r="C1100" s="67">
        <v>70</v>
      </c>
      <c r="D1100" s="67" t="s">
        <v>355</v>
      </c>
      <c r="E1100" s="71">
        <v>0.58864684190345895</v>
      </c>
      <c r="F1100" s="68">
        <v>26.9430051813472</v>
      </c>
      <c r="G1100" s="71">
        <v>0.76407968578563401</v>
      </c>
      <c r="H1100" s="68">
        <v>45.7438934122872</v>
      </c>
      <c r="I1100" s="71">
        <v>0.71560646158835195</v>
      </c>
      <c r="J1100" s="68">
        <v>44.337527757216897</v>
      </c>
      <c r="K1100" s="71">
        <v>0.82097787609059603</v>
      </c>
      <c r="L1100" s="68">
        <v>46.632124352331601</v>
      </c>
      <c r="M1100" s="71">
        <v>0.71100164203612504</v>
      </c>
      <c r="N1100" s="68">
        <v>53.811991117690603</v>
      </c>
      <c r="O1100" s="71">
        <v>0.52021538491507302</v>
      </c>
      <c r="P1100" s="68">
        <v>47.037037037037003</v>
      </c>
      <c r="Q1100" s="71">
        <v>1.00497121426074E-9</v>
      </c>
      <c r="R1100" s="68">
        <v>19.481481481481499</v>
      </c>
    </row>
    <row r="1101" spans="1:18" x14ac:dyDescent="0.2">
      <c r="A1101" s="141" t="s">
        <v>2481</v>
      </c>
      <c r="B1101" s="67" t="s">
        <v>2482</v>
      </c>
      <c r="C1101" s="67">
        <v>70</v>
      </c>
      <c r="D1101" s="67" t="s">
        <v>355</v>
      </c>
      <c r="E1101" s="71">
        <v>0.59008092485244501</v>
      </c>
      <c r="F1101" s="68">
        <v>27.165062916358298</v>
      </c>
      <c r="G1101" s="71">
        <v>0.70163882841120395</v>
      </c>
      <c r="H1101" s="68">
        <v>26.4988897113249</v>
      </c>
      <c r="I1101" s="71">
        <v>0.79343304695078498</v>
      </c>
      <c r="J1101" s="68">
        <v>76.091783863804594</v>
      </c>
      <c r="K1101" s="71">
        <v>0.84502899328702996</v>
      </c>
      <c r="L1101" s="68">
        <v>55.662472242783103</v>
      </c>
      <c r="M1101" s="71">
        <v>0.69458128078817705</v>
      </c>
      <c r="N1101" s="68">
        <v>49.666913397483299</v>
      </c>
      <c r="O1101" s="71">
        <v>0.50580339867250301</v>
      </c>
      <c r="P1101" s="68">
        <v>45.259259259259302</v>
      </c>
      <c r="Q1101" s="71">
        <v>1.00497121426074E-9</v>
      </c>
      <c r="R1101" s="68">
        <v>19.481481481481499</v>
      </c>
    </row>
    <row r="1102" spans="1:18" x14ac:dyDescent="0.2">
      <c r="A1102" s="141" t="s">
        <v>2483</v>
      </c>
      <c r="B1102" s="67" t="s">
        <v>2484</v>
      </c>
      <c r="C1102" s="67">
        <v>70</v>
      </c>
      <c r="D1102" s="67" t="s">
        <v>355</v>
      </c>
      <c r="E1102" s="71">
        <v>0.59354062257162699</v>
      </c>
      <c r="F1102" s="68">
        <v>27.609178386380499</v>
      </c>
      <c r="G1102" s="71">
        <v>0.76271470570650401</v>
      </c>
      <c r="H1102" s="68">
        <v>45.225758697261298</v>
      </c>
      <c r="I1102" s="71">
        <v>0.74938229560734204</v>
      </c>
      <c r="J1102" s="68">
        <v>57.512953367875703</v>
      </c>
      <c r="K1102" s="71">
        <v>0.77870722802247605</v>
      </c>
      <c r="L1102" s="68">
        <v>31.828275351591401</v>
      </c>
      <c r="M1102" s="71">
        <v>0.733990147783251</v>
      </c>
      <c r="N1102" s="68">
        <v>59.955588452997802</v>
      </c>
      <c r="O1102" s="71">
        <v>0.53644935730521404</v>
      </c>
      <c r="P1102" s="68">
        <v>49.5555555555556</v>
      </c>
      <c r="Q1102" s="71">
        <v>1.00497121426074E-9</v>
      </c>
      <c r="R1102" s="68">
        <v>19.481481481481499</v>
      </c>
    </row>
    <row r="1103" spans="1:18" x14ac:dyDescent="0.2">
      <c r="A1103" s="141" t="s">
        <v>2485</v>
      </c>
      <c r="B1103" s="67" t="s">
        <v>2486</v>
      </c>
      <c r="C1103" s="67">
        <v>70</v>
      </c>
      <c r="D1103" s="67" t="s">
        <v>355</v>
      </c>
      <c r="E1103" s="71">
        <v>0.61376846729505297</v>
      </c>
      <c r="F1103" s="68">
        <v>31.606217616580299</v>
      </c>
      <c r="G1103" s="71">
        <v>0.68631167044338404</v>
      </c>
      <c r="H1103" s="68">
        <v>23.6121391561806</v>
      </c>
      <c r="I1103" s="71">
        <v>0.76997079956836201</v>
      </c>
      <c r="J1103" s="68">
        <v>66.987416728349402</v>
      </c>
      <c r="K1103" s="71">
        <v>0.80014943059655197</v>
      </c>
      <c r="L1103" s="68">
        <v>38.7120651369356</v>
      </c>
      <c r="M1103" s="71">
        <v>0.70114942528735602</v>
      </c>
      <c r="N1103" s="68">
        <v>50.999259807549997</v>
      </c>
      <c r="O1103" s="71">
        <v>0.468223377563388</v>
      </c>
      <c r="P1103" s="68">
        <v>40</v>
      </c>
      <c r="Q1103" s="71">
        <v>0.25680610031127798</v>
      </c>
      <c r="R1103" s="68">
        <v>31.185185185185201</v>
      </c>
    </row>
    <row r="1104" spans="1:18" x14ac:dyDescent="0.2">
      <c r="A1104" s="141" t="s">
        <v>2419</v>
      </c>
      <c r="B1104" s="67" t="s">
        <v>2487</v>
      </c>
      <c r="C1104" s="67">
        <v>70</v>
      </c>
      <c r="D1104" s="67" t="s">
        <v>355</v>
      </c>
      <c r="E1104" s="71">
        <v>0.79976037079537599</v>
      </c>
      <c r="F1104" s="68">
        <v>80.162842339008193</v>
      </c>
      <c r="G1104" s="71">
        <v>0.808548461544637</v>
      </c>
      <c r="H1104" s="68">
        <v>62.324204293116203</v>
      </c>
      <c r="I1104" s="71">
        <v>0.73076452592015395</v>
      </c>
      <c r="J1104" s="68">
        <v>50.1850481125093</v>
      </c>
      <c r="K1104" s="71">
        <v>0.84696582436172096</v>
      </c>
      <c r="L1104" s="68">
        <v>56.624722427831202</v>
      </c>
      <c r="M1104" s="71">
        <v>0.71756978653530401</v>
      </c>
      <c r="N1104" s="68">
        <v>55.218356772760899</v>
      </c>
      <c r="O1104" s="71">
        <v>0.69471362641044199</v>
      </c>
      <c r="P1104" s="68">
        <v>74.296296296296305</v>
      </c>
      <c r="Q1104" s="71">
        <v>1</v>
      </c>
      <c r="R1104" s="68">
        <v>100</v>
      </c>
    </row>
    <row r="1105" spans="1:18" x14ac:dyDescent="0.2">
      <c r="A1105" s="141" t="s">
        <v>2488</v>
      </c>
      <c r="B1105" s="67" t="s">
        <v>2489</v>
      </c>
      <c r="C1105" s="67">
        <v>70</v>
      </c>
      <c r="D1105" s="67" t="s">
        <v>355</v>
      </c>
      <c r="E1105" s="71">
        <v>0.78775579504438198</v>
      </c>
      <c r="F1105" s="68">
        <v>76.905995558845305</v>
      </c>
      <c r="G1105" s="71">
        <v>0.79796816870334997</v>
      </c>
      <c r="H1105" s="68">
        <v>58.105107327905301</v>
      </c>
      <c r="I1105" s="71">
        <v>0.74692289154632197</v>
      </c>
      <c r="J1105" s="68">
        <v>56.4766839378238</v>
      </c>
      <c r="K1105" s="71">
        <v>0.86161777766463299</v>
      </c>
      <c r="L1105" s="68">
        <v>62.102146558105098</v>
      </c>
      <c r="M1105" s="71">
        <v>0.73727422003284104</v>
      </c>
      <c r="N1105" s="68">
        <v>60.769800148038499</v>
      </c>
      <c r="O1105" s="71">
        <v>0.62625939578867496</v>
      </c>
      <c r="P1105" s="68">
        <v>64.296296296296305</v>
      </c>
      <c r="Q1105" s="71">
        <v>0.95649231653047095</v>
      </c>
      <c r="R1105" s="68">
        <v>72.962962962963005</v>
      </c>
    </row>
    <row r="1106" spans="1:18" x14ac:dyDescent="0.2">
      <c r="A1106" s="141" t="s">
        <v>2490</v>
      </c>
      <c r="B1106" s="67" t="s">
        <v>2491</v>
      </c>
      <c r="C1106" s="67">
        <v>70</v>
      </c>
      <c r="D1106" s="67" t="s">
        <v>355</v>
      </c>
      <c r="E1106" s="71">
        <v>0.75523539660257799</v>
      </c>
      <c r="F1106" s="68">
        <v>69.282013323464099</v>
      </c>
      <c r="G1106" s="71">
        <v>0.77782045939334599</v>
      </c>
      <c r="H1106" s="68">
        <v>50.037009622501799</v>
      </c>
      <c r="I1106" s="71">
        <v>0.843773084307749</v>
      </c>
      <c r="J1106" s="68">
        <v>91.931902294596597</v>
      </c>
      <c r="K1106" s="71">
        <v>0.83343594676060295</v>
      </c>
      <c r="L1106" s="68">
        <v>51.813471502590701</v>
      </c>
      <c r="M1106" s="71">
        <v>0.65517241379310398</v>
      </c>
      <c r="N1106" s="68">
        <v>40.710584752035501</v>
      </c>
      <c r="O1106" s="71">
        <v>0.59015909642770903</v>
      </c>
      <c r="P1106" s="68">
        <v>57.407407407407398</v>
      </c>
      <c r="Q1106" s="71">
        <v>0.831051378932956</v>
      </c>
      <c r="R1106" s="68">
        <v>61.1111111111111</v>
      </c>
    </row>
    <row r="1107" spans="1:18" x14ac:dyDescent="0.2">
      <c r="A1107" s="141" t="s">
        <v>2492</v>
      </c>
      <c r="B1107" s="67" t="s">
        <v>2493</v>
      </c>
      <c r="C1107" s="67">
        <v>70</v>
      </c>
      <c r="D1107" s="67" t="s">
        <v>355</v>
      </c>
      <c r="E1107" s="71">
        <v>0.79384906359573604</v>
      </c>
      <c r="F1107" s="68">
        <v>78.460399703923002</v>
      </c>
      <c r="G1107" s="71">
        <v>0.80541240422418303</v>
      </c>
      <c r="H1107" s="68">
        <v>60.769800148038499</v>
      </c>
      <c r="I1107" s="71">
        <v>0.90597370080763595</v>
      </c>
      <c r="J1107" s="68">
        <v>98.445595854922303</v>
      </c>
      <c r="K1107" s="71">
        <v>0.86407510287859401</v>
      </c>
      <c r="L1107" s="68">
        <v>62.990377498149499</v>
      </c>
      <c r="M1107" s="71">
        <v>0.76026272577996701</v>
      </c>
      <c r="N1107" s="68">
        <v>66.617320503330902</v>
      </c>
      <c r="O1107" s="71">
        <v>0.58851722786035099</v>
      </c>
      <c r="P1107" s="68">
        <v>57.037037037037003</v>
      </c>
      <c r="Q1107" s="71">
        <v>0.83885322002368801</v>
      </c>
      <c r="R1107" s="68">
        <v>61.7777777777778</v>
      </c>
    </row>
    <row r="1108" spans="1:18" x14ac:dyDescent="0.2">
      <c r="A1108" s="141" t="s">
        <v>2494</v>
      </c>
      <c r="B1108" s="67" t="s">
        <v>2495</v>
      </c>
      <c r="C1108" s="67">
        <v>70</v>
      </c>
      <c r="D1108" s="67" t="s">
        <v>355</v>
      </c>
      <c r="E1108" s="71">
        <v>0.77082538032248704</v>
      </c>
      <c r="F1108" s="68">
        <v>73.353071798667699</v>
      </c>
      <c r="G1108" s="71">
        <v>0.81070654583013801</v>
      </c>
      <c r="H1108" s="68">
        <v>63.434492968171703</v>
      </c>
      <c r="I1108" s="71">
        <v>0.75477458325709901</v>
      </c>
      <c r="J1108" s="68">
        <v>59.733530717986703</v>
      </c>
      <c r="K1108" s="71">
        <v>0.88740291815339001</v>
      </c>
      <c r="L1108" s="68">
        <v>72.908956328645402</v>
      </c>
      <c r="M1108" s="71">
        <v>0.72085385878489305</v>
      </c>
      <c r="N1108" s="68">
        <v>56.624722427831202</v>
      </c>
      <c r="O1108" s="71">
        <v>0.58895719190232099</v>
      </c>
      <c r="P1108" s="68">
        <v>57.1111111111111</v>
      </c>
      <c r="Q1108" s="71">
        <v>0.86225718400708296</v>
      </c>
      <c r="R1108" s="68">
        <v>63.925925925925903</v>
      </c>
    </row>
    <row r="1109" spans="1:18" x14ac:dyDescent="0.2">
      <c r="A1109" s="141" t="s">
        <v>2496</v>
      </c>
      <c r="B1109" s="67" t="s">
        <v>2497</v>
      </c>
      <c r="C1109" s="67">
        <v>70</v>
      </c>
      <c r="D1109" s="67" t="s">
        <v>355</v>
      </c>
      <c r="E1109" s="71">
        <v>0.78625886800910205</v>
      </c>
      <c r="F1109" s="68">
        <v>76.535899333826805</v>
      </c>
      <c r="G1109" s="71">
        <v>0.80556887241483299</v>
      </c>
      <c r="H1109" s="68">
        <v>61.065877128053302</v>
      </c>
      <c r="I1109" s="71">
        <v>0.75576698367126205</v>
      </c>
      <c r="J1109" s="68">
        <v>59.955588452997802</v>
      </c>
      <c r="K1109" s="71">
        <v>0.88505407479785003</v>
      </c>
      <c r="L1109" s="68">
        <v>71.872686898593599</v>
      </c>
      <c r="M1109" s="71">
        <v>0.70771756978653499</v>
      </c>
      <c r="N1109" s="68">
        <v>52.627683197631399</v>
      </c>
      <c r="O1109" s="71">
        <v>0.56344570738413402</v>
      </c>
      <c r="P1109" s="68">
        <v>53.5555555555556</v>
      </c>
      <c r="Q1109" s="71">
        <v>1</v>
      </c>
      <c r="R1109" s="68">
        <v>100</v>
      </c>
    </row>
    <row r="1110" spans="1:18" x14ac:dyDescent="0.2">
      <c r="A1110" s="141" t="s">
        <v>2498</v>
      </c>
      <c r="B1110" s="67" t="s">
        <v>2499</v>
      </c>
      <c r="C1110" s="67">
        <v>70</v>
      </c>
      <c r="D1110" s="67" t="s">
        <v>355</v>
      </c>
      <c r="E1110" s="71">
        <v>0.76706756614508398</v>
      </c>
      <c r="F1110" s="68">
        <v>72.538860103626902</v>
      </c>
      <c r="G1110" s="71">
        <v>0.810798232924414</v>
      </c>
      <c r="H1110" s="68">
        <v>63.656550703182802</v>
      </c>
      <c r="I1110" s="71">
        <v>0.82916261031240701</v>
      </c>
      <c r="J1110" s="68">
        <v>88.601036269430097</v>
      </c>
      <c r="K1110" s="71">
        <v>0.86266589216070599</v>
      </c>
      <c r="L1110" s="68">
        <v>62.620281273130999</v>
      </c>
      <c r="M1110" s="71">
        <v>0.79967159277504096</v>
      </c>
      <c r="N1110" s="68">
        <v>75.647668393782396</v>
      </c>
      <c r="O1110" s="71">
        <v>0.59217315311285001</v>
      </c>
      <c r="P1110" s="68">
        <v>57.925925925925903</v>
      </c>
      <c r="Q1110" s="71">
        <v>0.70793391558508301</v>
      </c>
      <c r="R1110" s="68">
        <v>54.6666666666667</v>
      </c>
    </row>
    <row r="1111" spans="1:18" x14ac:dyDescent="0.2">
      <c r="A1111" s="141" t="s">
        <v>2500</v>
      </c>
      <c r="B1111" s="67" t="s">
        <v>2501</v>
      </c>
      <c r="C1111" s="67">
        <v>70</v>
      </c>
      <c r="D1111" s="67" t="s">
        <v>355</v>
      </c>
      <c r="E1111" s="71">
        <v>0.736601405021583</v>
      </c>
      <c r="F1111" s="68">
        <v>63.952627683197598</v>
      </c>
      <c r="G1111" s="71">
        <v>0.75617722084127603</v>
      </c>
      <c r="H1111" s="68">
        <v>42.339008142117002</v>
      </c>
      <c r="I1111" s="71">
        <v>0.77136980915528897</v>
      </c>
      <c r="J1111" s="68">
        <v>67.431532198371599</v>
      </c>
      <c r="K1111" s="71">
        <v>0.86510743315415095</v>
      </c>
      <c r="L1111" s="68">
        <v>63.360473723167999</v>
      </c>
      <c r="M1111" s="71">
        <v>0.58292282430213505</v>
      </c>
      <c r="N1111" s="68">
        <v>27.6831976313842</v>
      </c>
      <c r="O1111" s="71">
        <v>0.50499854275815803</v>
      </c>
      <c r="P1111" s="68">
        <v>44.8888888888889</v>
      </c>
      <c r="Q1111" s="71">
        <v>0.93903259991848698</v>
      </c>
      <c r="R1111" s="68">
        <v>71.185185185185205</v>
      </c>
    </row>
    <row r="1112" spans="1:18" x14ac:dyDescent="0.2">
      <c r="A1112" s="141" t="s">
        <v>2502</v>
      </c>
      <c r="B1112" s="67" t="s">
        <v>2503</v>
      </c>
      <c r="C1112" s="67">
        <v>70</v>
      </c>
      <c r="D1112" s="67" t="s">
        <v>355</v>
      </c>
      <c r="E1112" s="71">
        <v>0.65654937565563898</v>
      </c>
      <c r="F1112" s="68">
        <v>41.598815692079903</v>
      </c>
      <c r="G1112" s="71">
        <v>0.71891792276238797</v>
      </c>
      <c r="H1112" s="68">
        <v>31.3841598815692</v>
      </c>
      <c r="I1112" s="71">
        <v>0.75661752149460804</v>
      </c>
      <c r="J1112" s="68">
        <v>60.695780903034802</v>
      </c>
      <c r="K1112" s="71">
        <v>0.788889825385656</v>
      </c>
      <c r="L1112" s="68">
        <v>35.307179866765402</v>
      </c>
      <c r="M1112" s="71">
        <v>0.67159277504105097</v>
      </c>
      <c r="N1112" s="68">
        <v>45.0037009622502</v>
      </c>
      <c r="O1112" s="71">
        <v>0.39372674879846897</v>
      </c>
      <c r="P1112" s="68">
        <v>28.518518518518501</v>
      </c>
      <c r="Q1112" s="71">
        <v>0.60955146045165898</v>
      </c>
      <c r="R1112" s="68">
        <v>50.518518518518498</v>
      </c>
    </row>
    <row r="1113" spans="1:18" x14ac:dyDescent="0.2">
      <c r="A1113" s="141" t="s">
        <v>2504</v>
      </c>
      <c r="B1113" s="67" t="s">
        <v>2505</v>
      </c>
      <c r="C1113" s="67">
        <v>69</v>
      </c>
      <c r="D1113" s="67" t="s">
        <v>355</v>
      </c>
      <c r="E1113" s="71">
        <v>0.717471370086747</v>
      </c>
      <c r="F1113" s="68">
        <v>58.401184307920097</v>
      </c>
      <c r="G1113" s="71">
        <v>0.79760894540821703</v>
      </c>
      <c r="H1113" s="68">
        <v>57.9570688378979</v>
      </c>
      <c r="I1113" s="71">
        <v>0.76993013701180102</v>
      </c>
      <c r="J1113" s="68">
        <v>66.839378238341993</v>
      </c>
      <c r="K1113" s="71">
        <v>0.87162656793739501</v>
      </c>
      <c r="L1113" s="68">
        <v>66.765358993338296</v>
      </c>
      <c r="M1113" s="71">
        <v>0.72742200328407203</v>
      </c>
      <c r="N1113" s="68">
        <v>57.9570688378979</v>
      </c>
      <c r="O1113" s="71">
        <v>0.63824056637650906</v>
      </c>
      <c r="P1113" s="68">
        <v>66</v>
      </c>
      <c r="Q1113" s="71">
        <v>0.50000000050248605</v>
      </c>
      <c r="R1113" s="68">
        <v>45.037037037037003</v>
      </c>
    </row>
    <row r="1114" spans="1:18" x14ac:dyDescent="0.2">
      <c r="A1114" s="141" t="s">
        <v>2506</v>
      </c>
      <c r="B1114" s="67" t="s">
        <v>2507</v>
      </c>
      <c r="C1114" s="67">
        <v>69</v>
      </c>
      <c r="D1114" s="67" t="s">
        <v>355</v>
      </c>
      <c r="E1114" s="71">
        <v>0.61808832969782201</v>
      </c>
      <c r="F1114" s="68">
        <v>32.420429311621</v>
      </c>
      <c r="G1114" s="71">
        <v>0.72635844422025597</v>
      </c>
      <c r="H1114" s="68">
        <v>32.938564026646901</v>
      </c>
      <c r="I1114" s="71">
        <v>0.655302234163467</v>
      </c>
      <c r="J1114" s="68">
        <v>27.387120651369401</v>
      </c>
      <c r="K1114" s="71">
        <v>0.82725529730131198</v>
      </c>
      <c r="L1114" s="68">
        <v>49.0747594374537</v>
      </c>
      <c r="M1114" s="71">
        <v>0.64532019704433496</v>
      </c>
      <c r="N1114" s="68">
        <v>38.638045891931903</v>
      </c>
      <c r="O1114" s="71">
        <v>0.35429380495507701</v>
      </c>
      <c r="P1114" s="68">
        <v>23.851851851851901</v>
      </c>
      <c r="Q1114" s="71">
        <v>0.50000000050248605</v>
      </c>
      <c r="R1114" s="68">
        <v>45.037037037037003</v>
      </c>
    </row>
    <row r="1115" spans="1:18" x14ac:dyDescent="0.2">
      <c r="A1115" s="141" t="s">
        <v>2508</v>
      </c>
      <c r="B1115" s="67" t="s">
        <v>2509</v>
      </c>
      <c r="C1115" s="67">
        <v>69</v>
      </c>
      <c r="D1115" s="67" t="s">
        <v>355</v>
      </c>
      <c r="E1115" s="71">
        <v>0.56311045263168802</v>
      </c>
      <c r="F1115" s="68">
        <v>22.1317542561066</v>
      </c>
      <c r="G1115" s="71">
        <v>0.75331725587806697</v>
      </c>
      <c r="H1115" s="68">
        <v>40.9326424870466</v>
      </c>
      <c r="I1115" s="71">
        <v>0.59751358817773503</v>
      </c>
      <c r="J1115" s="68">
        <v>13.9896373056995</v>
      </c>
      <c r="K1115" s="71">
        <v>0.86858225516602905</v>
      </c>
      <c r="L1115" s="68">
        <v>65.210954848260599</v>
      </c>
      <c r="M1115" s="71">
        <v>0.67816091954022995</v>
      </c>
      <c r="N1115" s="68">
        <v>46.706143597335299</v>
      </c>
      <c r="O1115" s="71">
        <v>0.48108869652558001</v>
      </c>
      <c r="P1115" s="68">
        <v>42.074074074074097</v>
      </c>
      <c r="Q1115" s="71">
        <v>5.0248560713037105E-10</v>
      </c>
      <c r="R1115" s="68">
        <v>3.3333333333333299</v>
      </c>
    </row>
    <row r="1116" spans="1:18" x14ac:dyDescent="0.2">
      <c r="A1116" s="141" t="s">
        <v>2510</v>
      </c>
      <c r="B1116" s="67" t="s">
        <v>2511</v>
      </c>
      <c r="C1116" s="67">
        <v>69</v>
      </c>
      <c r="D1116" s="67" t="s">
        <v>355</v>
      </c>
      <c r="E1116" s="71">
        <v>0.70134378851493695</v>
      </c>
      <c r="F1116" s="68">
        <v>54.2561065877128</v>
      </c>
      <c r="G1116" s="71">
        <v>0.85065468645734099</v>
      </c>
      <c r="H1116" s="68">
        <v>79.200592153960002</v>
      </c>
      <c r="I1116" s="71">
        <v>0.86376805309362004</v>
      </c>
      <c r="J1116" s="68">
        <v>95.114729829755703</v>
      </c>
      <c r="K1116" s="71">
        <v>0.95498272247301397</v>
      </c>
      <c r="L1116" s="68">
        <v>93.930421909696506</v>
      </c>
      <c r="M1116" s="71">
        <v>0.82594417077175697</v>
      </c>
      <c r="N1116" s="68">
        <v>80.384900074019299</v>
      </c>
      <c r="O1116" s="71">
        <v>0.71271309728891596</v>
      </c>
      <c r="P1116" s="68">
        <v>77.481481481481495</v>
      </c>
      <c r="Q1116" s="71">
        <v>1.00497121426074E-9</v>
      </c>
      <c r="R1116" s="68">
        <v>19.481481481481499</v>
      </c>
    </row>
    <row r="1117" spans="1:18" x14ac:dyDescent="0.2">
      <c r="A1117" s="141" t="s">
        <v>2512</v>
      </c>
      <c r="B1117" s="67" t="s">
        <v>2513</v>
      </c>
      <c r="C1117" s="67">
        <v>69</v>
      </c>
      <c r="D1117" s="67" t="s">
        <v>355</v>
      </c>
      <c r="E1117" s="71">
        <v>0.76001238271951099</v>
      </c>
      <c r="F1117" s="68">
        <v>70.466321243523296</v>
      </c>
      <c r="G1117" s="71">
        <v>0.90980363475053205</v>
      </c>
      <c r="H1117" s="68">
        <v>94.892672094744597</v>
      </c>
      <c r="I1117" s="71">
        <v>0.93023663603666396</v>
      </c>
      <c r="J1117" s="68">
        <v>99.555884529977803</v>
      </c>
      <c r="K1117" s="71">
        <v>0.97010411229994997</v>
      </c>
      <c r="L1117" s="68">
        <v>96.965210954848303</v>
      </c>
      <c r="M1117" s="71">
        <v>0.95402298850574696</v>
      </c>
      <c r="N1117" s="68">
        <v>94.8186528497409</v>
      </c>
      <c r="O1117" s="71">
        <v>0.79590692371920002</v>
      </c>
      <c r="P1117" s="68">
        <v>88.370370370370395</v>
      </c>
      <c r="Q1117" s="71">
        <v>1.00497121426074E-9</v>
      </c>
      <c r="R1117" s="68">
        <v>19.481481481481499</v>
      </c>
    </row>
    <row r="1118" spans="1:18" x14ac:dyDescent="0.2">
      <c r="A1118" s="141" t="s">
        <v>2514</v>
      </c>
      <c r="B1118" s="67" t="s">
        <v>2515</v>
      </c>
      <c r="C1118" s="67">
        <v>69</v>
      </c>
      <c r="D1118" s="67" t="s">
        <v>355</v>
      </c>
      <c r="E1118" s="71">
        <v>0.69877525814794395</v>
      </c>
      <c r="F1118" s="68">
        <v>53.1458179126573</v>
      </c>
      <c r="G1118" s="71">
        <v>0.84920116600810502</v>
      </c>
      <c r="H1118" s="68">
        <v>78.238341968911897</v>
      </c>
      <c r="I1118" s="71">
        <v>0.825688484119944</v>
      </c>
      <c r="J1118" s="68">
        <v>87.4167283493708</v>
      </c>
      <c r="K1118" s="71">
        <v>0.928918656157388</v>
      </c>
      <c r="L1118" s="68">
        <v>87.0466321243523</v>
      </c>
      <c r="M1118" s="71">
        <v>0.85878489326765195</v>
      </c>
      <c r="N1118" s="68">
        <v>85.122131754256102</v>
      </c>
      <c r="O1118" s="71">
        <v>0.73005834832960204</v>
      </c>
      <c r="P1118" s="68">
        <v>79.629629629629605</v>
      </c>
      <c r="Q1118" s="71">
        <v>1.00497121426074E-9</v>
      </c>
      <c r="R1118" s="68">
        <v>19.481481481481499</v>
      </c>
    </row>
    <row r="1119" spans="1:18" x14ac:dyDescent="0.2">
      <c r="A1119" s="141" t="s">
        <v>2516</v>
      </c>
      <c r="B1119" s="67" t="s">
        <v>2517</v>
      </c>
      <c r="C1119" s="67">
        <v>69</v>
      </c>
      <c r="D1119" s="67" t="s">
        <v>355</v>
      </c>
      <c r="E1119" s="71">
        <v>0.71077827389697101</v>
      </c>
      <c r="F1119" s="68">
        <v>56.8467801628423</v>
      </c>
      <c r="G1119" s="71">
        <v>0.79321119794552097</v>
      </c>
      <c r="H1119" s="68">
        <v>56.032568467801603</v>
      </c>
      <c r="I1119" s="71">
        <v>0.64128980641895095</v>
      </c>
      <c r="J1119" s="68">
        <v>23.019985196151001</v>
      </c>
      <c r="K1119" s="71">
        <v>0.80519783957837299</v>
      </c>
      <c r="L1119" s="68">
        <v>40.784603997039198</v>
      </c>
      <c r="M1119" s="71">
        <v>0.79967159277504096</v>
      </c>
      <c r="N1119" s="68">
        <v>75.647668393782396</v>
      </c>
      <c r="O1119" s="71">
        <v>0.72529920616145305</v>
      </c>
      <c r="P1119" s="68">
        <v>79.185185185185205</v>
      </c>
      <c r="Q1119" s="71">
        <v>0.50000000050248605</v>
      </c>
      <c r="R1119" s="68">
        <v>45.037037037037003</v>
      </c>
    </row>
    <row r="1120" spans="1:18" x14ac:dyDescent="0.2">
      <c r="A1120" s="141" t="s">
        <v>2518</v>
      </c>
      <c r="B1120" s="67" t="s">
        <v>2519</v>
      </c>
      <c r="C1120" s="67">
        <v>69</v>
      </c>
      <c r="D1120" s="67" t="s">
        <v>355</v>
      </c>
      <c r="E1120" s="71">
        <v>0.58157486752533905</v>
      </c>
      <c r="F1120" s="68">
        <v>25.4626202812731</v>
      </c>
      <c r="G1120" s="71">
        <v>0.71806534607850903</v>
      </c>
      <c r="H1120" s="68">
        <v>31.088082901554401</v>
      </c>
      <c r="I1120" s="71">
        <v>0.61890436156961204</v>
      </c>
      <c r="J1120" s="68">
        <v>18.060695780903</v>
      </c>
      <c r="K1120" s="71">
        <v>0.89929557868924204</v>
      </c>
      <c r="L1120" s="68">
        <v>77.350111028867502</v>
      </c>
      <c r="M1120" s="71">
        <v>0.61247947454843998</v>
      </c>
      <c r="N1120" s="68">
        <v>31.902294596595102</v>
      </c>
      <c r="O1120" s="71">
        <v>0.63738478446996205</v>
      </c>
      <c r="P1120" s="68">
        <v>65.703703703703695</v>
      </c>
      <c r="Q1120" s="71">
        <v>3.3196597962673602E-3</v>
      </c>
      <c r="R1120" s="68">
        <v>23.5555555555556</v>
      </c>
    </row>
    <row r="1121" spans="1:18" x14ac:dyDescent="0.2">
      <c r="A1121" s="141" t="s">
        <v>2520</v>
      </c>
      <c r="B1121" s="67" t="s">
        <v>2521</v>
      </c>
      <c r="C1121" s="67">
        <v>69</v>
      </c>
      <c r="D1121" s="67" t="s">
        <v>355</v>
      </c>
      <c r="E1121" s="71">
        <v>0.56668440906462803</v>
      </c>
      <c r="F1121" s="68">
        <v>22.797927461139899</v>
      </c>
      <c r="G1121" s="71">
        <v>0.70483987897621703</v>
      </c>
      <c r="H1121" s="68">
        <v>27.091043671354601</v>
      </c>
      <c r="I1121" s="71">
        <v>0.66581779839794397</v>
      </c>
      <c r="J1121" s="68">
        <v>30.495928941524799</v>
      </c>
      <c r="K1121" s="71">
        <v>0.86082152321462302</v>
      </c>
      <c r="L1121" s="68">
        <v>61.732050333086598</v>
      </c>
      <c r="M1121" s="71">
        <v>0.64203612479474503</v>
      </c>
      <c r="N1121" s="68">
        <v>38.045891931902297</v>
      </c>
      <c r="O1121" s="71">
        <v>0.52659112900423899</v>
      </c>
      <c r="P1121" s="68">
        <v>47.851851851851798</v>
      </c>
      <c r="Q1121" s="71">
        <v>0</v>
      </c>
      <c r="R1121" s="68">
        <v>0.96296296296296302</v>
      </c>
    </row>
    <row r="1122" spans="1:18" x14ac:dyDescent="0.2">
      <c r="A1122" s="141" t="s">
        <v>1562</v>
      </c>
      <c r="B1122" s="67" t="s">
        <v>2522</v>
      </c>
      <c r="C1122" s="67">
        <v>69</v>
      </c>
      <c r="D1122" s="67" t="s">
        <v>355</v>
      </c>
      <c r="E1122" s="71">
        <v>0.585208879000777</v>
      </c>
      <c r="F1122" s="68">
        <v>26.424870466321199</v>
      </c>
      <c r="G1122" s="71">
        <v>0.70985379711913499</v>
      </c>
      <c r="H1122" s="68">
        <v>28.571428571428601</v>
      </c>
      <c r="I1122" s="71">
        <v>0.66276996295330604</v>
      </c>
      <c r="J1122" s="68">
        <v>29.681717246484101</v>
      </c>
      <c r="K1122" s="71">
        <v>0.88366190977471204</v>
      </c>
      <c r="L1122" s="68">
        <v>70.984455958549205</v>
      </c>
      <c r="M1122" s="71">
        <v>0.622331691297209</v>
      </c>
      <c r="N1122" s="68">
        <v>33.826794966691303</v>
      </c>
      <c r="O1122" s="71">
        <v>0.63263591185532997</v>
      </c>
      <c r="P1122" s="68">
        <v>65.1111111111111</v>
      </c>
      <c r="Q1122" s="71">
        <v>1.00497121426074E-9</v>
      </c>
      <c r="R1122" s="68">
        <v>19.481481481481499</v>
      </c>
    </row>
    <row r="1123" spans="1:18" x14ac:dyDescent="0.2">
      <c r="A1123" s="141" t="s">
        <v>2523</v>
      </c>
      <c r="B1123" s="67" t="s">
        <v>2524</v>
      </c>
      <c r="C1123" s="67">
        <v>69</v>
      </c>
      <c r="D1123" s="67" t="s">
        <v>355</v>
      </c>
      <c r="E1123" s="71">
        <v>0.65104272694271403</v>
      </c>
      <c r="F1123" s="68">
        <v>39.674315321983698</v>
      </c>
      <c r="G1123" s="71">
        <v>0.80197498819969704</v>
      </c>
      <c r="H1123" s="68">
        <v>59.4374537379719</v>
      </c>
      <c r="I1123" s="71">
        <v>0.77430640110847604</v>
      </c>
      <c r="J1123" s="68">
        <v>68.689859363434493</v>
      </c>
      <c r="K1123" s="71">
        <v>0.95629034873080698</v>
      </c>
      <c r="L1123" s="68">
        <v>94.300518134715006</v>
      </c>
      <c r="M1123" s="71">
        <v>0.819376026272578</v>
      </c>
      <c r="N1123" s="68">
        <v>79.2746113989637</v>
      </c>
      <c r="O1123" s="71">
        <v>0.55430859396541199</v>
      </c>
      <c r="P1123" s="68">
        <v>52</v>
      </c>
      <c r="Q1123" s="71">
        <v>3.37931511266387E-9</v>
      </c>
      <c r="R1123" s="68">
        <v>21.925925925925899</v>
      </c>
    </row>
    <row r="1124" spans="1:18" x14ac:dyDescent="0.2">
      <c r="A1124" s="141" t="s">
        <v>2525</v>
      </c>
      <c r="B1124" s="67" t="s">
        <v>2526</v>
      </c>
      <c r="C1124" s="67">
        <v>69</v>
      </c>
      <c r="D1124" s="67" t="s">
        <v>355</v>
      </c>
      <c r="E1124" s="71">
        <v>0.64944137101330301</v>
      </c>
      <c r="F1124" s="68">
        <v>39.230199851961501</v>
      </c>
      <c r="G1124" s="71">
        <v>0.78677299574556503</v>
      </c>
      <c r="H1124" s="68">
        <v>52.997779422649899</v>
      </c>
      <c r="I1124" s="71">
        <v>0.79024473092686398</v>
      </c>
      <c r="J1124" s="68">
        <v>74.241302738712093</v>
      </c>
      <c r="K1124" s="71">
        <v>0.89745844262293595</v>
      </c>
      <c r="L1124" s="68">
        <v>76.091783863804594</v>
      </c>
      <c r="M1124" s="71">
        <v>0.81609195402298895</v>
      </c>
      <c r="N1124" s="68">
        <v>78.756476683937805</v>
      </c>
      <c r="O1124" s="71">
        <v>0.60608010200390805</v>
      </c>
      <c r="P1124" s="68">
        <v>60.962962962962997</v>
      </c>
      <c r="Q1124" s="71">
        <v>7.5755807626029199E-10</v>
      </c>
      <c r="R1124" s="68">
        <v>3.7037037037037002</v>
      </c>
    </row>
    <row r="1125" spans="1:18" x14ac:dyDescent="0.2">
      <c r="A1125" s="141" t="s">
        <v>2413</v>
      </c>
      <c r="B1125" s="67" t="s">
        <v>2527</v>
      </c>
      <c r="C1125" s="67">
        <v>69</v>
      </c>
      <c r="D1125" s="67" t="s">
        <v>355</v>
      </c>
      <c r="E1125" s="71">
        <v>0.58057939329975605</v>
      </c>
      <c r="F1125" s="68">
        <v>25.314581791265699</v>
      </c>
      <c r="G1125" s="71">
        <v>0.72925233529438704</v>
      </c>
      <c r="H1125" s="68">
        <v>33.826794966691303</v>
      </c>
      <c r="I1125" s="71">
        <v>0.74715049385488896</v>
      </c>
      <c r="J1125" s="68">
        <v>56.624722427831202</v>
      </c>
      <c r="K1125" s="71">
        <v>0.86527351134818298</v>
      </c>
      <c r="L1125" s="68">
        <v>63.434492968171703</v>
      </c>
      <c r="M1125" s="71">
        <v>0.70771756978653499</v>
      </c>
      <c r="N1125" s="68">
        <v>52.627683197631399</v>
      </c>
      <c r="O1125" s="71">
        <v>0.434082449514544</v>
      </c>
      <c r="P1125" s="68">
        <v>34.4444444444444</v>
      </c>
      <c r="Q1125" s="71">
        <v>0</v>
      </c>
      <c r="R1125" s="68">
        <v>0.96296296296296302</v>
      </c>
    </row>
    <row r="1126" spans="1:18" x14ac:dyDescent="0.2">
      <c r="A1126" s="141" t="s">
        <v>2528</v>
      </c>
      <c r="B1126" s="67" t="s">
        <v>2529</v>
      </c>
      <c r="C1126" s="67">
        <v>69</v>
      </c>
      <c r="D1126" s="67" t="s">
        <v>355</v>
      </c>
      <c r="E1126" s="71">
        <v>0.65499182049094395</v>
      </c>
      <c r="F1126" s="68">
        <v>40.784603997039198</v>
      </c>
      <c r="G1126" s="71">
        <v>0.79407143702923</v>
      </c>
      <c r="H1126" s="68">
        <v>56.180606957808997</v>
      </c>
      <c r="I1126" s="71">
        <v>0.81188900953585397</v>
      </c>
      <c r="J1126" s="68">
        <v>82.531458179126602</v>
      </c>
      <c r="K1126" s="71">
        <v>0.82593252302199704</v>
      </c>
      <c r="L1126" s="68">
        <v>48.408586232420397</v>
      </c>
      <c r="M1126" s="71">
        <v>0.78981937602627295</v>
      </c>
      <c r="N1126" s="68">
        <v>72.538860103626902</v>
      </c>
      <c r="O1126" s="71">
        <v>0.708238576327338</v>
      </c>
      <c r="P1126" s="68">
        <v>76.740740740740705</v>
      </c>
      <c r="Q1126" s="71">
        <v>1.00497121426074E-9</v>
      </c>
      <c r="R1126" s="68">
        <v>19.481481481481499</v>
      </c>
    </row>
    <row r="1127" spans="1:18" x14ac:dyDescent="0.2">
      <c r="A1127" s="141" t="s">
        <v>2530</v>
      </c>
      <c r="B1127" s="67" t="s">
        <v>2531</v>
      </c>
      <c r="C1127" s="67">
        <v>69</v>
      </c>
      <c r="D1127" s="67" t="s">
        <v>355</v>
      </c>
      <c r="E1127" s="71">
        <v>0.72425349808905104</v>
      </c>
      <c r="F1127" s="68">
        <v>60.251665433012597</v>
      </c>
      <c r="G1127" s="71">
        <v>0.83353396901483001</v>
      </c>
      <c r="H1127" s="68">
        <v>73.723168023686199</v>
      </c>
      <c r="I1127" s="71">
        <v>0.79756090944064595</v>
      </c>
      <c r="J1127" s="68">
        <v>77.646188008882305</v>
      </c>
      <c r="K1127" s="71">
        <v>0.86939366341798197</v>
      </c>
      <c r="L1127" s="68">
        <v>65.581051073279099</v>
      </c>
      <c r="M1127" s="71">
        <v>0.79967159277504096</v>
      </c>
      <c r="N1127" s="68">
        <v>75.647668393782396</v>
      </c>
      <c r="O1127" s="71">
        <v>0.54536085288742597</v>
      </c>
      <c r="P1127" s="68">
        <v>50.592592592592602</v>
      </c>
      <c r="Q1127" s="71">
        <v>0.50000000099837805</v>
      </c>
      <c r="R1127" s="68">
        <v>45.3333333333333</v>
      </c>
    </row>
    <row r="1128" spans="1:18" x14ac:dyDescent="0.2">
      <c r="A1128" s="141" t="s">
        <v>2532</v>
      </c>
      <c r="B1128" s="67" t="s">
        <v>2533</v>
      </c>
      <c r="C1128" s="67">
        <v>69</v>
      </c>
      <c r="D1128" s="67" t="s">
        <v>355</v>
      </c>
      <c r="E1128" s="71">
        <v>0.42373284038846898</v>
      </c>
      <c r="F1128" s="68">
        <v>6.2916358253145797</v>
      </c>
      <c r="G1128" s="71">
        <v>0.59234339705920103</v>
      </c>
      <c r="H1128" s="68">
        <v>10.3626943005181</v>
      </c>
      <c r="I1128" s="71">
        <v>0.58713492083812302</v>
      </c>
      <c r="J1128" s="68">
        <v>11.5470022205773</v>
      </c>
      <c r="K1128" s="71">
        <v>0.72319485268476202</v>
      </c>
      <c r="L1128" s="68">
        <v>17.542561065877099</v>
      </c>
      <c r="M1128" s="71">
        <v>0.46469622331691302</v>
      </c>
      <c r="N1128" s="68">
        <v>14.137675795706899</v>
      </c>
      <c r="O1128" s="71">
        <v>0.17502764663666801</v>
      </c>
      <c r="P1128" s="68">
        <v>10.296296296296299</v>
      </c>
      <c r="Q1128" s="71">
        <v>1.7951489469946701E-9</v>
      </c>
      <c r="R1128" s="68">
        <v>20.4444444444444</v>
      </c>
    </row>
    <row r="1129" spans="1:18" x14ac:dyDescent="0.2">
      <c r="A1129" s="141" t="s">
        <v>2534</v>
      </c>
      <c r="B1129" s="67" t="s">
        <v>2535</v>
      </c>
      <c r="C1129" s="67">
        <v>69</v>
      </c>
      <c r="D1129" s="67" t="s">
        <v>355</v>
      </c>
      <c r="E1129" s="71">
        <v>0.75478687833121305</v>
      </c>
      <c r="F1129" s="68">
        <v>69.133974833456705</v>
      </c>
      <c r="G1129" s="71">
        <v>0.86751443357583502</v>
      </c>
      <c r="H1129" s="68">
        <v>84.307920059215405</v>
      </c>
      <c r="I1129" s="71">
        <v>0.80522796885611403</v>
      </c>
      <c r="J1129" s="68">
        <v>80.310880829015503</v>
      </c>
      <c r="K1129" s="71">
        <v>0.86391164739248405</v>
      </c>
      <c r="L1129" s="68">
        <v>62.842339008142098</v>
      </c>
      <c r="M1129" s="71">
        <v>0.89819376026272602</v>
      </c>
      <c r="N1129" s="68">
        <v>89.341228719467097</v>
      </c>
      <c r="O1129" s="71">
        <v>0.59387345918283896</v>
      </c>
      <c r="P1129" s="68">
        <v>58.370370370370402</v>
      </c>
      <c r="Q1129" s="71">
        <v>0.50000000071727801</v>
      </c>
      <c r="R1129" s="68">
        <v>45.185185185185198</v>
      </c>
    </row>
    <row r="1130" spans="1:18" x14ac:dyDescent="0.2">
      <c r="A1130" s="141" t="s">
        <v>2536</v>
      </c>
      <c r="B1130" s="67" t="s">
        <v>2537</v>
      </c>
      <c r="C1130" s="67">
        <v>69</v>
      </c>
      <c r="D1130" s="67" t="s">
        <v>355</v>
      </c>
      <c r="E1130" s="71">
        <v>0.59155797952645095</v>
      </c>
      <c r="F1130" s="68">
        <v>27.3131014063657</v>
      </c>
      <c r="G1130" s="71">
        <v>0.78950318220337201</v>
      </c>
      <c r="H1130" s="68">
        <v>54.478164322723899</v>
      </c>
      <c r="I1130" s="71">
        <v>0.75925065178131301</v>
      </c>
      <c r="J1130" s="68">
        <v>61.732050333086598</v>
      </c>
      <c r="K1130" s="71">
        <v>0.92865311281213003</v>
      </c>
      <c r="L1130" s="68">
        <v>86.898593634344905</v>
      </c>
      <c r="M1130" s="71">
        <v>0.71756978653530401</v>
      </c>
      <c r="N1130" s="68">
        <v>55.218356772760899</v>
      </c>
      <c r="O1130" s="71">
        <v>0.35437114282161802</v>
      </c>
      <c r="P1130" s="68">
        <v>23.925925925925899</v>
      </c>
      <c r="Q1130" s="71">
        <v>1.00497121426074E-9</v>
      </c>
      <c r="R1130" s="68">
        <v>19.481481481481499</v>
      </c>
    </row>
    <row r="1131" spans="1:18" x14ac:dyDescent="0.2">
      <c r="A1131" s="141" t="s">
        <v>2538</v>
      </c>
      <c r="B1131" s="67" t="s">
        <v>2539</v>
      </c>
      <c r="C1131" s="67">
        <v>69</v>
      </c>
      <c r="D1131" s="67" t="s">
        <v>355</v>
      </c>
      <c r="E1131" s="71">
        <v>0.58359933065455805</v>
      </c>
      <c r="F1131" s="68">
        <v>25.980754996299002</v>
      </c>
      <c r="G1131" s="71">
        <v>0.79714139983717602</v>
      </c>
      <c r="H1131" s="68">
        <v>57.660991857882998</v>
      </c>
      <c r="I1131" s="71">
        <v>0.718159796573136</v>
      </c>
      <c r="J1131" s="68">
        <v>45.447816432272397</v>
      </c>
      <c r="K1131" s="71">
        <v>0.80191053189963502</v>
      </c>
      <c r="L1131" s="68">
        <v>39.526276831976297</v>
      </c>
      <c r="M1131" s="71">
        <v>0.67487684729064001</v>
      </c>
      <c r="N1131" s="68">
        <v>45.965951147298298</v>
      </c>
      <c r="O1131" s="71">
        <v>0.46287755761856603</v>
      </c>
      <c r="P1131" s="68">
        <v>39.185185185185198</v>
      </c>
      <c r="Q1131" s="71">
        <v>4.6629850708192401E-2</v>
      </c>
      <c r="R1131" s="68">
        <v>26.148148148148099</v>
      </c>
    </row>
    <row r="1132" spans="1:18" x14ac:dyDescent="0.2">
      <c r="A1132" s="141" t="s">
        <v>2540</v>
      </c>
      <c r="B1132" s="67" t="s">
        <v>2541</v>
      </c>
      <c r="C1132" s="67">
        <v>69</v>
      </c>
      <c r="D1132" s="67" t="s">
        <v>355</v>
      </c>
      <c r="E1132" s="71">
        <v>0.61110622096782596</v>
      </c>
      <c r="F1132" s="68">
        <v>31.236121391561799</v>
      </c>
      <c r="G1132" s="71">
        <v>0.78891881712732803</v>
      </c>
      <c r="H1132" s="68">
        <v>53.960029607697997</v>
      </c>
      <c r="I1132" s="71">
        <v>0.79800902691323405</v>
      </c>
      <c r="J1132" s="68">
        <v>77.868245743893397</v>
      </c>
      <c r="K1132" s="71">
        <v>0.88624193758669401</v>
      </c>
      <c r="L1132" s="68">
        <v>72.464840858623205</v>
      </c>
      <c r="M1132" s="71">
        <v>0.72742200328407203</v>
      </c>
      <c r="N1132" s="68">
        <v>57.9570688378979</v>
      </c>
      <c r="O1132" s="71">
        <v>0.466045539890656</v>
      </c>
      <c r="P1132" s="68">
        <v>39.703703703703702</v>
      </c>
      <c r="Q1132" s="71">
        <v>1.00497121426074E-9</v>
      </c>
      <c r="R1132" s="68">
        <v>19.481481481481499</v>
      </c>
    </row>
    <row r="1133" spans="1:18" x14ac:dyDescent="0.2">
      <c r="A1133" s="141" t="s">
        <v>2542</v>
      </c>
      <c r="B1133" s="67" t="s">
        <v>2543</v>
      </c>
      <c r="C1133" s="67">
        <v>69</v>
      </c>
      <c r="D1133" s="67" t="s">
        <v>355</v>
      </c>
      <c r="E1133" s="71">
        <v>0.66227113986258901</v>
      </c>
      <c r="F1133" s="68">
        <v>43.745373797187298</v>
      </c>
      <c r="G1133" s="71">
        <v>0.76768527150184995</v>
      </c>
      <c r="H1133" s="68">
        <v>47.520355292376003</v>
      </c>
      <c r="I1133" s="71">
        <v>0.76382710852747104</v>
      </c>
      <c r="J1133" s="68">
        <v>63.434492968171703</v>
      </c>
      <c r="K1133" s="71">
        <v>0.868137097572519</v>
      </c>
      <c r="L1133" s="68">
        <v>64.914877868245796</v>
      </c>
      <c r="M1133" s="71">
        <v>0.75697865353037797</v>
      </c>
      <c r="N1133" s="68">
        <v>65.581051073279099</v>
      </c>
      <c r="O1133" s="71">
        <v>0.316998707153197</v>
      </c>
      <c r="P1133" s="68">
        <v>20.8888888888889</v>
      </c>
      <c r="Q1133" s="71">
        <v>0.50000000089012298</v>
      </c>
      <c r="R1133" s="68">
        <v>45.259259259259302</v>
      </c>
    </row>
    <row r="1134" spans="1:18" x14ac:dyDescent="0.2">
      <c r="A1134" s="141" t="s">
        <v>1424</v>
      </c>
      <c r="B1134" s="67" t="s">
        <v>2544</v>
      </c>
      <c r="C1134" s="67">
        <v>69</v>
      </c>
      <c r="D1134" s="67" t="s">
        <v>355</v>
      </c>
      <c r="E1134" s="71">
        <v>0.66164604506303903</v>
      </c>
      <c r="F1134" s="68">
        <v>43.375277572168798</v>
      </c>
      <c r="G1134" s="71">
        <v>0.85002937407384405</v>
      </c>
      <c r="H1134" s="68">
        <v>78.682457438934094</v>
      </c>
      <c r="I1134" s="71">
        <v>0.79162655501093404</v>
      </c>
      <c r="J1134" s="68">
        <v>75.055514433752805</v>
      </c>
      <c r="K1134" s="71">
        <v>0.98020431617915404</v>
      </c>
      <c r="L1134" s="68">
        <v>98.371576609918606</v>
      </c>
      <c r="M1134" s="71">
        <v>0.74384236453202002</v>
      </c>
      <c r="N1134" s="68">
        <v>62.620281273130999</v>
      </c>
      <c r="O1134" s="71">
        <v>0.60417365993912997</v>
      </c>
      <c r="P1134" s="68">
        <v>60.6666666666667</v>
      </c>
      <c r="Q1134" s="71">
        <v>6.4315024104508597E-10</v>
      </c>
      <c r="R1134" s="68">
        <v>3.4814814814814801</v>
      </c>
    </row>
    <row r="1135" spans="1:18" x14ac:dyDescent="0.2">
      <c r="A1135" s="141" t="s">
        <v>2545</v>
      </c>
      <c r="B1135" s="67" t="s">
        <v>2546</v>
      </c>
      <c r="C1135" s="67">
        <v>69</v>
      </c>
      <c r="D1135" s="67" t="s">
        <v>355</v>
      </c>
      <c r="E1135" s="71">
        <v>0.72813802878412204</v>
      </c>
      <c r="F1135" s="68">
        <v>61.213915618060703</v>
      </c>
      <c r="G1135" s="71">
        <v>0.814170545124283</v>
      </c>
      <c r="H1135" s="68">
        <v>65.062916358253105</v>
      </c>
      <c r="I1135" s="71">
        <v>0.756034913153521</v>
      </c>
      <c r="J1135" s="68">
        <v>60.325684678016302</v>
      </c>
      <c r="K1135" s="71">
        <v>0.92013805936927795</v>
      </c>
      <c r="L1135" s="68">
        <v>83.715766099185799</v>
      </c>
      <c r="M1135" s="71">
        <v>0.70114942528735602</v>
      </c>
      <c r="N1135" s="68">
        <v>50.999259807549997</v>
      </c>
      <c r="O1135" s="71">
        <v>0.67733522926780598</v>
      </c>
      <c r="P1135" s="68">
        <v>71.7777777777778</v>
      </c>
      <c r="Q1135" s="71">
        <v>0.50000000050248605</v>
      </c>
      <c r="R1135" s="68">
        <v>45.037037037037003</v>
      </c>
    </row>
    <row r="1136" spans="1:18" x14ac:dyDescent="0.2">
      <c r="A1136" s="141" t="s">
        <v>2547</v>
      </c>
      <c r="B1136" s="67" t="s">
        <v>2548</v>
      </c>
      <c r="C1136" s="67">
        <v>69</v>
      </c>
      <c r="D1136" s="67" t="s">
        <v>355</v>
      </c>
      <c r="E1136" s="71">
        <v>0.74466761359371803</v>
      </c>
      <c r="F1136" s="68">
        <v>66.173205033308705</v>
      </c>
      <c r="G1136" s="71">
        <v>0.76380663614378297</v>
      </c>
      <c r="H1136" s="68">
        <v>45.595854922279798</v>
      </c>
      <c r="I1136" s="71">
        <v>0.82459045108712803</v>
      </c>
      <c r="J1136" s="68">
        <v>86.750555144337497</v>
      </c>
      <c r="K1136" s="71">
        <v>0.98019872571982503</v>
      </c>
      <c r="L1136" s="68">
        <v>98.297557364914894</v>
      </c>
      <c r="M1136" s="71">
        <v>0.73727422003284104</v>
      </c>
      <c r="N1136" s="68">
        <v>60.769800148038499</v>
      </c>
      <c r="O1136" s="71">
        <v>0.66213564807624603</v>
      </c>
      <c r="P1136" s="68">
        <v>68.6666666666667</v>
      </c>
      <c r="Q1136" s="71">
        <v>0.50000000050248605</v>
      </c>
      <c r="R1136" s="68">
        <v>45.037037037037003</v>
      </c>
    </row>
    <row r="1137" spans="1:18" x14ac:dyDescent="0.2">
      <c r="A1137" s="141" t="s">
        <v>2549</v>
      </c>
      <c r="B1137" s="67" t="s">
        <v>2550</v>
      </c>
      <c r="C1137" s="67">
        <v>69</v>
      </c>
      <c r="D1137" s="67" t="s">
        <v>355</v>
      </c>
      <c r="E1137" s="71">
        <v>0.66935870362469596</v>
      </c>
      <c r="F1137" s="68">
        <v>45.077720207253897</v>
      </c>
      <c r="G1137" s="71">
        <v>0.730983158074061</v>
      </c>
      <c r="H1137" s="68">
        <v>34.196891191709803</v>
      </c>
      <c r="I1137" s="71">
        <v>0.73110456853152195</v>
      </c>
      <c r="J1137" s="68">
        <v>50.333086602516701</v>
      </c>
      <c r="K1137" s="71">
        <v>0.90587459494400702</v>
      </c>
      <c r="L1137" s="68">
        <v>79.2746113989637</v>
      </c>
      <c r="M1137" s="71">
        <v>0.74712643678160895</v>
      </c>
      <c r="N1137" s="68">
        <v>63.434492968171703</v>
      </c>
      <c r="O1137" s="71">
        <v>0.40106346291448902</v>
      </c>
      <c r="P1137" s="68">
        <v>29.037037037036999</v>
      </c>
      <c r="Q1137" s="71">
        <v>0.50000000050248605</v>
      </c>
      <c r="R1137" s="68">
        <v>45.037037037037003</v>
      </c>
    </row>
    <row r="1138" spans="1:18" x14ac:dyDescent="0.2">
      <c r="A1138" s="141" t="s">
        <v>2551</v>
      </c>
      <c r="B1138" s="67" t="s">
        <v>2552</v>
      </c>
      <c r="C1138" s="67">
        <v>69</v>
      </c>
      <c r="D1138" s="67" t="s">
        <v>355</v>
      </c>
      <c r="E1138" s="71">
        <v>0.63677819241162503</v>
      </c>
      <c r="F1138" s="68">
        <v>36.491487786824599</v>
      </c>
      <c r="G1138" s="71">
        <v>0.81146357693961002</v>
      </c>
      <c r="H1138" s="68">
        <v>63.878608438193901</v>
      </c>
      <c r="I1138" s="71">
        <v>0.72064243133024997</v>
      </c>
      <c r="J1138" s="68">
        <v>46.558105107327897</v>
      </c>
      <c r="K1138" s="71">
        <v>0.93135268413016803</v>
      </c>
      <c r="L1138" s="68">
        <v>87.4167283493708</v>
      </c>
      <c r="M1138" s="71">
        <v>0.691297208538588</v>
      </c>
      <c r="N1138" s="68">
        <v>49.148778682457397</v>
      </c>
      <c r="O1138" s="71">
        <v>0.66591325252616396</v>
      </c>
      <c r="P1138" s="68">
        <v>69.3333333333333</v>
      </c>
      <c r="Q1138" s="71">
        <v>1.00497121426074E-9</v>
      </c>
      <c r="R1138" s="68">
        <v>19.481481481481499</v>
      </c>
    </row>
    <row r="1139" spans="1:18" x14ac:dyDescent="0.2">
      <c r="A1139" s="141" t="s">
        <v>2553</v>
      </c>
      <c r="B1139" s="67" t="s">
        <v>2554</v>
      </c>
      <c r="C1139" s="67">
        <v>70</v>
      </c>
      <c r="D1139" s="67" t="s">
        <v>355</v>
      </c>
      <c r="E1139" s="71">
        <v>0.565229475236385</v>
      </c>
      <c r="F1139" s="68">
        <v>22.427831236121399</v>
      </c>
      <c r="G1139" s="71">
        <v>0.71041257937700997</v>
      </c>
      <c r="H1139" s="68">
        <v>28.719467061435999</v>
      </c>
      <c r="I1139" s="71">
        <v>0.70514098906191203</v>
      </c>
      <c r="J1139" s="68">
        <v>41.598815692079903</v>
      </c>
      <c r="K1139" s="71">
        <v>0.82948546357694797</v>
      </c>
      <c r="L1139" s="68">
        <v>49.592894152479602</v>
      </c>
      <c r="M1139" s="71">
        <v>0.70443349753694595</v>
      </c>
      <c r="N1139" s="68">
        <v>51.961509992598103</v>
      </c>
      <c r="O1139" s="71">
        <v>0.44190432172567701</v>
      </c>
      <c r="P1139" s="68">
        <v>35.7777777777778</v>
      </c>
      <c r="Q1139" s="71">
        <v>1.3981803473244199E-10</v>
      </c>
      <c r="R1139" s="68">
        <v>1.3333333333333299</v>
      </c>
    </row>
    <row r="1140" spans="1:18" x14ac:dyDescent="0.2">
      <c r="A1140" s="141" t="s">
        <v>2419</v>
      </c>
      <c r="B1140" s="67" t="s">
        <v>2555</v>
      </c>
      <c r="C1140" s="67">
        <v>70</v>
      </c>
      <c r="D1140" s="67" t="s">
        <v>355</v>
      </c>
      <c r="E1140" s="71">
        <v>0.48518514621931302</v>
      </c>
      <c r="F1140" s="68">
        <v>11.5470022205773</v>
      </c>
      <c r="G1140" s="71">
        <v>0.52377012173252901</v>
      </c>
      <c r="H1140" s="68">
        <v>6.4396743153219802</v>
      </c>
      <c r="I1140" s="71">
        <v>0.69023749412646196</v>
      </c>
      <c r="J1140" s="68">
        <v>37.749814951887501</v>
      </c>
      <c r="K1140" s="71">
        <v>0.73524251448489797</v>
      </c>
      <c r="L1140" s="68">
        <v>20.207253886010399</v>
      </c>
      <c r="M1140" s="71">
        <v>0.47783251231527102</v>
      </c>
      <c r="N1140" s="68">
        <v>15.3219837157661</v>
      </c>
      <c r="O1140" s="71">
        <v>0.460019301241409</v>
      </c>
      <c r="P1140" s="68">
        <v>38.814814814814802</v>
      </c>
      <c r="Q1140" s="71">
        <v>2.4008933415311198E-2</v>
      </c>
      <c r="R1140" s="68">
        <v>25.037037037036999</v>
      </c>
    </row>
    <row r="1141" spans="1:18" x14ac:dyDescent="0.2">
      <c r="A1141" s="141" t="s">
        <v>2556</v>
      </c>
      <c r="B1141" s="67" t="s">
        <v>2557</v>
      </c>
      <c r="C1141" s="67">
        <v>70</v>
      </c>
      <c r="D1141" s="67" t="s">
        <v>355</v>
      </c>
      <c r="E1141" s="71">
        <v>0.48954776354333801</v>
      </c>
      <c r="F1141" s="68">
        <v>12.0651369356033</v>
      </c>
      <c r="G1141" s="71">
        <v>0.466892693590305</v>
      </c>
      <c r="H1141" s="68">
        <v>4.2931162102146603</v>
      </c>
      <c r="I1141" s="71">
        <v>0.67404284321817398</v>
      </c>
      <c r="J1141" s="68">
        <v>33.012583271650598</v>
      </c>
      <c r="K1141" s="71">
        <v>0.76809238118669898</v>
      </c>
      <c r="L1141" s="68">
        <v>28.719467061435999</v>
      </c>
      <c r="M1141" s="71">
        <v>0.57635467980295596</v>
      </c>
      <c r="N1141" s="68">
        <v>26.276831976313801</v>
      </c>
      <c r="O1141" s="71">
        <v>0.45190398188884501</v>
      </c>
      <c r="P1141" s="68">
        <v>37.407407407407398</v>
      </c>
      <c r="Q1141" s="71">
        <v>1.5730500022276599E-9</v>
      </c>
      <c r="R1141" s="68">
        <v>19.851851851851901</v>
      </c>
    </row>
    <row r="1142" spans="1:18" x14ac:dyDescent="0.2">
      <c r="A1142" s="141" t="s">
        <v>2558</v>
      </c>
      <c r="B1142" s="67" t="s">
        <v>2559</v>
      </c>
      <c r="C1142" s="67">
        <v>69</v>
      </c>
      <c r="D1142" s="67" t="s">
        <v>355</v>
      </c>
      <c r="E1142" s="71">
        <v>0.59407901033271304</v>
      </c>
      <c r="F1142" s="68">
        <v>27.979274611398999</v>
      </c>
      <c r="G1142" s="71">
        <v>0.80057828930486596</v>
      </c>
      <c r="H1142" s="68">
        <v>58.771280532938597</v>
      </c>
      <c r="I1142" s="71">
        <v>0.76041143612623097</v>
      </c>
      <c r="J1142" s="68">
        <v>62.250185048112499</v>
      </c>
      <c r="K1142" s="71">
        <v>0.87966803022545503</v>
      </c>
      <c r="L1142" s="68">
        <v>69.504071058475205</v>
      </c>
      <c r="M1142" s="71">
        <v>0.73727422003284104</v>
      </c>
      <c r="N1142" s="68">
        <v>60.769800148038499</v>
      </c>
      <c r="O1142" s="71">
        <v>0.38654208530191397</v>
      </c>
      <c r="P1142" s="68">
        <v>27.5555555555556</v>
      </c>
      <c r="Q1142" s="71">
        <v>1.00497121426074E-9</v>
      </c>
      <c r="R1142" s="68">
        <v>19.481481481481499</v>
      </c>
    </row>
    <row r="1143" spans="1:18" x14ac:dyDescent="0.2">
      <c r="A1143" s="141" t="s">
        <v>2560</v>
      </c>
      <c r="B1143" s="67" t="s">
        <v>2561</v>
      </c>
      <c r="C1143" s="67">
        <v>69</v>
      </c>
      <c r="D1143" s="67" t="s">
        <v>355</v>
      </c>
      <c r="E1143" s="71">
        <v>0.655900089297765</v>
      </c>
      <c r="F1143" s="68">
        <v>41.228719467061403</v>
      </c>
      <c r="G1143" s="71">
        <v>0.76471711524867902</v>
      </c>
      <c r="H1143" s="68">
        <v>46.039970392302003</v>
      </c>
      <c r="I1143" s="71">
        <v>0.76999718327362199</v>
      </c>
      <c r="J1143" s="68">
        <v>67.061435973353099</v>
      </c>
      <c r="K1143" s="71">
        <v>0.94165357524512705</v>
      </c>
      <c r="L1143" s="68">
        <v>90.451517394522597</v>
      </c>
      <c r="M1143" s="71">
        <v>0.78653530377668301</v>
      </c>
      <c r="N1143" s="68">
        <v>71.724648408586205</v>
      </c>
      <c r="O1143" s="71">
        <v>0.67226054017389802</v>
      </c>
      <c r="P1143" s="68">
        <v>70.814814814814795</v>
      </c>
      <c r="Q1143" s="71">
        <v>2.3681806858065501E-4</v>
      </c>
      <c r="R1143" s="68">
        <v>22.740740740740701</v>
      </c>
    </row>
    <row r="1144" spans="1:18" x14ac:dyDescent="0.2">
      <c r="A1144" s="141" t="s">
        <v>1991</v>
      </c>
      <c r="B1144" s="67" t="s">
        <v>2562</v>
      </c>
      <c r="C1144" s="67">
        <v>69</v>
      </c>
      <c r="D1144" s="67" t="s">
        <v>355</v>
      </c>
      <c r="E1144" s="71">
        <v>0.57433565602141301</v>
      </c>
      <c r="F1144" s="68">
        <v>23.834196891191699</v>
      </c>
      <c r="G1144" s="71">
        <v>0.66418166954971303</v>
      </c>
      <c r="H1144" s="68">
        <v>19.6150999259808</v>
      </c>
      <c r="I1144" s="71">
        <v>0.71986318563370799</v>
      </c>
      <c r="J1144" s="68">
        <v>46.039970392302003</v>
      </c>
      <c r="K1144" s="71">
        <v>0.85981319393515199</v>
      </c>
      <c r="L1144" s="68">
        <v>61.2879348630644</v>
      </c>
      <c r="M1144" s="71">
        <v>0.65845648604269302</v>
      </c>
      <c r="N1144" s="68">
        <v>41.6728349370836</v>
      </c>
      <c r="O1144" s="71">
        <v>0.54369939996224004</v>
      </c>
      <c r="P1144" s="68">
        <v>50.296296296296298</v>
      </c>
      <c r="Q1144" s="71">
        <v>1.00497121426074E-9</v>
      </c>
      <c r="R1144" s="68">
        <v>19.481481481481499</v>
      </c>
    </row>
    <row r="1145" spans="1:18" x14ac:dyDescent="0.2">
      <c r="A1145" s="141" t="s">
        <v>2563</v>
      </c>
      <c r="B1145" s="67" t="s">
        <v>2564</v>
      </c>
      <c r="C1145" s="67">
        <v>70</v>
      </c>
      <c r="D1145" s="67" t="s">
        <v>355</v>
      </c>
      <c r="E1145" s="71">
        <v>0.57854226960630795</v>
      </c>
      <c r="F1145" s="68">
        <v>24.796447076239801</v>
      </c>
      <c r="G1145" s="71">
        <v>0.59829380081715</v>
      </c>
      <c r="H1145" s="68">
        <v>11.0288675055514</v>
      </c>
      <c r="I1145" s="71">
        <v>0.77896086911596996</v>
      </c>
      <c r="J1145" s="68">
        <v>70.170244263508494</v>
      </c>
      <c r="K1145" s="71">
        <v>0.88744646546737105</v>
      </c>
      <c r="L1145" s="68">
        <v>72.982975573649099</v>
      </c>
      <c r="M1145" s="71">
        <v>0.69786535303776698</v>
      </c>
      <c r="N1145" s="68">
        <v>50.333086602516701</v>
      </c>
      <c r="O1145" s="71">
        <v>0.507559860756291</v>
      </c>
      <c r="P1145" s="68">
        <v>45.7777777777778</v>
      </c>
      <c r="Q1145" s="71">
        <v>1.1272684432962401E-3</v>
      </c>
      <c r="R1145" s="68">
        <v>23.185185185185201</v>
      </c>
    </row>
    <row r="1146" spans="1:18" x14ac:dyDescent="0.2">
      <c r="A1146" s="141" t="s">
        <v>2565</v>
      </c>
      <c r="B1146" s="67" t="s">
        <v>2566</v>
      </c>
      <c r="C1146" s="67">
        <v>69</v>
      </c>
      <c r="D1146" s="67" t="s">
        <v>355</v>
      </c>
      <c r="E1146" s="71">
        <v>0.70019978191169296</v>
      </c>
      <c r="F1146" s="68">
        <v>53.811991117690603</v>
      </c>
      <c r="G1146" s="71">
        <v>0.75350072703064797</v>
      </c>
      <c r="H1146" s="68">
        <v>41.154700222057699</v>
      </c>
      <c r="I1146" s="71">
        <v>0.78490494619095696</v>
      </c>
      <c r="J1146" s="68">
        <v>71.798667653589902</v>
      </c>
      <c r="K1146" s="71">
        <v>0.86552084903889104</v>
      </c>
      <c r="L1146" s="68">
        <v>63.508512213175401</v>
      </c>
      <c r="M1146" s="71">
        <v>0.76026272577996701</v>
      </c>
      <c r="N1146" s="68">
        <v>66.617320503330902</v>
      </c>
      <c r="O1146" s="71">
        <v>0.53700944326663702</v>
      </c>
      <c r="P1146" s="68">
        <v>49.629629629629598</v>
      </c>
      <c r="Q1146" s="71">
        <v>0.50000000016305701</v>
      </c>
      <c r="R1146" s="68">
        <v>42.370370370370402</v>
      </c>
    </row>
    <row r="1147" spans="1:18" x14ac:dyDescent="0.2">
      <c r="A1147" s="141" t="s">
        <v>2567</v>
      </c>
      <c r="B1147" s="67" t="s">
        <v>2568</v>
      </c>
      <c r="C1147" s="67">
        <v>69</v>
      </c>
      <c r="D1147" s="67" t="s">
        <v>355</v>
      </c>
      <c r="E1147" s="71">
        <v>0.72465622530944895</v>
      </c>
      <c r="F1147" s="68">
        <v>60.5477424130274</v>
      </c>
      <c r="G1147" s="71">
        <v>0.84268036642662003</v>
      </c>
      <c r="H1147" s="68">
        <v>76.313841598815699</v>
      </c>
      <c r="I1147" s="71">
        <v>0.80081273973677103</v>
      </c>
      <c r="J1147" s="68">
        <v>78.830495928941502</v>
      </c>
      <c r="K1147" s="71">
        <v>0.84811169678753895</v>
      </c>
      <c r="L1147" s="68">
        <v>56.994818652849702</v>
      </c>
      <c r="M1147" s="71">
        <v>0.83908045977011503</v>
      </c>
      <c r="N1147" s="68">
        <v>82.679496669133997</v>
      </c>
      <c r="O1147" s="71">
        <v>0.51725208863316396</v>
      </c>
      <c r="P1147" s="68">
        <v>46.740740740740698</v>
      </c>
      <c r="Q1147" s="71">
        <v>0.50000000050248605</v>
      </c>
      <c r="R1147" s="68">
        <v>45.037037037037003</v>
      </c>
    </row>
    <row r="1148" spans="1:18" x14ac:dyDescent="0.2">
      <c r="A1148" s="141" t="s">
        <v>2569</v>
      </c>
      <c r="B1148" s="67" t="s">
        <v>2570</v>
      </c>
      <c r="C1148" s="67">
        <v>69</v>
      </c>
      <c r="D1148" s="67" t="s">
        <v>355</v>
      </c>
      <c r="E1148" s="71">
        <v>0.62760766326473905</v>
      </c>
      <c r="F1148" s="68">
        <v>33.974833456698697</v>
      </c>
      <c r="G1148" s="71">
        <v>0.81507004672738304</v>
      </c>
      <c r="H1148" s="68">
        <v>65.655070318282796</v>
      </c>
      <c r="I1148" s="71">
        <v>0.79328729414209898</v>
      </c>
      <c r="J1148" s="68">
        <v>75.943745373797199</v>
      </c>
      <c r="K1148" s="71">
        <v>0.87375934456080295</v>
      </c>
      <c r="L1148" s="68">
        <v>67.505551443375296</v>
      </c>
      <c r="M1148" s="71">
        <v>0.75369458128078803</v>
      </c>
      <c r="N1148" s="68">
        <v>64.840858623241999</v>
      </c>
      <c r="O1148" s="71">
        <v>0.52983471187238695</v>
      </c>
      <c r="P1148" s="68">
        <v>48.4444444444444</v>
      </c>
      <c r="Q1148" s="71">
        <v>1.00497121426074E-9</v>
      </c>
      <c r="R1148" s="68">
        <v>19.481481481481499</v>
      </c>
    </row>
    <row r="1149" spans="1:18" x14ac:dyDescent="0.2">
      <c r="A1149" s="141" t="s">
        <v>2571</v>
      </c>
      <c r="B1149" s="67" t="s">
        <v>2572</v>
      </c>
      <c r="C1149" s="67">
        <v>69</v>
      </c>
      <c r="D1149" s="67" t="s">
        <v>355</v>
      </c>
      <c r="E1149" s="71">
        <v>0.72633982491230298</v>
      </c>
      <c r="F1149" s="68">
        <v>60.695780903034802</v>
      </c>
      <c r="G1149" s="71">
        <v>0.85528211105635699</v>
      </c>
      <c r="H1149" s="68">
        <v>80.606957809030305</v>
      </c>
      <c r="I1149" s="71">
        <v>0.82512041467256703</v>
      </c>
      <c r="J1149" s="68">
        <v>87.120651369355997</v>
      </c>
      <c r="K1149" s="71">
        <v>0.83603526566303299</v>
      </c>
      <c r="L1149" s="68">
        <v>52.7757216876388</v>
      </c>
      <c r="M1149" s="71">
        <v>0.86863711001642097</v>
      </c>
      <c r="N1149" s="68">
        <v>86.454478164322694</v>
      </c>
      <c r="O1149" s="71">
        <v>0.47296404756295501</v>
      </c>
      <c r="P1149" s="68">
        <v>40.740740740740698</v>
      </c>
      <c r="Q1149" s="71">
        <v>0.50000000050248605</v>
      </c>
      <c r="R1149" s="68">
        <v>45.037037037037003</v>
      </c>
    </row>
    <row r="1150" spans="1:18" x14ac:dyDescent="0.2">
      <c r="A1150" s="141" t="s">
        <v>2573</v>
      </c>
      <c r="B1150" s="67" t="s">
        <v>2574</v>
      </c>
      <c r="C1150" s="67">
        <v>69</v>
      </c>
      <c r="D1150" s="67" t="s">
        <v>355</v>
      </c>
      <c r="E1150" s="71">
        <v>0.64628370633208099</v>
      </c>
      <c r="F1150" s="68">
        <v>38.638045891931903</v>
      </c>
      <c r="G1150" s="71">
        <v>0.80024882098768102</v>
      </c>
      <c r="H1150" s="68">
        <v>58.6972612879349</v>
      </c>
      <c r="I1150" s="71">
        <v>0.80430358120038103</v>
      </c>
      <c r="J1150" s="68">
        <v>80.0148038490007</v>
      </c>
      <c r="K1150" s="71">
        <v>0.93875516209958498</v>
      </c>
      <c r="L1150" s="68">
        <v>89.933382679496702</v>
      </c>
      <c r="M1150" s="71">
        <v>0.79310344827586199</v>
      </c>
      <c r="N1150" s="68">
        <v>73.501110288675093</v>
      </c>
      <c r="O1150" s="71">
        <v>0.54129122442400301</v>
      </c>
      <c r="P1150" s="68">
        <v>50.074074074074097</v>
      </c>
      <c r="Q1150" s="71">
        <v>1.00497121426074E-9</v>
      </c>
      <c r="R1150" s="68">
        <v>19.481481481481499</v>
      </c>
    </row>
    <row r="1151" spans="1:18" x14ac:dyDescent="0.2">
      <c r="A1151" s="141" t="s">
        <v>2575</v>
      </c>
      <c r="B1151" s="67" t="s">
        <v>2576</v>
      </c>
      <c r="C1151" s="67">
        <v>69</v>
      </c>
      <c r="D1151" s="67" t="s">
        <v>355</v>
      </c>
      <c r="E1151" s="71">
        <v>0.62278136088603697</v>
      </c>
      <c r="F1151" s="68">
        <v>33.160621761658</v>
      </c>
      <c r="G1151" s="71">
        <v>0.75347952469678103</v>
      </c>
      <c r="H1151" s="68">
        <v>41.080680977054001</v>
      </c>
      <c r="I1151" s="71">
        <v>0.79139918281532096</v>
      </c>
      <c r="J1151" s="68">
        <v>74.981495188749093</v>
      </c>
      <c r="K1151" s="71">
        <v>0.71677067616764001</v>
      </c>
      <c r="L1151" s="68">
        <v>16.062176165803098</v>
      </c>
      <c r="M1151" s="71">
        <v>0.70443349753694595</v>
      </c>
      <c r="N1151" s="68">
        <v>51.961509992598103</v>
      </c>
      <c r="O1151" s="71">
        <v>0.27060528359705099</v>
      </c>
      <c r="P1151" s="68">
        <v>17.407407407407401</v>
      </c>
      <c r="Q1151" s="71">
        <v>0.50000000050248605</v>
      </c>
      <c r="R1151" s="68">
        <v>45.037037037037003</v>
      </c>
    </row>
    <row r="1152" spans="1:18" x14ac:dyDescent="0.2">
      <c r="A1152" s="141" t="s">
        <v>2577</v>
      </c>
      <c r="B1152" s="67" t="s">
        <v>2578</v>
      </c>
      <c r="C1152" s="67">
        <v>70</v>
      </c>
      <c r="D1152" s="67" t="s">
        <v>355</v>
      </c>
      <c r="E1152" s="71">
        <v>0.517084393327636</v>
      </c>
      <c r="F1152" s="68">
        <v>15.4700222057735</v>
      </c>
      <c r="G1152" s="71">
        <v>0.59164328346077</v>
      </c>
      <c r="H1152" s="68">
        <v>10.2886750555144</v>
      </c>
      <c r="I1152" s="71">
        <v>0.77425628995405704</v>
      </c>
      <c r="J1152" s="68">
        <v>68.615840118430796</v>
      </c>
      <c r="K1152" s="71">
        <v>0.87011133502431404</v>
      </c>
      <c r="L1152" s="68">
        <v>65.803108808290204</v>
      </c>
      <c r="M1152" s="71">
        <v>0.49425287356321901</v>
      </c>
      <c r="N1152" s="68">
        <v>17.246484085862299</v>
      </c>
      <c r="O1152" s="71">
        <v>0.36539350309211399</v>
      </c>
      <c r="P1152" s="68">
        <v>25.259259259259299</v>
      </c>
      <c r="Q1152" s="71">
        <v>6.8490748713446901E-3</v>
      </c>
      <c r="R1152" s="68">
        <v>23.851851851851901</v>
      </c>
    </row>
    <row r="1153" spans="1:18" x14ac:dyDescent="0.2">
      <c r="A1153" s="141" t="s">
        <v>2579</v>
      </c>
      <c r="B1153" s="67" t="s">
        <v>2580</v>
      </c>
      <c r="C1153" s="67">
        <v>70</v>
      </c>
      <c r="D1153" s="67" t="s">
        <v>355</v>
      </c>
      <c r="E1153" s="71">
        <v>0.58896869483352898</v>
      </c>
      <c r="F1153" s="68">
        <v>27.017024426350901</v>
      </c>
      <c r="G1153" s="71">
        <v>0.75483003716946795</v>
      </c>
      <c r="H1153" s="68">
        <v>41.746854182087297</v>
      </c>
      <c r="I1153" s="71">
        <v>0.79845276452730896</v>
      </c>
      <c r="J1153" s="68">
        <v>78.090303478904502</v>
      </c>
      <c r="K1153" s="71">
        <v>0.88379510190481703</v>
      </c>
      <c r="L1153" s="68">
        <v>71.280532938563994</v>
      </c>
      <c r="M1153" s="71">
        <v>0.73727422003284104</v>
      </c>
      <c r="N1153" s="68">
        <v>60.769800148038499</v>
      </c>
      <c r="O1153" s="71">
        <v>0.35946004486425298</v>
      </c>
      <c r="P1153" s="68">
        <v>24.518518518518501</v>
      </c>
      <c r="Q1153" s="71">
        <v>5.0248560713037105E-10</v>
      </c>
      <c r="R1153" s="68">
        <v>3.3333333333333299</v>
      </c>
    </row>
    <row r="1154" spans="1:18" x14ac:dyDescent="0.2">
      <c r="A1154" s="141" t="s">
        <v>2581</v>
      </c>
      <c r="B1154" s="67" t="s">
        <v>2582</v>
      </c>
      <c r="C1154" s="67">
        <v>69</v>
      </c>
      <c r="D1154" s="67" t="s">
        <v>355</v>
      </c>
      <c r="E1154" s="71">
        <v>0.69041056387828303</v>
      </c>
      <c r="F1154" s="68">
        <v>50.407105847520299</v>
      </c>
      <c r="G1154" s="71">
        <v>0.86657914666618097</v>
      </c>
      <c r="H1154" s="68">
        <v>83.863804589193194</v>
      </c>
      <c r="I1154" s="71">
        <v>0.87629607919748198</v>
      </c>
      <c r="J1154" s="68">
        <v>96.150999259807506</v>
      </c>
      <c r="K1154" s="71">
        <v>0.92437525442758395</v>
      </c>
      <c r="L1154" s="68">
        <v>85.5662472242783</v>
      </c>
      <c r="M1154" s="71">
        <v>0.84893267651888304</v>
      </c>
      <c r="N1154" s="68">
        <v>84.233900814211694</v>
      </c>
      <c r="O1154" s="71">
        <v>0.62628022545459505</v>
      </c>
      <c r="P1154" s="68">
        <v>64.370370370370395</v>
      </c>
      <c r="Q1154" s="71">
        <v>1.00497121426074E-9</v>
      </c>
      <c r="R1154" s="68">
        <v>19.481481481481499</v>
      </c>
    </row>
    <row r="1155" spans="1:18" x14ac:dyDescent="0.2">
      <c r="A1155" s="141" t="s">
        <v>651</v>
      </c>
      <c r="B1155" s="67" t="s">
        <v>2583</v>
      </c>
      <c r="C1155" s="67">
        <v>69</v>
      </c>
      <c r="D1155" s="67" t="s">
        <v>355</v>
      </c>
      <c r="E1155" s="71">
        <v>0.576046087644567</v>
      </c>
      <c r="F1155" s="68">
        <v>24.204293116210199</v>
      </c>
      <c r="G1155" s="71">
        <v>0.79814152872317701</v>
      </c>
      <c r="H1155" s="68">
        <v>58.253145817912703</v>
      </c>
      <c r="I1155" s="71">
        <v>0.767917735639985</v>
      </c>
      <c r="J1155" s="68">
        <v>65.803108808290204</v>
      </c>
      <c r="K1155" s="71">
        <v>0.84793147456909101</v>
      </c>
      <c r="L1155" s="68">
        <v>56.8467801628423</v>
      </c>
      <c r="M1155" s="71">
        <v>0.74055829228242998</v>
      </c>
      <c r="N1155" s="68">
        <v>61.435973353071802</v>
      </c>
      <c r="O1155" s="71">
        <v>0.30172749364774898</v>
      </c>
      <c r="P1155" s="68">
        <v>20</v>
      </c>
      <c r="Q1155" s="71">
        <v>1.00497121426074E-9</v>
      </c>
      <c r="R1155" s="68">
        <v>19.481481481481499</v>
      </c>
    </row>
    <row r="1156" spans="1:18" x14ac:dyDescent="0.2">
      <c r="A1156" s="141" t="s">
        <v>2231</v>
      </c>
      <c r="B1156" s="67" t="s">
        <v>2584</v>
      </c>
      <c r="C1156" s="67">
        <v>69</v>
      </c>
      <c r="D1156" s="67" t="s">
        <v>355</v>
      </c>
      <c r="E1156" s="71">
        <v>0.60005719270843505</v>
      </c>
      <c r="F1156" s="68">
        <v>29.237601776461901</v>
      </c>
      <c r="G1156" s="71">
        <v>0.81685394147491397</v>
      </c>
      <c r="H1156" s="68">
        <v>66.765358993338296</v>
      </c>
      <c r="I1156" s="71">
        <v>0.76555871946591603</v>
      </c>
      <c r="J1156" s="68">
        <v>64.248704663212393</v>
      </c>
      <c r="K1156" s="71">
        <v>0.77093240047437805</v>
      </c>
      <c r="L1156" s="68">
        <v>29.9037749814952</v>
      </c>
      <c r="M1156" s="71">
        <v>0.77011494252873602</v>
      </c>
      <c r="N1156" s="68">
        <v>68.689859363434493</v>
      </c>
      <c r="O1156" s="71">
        <v>0.47688315180417801</v>
      </c>
      <c r="P1156" s="68">
        <v>41.185185185185198</v>
      </c>
      <c r="Q1156" s="71">
        <v>5.0248560713037105E-10</v>
      </c>
      <c r="R1156" s="68">
        <v>3.3333333333333299</v>
      </c>
    </row>
    <row r="1157" spans="1:18" x14ac:dyDescent="0.2">
      <c r="A1157" s="141" t="s">
        <v>2585</v>
      </c>
      <c r="B1157" s="67" t="s">
        <v>2586</v>
      </c>
      <c r="C1157" s="67">
        <v>69</v>
      </c>
      <c r="D1157" s="67" t="s">
        <v>355</v>
      </c>
      <c r="E1157" s="71">
        <v>0.67820937792177804</v>
      </c>
      <c r="F1157" s="68">
        <v>47.520355292376003</v>
      </c>
      <c r="G1157" s="71">
        <v>0.80832939370760604</v>
      </c>
      <c r="H1157" s="68">
        <v>62.0281273131014</v>
      </c>
      <c r="I1157" s="71">
        <v>0.75323428890364397</v>
      </c>
      <c r="J1157" s="68">
        <v>59.289415247964499</v>
      </c>
      <c r="K1157" s="71">
        <v>0.83181825220997996</v>
      </c>
      <c r="L1157" s="68">
        <v>50.851221317542603</v>
      </c>
      <c r="M1157" s="71">
        <v>0.75697865353037797</v>
      </c>
      <c r="N1157" s="68">
        <v>65.581051073279099</v>
      </c>
      <c r="O1157" s="71">
        <v>0.41889567867657401</v>
      </c>
      <c r="P1157" s="68">
        <v>31.3333333333333</v>
      </c>
      <c r="Q1157" s="71">
        <v>0.50000000050248605</v>
      </c>
      <c r="R1157" s="68">
        <v>45.037037037037003</v>
      </c>
    </row>
    <row r="1158" spans="1:18" x14ac:dyDescent="0.2">
      <c r="A1158" s="141" t="s">
        <v>1334</v>
      </c>
      <c r="B1158" s="67" t="s">
        <v>2587</v>
      </c>
      <c r="C1158" s="67">
        <v>69</v>
      </c>
      <c r="D1158" s="67" t="s">
        <v>355</v>
      </c>
      <c r="E1158" s="71">
        <v>0.519759509173083</v>
      </c>
      <c r="F1158" s="68">
        <v>15.6920799407846</v>
      </c>
      <c r="G1158" s="71">
        <v>0.70476588885942404</v>
      </c>
      <c r="H1158" s="68">
        <v>27.017024426350901</v>
      </c>
      <c r="I1158" s="71">
        <v>0.75775849331652301</v>
      </c>
      <c r="J1158" s="68">
        <v>60.843819393042203</v>
      </c>
      <c r="K1158" s="71">
        <v>0.78096550555189403</v>
      </c>
      <c r="L1158" s="68">
        <v>32.7905255366395</v>
      </c>
      <c r="M1158" s="71">
        <v>0.63875205254515599</v>
      </c>
      <c r="N1158" s="68">
        <v>37.305699481865297</v>
      </c>
      <c r="O1158" s="71">
        <v>0.23631511376052899</v>
      </c>
      <c r="P1158" s="68">
        <v>14.296296296296299</v>
      </c>
      <c r="Q1158" s="71">
        <v>1.00497121426074E-9</v>
      </c>
      <c r="R1158" s="68">
        <v>19.481481481481499</v>
      </c>
    </row>
    <row r="1159" spans="1:18" x14ac:dyDescent="0.2">
      <c r="A1159" s="141" t="s">
        <v>2588</v>
      </c>
      <c r="B1159" s="67" t="s">
        <v>2589</v>
      </c>
      <c r="C1159" s="67">
        <v>70</v>
      </c>
      <c r="D1159" s="67" t="s">
        <v>355</v>
      </c>
      <c r="E1159" s="71">
        <v>0.57794545120028396</v>
      </c>
      <c r="F1159" s="68">
        <v>24.648408586232399</v>
      </c>
      <c r="G1159" s="71">
        <v>0.67857533932884895</v>
      </c>
      <c r="H1159" s="68">
        <v>22.057735011102899</v>
      </c>
      <c r="I1159" s="71">
        <v>0.72022661579376301</v>
      </c>
      <c r="J1159" s="68">
        <v>46.262028127313101</v>
      </c>
      <c r="K1159" s="71">
        <v>0.78215519496906805</v>
      </c>
      <c r="L1159" s="68">
        <v>33.382679496669098</v>
      </c>
      <c r="M1159" s="71">
        <v>0.579638752052545</v>
      </c>
      <c r="N1159" s="68">
        <v>27.091043671354601</v>
      </c>
      <c r="O1159" s="71">
        <v>0.20584436550732399</v>
      </c>
      <c r="P1159" s="68">
        <v>12.296296296296299</v>
      </c>
      <c r="Q1159" s="71">
        <v>0.50123243955015295</v>
      </c>
      <c r="R1159" s="68">
        <v>45.703703703703702</v>
      </c>
    </row>
    <row r="1160" spans="1:18" x14ac:dyDescent="0.2">
      <c r="A1160" s="141" t="s">
        <v>2590</v>
      </c>
      <c r="B1160" s="67" t="s">
        <v>2591</v>
      </c>
      <c r="C1160" s="67">
        <v>70</v>
      </c>
      <c r="D1160" s="67" t="s">
        <v>355</v>
      </c>
      <c r="E1160" s="71">
        <v>0.57866167446230998</v>
      </c>
      <c r="F1160" s="68">
        <v>24.870466321243502</v>
      </c>
      <c r="G1160" s="71">
        <v>0.68741411791447304</v>
      </c>
      <c r="H1160" s="68">
        <v>23.760177646188001</v>
      </c>
      <c r="I1160" s="71">
        <v>0.68786579758097</v>
      </c>
      <c r="J1160" s="68">
        <v>37.009622501850501</v>
      </c>
      <c r="K1160" s="71">
        <v>0.67054660542615696</v>
      </c>
      <c r="L1160" s="68">
        <v>8.7342709104367096</v>
      </c>
      <c r="M1160" s="71">
        <v>0.579638752052545</v>
      </c>
      <c r="N1160" s="68">
        <v>27.091043671354601</v>
      </c>
      <c r="O1160" s="71">
        <v>0.34650477329723001</v>
      </c>
      <c r="P1160" s="68">
        <v>23.3333333333333</v>
      </c>
      <c r="Q1160" s="71">
        <v>0.50000000050248605</v>
      </c>
      <c r="R1160" s="68">
        <v>45.037037037037003</v>
      </c>
    </row>
    <row r="1161" spans="1:18" x14ac:dyDescent="0.2">
      <c r="A1161" s="141" t="s">
        <v>2592</v>
      </c>
      <c r="B1161" s="67" t="s">
        <v>2593</v>
      </c>
      <c r="C1161" s="67">
        <v>70</v>
      </c>
      <c r="D1161" s="67" t="s">
        <v>355</v>
      </c>
      <c r="E1161" s="71">
        <v>0.60767942473234104</v>
      </c>
      <c r="F1161" s="68">
        <v>30.421909696521102</v>
      </c>
      <c r="G1161" s="71">
        <v>0.75557727062894098</v>
      </c>
      <c r="H1161" s="68">
        <v>42.0429311621021</v>
      </c>
      <c r="I1161" s="71">
        <v>0.79176918999860502</v>
      </c>
      <c r="J1161" s="68">
        <v>75.129533678756502</v>
      </c>
      <c r="K1161" s="71">
        <v>0.84526159667953005</v>
      </c>
      <c r="L1161" s="68">
        <v>55.810510732790497</v>
      </c>
      <c r="M1161" s="71">
        <v>0.68144499178981899</v>
      </c>
      <c r="N1161" s="68">
        <v>47.446336047372299</v>
      </c>
      <c r="O1161" s="71">
        <v>0.57202349829217902</v>
      </c>
      <c r="P1161" s="68">
        <v>54.518518518518498</v>
      </c>
      <c r="Q1161" s="71">
        <v>1.00497121426074E-9</v>
      </c>
      <c r="R1161" s="68">
        <v>19.481481481481499</v>
      </c>
    </row>
    <row r="1162" spans="1:18" x14ac:dyDescent="0.2">
      <c r="A1162" s="141" t="s">
        <v>2594</v>
      </c>
      <c r="B1162" s="67" t="s">
        <v>2595</v>
      </c>
      <c r="C1162" s="67">
        <v>70</v>
      </c>
      <c r="D1162" s="67" t="s">
        <v>355</v>
      </c>
      <c r="E1162" s="71">
        <v>0.65280151737707703</v>
      </c>
      <c r="F1162" s="68">
        <v>40.340488527017001</v>
      </c>
      <c r="G1162" s="71">
        <v>0.60801792005583599</v>
      </c>
      <c r="H1162" s="68">
        <v>12.2131754256107</v>
      </c>
      <c r="I1162" s="71">
        <v>0.81875872109119097</v>
      </c>
      <c r="J1162" s="68">
        <v>85.122131754256102</v>
      </c>
      <c r="K1162" s="71">
        <v>0.86894599692867303</v>
      </c>
      <c r="L1162" s="68">
        <v>65.433012583271605</v>
      </c>
      <c r="M1162" s="71">
        <v>0.68472906403940903</v>
      </c>
      <c r="N1162" s="68">
        <v>48.408586232420397</v>
      </c>
      <c r="O1162" s="71">
        <v>0.43635740191927402</v>
      </c>
      <c r="P1162" s="68">
        <v>34.740740740740698</v>
      </c>
      <c r="Q1162" s="71">
        <v>0.50000000022808</v>
      </c>
      <c r="R1162" s="68">
        <v>42.518518518518498</v>
      </c>
    </row>
    <row r="1163" spans="1:18" x14ac:dyDescent="0.2">
      <c r="A1163" s="141" t="s">
        <v>2596</v>
      </c>
      <c r="B1163" s="67" t="s">
        <v>2597</v>
      </c>
      <c r="C1163" s="67">
        <v>70</v>
      </c>
      <c r="D1163" s="67" t="s">
        <v>355</v>
      </c>
      <c r="E1163" s="71">
        <v>0.57288771541250905</v>
      </c>
      <c r="F1163" s="68">
        <v>23.686158401184301</v>
      </c>
      <c r="G1163" s="71">
        <v>0.68259728124045405</v>
      </c>
      <c r="H1163" s="68">
        <v>22.945965951147301</v>
      </c>
      <c r="I1163" s="71">
        <v>0.77955811798798502</v>
      </c>
      <c r="J1163" s="68">
        <v>70.318282753515902</v>
      </c>
      <c r="K1163" s="71">
        <v>0.833891687393162</v>
      </c>
      <c r="L1163" s="68">
        <v>52.0355292376018</v>
      </c>
      <c r="M1163" s="71">
        <v>0.71428571428571397</v>
      </c>
      <c r="N1163" s="68">
        <v>54.2561065877128</v>
      </c>
      <c r="O1163" s="71">
        <v>0.426993491100009</v>
      </c>
      <c r="P1163" s="68">
        <v>32.740740740740698</v>
      </c>
      <c r="Q1163" s="71">
        <v>4.67728410134621E-10</v>
      </c>
      <c r="R1163" s="68">
        <v>1.7777777777777799</v>
      </c>
    </row>
    <row r="1164" spans="1:18" x14ac:dyDescent="0.2">
      <c r="A1164" s="141" t="s">
        <v>2598</v>
      </c>
      <c r="B1164" s="67" t="s">
        <v>2599</v>
      </c>
      <c r="C1164" s="67">
        <v>70</v>
      </c>
      <c r="D1164" s="67" t="s">
        <v>355</v>
      </c>
      <c r="E1164" s="71">
        <v>0.50416877585363296</v>
      </c>
      <c r="F1164" s="68">
        <v>13.915618060695801</v>
      </c>
      <c r="G1164" s="71">
        <v>0.70572243305435001</v>
      </c>
      <c r="H1164" s="68">
        <v>27.461139896373101</v>
      </c>
      <c r="I1164" s="71">
        <v>0.65337207964281196</v>
      </c>
      <c r="J1164" s="68">
        <v>26.5729089563286</v>
      </c>
      <c r="K1164" s="71">
        <v>0.82996009501509804</v>
      </c>
      <c r="L1164" s="68">
        <v>49.666913397483299</v>
      </c>
      <c r="M1164" s="71">
        <v>0.66174055829228295</v>
      </c>
      <c r="N1164" s="68">
        <v>42.339008142117002</v>
      </c>
      <c r="O1164" s="71">
        <v>0.158665960926169</v>
      </c>
      <c r="P1164" s="68">
        <v>9.2592592592592595</v>
      </c>
      <c r="Q1164" s="71">
        <v>1.55515281910829E-2</v>
      </c>
      <c r="R1164" s="68">
        <v>24.740740740740701</v>
      </c>
    </row>
    <row r="1165" spans="1:18" x14ac:dyDescent="0.2">
      <c r="A1165" s="141" t="s">
        <v>2269</v>
      </c>
      <c r="B1165" s="67" t="s">
        <v>2600</v>
      </c>
      <c r="C1165" s="67">
        <v>70</v>
      </c>
      <c r="D1165" s="67" t="s">
        <v>355</v>
      </c>
      <c r="E1165" s="71">
        <v>0.50918703545705601</v>
      </c>
      <c r="F1165" s="68">
        <v>14.2116950407106</v>
      </c>
      <c r="G1165" s="71">
        <v>0.68148312650947196</v>
      </c>
      <c r="H1165" s="68">
        <v>22.649888971132501</v>
      </c>
      <c r="I1165" s="71">
        <v>0.83563382070074699</v>
      </c>
      <c r="J1165" s="68">
        <v>90.081421169504097</v>
      </c>
      <c r="K1165" s="71">
        <v>0.72556419891550905</v>
      </c>
      <c r="L1165" s="68">
        <v>18.134715025906701</v>
      </c>
      <c r="M1165" s="71">
        <v>0.64203612479474503</v>
      </c>
      <c r="N1165" s="68">
        <v>38.045891931902297</v>
      </c>
      <c r="O1165" s="71">
        <v>0.17040494081688901</v>
      </c>
      <c r="P1165" s="68">
        <v>10.074074074074099</v>
      </c>
      <c r="Q1165" s="71">
        <v>1.00497121426074E-9</v>
      </c>
      <c r="R1165" s="68">
        <v>19.481481481481499</v>
      </c>
    </row>
    <row r="1166" spans="1:18" x14ac:dyDescent="0.2">
      <c r="A1166" s="141" t="s">
        <v>2601</v>
      </c>
      <c r="B1166" s="67" t="s">
        <v>2602</v>
      </c>
      <c r="C1166" s="67">
        <v>70</v>
      </c>
      <c r="D1166" s="67" t="s">
        <v>355</v>
      </c>
      <c r="E1166" s="71">
        <v>0.54761663306902797</v>
      </c>
      <c r="F1166" s="68">
        <v>19.467061435973399</v>
      </c>
      <c r="G1166" s="71">
        <v>0.71732644756794695</v>
      </c>
      <c r="H1166" s="68">
        <v>30.717986676535901</v>
      </c>
      <c r="I1166" s="71">
        <v>0.75844758297042003</v>
      </c>
      <c r="J1166" s="68">
        <v>61.139896373056999</v>
      </c>
      <c r="K1166" s="71">
        <v>0.78056397766679197</v>
      </c>
      <c r="L1166" s="68">
        <v>32.568467801628401</v>
      </c>
      <c r="M1166" s="71">
        <v>0.63218390804597702</v>
      </c>
      <c r="N1166" s="68">
        <v>35.899333826795001</v>
      </c>
      <c r="O1166" s="71">
        <v>0.39717788058882297</v>
      </c>
      <c r="P1166" s="68">
        <v>28.740740740740701</v>
      </c>
      <c r="Q1166" s="71">
        <v>1.5742068074985001E-9</v>
      </c>
      <c r="R1166" s="68">
        <v>19.925925925925899</v>
      </c>
    </row>
    <row r="1167" spans="1:18" x14ac:dyDescent="0.2">
      <c r="A1167" s="141" t="s">
        <v>2603</v>
      </c>
      <c r="B1167" s="67" t="s">
        <v>2604</v>
      </c>
      <c r="C1167" s="67">
        <v>70</v>
      </c>
      <c r="D1167" s="67" t="s">
        <v>355</v>
      </c>
      <c r="E1167" s="71">
        <v>0.78522681311376497</v>
      </c>
      <c r="F1167" s="68">
        <v>76.239822353812002</v>
      </c>
      <c r="G1167" s="71">
        <v>0.80872521911383199</v>
      </c>
      <c r="H1167" s="68">
        <v>62.472242783123598</v>
      </c>
      <c r="I1167" s="71">
        <v>0.89472712871498306</v>
      </c>
      <c r="J1167" s="68">
        <v>97.779422649889</v>
      </c>
      <c r="K1167" s="71">
        <v>0.90104716753209502</v>
      </c>
      <c r="L1167" s="68">
        <v>77.720207253886002</v>
      </c>
      <c r="M1167" s="71">
        <v>0.65517241379310398</v>
      </c>
      <c r="N1167" s="68">
        <v>40.710584752035501</v>
      </c>
      <c r="O1167" s="71">
        <v>0.75148456395749696</v>
      </c>
      <c r="P1167" s="68">
        <v>82.814814814814795</v>
      </c>
      <c r="Q1167" s="71">
        <v>0.700204385571079</v>
      </c>
      <c r="R1167" s="68">
        <v>54.2222222222222</v>
      </c>
    </row>
    <row r="1168" spans="1:18" x14ac:dyDescent="0.2">
      <c r="A1168" s="141" t="s">
        <v>2605</v>
      </c>
      <c r="B1168" s="67" t="s">
        <v>2606</v>
      </c>
      <c r="C1168" s="67">
        <v>70</v>
      </c>
      <c r="D1168" s="67" t="s">
        <v>355</v>
      </c>
      <c r="E1168" s="71">
        <v>0.77349512448204605</v>
      </c>
      <c r="F1168" s="68">
        <v>73.945225758697305</v>
      </c>
      <c r="G1168" s="71">
        <v>0.79904553079409602</v>
      </c>
      <c r="H1168" s="68">
        <v>58.475203552923801</v>
      </c>
      <c r="I1168" s="71">
        <v>0.89626682570193095</v>
      </c>
      <c r="J1168" s="68">
        <v>97.927461139896394</v>
      </c>
      <c r="K1168" s="71">
        <v>0.90556506834870298</v>
      </c>
      <c r="L1168" s="68">
        <v>79.052553663952594</v>
      </c>
      <c r="M1168" s="71">
        <v>0.70443349753694595</v>
      </c>
      <c r="N1168" s="68">
        <v>51.961509992598103</v>
      </c>
      <c r="O1168" s="71">
        <v>0.631645467096695</v>
      </c>
      <c r="P1168" s="68">
        <v>65.037037037036995</v>
      </c>
      <c r="Q1168" s="71">
        <v>0.70401435741390295</v>
      </c>
      <c r="R1168" s="68">
        <v>54.4444444444444</v>
      </c>
    </row>
    <row r="1169" spans="1:18" x14ac:dyDescent="0.2">
      <c r="A1169" s="141" t="s">
        <v>2607</v>
      </c>
      <c r="B1169" s="67" t="s">
        <v>2608</v>
      </c>
      <c r="C1169" s="67">
        <v>70</v>
      </c>
      <c r="D1169" s="67" t="s">
        <v>355</v>
      </c>
      <c r="E1169" s="71">
        <v>0.750750864457147</v>
      </c>
      <c r="F1169" s="68">
        <v>67.875647668393796</v>
      </c>
      <c r="G1169" s="71">
        <v>0.770318528887733</v>
      </c>
      <c r="H1169" s="68">
        <v>47.890451517394503</v>
      </c>
      <c r="I1169" s="71">
        <v>0.86528512419243597</v>
      </c>
      <c r="J1169" s="68">
        <v>95.336787564766794</v>
      </c>
      <c r="K1169" s="71">
        <v>0.89969098937372904</v>
      </c>
      <c r="L1169" s="68">
        <v>77.498149518874897</v>
      </c>
      <c r="M1169" s="71">
        <v>0.59605911330049299</v>
      </c>
      <c r="N1169" s="68">
        <v>30.125832716506299</v>
      </c>
      <c r="O1169" s="71">
        <v>0.50571789544812995</v>
      </c>
      <c r="P1169" s="68">
        <v>45.1111111111111</v>
      </c>
      <c r="Q1169" s="71">
        <v>0.86743353554036295</v>
      </c>
      <c r="R1169" s="68">
        <v>64.296296296296305</v>
      </c>
    </row>
    <row r="1170" spans="1:18" x14ac:dyDescent="0.2">
      <c r="A1170" s="141" t="s">
        <v>1466</v>
      </c>
      <c r="B1170" s="67" t="s">
        <v>2609</v>
      </c>
      <c r="C1170" s="67">
        <v>70</v>
      </c>
      <c r="D1170" s="67" t="s">
        <v>355</v>
      </c>
      <c r="E1170" s="71">
        <v>0.57790437022260699</v>
      </c>
      <c r="F1170" s="68">
        <v>24.574389341228699</v>
      </c>
      <c r="G1170" s="71">
        <v>0.66327499022454695</v>
      </c>
      <c r="H1170" s="68">
        <v>19.393042190969702</v>
      </c>
      <c r="I1170" s="71">
        <v>0.66476081799082498</v>
      </c>
      <c r="J1170" s="68">
        <v>30.125832716506299</v>
      </c>
      <c r="K1170" s="71">
        <v>0.81932559167068597</v>
      </c>
      <c r="L1170" s="68">
        <v>45.965951147298298</v>
      </c>
      <c r="M1170" s="71">
        <v>0.52052545155993402</v>
      </c>
      <c r="N1170" s="68">
        <v>19.467061435973399</v>
      </c>
      <c r="O1170" s="71">
        <v>0.41545381565231798</v>
      </c>
      <c r="P1170" s="68">
        <v>30.740740740740701</v>
      </c>
      <c r="Q1170" s="71">
        <v>0.38408555423733098</v>
      </c>
      <c r="R1170" s="68">
        <v>35.3333333333333</v>
      </c>
    </row>
    <row r="1171" spans="1:18" x14ac:dyDescent="0.2">
      <c r="A1171" s="141" t="s">
        <v>2610</v>
      </c>
      <c r="B1171" s="67" t="s">
        <v>2611</v>
      </c>
      <c r="C1171" s="67">
        <v>70</v>
      </c>
      <c r="D1171" s="67" t="s">
        <v>355</v>
      </c>
      <c r="E1171" s="71">
        <v>0.65197364503942501</v>
      </c>
      <c r="F1171" s="68">
        <v>39.748334566987403</v>
      </c>
      <c r="G1171" s="71">
        <v>0.74262792206337602</v>
      </c>
      <c r="H1171" s="68">
        <v>37.009622501850501</v>
      </c>
      <c r="I1171" s="71">
        <v>0.77179206904189002</v>
      </c>
      <c r="J1171" s="68">
        <v>67.727609178386402</v>
      </c>
      <c r="K1171" s="71">
        <v>0.84265316072825902</v>
      </c>
      <c r="L1171" s="68">
        <v>54.700222057734997</v>
      </c>
      <c r="M1171" s="71">
        <v>0.67159277504105097</v>
      </c>
      <c r="N1171" s="68">
        <v>45.0037009622502</v>
      </c>
      <c r="O1171" s="71">
        <v>0.43340853384650901</v>
      </c>
      <c r="P1171" s="68">
        <v>34.296296296296298</v>
      </c>
      <c r="Q1171" s="71">
        <v>0.44976740951546701</v>
      </c>
      <c r="R1171" s="68">
        <v>37.629629629629598</v>
      </c>
    </row>
    <row r="1172" spans="1:18" x14ac:dyDescent="0.2">
      <c r="A1172" s="141" t="s">
        <v>2612</v>
      </c>
      <c r="B1172" s="67" t="s">
        <v>2613</v>
      </c>
      <c r="C1172" s="67">
        <v>70</v>
      </c>
      <c r="D1172" s="67" t="s">
        <v>355</v>
      </c>
      <c r="E1172" s="71">
        <v>0.31756860917949697</v>
      </c>
      <c r="F1172" s="68">
        <v>2.0725388601036299</v>
      </c>
      <c r="G1172" s="71">
        <v>0.51055170932023697</v>
      </c>
      <c r="H1172" s="68">
        <v>5.6254626202812696</v>
      </c>
      <c r="I1172" s="71">
        <v>0.60721264609224301</v>
      </c>
      <c r="J1172" s="68">
        <v>15.840118430792</v>
      </c>
      <c r="K1172" s="71">
        <v>0.60626607524271603</v>
      </c>
      <c r="L1172" s="68">
        <v>3.6269430051813498</v>
      </c>
      <c r="M1172" s="71">
        <v>0.152709359605911</v>
      </c>
      <c r="N1172" s="68">
        <v>2.9607698001480398</v>
      </c>
      <c r="O1172" s="71">
        <v>2.8671863810900901E-2</v>
      </c>
      <c r="P1172" s="68">
        <v>1.7037037037036999</v>
      </c>
      <c r="Q1172" s="71">
        <v>1.00497121426074E-9</v>
      </c>
      <c r="R1172" s="68">
        <v>19.481481481481499</v>
      </c>
    </row>
    <row r="1173" spans="1:18" x14ac:dyDescent="0.2">
      <c r="A1173" s="141" t="s">
        <v>1374</v>
      </c>
      <c r="B1173" s="67" t="s">
        <v>2614</v>
      </c>
      <c r="C1173" s="67">
        <v>70</v>
      </c>
      <c r="D1173" s="67" t="s">
        <v>355</v>
      </c>
      <c r="E1173" s="71">
        <v>0.31126492242027598</v>
      </c>
      <c r="F1173" s="68">
        <v>1.8504811250925199</v>
      </c>
      <c r="G1173" s="71">
        <v>0.39879527581962698</v>
      </c>
      <c r="H1173" s="68">
        <v>2.88675055514434</v>
      </c>
      <c r="I1173" s="71">
        <v>0.57083117410267903</v>
      </c>
      <c r="J1173" s="68">
        <v>9.2524056254626199</v>
      </c>
      <c r="K1173" s="71">
        <v>0.67362766361452098</v>
      </c>
      <c r="L1173" s="68">
        <v>9.2524056254626199</v>
      </c>
      <c r="M1173" s="71">
        <v>0.19211822660098499</v>
      </c>
      <c r="N1173" s="68">
        <v>3.4789045151739502</v>
      </c>
      <c r="O1173" s="71">
        <v>3.2217193378873799E-2</v>
      </c>
      <c r="P1173" s="68">
        <v>2</v>
      </c>
      <c r="Q1173" s="71">
        <v>1.00497121426074E-9</v>
      </c>
      <c r="R1173" s="68">
        <v>19.481481481481499</v>
      </c>
    </row>
    <row r="1174" spans="1:18" x14ac:dyDescent="0.2">
      <c r="A1174" s="141" t="s">
        <v>2615</v>
      </c>
      <c r="B1174" s="67" t="s">
        <v>2616</v>
      </c>
      <c r="C1174" s="67">
        <v>70</v>
      </c>
      <c r="D1174" s="67" t="s">
        <v>355</v>
      </c>
      <c r="E1174" s="71">
        <v>0.65202698351243105</v>
      </c>
      <c r="F1174" s="68">
        <v>39.896373056994797</v>
      </c>
      <c r="G1174" s="71">
        <v>0.57213439915442199</v>
      </c>
      <c r="H1174" s="68">
        <v>9.3264248704663206</v>
      </c>
      <c r="I1174" s="71">
        <v>0.76971700371909102</v>
      </c>
      <c r="J1174" s="68">
        <v>66.617320503330902</v>
      </c>
      <c r="K1174" s="71">
        <v>0.81046478986842596</v>
      </c>
      <c r="L1174" s="68">
        <v>43.1532198371577</v>
      </c>
      <c r="M1174" s="71">
        <v>0.579638752052545</v>
      </c>
      <c r="N1174" s="68">
        <v>27.091043671354601</v>
      </c>
      <c r="O1174" s="71">
        <v>0.22585665495951701</v>
      </c>
      <c r="P1174" s="68">
        <v>13.851851851851899</v>
      </c>
      <c r="Q1174" s="71">
        <v>0.95435030132058596</v>
      </c>
      <c r="R1174" s="68">
        <v>72.4444444444444</v>
      </c>
    </row>
    <row r="1175" spans="1:18" x14ac:dyDescent="0.2">
      <c r="A1175" s="141" t="s">
        <v>2617</v>
      </c>
      <c r="B1175" s="67" t="s">
        <v>2618</v>
      </c>
      <c r="C1175" s="67">
        <v>70</v>
      </c>
      <c r="D1175" s="67" t="s">
        <v>355</v>
      </c>
      <c r="E1175" s="71">
        <v>0.62705165256703699</v>
      </c>
      <c r="F1175" s="68">
        <v>33.900814211695</v>
      </c>
      <c r="G1175" s="71">
        <v>0.65226658538484605</v>
      </c>
      <c r="H1175" s="68">
        <v>17.394522575869701</v>
      </c>
      <c r="I1175" s="71">
        <v>0.70733289846894298</v>
      </c>
      <c r="J1175" s="68">
        <v>42.487046632124397</v>
      </c>
      <c r="K1175" s="71">
        <v>0.73552255572017999</v>
      </c>
      <c r="L1175" s="68">
        <v>20.3552923760178</v>
      </c>
      <c r="M1175" s="71">
        <v>0.57307060755336603</v>
      </c>
      <c r="N1175" s="68">
        <v>25.980754996299002</v>
      </c>
      <c r="O1175" s="71">
        <v>0.13420462900616301</v>
      </c>
      <c r="P1175" s="68">
        <v>7.6296296296296298</v>
      </c>
      <c r="Q1175" s="71">
        <v>0.95991263926872195</v>
      </c>
      <c r="R1175" s="68">
        <v>73.259259259259295</v>
      </c>
    </row>
    <row r="1176" spans="1:18" x14ac:dyDescent="0.2">
      <c r="A1176" s="141" t="s">
        <v>1161</v>
      </c>
      <c r="B1176" s="67" t="s">
        <v>2619</v>
      </c>
      <c r="C1176" s="67">
        <v>70</v>
      </c>
      <c r="D1176" s="67" t="s">
        <v>355</v>
      </c>
      <c r="E1176" s="71">
        <v>0.49551304003444202</v>
      </c>
      <c r="F1176" s="68">
        <v>12.805329385640301</v>
      </c>
      <c r="G1176" s="71">
        <v>0.51737640758653902</v>
      </c>
      <c r="H1176" s="68">
        <v>5.9955588452997803</v>
      </c>
      <c r="I1176" s="71">
        <v>0.750776016430723</v>
      </c>
      <c r="J1176" s="68">
        <v>58.031088082901498</v>
      </c>
      <c r="K1176" s="71">
        <v>0.71822508612611102</v>
      </c>
      <c r="L1176" s="68">
        <v>16.432272390821598</v>
      </c>
      <c r="M1176" s="71">
        <v>0.48768472906403998</v>
      </c>
      <c r="N1176" s="68">
        <v>16.358253145817901</v>
      </c>
      <c r="O1176" s="71">
        <v>0.111285312029371</v>
      </c>
      <c r="P1176" s="68">
        <v>6.2222222222222197</v>
      </c>
      <c r="Q1176" s="71">
        <v>0.38773068896987001</v>
      </c>
      <c r="R1176" s="68">
        <v>35.5555555555556</v>
      </c>
    </row>
    <row r="1177" spans="1:18" x14ac:dyDescent="0.2">
      <c r="A1177" s="141" t="s">
        <v>2620</v>
      </c>
      <c r="B1177" s="67" t="s">
        <v>2621</v>
      </c>
      <c r="C1177" s="67">
        <v>70</v>
      </c>
      <c r="D1177" s="67" t="s">
        <v>355</v>
      </c>
      <c r="E1177" s="71">
        <v>0.52963755421103098</v>
      </c>
      <c r="F1177" s="68">
        <v>17.394522575869701</v>
      </c>
      <c r="G1177" s="71">
        <v>0.53113509078895105</v>
      </c>
      <c r="H1177" s="68">
        <v>6.80977054034049</v>
      </c>
      <c r="I1177" s="71">
        <v>0.672867597756172</v>
      </c>
      <c r="J1177" s="68">
        <v>32.494448556624697</v>
      </c>
      <c r="K1177" s="71">
        <v>0.73782282793551002</v>
      </c>
      <c r="L1177" s="68">
        <v>20.799407846040001</v>
      </c>
      <c r="M1177" s="71">
        <v>0.36617405582922802</v>
      </c>
      <c r="N1177" s="68">
        <v>7.9200592153959999</v>
      </c>
      <c r="O1177" s="71">
        <v>0.10972601954554299</v>
      </c>
      <c r="P1177" s="68">
        <v>6.1481481481481497</v>
      </c>
      <c r="Q1177" s="71">
        <v>0.76009973341078296</v>
      </c>
      <c r="R1177" s="68">
        <v>57.1111111111111</v>
      </c>
    </row>
    <row r="1178" spans="1:18" x14ac:dyDescent="0.2">
      <c r="A1178" s="141" t="s">
        <v>1566</v>
      </c>
      <c r="B1178" s="67" t="s">
        <v>2622</v>
      </c>
      <c r="C1178" s="67">
        <v>70</v>
      </c>
      <c r="D1178" s="67" t="s">
        <v>355</v>
      </c>
      <c r="E1178" s="71">
        <v>0.33675551779828</v>
      </c>
      <c r="F1178" s="68">
        <v>2.9607698001480398</v>
      </c>
      <c r="G1178" s="71">
        <v>0.328063911939801</v>
      </c>
      <c r="H1178" s="68">
        <v>1.55440414507772</v>
      </c>
      <c r="I1178" s="71">
        <v>0.58522072872231101</v>
      </c>
      <c r="J1178" s="68">
        <v>11.0288675055514</v>
      </c>
      <c r="K1178" s="71">
        <v>0.74197222368993898</v>
      </c>
      <c r="L1178" s="68">
        <v>21.465581051073301</v>
      </c>
      <c r="M1178" s="71">
        <v>0.32676518883415401</v>
      </c>
      <c r="N1178" s="68">
        <v>6.6617320503330903</v>
      </c>
      <c r="O1178" s="71">
        <v>3.8511052598505201E-2</v>
      </c>
      <c r="P1178" s="68">
        <v>2.5185185185185199</v>
      </c>
      <c r="Q1178" s="71">
        <v>1.00497121426074E-9</v>
      </c>
      <c r="R1178" s="68">
        <v>19.481481481481499</v>
      </c>
    </row>
    <row r="1179" spans="1:18" x14ac:dyDescent="0.2">
      <c r="A1179" s="141" t="s">
        <v>2623</v>
      </c>
      <c r="B1179" s="67" t="s">
        <v>2624</v>
      </c>
      <c r="C1179" s="67">
        <v>70</v>
      </c>
      <c r="D1179" s="67" t="s">
        <v>355</v>
      </c>
      <c r="E1179" s="71">
        <v>0.47889772855788498</v>
      </c>
      <c r="F1179" s="68">
        <v>10.6587712805329</v>
      </c>
      <c r="G1179" s="71">
        <v>0.61361171708016904</v>
      </c>
      <c r="H1179" s="68">
        <v>12.9533678756477</v>
      </c>
      <c r="I1179" s="71">
        <v>0.57186304359913698</v>
      </c>
      <c r="J1179" s="68">
        <v>9.4004441154700196</v>
      </c>
      <c r="K1179" s="71">
        <v>0.672179539680823</v>
      </c>
      <c r="L1179" s="68">
        <v>9.0303478904515195</v>
      </c>
      <c r="M1179" s="71">
        <v>0.123152709359606</v>
      </c>
      <c r="N1179" s="68">
        <v>2.3686158401184301</v>
      </c>
      <c r="O1179" s="71">
        <v>0</v>
      </c>
      <c r="P1179" s="68">
        <v>0.74074074074074103</v>
      </c>
      <c r="Q1179" s="71">
        <v>0.89257936162757501</v>
      </c>
      <c r="R1179" s="68">
        <v>66.592592592592595</v>
      </c>
    </row>
    <row r="1180" spans="1:18" x14ac:dyDescent="0.2">
      <c r="A1180" s="141" t="s">
        <v>2625</v>
      </c>
      <c r="B1180" s="67" t="s">
        <v>2626</v>
      </c>
      <c r="C1180" s="67">
        <v>70</v>
      </c>
      <c r="D1180" s="67" t="s">
        <v>355</v>
      </c>
      <c r="E1180" s="71">
        <v>0.25975349354467703</v>
      </c>
      <c r="F1180" s="68">
        <v>0.88823094004441105</v>
      </c>
      <c r="G1180" s="71">
        <v>0.44634249573777102</v>
      </c>
      <c r="H1180" s="68">
        <v>3.92301998519615</v>
      </c>
      <c r="I1180" s="71">
        <v>0.4551439969421</v>
      </c>
      <c r="J1180" s="68">
        <v>1.03626943005181</v>
      </c>
      <c r="K1180" s="71">
        <v>0.62638427617660697</v>
      </c>
      <c r="L1180" s="68">
        <v>4.8852701702442598</v>
      </c>
      <c r="M1180" s="71">
        <v>0</v>
      </c>
      <c r="N1180" s="68">
        <v>1.03626943005181</v>
      </c>
      <c r="O1180" s="71">
        <v>3.06501914066129E-2</v>
      </c>
      <c r="P1180" s="68">
        <v>1.92592592592593</v>
      </c>
      <c r="Q1180" s="71">
        <v>1.00497121426074E-9</v>
      </c>
      <c r="R1180" s="68">
        <v>19.481481481481499</v>
      </c>
    </row>
    <row r="1181" spans="1:18" x14ac:dyDescent="0.2">
      <c r="A1181" s="141" t="s">
        <v>2627</v>
      </c>
      <c r="B1181" s="67" t="s">
        <v>2628</v>
      </c>
      <c r="C1181" s="67">
        <v>70</v>
      </c>
      <c r="D1181" s="67" t="s">
        <v>355</v>
      </c>
      <c r="E1181" s="71">
        <v>0.28383398745196298</v>
      </c>
      <c r="F1181" s="68">
        <v>1.1843079200592199</v>
      </c>
      <c r="G1181" s="71">
        <v>0.25209014608158398</v>
      </c>
      <c r="H1181" s="68">
        <v>0.74019245003700995</v>
      </c>
      <c r="I1181" s="71">
        <v>0.53972908283698096</v>
      </c>
      <c r="J1181" s="68">
        <v>5.7735011102886702</v>
      </c>
      <c r="K1181" s="71">
        <v>0.65219741495968397</v>
      </c>
      <c r="L1181" s="68">
        <v>7.0318282753515904</v>
      </c>
      <c r="M1181" s="71">
        <v>0</v>
      </c>
      <c r="N1181" s="68">
        <v>1.03626943005181</v>
      </c>
      <c r="O1181" s="71">
        <v>0.112696378114641</v>
      </c>
      <c r="P1181" s="68">
        <v>6.4444444444444402</v>
      </c>
      <c r="Q1181" s="71">
        <v>0.146290902718891</v>
      </c>
      <c r="R1181" s="68">
        <v>28.518518518518501</v>
      </c>
    </row>
    <row r="1182" spans="1:18" x14ac:dyDescent="0.2">
      <c r="A1182" s="141" t="s">
        <v>2629</v>
      </c>
      <c r="B1182" s="67" t="s">
        <v>2630</v>
      </c>
      <c r="C1182" s="67">
        <v>69</v>
      </c>
      <c r="D1182" s="67" t="s">
        <v>355</v>
      </c>
      <c r="E1182" s="71">
        <v>0.80908455758855702</v>
      </c>
      <c r="F1182" s="68">
        <v>82.531458179126602</v>
      </c>
      <c r="G1182" s="71">
        <v>0.82675752861348695</v>
      </c>
      <c r="H1182" s="68">
        <v>71.058475203552902</v>
      </c>
      <c r="I1182" s="71">
        <v>0.79260564648889897</v>
      </c>
      <c r="J1182" s="68">
        <v>75.573649148778699</v>
      </c>
      <c r="K1182" s="71">
        <v>0.886036449446296</v>
      </c>
      <c r="L1182" s="68">
        <v>72.390821613619494</v>
      </c>
      <c r="M1182" s="71">
        <v>0.74712643678160895</v>
      </c>
      <c r="N1182" s="68">
        <v>63.434492968171703</v>
      </c>
      <c r="O1182" s="71">
        <v>0.68107784592155995</v>
      </c>
      <c r="P1182" s="68">
        <v>72.4444444444444</v>
      </c>
      <c r="Q1182" s="71">
        <v>0.92090343827948995</v>
      </c>
      <c r="R1182" s="68">
        <v>69.259259259259295</v>
      </c>
    </row>
    <row r="1183" spans="1:18" x14ac:dyDescent="0.2">
      <c r="A1183" s="141" t="s">
        <v>2631</v>
      </c>
      <c r="B1183" s="67" t="s">
        <v>2632</v>
      </c>
      <c r="C1183" s="67">
        <v>69</v>
      </c>
      <c r="D1183" s="67" t="s">
        <v>355</v>
      </c>
      <c r="E1183" s="71">
        <v>0.85958400530188495</v>
      </c>
      <c r="F1183" s="68">
        <v>92.2279792746114</v>
      </c>
      <c r="G1183" s="71">
        <v>0.86791820519418705</v>
      </c>
      <c r="H1183" s="68">
        <v>84.4559585492228</v>
      </c>
      <c r="I1183" s="71">
        <v>0.85869353118886305</v>
      </c>
      <c r="J1183" s="68">
        <v>94.596595114729794</v>
      </c>
      <c r="K1183" s="71">
        <v>0.96525374497955496</v>
      </c>
      <c r="L1183" s="68">
        <v>96.150999259807506</v>
      </c>
      <c r="M1183" s="71">
        <v>0.845648604269294</v>
      </c>
      <c r="N1183" s="68">
        <v>83.641746854182102</v>
      </c>
      <c r="O1183" s="71">
        <v>0.67478944972433696</v>
      </c>
      <c r="P1183" s="68">
        <v>71.259259259259295</v>
      </c>
      <c r="Q1183" s="71">
        <v>0.94520049645507198</v>
      </c>
      <c r="R1183" s="68">
        <v>71.5555555555555</v>
      </c>
    </row>
    <row r="1184" spans="1:18" x14ac:dyDescent="0.2">
      <c r="A1184" s="141" t="s">
        <v>2633</v>
      </c>
      <c r="B1184" s="67" t="s">
        <v>2634</v>
      </c>
      <c r="C1184" s="67">
        <v>70</v>
      </c>
      <c r="D1184" s="67" t="s">
        <v>355</v>
      </c>
      <c r="E1184" s="71">
        <v>0.65618477111606799</v>
      </c>
      <c r="F1184" s="68">
        <v>41.376757957068797</v>
      </c>
      <c r="G1184" s="71">
        <v>0.80809188954657196</v>
      </c>
      <c r="H1184" s="68">
        <v>61.954108068097703</v>
      </c>
      <c r="I1184" s="71">
        <v>0.90198038989974105</v>
      </c>
      <c r="J1184" s="68">
        <v>98.223538119911197</v>
      </c>
      <c r="K1184" s="71">
        <v>0.83325315718591397</v>
      </c>
      <c r="L1184" s="68">
        <v>51.591413767579603</v>
      </c>
      <c r="M1184" s="71">
        <v>0.79967159277504096</v>
      </c>
      <c r="N1184" s="68">
        <v>75.647668393782396</v>
      </c>
      <c r="O1184" s="71">
        <v>0.59411159628416899</v>
      </c>
      <c r="P1184" s="68">
        <v>58.4444444444444</v>
      </c>
      <c r="Q1184" s="71">
        <v>1.00497121426074E-9</v>
      </c>
      <c r="R1184" s="68">
        <v>19.481481481481499</v>
      </c>
    </row>
    <row r="1185" spans="1:18" x14ac:dyDescent="0.2">
      <c r="A1185" s="141" t="s">
        <v>2635</v>
      </c>
      <c r="B1185" s="67" t="s">
        <v>2636</v>
      </c>
      <c r="C1185" s="67">
        <v>70</v>
      </c>
      <c r="D1185" s="67" t="s">
        <v>355</v>
      </c>
      <c r="E1185" s="71">
        <v>0.68013187027949895</v>
      </c>
      <c r="F1185" s="68">
        <v>47.742413027387101</v>
      </c>
      <c r="G1185" s="71">
        <v>0.79060617723993198</v>
      </c>
      <c r="H1185" s="68">
        <v>54.774241302738702</v>
      </c>
      <c r="I1185" s="71">
        <v>0.90170108227231904</v>
      </c>
      <c r="J1185" s="68">
        <v>98.1495188749075</v>
      </c>
      <c r="K1185" s="71">
        <v>0.85406767106744297</v>
      </c>
      <c r="L1185" s="68">
        <v>59.0673575129534</v>
      </c>
      <c r="M1185" s="71">
        <v>0.82594417077175697</v>
      </c>
      <c r="N1185" s="68">
        <v>80.384900074019299</v>
      </c>
      <c r="O1185" s="71">
        <v>0.60940551030012802</v>
      </c>
      <c r="P1185" s="68">
        <v>61.5555555555556</v>
      </c>
      <c r="Q1185" s="71">
        <v>9.9066610025412102E-2</v>
      </c>
      <c r="R1185" s="68">
        <v>27.629629629629601</v>
      </c>
    </row>
    <row r="1186" spans="1:18" x14ac:dyDescent="0.2">
      <c r="A1186" s="141" t="s">
        <v>2637</v>
      </c>
      <c r="B1186" s="67" t="s">
        <v>2638</v>
      </c>
      <c r="C1186" s="67">
        <v>70</v>
      </c>
      <c r="D1186" s="67" t="s">
        <v>355</v>
      </c>
      <c r="E1186" s="71">
        <v>0.64537350890241896</v>
      </c>
      <c r="F1186" s="68">
        <v>38.415988156920797</v>
      </c>
      <c r="G1186" s="71">
        <v>0.78947239109873402</v>
      </c>
      <c r="H1186" s="68">
        <v>54.404145077720202</v>
      </c>
      <c r="I1186" s="71">
        <v>0.85743284478965698</v>
      </c>
      <c r="J1186" s="68">
        <v>94.374537379718703</v>
      </c>
      <c r="K1186" s="71">
        <v>0.81969770758006699</v>
      </c>
      <c r="L1186" s="68">
        <v>46.1139896373057</v>
      </c>
      <c r="M1186" s="71">
        <v>0.819376026272578</v>
      </c>
      <c r="N1186" s="68">
        <v>79.2746113989637</v>
      </c>
      <c r="O1186" s="71">
        <v>0.56922539819562801</v>
      </c>
      <c r="P1186" s="68">
        <v>54.296296296296298</v>
      </c>
      <c r="Q1186" s="71">
        <v>1.7036685477849801E-2</v>
      </c>
      <c r="R1186" s="68">
        <v>24.8888888888889</v>
      </c>
    </row>
    <row r="1187" spans="1:18" x14ac:dyDescent="0.2">
      <c r="A1187" s="141" t="s">
        <v>2639</v>
      </c>
      <c r="B1187" s="67" t="s">
        <v>2640</v>
      </c>
      <c r="C1187" s="67">
        <v>70</v>
      </c>
      <c r="D1187" s="67" t="s">
        <v>355</v>
      </c>
      <c r="E1187" s="71">
        <v>0.58645246458141498</v>
      </c>
      <c r="F1187" s="68">
        <v>26.646928201332301</v>
      </c>
      <c r="G1187" s="71">
        <v>0.60513452970266002</v>
      </c>
      <c r="H1187" s="68">
        <v>11.917098445595901</v>
      </c>
      <c r="I1187" s="71">
        <v>0.79709716851767498</v>
      </c>
      <c r="J1187" s="68">
        <v>77.424130273871199</v>
      </c>
      <c r="K1187" s="71">
        <v>0.73883740149534405</v>
      </c>
      <c r="L1187" s="68">
        <v>21.0214655810511</v>
      </c>
      <c r="M1187" s="71">
        <v>0.72742200328407203</v>
      </c>
      <c r="N1187" s="68">
        <v>57.9570688378979</v>
      </c>
      <c r="O1187" s="71">
        <v>0.52221992141240803</v>
      </c>
      <c r="P1187" s="68">
        <v>47.481481481481502</v>
      </c>
      <c r="Q1187" s="71">
        <v>0.12800376307633099</v>
      </c>
      <c r="R1187" s="68">
        <v>28.074074074074101</v>
      </c>
    </row>
    <row r="1188" spans="1:18" x14ac:dyDescent="0.2">
      <c r="A1188" s="141" t="s">
        <v>2641</v>
      </c>
      <c r="B1188" s="67" t="s">
        <v>2642</v>
      </c>
      <c r="C1188" s="67">
        <v>70</v>
      </c>
      <c r="D1188" s="67" t="s">
        <v>355</v>
      </c>
      <c r="E1188" s="71">
        <v>0.54966846524314505</v>
      </c>
      <c r="F1188" s="68">
        <v>19.9851961509993</v>
      </c>
      <c r="G1188" s="71">
        <v>0.61819221268105096</v>
      </c>
      <c r="H1188" s="68">
        <v>13.4715025906736</v>
      </c>
      <c r="I1188" s="71">
        <v>0.79422081058464999</v>
      </c>
      <c r="J1188" s="68">
        <v>76.535899333826805</v>
      </c>
      <c r="K1188" s="71">
        <v>0.78580391330315902</v>
      </c>
      <c r="L1188" s="68">
        <v>34.196891191709803</v>
      </c>
      <c r="M1188" s="71">
        <v>0.70443349753694595</v>
      </c>
      <c r="N1188" s="68">
        <v>51.961509992598103</v>
      </c>
      <c r="O1188" s="71">
        <v>0.39536035617644</v>
      </c>
      <c r="P1188" s="68">
        <v>28.6666666666667</v>
      </c>
      <c r="Q1188" s="71">
        <v>1.1766232140882399E-9</v>
      </c>
      <c r="R1188" s="68">
        <v>19.629629629629601</v>
      </c>
    </row>
    <row r="1189" spans="1:18" x14ac:dyDescent="0.2">
      <c r="A1189" s="141" t="s">
        <v>1806</v>
      </c>
      <c r="B1189" s="67" t="s">
        <v>2643</v>
      </c>
      <c r="C1189" s="67">
        <v>69</v>
      </c>
      <c r="D1189" s="67" t="s">
        <v>355</v>
      </c>
      <c r="E1189" s="71">
        <v>0.79048019473768905</v>
      </c>
      <c r="F1189" s="68">
        <v>77.646188008882305</v>
      </c>
      <c r="G1189" s="71">
        <v>0.82524556897881696</v>
      </c>
      <c r="H1189" s="68">
        <v>70.392301998519599</v>
      </c>
      <c r="I1189" s="71">
        <v>0.77917899671781399</v>
      </c>
      <c r="J1189" s="68">
        <v>70.244263508512205</v>
      </c>
      <c r="K1189" s="71">
        <v>0.85258160109030201</v>
      </c>
      <c r="L1189" s="68">
        <v>58.475203552923801</v>
      </c>
      <c r="M1189" s="71">
        <v>0.77996715927750404</v>
      </c>
      <c r="N1189" s="68">
        <v>70.836417468541796</v>
      </c>
      <c r="O1189" s="71">
        <v>0.50590784236170006</v>
      </c>
      <c r="P1189" s="68">
        <v>45.3333333333333</v>
      </c>
      <c r="Q1189" s="71">
        <v>1</v>
      </c>
      <c r="R1189" s="68">
        <v>100</v>
      </c>
    </row>
    <row r="1190" spans="1:18" x14ac:dyDescent="0.2">
      <c r="A1190" s="141" t="s">
        <v>2644</v>
      </c>
      <c r="B1190" s="67" t="s">
        <v>2645</v>
      </c>
      <c r="C1190" s="67">
        <v>70</v>
      </c>
      <c r="D1190" s="67" t="s">
        <v>355</v>
      </c>
      <c r="E1190" s="71">
        <v>0.54182614468102197</v>
      </c>
      <c r="F1190" s="68">
        <v>18.356772760917799</v>
      </c>
      <c r="G1190" s="71">
        <v>0.72685994014190003</v>
      </c>
      <c r="H1190" s="68">
        <v>33.086602516654303</v>
      </c>
      <c r="I1190" s="71">
        <v>0.66974471265275004</v>
      </c>
      <c r="J1190" s="68">
        <v>31.902294596595102</v>
      </c>
      <c r="K1190" s="71">
        <v>0.84743641518970403</v>
      </c>
      <c r="L1190" s="68">
        <v>56.698741672834899</v>
      </c>
      <c r="M1190" s="71">
        <v>0.63875205254515599</v>
      </c>
      <c r="N1190" s="68">
        <v>37.305699481865297</v>
      </c>
      <c r="O1190" s="71">
        <v>0.36816374655165202</v>
      </c>
      <c r="P1190" s="68">
        <v>25.629629629629601</v>
      </c>
      <c r="Q1190" s="71">
        <v>1.00497121426074E-9</v>
      </c>
      <c r="R1190" s="68">
        <v>19.481481481481499</v>
      </c>
    </row>
    <row r="1191" spans="1:18" x14ac:dyDescent="0.2">
      <c r="A1191" s="141" t="s">
        <v>2646</v>
      </c>
      <c r="B1191" s="67" t="s">
        <v>2647</v>
      </c>
      <c r="C1191" s="67">
        <v>70</v>
      </c>
      <c r="D1191" s="67" t="s">
        <v>355</v>
      </c>
      <c r="E1191" s="71">
        <v>0.65721096763095699</v>
      </c>
      <c r="F1191" s="68">
        <v>42.0429311621021</v>
      </c>
      <c r="G1191" s="71">
        <v>0.724967801201298</v>
      </c>
      <c r="H1191" s="68">
        <v>32.568467801628401</v>
      </c>
      <c r="I1191" s="71">
        <v>0.71808784003660897</v>
      </c>
      <c r="J1191" s="68">
        <v>45.3737971872687</v>
      </c>
      <c r="K1191" s="71">
        <v>0.78897128466892996</v>
      </c>
      <c r="L1191" s="68">
        <v>35.455218356772797</v>
      </c>
      <c r="M1191" s="71">
        <v>0.63546798029556695</v>
      </c>
      <c r="N1191" s="68">
        <v>36.269430051813501</v>
      </c>
      <c r="O1191" s="71">
        <v>0.38931541543909598</v>
      </c>
      <c r="P1191" s="68">
        <v>27.925925925925899</v>
      </c>
      <c r="Q1191" s="71">
        <v>0.68645548414424395</v>
      </c>
      <c r="R1191" s="68">
        <v>53.1111111111111</v>
      </c>
    </row>
    <row r="1192" spans="1:18" x14ac:dyDescent="0.2">
      <c r="A1192" s="141" t="s">
        <v>2648</v>
      </c>
      <c r="B1192" s="67" t="s">
        <v>2649</v>
      </c>
      <c r="C1192" s="67">
        <v>70</v>
      </c>
      <c r="D1192" s="67" t="s">
        <v>355</v>
      </c>
      <c r="E1192" s="71">
        <v>0.80120246146026897</v>
      </c>
      <c r="F1192" s="68">
        <v>80.458919319022996</v>
      </c>
      <c r="G1192" s="71">
        <v>0.79525269242156305</v>
      </c>
      <c r="H1192" s="68">
        <v>56.624722427831202</v>
      </c>
      <c r="I1192" s="71">
        <v>0.86800928518584797</v>
      </c>
      <c r="J1192" s="68">
        <v>95.706883789785394</v>
      </c>
      <c r="K1192" s="71">
        <v>0.82890061992063002</v>
      </c>
      <c r="L1192" s="68">
        <v>49.4448556624722</v>
      </c>
      <c r="M1192" s="71">
        <v>0.79310344827586199</v>
      </c>
      <c r="N1192" s="68">
        <v>73.501110288675093</v>
      </c>
      <c r="O1192" s="71">
        <v>0.59109156173814204</v>
      </c>
      <c r="P1192" s="68">
        <v>57.629629629629598</v>
      </c>
      <c r="Q1192" s="71">
        <v>0.93085716121956597</v>
      </c>
      <c r="R1192" s="68">
        <v>70.074074074074105</v>
      </c>
    </row>
    <row r="1193" spans="1:18" x14ac:dyDescent="0.2">
      <c r="A1193" s="141" t="s">
        <v>2650</v>
      </c>
      <c r="B1193" s="67" t="s">
        <v>2651</v>
      </c>
      <c r="C1193" s="67">
        <v>70</v>
      </c>
      <c r="D1193" s="67" t="s">
        <v>355</v>
      </c>
      <c r="E1193" s="71">
        <v>0.79145674624589701</v>
      </c>
      <c r="F1193" s="68">
        <v>77.794226498889699</v>
      </c>
      <c r="G1193" s="71">
        <v>0.77967885786040303</v>
      </c>
      <c r="H1193" s="68">
        <v>50.5551443375278</v>
      </c>
      <c r="I1193" s="71">
        <v>0.83656267563598596</v>
      </c>
      <c r="J1193" s="68">
        <v>90.3774981495189</v>
      </c>
      <c r="K1193" s="71">
        <v>0.80324421306319205</v>
      </c>
      <c r="L1193" s="68">
        <v>40.1924500370096</v>
      </c>
      <c r="M1193" s="71">
        <v>0.73070607553366196</v>
      </c>
      <c r="N1193" s="68">
        <v>59.0673575129534</v>
      </c>
      <c r="O1193" s="71">
        <v>0.59854865538213897</v>
      </c>
      <c r="P1193" s="68">
        <v>59.629629629629598</v>
      </c>
      <c r="Q1193" s="71">
        <v>1</v>
      </c>
      <c r="R1193" s="68">
        <v>100</v>
      </c>
    </row>
    <row r="1194" spans="1:18" x14ac:dyDescent="0.2">
      <c r="A1194" s="141" t="s">
        <v>2652</v>
      </c>
      <c r="B1194" s="67" t="s">
        <v>2653</v>
      </c>
      <c r="C1194" s="67">
        <v>70</v>
      </c>
      <c r="D1194" s="67" t="s">
        <v>355</v>
      </c>
      <c r="E1194" s="71">
        <v>0.79393908789600698</v>
      </c>
      <c r="F1194" s="68">
        <v>78.534418948926699</v>
      </c>
      <c r="G1194" s="71">
        <v>0.78629669027210203</v>
      </c>
      <c r="H1194" s="68">
        <v>52.849740932642497</v>
      </c>
      <c r="I1194" s="71">
        <v>0.788085624873332</v>
      </c>
      <c r="J1194" s="68">
        <v>73.427091043671396</v>
      </c>
      <c r="K1194" s="71">
        <v>0.80691312224522704</v>
      </c>
      <c r="L1194" s="68">
        <v>41.450777202072501</v>
      </c>
      <c r="M1194" s="71">
        <v>0.80623973727422005</v>
      </c>
      <c r="N1194" s="68">
        <v>76.905995558845305</v>
      </c>
      <c r="O1194" s="71">
        <v>0.59885887658441495</v>
      </c>
      <c r="P1194" s="68">
        <v>59.703703703703702</v>
      </c>
      <c r="Q1194" s="71">
        <v>0.97724047612674303</v>
      </c>
      <c r="R1194" s="68">
        <v>76.074074074074105</v>
      </c>
    </row>
    <row r="1195" spans="1:18" x14ac:dyDescent="0.2">
      <c r="A1195" s="141" t="s">
        <v>882</v>
      </c>
      <c r="B1195" s="67" t="s">
        <v>2654</v>
      </c>
      <c r="C1195" s="67">
        <v>70</v>
      </c>
      <c r="D1195" s="67" t="s">
        <v>355</v>
      </c>
      <c r="E1195" s="71">
        <v>0.77406348241271805</v>
      </c>
      <c r="F1195" s="68">
        <v>74.019245003701002</v>
      </c>
      <c r="G1195" s="71">
        <v>0.73248497498106802</v>
      </c>
      <c r="H1195" s="68">
        <v>34.492968171724598</v>
      </c>
      <c r="I1195" s="71">
        <v>0.83063171080318099</v>
      </c>
      <c r="J1195" s="68">
        <v>88.897113249444899</v>
      </c>
      <c r="K1195" s="71">
        <v>0.80596809966877303</v>
      </c>
      <c r="L1195" s="68">
        <v>41.228719467061403</v>
      </c>
      <c r="M1195" s="71">
        <v>0.76354679802955705</v>
      </c>
      <c r="N1195" s="68">
        <v>67.209474463360493</v>
      </c>
      <c r="O1195" s="71">
        <v>0.52916792282355596</v>
      </c>
      <c r="P1195" s="68">
        <v>48.370370370370402</v>
      </c>
      <c r="Q1195" s="71">
        <v>0.98258138817017504</v>
      </c>
      <c r="R1195" s="68">
        <v>76.6666666666667</v>
      </c>
    </row>
    <row r="1196" spans="1:18" x14ac:dyDescent="0.2">
      <c r="A1196" s="141" t="s">
        <v>2655</v>
      </c>
      <c r="B1196" s="67" t="s">
        <v>2656</v>
      </c>
      <c r="C1196" s="67">
        <v>70</v>
      </c>
      <c r="D1196" s="67" t="s">
        <v>355</v>
      </c>
      <c r="E1196" s="71">
        <v>0.69163262316863605</v>
      </c>
      <c r="F1196" s="68">
        <v>51.147298297557398</v>
      </c>
      <c r="G1196" s="71">
        <v>0.66287808844781004</v>
      </c>
      <c r="H1196" s="68">
        <v>19.2450037009623</v>
      </c>
      <c r="I1196" s="71">
        <v>0.72575281888482202</v>
      </c>
      <c r="J1196" s="68">
        <v>47.9644707623982</v>
      </c>
      <c r="K1196" s="71">
        <v>0.73868402136045297</v>
      </c>
      <c r="L1196" s="68">
        <v>20.947446336047399</v>
      </c>
      <c r="M1196" s="71">
        <v>0.66830870279146104</v>
      </c>
      <c r="N1196" s="68">
        <v>44.041450777202101</v>
      </c>
      <c r="O1196" s="71">
        <v>0.42786327589100998</v>
      </c>
      <c r="P1196" s="68">
        <v>33.1111111111111</v>
      </c>
      <c r="Q1196" s="71">
        <v>0.92630883163626099</v>
      </c>
      <c r="R1196" s="68">
        <v>69.481481481481495</v>
      </c>
    </row>
    <row r="1197" spans="1:18" x14ac:dyDescent="0.2">
      <c r="A1197" s="141" t="s">
        <v>2657</v>
      </c>
      <c r="B1197" s="67" t="s">
        <v>2658</v>
      </c>
      <c r="C1197" s="67">
        <v>70</v>
      </c>
      <c r="D1197" s="67" t="s">
        <v>355</v>
      </c>
      <c r="E1197" s="71">
        <v>0.700322343834761</v>
      </c>
      <c r="F1197" s="68">
        <v>53.8860103626943</v>
      </c>
      <c r="G1197" s="71">
        <v>0.65491596463256896</v>
      </c>
      <c r="H1197" s="68">
        <v>18.208734270910401</v>
      </c>
      <c r="I1197" s="71">
        <v>0.76138434241432396</v>
      </c>
      <c r="J1197" s="68">
        <v>62.620281273130999</v>
      </c>
      <c r="K1197" s="71">
        <v>0.69728672739823705</v>
      </c>
      <c r="L1197" s="68">
        <v>13.027387120651399</v>
      </c>
      <c r="M1197" s="71">
        <v>0.67487684729064001</v>
      </c>
      <c r="N1197" s="68">
        <v>45.965951147298298</v>
      </c>
      <c r="O1197" s="71">
        <v>0.42401683309167698</v>
      </c>
      <c r="P1197" s="68">
        <v>32.4444444444444</v>
      </c>
      <c r="Q1197" s="71">
        <v>0.98945334818112096</v>
      </c>
      <c r="R1197" s="68">
        <v>77.481481481481495</v>
      </c>
    </row>
    <row r="1198" spans="1:18" x14ac:dyDescent="0.2">
      <c r="A1198" s="141" t="s">
        <v>2659</v>
      </c>
      <c r="B1198" s="67" t="s">
        <v>2660</v>
      </c>
      <c r="C1198" s="67">
        <v>70</v>
      </c>
      <c r="D1198" s="67" t="s">
        <v>355</v>
      </c>
      <c r="E1198" s="71">
        <v>0.70085540746257202</v>
      </c>
      <c r="F1198" s="68">
        <v>54.034048852701702</v>
      </c>
      <c r="G1198" s="71">
        <v>0.57783663010478103</v>
      </c>
      <c r="H1198" s="68">
        <v>9.6965210954848295</v>
      </c>
      <c r="I1198" s="71">
        <v>0.75662774720620496</v>
      </c>
      <c r="J1198" s="68">
        <v>60.769800148038499</v>
      </c>
      <c r="K1198" s="71">
        <v>0.76467995960080803</v>
      </c>
      <c r="L1198" s="68">
        <v>27.6831976313842</v>
      </c>
      <c r="M1198" s="71">
        <v>0.72085385878489305</v>
      </c>
      <c r="N1198" s="68">
        <v>56.624722427831202</v>
      </c>
      <c r="O1198" s="71">
        <v>0.385134249078743</v>
      </c>
      <c r="P1198" s="68">
        <v>27.407407407407401</v>
      </c>
      <c r="Q1198" s="71">
        <v>1</v>
      </c>
      <c r="R1198" s="68">
        <v>100</v>
      </c>
    </row>
    <row r="1199" spans="1:18" x14ac:dyDescent="0.2">
      <c r="A1199" s="141" t="s">
        <v>2661</v>
      </c>
      <c r="B1199" s="67" t="s">
        <v>2662</v>
      </c>
      <c r="C1199" s="67">
        <v>70</v>
      </c>
      <c r="D1199" s="67" t="s">
        <v>355</v>
      </c>
      <c r="E1199" s="71">
        <v>0.76259729906668505</v>
      </c>
      <c r="F1199" s="68">
        <v>71.650629163582494</v>
      </c>
      <c r="G1199" s="71">
        <v>0.69255977061080998</v>
      </c>
      <c r="H1199" s="68">
        <v>24.426350851221301</v>
      </c>
      <c r="I1199" s="71">
        <v>0.82538583187400205</v>
      </c>
      <c r="J1199" s="68">
        <v>87.268689859363406</v>
      </c>
      <c r="K1199" s="71">
        <v>0.82511709565783098</v>
      </c>
      <c r="L1199" s="68">
        <v>48.112509252405602</v>
      </c>
      <c r="M1199" s="71">
        <v>0.68472906403940903</v>
      </c>
      <c r="N1199" s="68">
        <v>48.408586232420397</v>
      </c>
      <c r="O1199" s="71">
        <v>0.58715476898003605</v>
      </c>
      <c r="P1199" s="68">
        <v>56.740740740740698</v>
      </c>
      <c r="Q1199" s="71">
        <v>0.96063726323802401</v>
      </c>
      <c r="R1199" s="68">
        <v>73.481481481481495</v>
      </c>
    </row>
    <row r="1200" spans="1:18" x14ac:dyDescent="0.2">
      <c r="A1200" s="141" t="s">
        <v>2663</v>
      </c>
      <c r="B1200" s="67" t="s">
        <v>2664</v>
      </c>
      <c r="C1200" s="67">
        <v>70</v>
      </c>
      <c r="D1200" s="67" t="s">
        <v>355</v>
      </c>
      <c r="E1200" s="71">
        <v>0.76212834855858402</v>
      </c>
      <c r="F1200" s="68">
        <v>71.280532938563994</v>
      </c>
      <c r="G1200" s="71">
        <v>0.71675423842903596</v>
      </c>
      <c r="H1200" s="68">
        <v>30.495928941524799</v>
      </c>
      <c r="I1200" s="71">
        <v>0.81167178136789897</v>
      </c>
      <c r="J1200" s="68">
        <v>82.161361954108102</v>
      </c>
      <c r="K1200" s="71">
        <v>0.86114045062827704</v>
      </c>
      <c r="L1200" s="68">
        <v>61.880088823093999</v>
      </c>
      <c r="M1200" s="71">
        <v>0.69786535303776698</v>
      </c>
      <c r="N1200" s="68">
        <v>50.333086602516701</v>
      </c>
      <c r="O1200" s="71">
        <v>0.59434949080801303</v>
      </c>
      <c r="P1200" s="68">
        <v>58.592592592592602</v>
      </c>
      <c r="Q1200" s="71">
        <v>0.89098877708051505</v>
      </c>
      <c r="R1200" s="68">
        <v>66.518518518518505</v>
      </c>
    </row>
    <row r="1201" spans="1:18" x14ac:dyDescent="0.2">
      <c r="A1201" s="141" t="s">
        <v>2665</v>
      </c>
      <c r="B1201" s="67" t="s">
        <v>2666</v>
      </c>
      <c r="C1201" s="67">
        <v>70</v>
      </c>
      <c r="D1201" s="67" t="s">
        <v>355</v>
      </c>
      <c r="E1201" s="71">
        <v>0.72813746721156203</v>
      </c>
      <c r="F1201" s="68">
        <v>61.139896373056999</v>
      </c>
      <c r="G1201" s="71">
        <v>0.70177643206440299</v>
      </c>
      <c r="H1201" s="68">
        <v>26.5729089563286</v>
      </c>
      <c r="I1201" s="71">
        <v>0.74784091354187798</v>
      </c>
      <c r="J1201" s="68">
        <v>56.920799407845998</v>
      </c>
      <c r="K1201" s="71">
        <v>0.82293831469161505</v>
      </c>
      <c r="L1201" s="68">
        <v>47.372316802368601</v>
      </c>
      <c r="M1201" s="71">
        <v>0.65188834154351405</v>
      </c>
      <c r="N1201" s="68">
        <v>40.044411547002198</v>
      </c>
      <c r="O1201" s="71">
        <v>0.532991350480988</v>
      </c>
      <c r="P1201" s="68">
        <v>48.8888888888889</v>
      </c>
      <c r="Q1201" s="71">
        <v>0.91138945094697199</v>
      </c>
      <c r="R1201" s="68">
        <v>68.296296296296305</v>
      </c>
    </row>
    <row r="1202" spans="1:18" x14ac:dyDescent="0.2">
      <c r="A1202" s="141" t="s">
        <v>2667</v>
      </c>
      <c r="B1202" s="67" t="s">
        <v>2668</v>
      </c>
      <c r="C1202" s="67">
        <v>70</v>
      </c>
      <c r="D1202" s="67" t="s">
        <v>355</v>
      </c>
      <c r="E1202" s="71">
        <v>0.76019596030985104</v>
      </c>
      <c r="F1202" s="68">
        <v>70.540340488526994</v>
      </c>
      <c r="G1202" s="71">
        <v>0.68220175256063398</v>
      </c>
      <c r="H1202" s="68">
        <v>22.8719467061436</v>
      </c>
      <c r="I1202" s="71">
        <v>0.85829386449408196</v>
      </c>
      <c r="J1202" s="68">
        <v>94.522575869726097</v>
      </c>
      <c r="K1202" s="71">
        <v>0.84631057186730996</v>
      </c>
      <c r="L1202" s="68">
        <v>56.328645447816399</v>
      </c>
      <c r="M1202" s="71">
        <v>0.665024630541872</v>
      </c>
      <c r="N1202" s="68">
        <v>43.301258327165101</v>
      </c>
      <c r="O1202" s="71">
        <v>0.509344942395209</v>
      </c>
      <c r="P1202" s="68">
        <v>46</v>
      </c>
      <c r="Q1202" s="71">
        <v>1</v>
      </c>
      <c r="R1202" s="68">
        <v>100</v>
      </c>
    </row>
    <row r="1203" spans="1:18" x14ac:dyDescent="0.2">
      <c r="A1203" s="141" t="s">
        <v>2669</v>
      </c>
      <c r="B1203" s="67" t="s">
        <v>2670</v>
      </c>
      <c r="C1203" s="67">
        <v>70</v>
      </c>
      <c r="D1203" s="67" t="s">
        <v>355</v>
      </c>
      <c r="E1203" s="71">
        <v>0.70970902134561298</v>
      </c>
      <c r="F1203" s="68">
        <v>56.624722427831202</v>
      </c>
      <c r="G1203" s="71">
        <v>0.75018832900714305</v>
      </c>
      <c r="H1203" s="68">
        <v>39.674315321983698</v>
      </c>
      <c r="I1203" s="71">
        <v>0.788937562555731</v>
      </c>
      <c r="J1203" s="68">
        <v>73.871206513693593</v>
      </c>
      <c r="K1203" s="71">
        <v>0.83459307739488098</v>
      </c>
      <c r="L1203" s="68">
        <v>52.331606217616603</v>
      </c>
      <c r="M1203" s="71">
        <v>0.74712643678160895</v>
      </c>
      <c r="N1203" s="68">
        <v>63.434492968171703</v>
      </c>
      <c r="O1203" s="71">
        <v>0.32322041613244801</v>
      </c>
      <c r="P1203" s="68">
        <v>21.5555555555556</v>
      </c>
      <c r="Q1203" s="71">
        <v>0.814188306201867</v>
      </c>
      <c r="R1203" s="68">
        <v>59.7777777777778</v>
      </c>
    </row>
    <row r="1204" spans="1:18" x14ac:dyDescent="0.2">
      <c r="A1204" s="141" t="s">
        <v>2671</v>
      </c>
      <c r="B1204" s="67" t="s">
        <v>2672</v>
      </c>
      <c r="C1204" s="67">
        <v>70</v>
      </c>
      <c r="D1204" s="67" t="s">
        <v>355</v>
      </c>
      <c r="E1204" s="71">
        <v>0.61191944818445299</v>
      </c>
      <c r="F1204" s="68">
        <v>31.3841598815692</v>
      </c>
      <c r="G1204" s="71">
        <v>0.64111011861157696</v>
      </c>
      <c r="H1204" s="68">
        <v>16.062176165803098</v>
      </c>
      <c r="I1204" s="71">
        <v>0.81414549801719005</v>
      </c>
      <c r="J1204" s="68">
        <v>83.345669874167299</v>
      </c>
      <c r="K1204" s="71">
        <v>0.80053713827742501</v>
      </c>
      <c r="L1204" s="68">
        <v>38.934122871946698</v>
      </c>
      <c r="M1204" s="71">
        <v>0.733990147783251</v>
      </c>
      <c r="N1204" s="68">
        <v>59.955588452997802</v>
      </c>
      <c r="O1204" s="71">
        <v>0.45944046241255398</v>
      </c>
      <c r="P1204" s="68">
        <v>38.592592592592602</v>
      </c>
      <c r="Q1204" s="71">
        <v>0.22229332400472299</v>
      </c>
      <c r="R1204" s="68">
        <v>30.2222222222222</v>
      </c>
    </row>
    <row r="1205" spans="1:18" x14ac:dyDescent="0.2">
      <c r="A1205" s="141" t="s">
        <v>2193</v>
      </c>
      <c r="B1205" s="67" t="s">
        <v>2673</v>
      </c>
      <c r="C1205" s="67">
        <v>70</v>
      </c>
      <c r="D1205" s="67" t="s">
        <v>355</v>
      </c>
      <c r="E1205" s="71">
        <v>0.578397828632227</v>
      </c>
      <c r="F1205" s="68">
        <v>24.7224278312361</v>
      </c>
      <c r="G1205" s="71">
        <v>0.71865110755139705</v>
      </c>
      <c r="H1205" s="68">
        <v>31.3101406365655</v>
      </c>
      <c r="I1205" s="71">
        <v>0.66545635708781503</v>
      </c>
      <c r="J1205" s="68">
        <v>30.2738712065137</v>
      </c>
      <c r="K1205" s="71">
        <v>0.81778135292693299</v>
      </c>
      <c r="L1205" s="68">
        <v>45.299777942265003</v>
      </c>
      <c r="M1205" s="71">
        <v>0.63546798029556695</v>
      </c>
      <c r="N1205" s="68">
        <v>36.269430051813501</v>
      </c>
      <c r="O1205" s="71">
        <v>0.33783664236410499</v>
      </c>
      <c r="P1205" s="68">
        <v>22.740740740740701</v>
      </c>
      <c r="Q1205" s="71">
        <v>0.29519353156754902</v>
      </c>
      <c r="R1205" s="68">
        <v>32.814814814814802</v>
      </c>
    </row>
    <row r="1206" spans="1:18" x14ac:dyDescent="0.2">
      <c r="A1206" s="141" t="s">
        <v>2674</v>
      </c>
      <c r="B1206" s="67" t="s">
        <v>2675</v>
      </c>
      <c r="C1206" s="67">
        <v>70</v>
      </c>
      <c r="D1206" s="67" t="s">
        <v>355</v>
      </c>
      <c r="E1206" s="71">
        <v>0.61637591665774105</v>
      </c>
      <c r="F1206" s="68">
        <v>32.124352331606197</v>
      </c>
      <c r="G1206" s="71">
        <v>0.72408246680044197</v>
      </c>
      <c r="H1206" s="68">
        <v>32.420429311621</v>
      </c>
      <c r="I1206" s="71">
        <v>0.70978011678324804</v>
      </c>
      <c r="J1206" s="68">
        <v>43.005181347150298</v>
      </c>
      <c r="K1206" s="71">
        <v>0.78614585355599798</v>
      </c>
      <c r="L1206" s="68">
        <v>34.344929681717197</v>
      </c>
      <c r="M1206" s="71">
        <v>0.71756978653530401</v>
      </c>
      <c r="N1206" s="68">
        <v>55.218356772760899</v>
      </c>
      <c r="O1206" s="71">
        <v>0.389842130184544</v>
      </c>
      <c r="P1206" s="68">
        <v>28.148148148148099</v>
      </c>
      <c r="Q1206" s="71">
        <v>0.37083514608691398</v>
      </c>
      <c r="R1206" s="68">
        <v>34.8888888888889</v>
      </c>
    </row>
    <row r="1207" spans="1:18" x14ac:dyDescent="0.2">
      <c r="A1207" s="141" t="s">
        <v>1931</v>
      </c>
      <c r="B1207" s="67" t="s">
        <v>2676</v>
      </c>
      <c r="C1207" s="67">
        <v>70</v>
      </c>
      <c r="D1207" s="67" t="s">
        <v>355</v>
      </c>
      <c r="E1207" s="71">
        <v>0.69041879574602405</v>
      </c>
      <c r="F1207" s="68">
        <v>50.481125092524103</v>
      </c>
      <c r="G1207" s="71">
        <v>0.54749583582550299</v>
      </c>
      <c r="H1207" s="68">
        <v>7.6239822353811997</v>
      </c>
      <c r="I1207" s="71">
        <v>0.75214416744624801</v>
      </c>
      <c r="J1207" s="68">
        <v>58.845299777942301</v>
      </c>
      <c r="K1207" s="71">
        <v>0.81608831423291095</v>
      </c>
      <c r="L1207" s="68">
        <v>44.855662472242798</v>
      </c>
      <c r="M1207" s="71">
        <v>0.60262725779967197</v>
      </c>
      <c r="N1207" s="68">
        <v>31.0140636565507</v>
      </c>
      <c r="O1207" s="71">
        <v>0.42415719917181</v>
      </c>
      <c r="P1207" s="68">
        <v>32.518518518518498</v>
      </c>
      <c r="Q1207" s="71">
        <v>1</v>
      </c>
      <c r="R1207" s="68">
        <v>100</v>
      </c>
    </row>
    <row r="1208" spans="1:18" x14ac:dyDescent="0.2">
      <c r="A1208" s="141" t="s">
        <v>2677</v>
      </c>
      <c r="B1208" s="67" t="s">
        <v>2678</v>
      </c>
      <c r="C1208" s="67">
        <v>70</v>
      </c>
      <c r="D1208" s="67" t="s">
        <v>355</v>
      </c>
      <c r="E1208" s="71">
        <v>0.48705202378409501</v>
      </c>
      <c r="F1208" s="68">
        <v>11.6210214655811</v>
      </c>
      <c r="G1208" s="71">
        <v>0.54099623461701296</v>
      </c>
      <c r="H1208" s="68">
        <v>7.4019245003701002</v>
      </c>
      <c r="I1208" s="71">
        <v>0.70679246340285795</v>
      </c>
      <c r="J1208" s="68">
        <v>42.264988897113199</v>
      </c>
      <c r="K1208" s="71">
        <v>0.77986933873562203</v>
      </c>
      <c r="L1208" s="68">
        <v>32.346410066617302</v>
      </c>
      <c r="M1208" s="71">
        <v>0.65845648604269302</v>
      </c>
      <c r="N1208" s="68">
        <v>41.6728349370836</v>
      </c>
      <c r="O1208" s="71">
        <v>0.236197618901414</v>
      </c>
      <c r="P1208" s="68">
        <v>14.2222222222222</v>
      </c>
      <c r="Q1208" s="71">
        <v>1.00497121426074E-9</v>
      </c>
      <c r="R1208" s="68">
        <v>19.481481481481499</v>
      </c>
    </row>
    <row r="1209" spans="1:18" x14ac:dyDescent="0.2">
      <c r="A1209" s="141" t="s">
        <v>2679</v>
      </c>
      <c r="B1209" s="67" t="s">
        <v>2680</v>
      </c>
      <c r="C1209" s="67">
        <v>70</v>
      </c>
      <c r="D1209" s="67" t="s">
        <v>355</v>
      </c>
      <c r="E1209" s="71">
        <v>0.57274512207205497</v>
      </c>
      <c r="F1209" s="68">
        <v>23.6121391561806</v>
      </c>
      <c r="G1209" s="71">
        <v>0.70297837726510104</v>
      </c>
      <c r="H1209" s="68">
        <v>26.646928201332301</v>
      </c>
      <c r="I1209" s="71">
        <v>0.63083124932271295</v>
      </c>
      <c r="J1209" s="68">
        <v>20.3552923760178</v>
      </c>
      <c r="K1209" s="71">
        <v>0.72386615868703896</v>
      </c>
      <c r="L1209" s="68">
        <v>17.6905995558845</v>
      </c>
      <c r="M1209" s="71">
        <v>0.61576354679803003</v>
      </c>
      <c r="N1209" s="68">
        <v>32.864544781643197</v>
      </c>
      <c r="O1209" s="71">
        <v>0.17946736311278599</v>
      </c>
      <c r="P1209" s="68">
        <v>10.7407407407407</v>
      </c>
      <c r="Q1209" s="71">
        <v>0.58356403724665995</v>
      </c>
      <c r="R1209" s="68">
        <v>49.5555555555556</v>
      </c>
    </row>
    <row r="1210" spans="1:18" x14ac:dyDescent="0.2">
      <c r="A1210" s="141" t="s">
        <v>2681</v>
      </c>
      <c r="B1210" s="67" t="s">
        <v>2682</v>
      </c>
      <c r="C1210" s="67">
        <v>70</v>
      </c>
      <c r="D1210" s="67" t="s">
        <v>355</v>
      </c>
      <c r="E1210" s="71">
        <v>0.62905267294548795</v>
      </c>
      <c r="F1210" s="68">
        <v>34.418948926721001</v>
      </c>
      <c r="G1210" s="71">
        <v>0.72178502626274499</v>
      </c>
      <c r="H1210" s="68">
        <v>31.902294596595102</v>
      </c>
      <c r="I1210" s="71">
        <v>0.72751480615654596</v>
      </c>
      <c r="J1210" s="68">
        <v>48.926720947446299</v>
      </c>
      <c r="K1210" s="71">
        <v>0.85067624542334397</v>
      </c>
      <c r="L1210" s="68">
        <v>57.809030347890499</v>
      </c>
      <c r="M1210" s="71">
        <v>0.71428571428571397</v>
      </c>
      <c r="N1210" s="68">
        <v>54.2561065877128</v>
      </c>
      <c r="O1210" s="71">
        <v>0.173120120398571</v>
      </c>
      <c r="P1210" s="68">
        <v>10.2222222222222</v>
      </c>
      <c r="Q1210" s="71">
        <v>0.58693412514600596</v>
      </c>
      <c r="R1210" s="68">
        <v>49.703703703703702</v>
      </c>
    </row>
    <row r="1211" spans="1:18" x14ac:dyDescent="0.2">
      <c r="A1211" s="141" t="s">
        <v>2683</v>
      </c>
      <c r="B1211" s="67" t="s">
        <v>2684</v>
      </c>
      <c r="C1211" s="67">
        <v>70</v>
      </c>
      <c r="D1211" s="67" t="s">
        <v>355</v>
      </c>
      <c r="E1211" s="71">
        <v>0.49003678626964498</v>
      </c>
      <c r="F1211" s="68">
        <v>12.2131754256107</v>
      </c>
      <c r="G1211" s="71">
        <v>0.68940647149232204</v>
      </c>
      <c r="H1211" s="68">
        <v>23.9822353811991</v>
      </c>
      <c r="I1211" s="71">
        <v>0.70498413020580697</v>
      </c>
      <c r="J1211" s="68">
        <v>41.524796447076199</v>
      </c>
      <c r="K1211" s="71">
        <v>0.77473948983530005</v>
      </c>
      <c r="L1211" s="68">
        <v>30.6439674315322</v>
      </c>
      <c r="M1211" s="71">
        <v>0.54679802955665002</v>
      </c>
      <c r="N1211" s="68">
        <v>22.1317542561066</v>
      </c>
      <c r="O1211" s="71">
        <v>0.22429259552282199</v>
      </c>
      <c r="P1211" s="68">
        <v>13.6296296296296</v>
      </c>
      <c r="Q1211" s="71">
        <v>1.00497121426074E-9</v>
      </c>
      <c r="R1211" s="68">
        <v>19.481481481481499</v>
      </c>
    </row>
    <row r="1212" spans="1:18" x14ac:dyDescent="0.2">
      <c r="A1212" s="141" t="s">
        <v>2685</v>
      </c>
      <c r="B1212" s="67" t="s">
        <v>2686</v>
      </c>
      <c r="C1212" s="67">
        <v>70</v>
      </c>
      <c r="D1212" s="67" t="s">
        <v>355</v>
      </c>
      <c r="E1212" s="71">
        <v>0.52306868412001795</v>
      </c>
      <c r="F1212" s="68">
        <v>16.432272390821598</v>
      </c>
      <c r="G1212" s="71">
        <v>0.75021214485260401</v>
      </c>
      <c r="H1212" s="68">
        <v>39.748334566987403</v>
      </c>
      <c r="I1212" s="71">
        <v>0.70431927970257002</v>
      </c>
      <c r="J1212" s="68">
        <v>41.228719467061403</v>
      </c>
      <c r="K1212" s="71">
        <v>0.75094471616637803</v>
      </c>
      <c r="L1212" s="68">
        <v>23.316062176165801</v>
      </c>
      <c r="M1212" s="71">
        <v>0.69458128078817705</v>
      </c>
      <c r="N1212" s="68">
        <v>49.666913397483299</v>
      </c>
      <c r="O1212" s="71">
        <v>0.23835468220540401</v>
      </c>
      <c r="P1212" s="68">
        <v>14.3703703703704</v>
      </c>
      <c r="Q1212" s="71">
        <v>1.00497121426074E-9</v>
      </c>
      <c r="R1212" s="68">
        <v>19.481481481481499</v>
      </c>
    </row>
    <row r="1213" spans="1:18" x14ac:dyDescent="0.2">
      <c r="A1213" s="141" t="s">
        <v>2687</v>
      </c>
      <c r="B1213" s="67" t="s">
        <v>2688</v>
      </c>
      <c r="C1213" s="67">
        <v>70</v>
      </c>
      <c r="D1213" s="67" t="s">
        <v>355</v>
      </c>
      <c r="E1213" s="71">
        <v>0.40676602758386099</v>
      </c>
      <c r="F1213" s="68">
        <v>5.1073279052553699</v>
      </c>
      <c r="G1213" s="71">
        <v>0.59446208188612604</v>
      </c>
      <c r="H1213" s="68">
        <v>10.5107327905255</v>
      </c>
      <c r="I1213" s="71">
        <v>0.64349329589350202</v>
      </c>
      <c r="J1213" s="68">
        <v>23.464100666173199</v>
      </c>
      <c r="K1213" s="71">
        <v>0.71840089319649503</v>
      </c>
      <c r="L1213" s="68">
        <v>16.654330125832701</v>
      </c>
      <c r="M1213" s="71">
        <v>0.45155993431855501</v>
      </c>
      <c r="N1213" s="68">
        <v>13.1014063656551</v>
      </c>
      <c r="O1213" s="71">
        <v>3.2679959203513798E-2</v>
      </c>
      <c r="P1213" s="68">
        <v>2.07407407407407</v>
      </c>
      <c r="Q1213" s="71">
        <v>1.00497121426074E-9</v>
      </c>
      <c r="R1213" s="68">
        <v>19.481481481481499</v>
      </c>
    </row>
    <row r="1214" spans="1:18" x14ac:dyDescent="0.2">
      <c r="A1214" s="141" t="s">
        <v>1991</v>
      </c>
      <c r="B1214" s="67" t="s">
        <v>2689</v>
      </c>
      <c r="C1214" s="67">
        <v>70</v>
      </c>
      <c r="D1214" s="67" t="s">
        <v>355</v>
      </c>
      <c r="E1214" s="71">
        <v>0.37604618777438198</v>
      </c>
      <c r="F1214" s="68">
        <v>4.2190969652109596</v>
      </c>
      <c r="G1214" s="71">
        <v>0.56168829630100003</v>
      </c>
      <c r="H1214" s="68">
        <v>8.8082901554404103</v>
      </c>
      <c r="I1214" s="71">
        <v>0.56483776209969405</v>
      </c>
      <c r="J1214" s="68">
        <v>8.7342709104367096</v>
      </c>
      <c r="K1214" s="71">
        <v>0.63357273472279496</v>
      </c>
      <c r="L1214" s="68">
        <v>5.7735011102886702</v>
      </c>
      <c r="M1214" s="71">
        <v>0.43185550082101798</v>
      </c>
      <c r="N1214" s="68">
        <v>11.769059955588499</v>
      </c>
      <c r="O1214" s="71">
        <v>6.4322831696813507E-2</v>
      </c>
      <c r="P1214" s="68">
        <v>3.92592592592593</v>
      </c>
      <c r="Q1214" s="71">
        <v>1.00497121426074E-9</v>
      </c>
      <c r="R1214" s="68">
        <v>19.481481481481499</v>
      </c>
    </row>
    <row r="1215" spans="1:18" x14ac:dyDescent="0.2">
      <c r="A1215" s="141" t="s">
        <v>2690</v>
      </c>
      <c r="B1215" s="67" t="s">
        <v>2691</v>
      </c>
      <c r="C1215" s="67">
        <v>70</v>
      </c>
      <c r="D1215" s="67" t="s">
        <v>355</v>
      </c>
      <c r="E1215" s="71">
        <v>0.212287561148684</v>
      </c>
      <c r="F1215" s="68">
        <v>0.22205773501110301</v>
      </c>
      <c r="G1215" s="71">
        <v>0.21065888513127001</v>
      </c>
      <c r="H1215" s="68">
        <v>0.44411547002220603</v>
      </c>
      <c r="I1215" s="71">
        <v>0.43171793968119299</v>
      </c>
      <c r="J1215" s="68">
        <v>0.59215396002960796</v>
      </c>
      <c r="K1215" s="71">
        <v>0.56422285289357099</v>
      </c>
      <c r="L1215" s="68">
        <v>1.7024426350851201</v>
      </c>
      <c r="M1215" s="71">
        <v>5.7471264367816202E-2</v>
      </c>
      <c r="N1215" s="68">
        <v>1.62842339008142</v>
      </c>
      <c r="O1215" s="71">
        <v>9.65442381328473E-3</v>
      </c>
      <c r="P1215" s="68">
        <v>1.0370370370370401</v>
      </c>
      <c r="Q1215" s="71">
        <v>1.00497121426074E-9</v>
      </c>
      <c r="R1215" s="68">
        <v>19.481481481481499</v>
      </c>
    </row>
    <row r="1216" spans="1:18" x14ac:dyDescent="0.2">
      <c r="A1216" s="141" t="s">
        <v>2692</v>
      </c>
      <c r="B1216" s="67" t="s">
        <v>2693</v>
      </c>
      <c r="C1216" s="67">
        <v>70</v>
      </c>
      <c r="D1216" s="67" t="s">
        <v>355</v>
      </c>
      <c r="E1216" s="71">
        <v>0.221767528218004</v>
      </c>
      <c r="F1216" s="68">
        <v>0.44411547002220603</v>
      </c>
      <c r="G1216" s="71">
        <v>0.197504354640435</v>
      </c>
      <c r="H1216" s="68">
        <v>7.4019245003700995E-2</v>
      </c>
      <c r="I1216" s="71">
        <v>0.46288009607059899</v>
      </c>
      <c r="J1216" s="68">
        <v>1.4063656550703201</v>
      </c>
      <c r="K1216" s="71">
        <v>0.60196262459612304</v>
      </c>
      <c r="L1216" s="68">
        <v>3.4048852701702401</v>
      </c>
      <c r="M1216" s="71">
        <v>0</v>
      </c>
      <c r="N1216" s="68">
        <v>1.03626943005181</v>
      </c>
      <c r="O1216" s="71">
        <v>5.7339413038056099E-2</v>
      </c>
      <c r="P1216" s="68">
        <v>3.25925925925926</v>
      </c>
      <c r="Q1216" s="71">
        <v>1.09186809628137E-2</v>
      </c>
      <c r="R1216" s="68">
        <v>24.2222222222222</v>
      </c>
    </row>
    <row r="1217" spans="1:18" x14ac:dyDescent="0.2">
      <c r="A1217" s="141" t="s">
        <v>2694</v>
      </c>
      <c r="B1217" s="67" t="s">
        <v>2695</v>
      </c>
      <c r="C1217" s="67">
        <v>70</v>
      </c>
      <c r="D1217" s="67" t="s">
        <v>355</v>
      </c>
      <c r="E1217" s="71">
        <v>0.67293839130657296</v>
      </c>
      <c r="F1217" s="68">
        <v>46.4840858623242</v>
      </c>
      <c r="G1217" s="71">
        <v>0.71052852547009504</v>
      </c>
      <c r="H1217" s="68">
        <v>28.867505551443401</v>
      </c>
      <c r="I1217" s="71">
        <v>0.69875608964720604</v>
      </c>
      <c r="J1217" s="68">
        <v>39.674315321983698</v>
      </c>
      <c r="K1217" s="71">
        <v>0.830437889363561</v>
      </c>
      <c r="L1217" s="68">
        <v>50.111028867505503</v>
      </c>
      <c r="M1217" s="71">
        <v>0.622331691297209</v>
      </c>
      <c r="N1217" s="68">
        <v>33.826794966691303</v>
      </c>
      <c r="O1217" s="71">
        <v>0.27287154698796001</v>
      </c>
      <c r="P1217" s="68">
        <v>17.629629629629601</v>
      </c>
      <c r="Q1217" s="71">
        <v>0.902704605073408</v>
      </c>
      <c r="R1217" s="68">
        <v>67.629629629629605</v>
      </c>
    </row>
    <row r="1218" spans="1:18" x14ac:dyDescent="0.2">
      <c r="A1218" s="141" t="s">
        <v>2696</v>
      </c>
      <c r="B1218" s="67" t="s">
        <v>2697</v>
      </c>
      <c r="C1218" s="67">
        <v>70</v>
      </c>
      <c r="D1218" s="67" t="s">
        <v>355</v>
      </c>
      <c r="E1218" s="71">
        <v>0.49287794665745799</v>
      </c>
      <c r="F1218" s="68">
        <v>12.5832716506292</v>
      </c>
      <c r="G1218" s="71">
        <v>0.66557975984626205</v>
      </c>
      <c r="H1218" s="68">
        <v>19.689119170984501</v>
      </c>
      <c r="I1218" s="71">
        <v>0.57285158992573904</v>
      </c>
      <c r="J1218" s="68">
        <v>9.4744633604737203</v>
      </c>
      <c r="K1218" s="71">
        <v>0.78155861329602905</v>
      </c>
      <c r="L1218" s="68">
        <v>33.012583271650598</v>
      </c>
      <c r="M1218" s="71">
        <v>0.58292282430213505</v>
      </c>
      <c r="N1218" s="68">
        <v>27.6831976313842</v>
      </c>
      <c r="O1218" s="71">
        <v>8.7469013484945304E-2</v>
      </c>
      <c r="P1218" s="68">
        <v>4.8888888888888902</v>
      </c>
      <c r="Q1218" s="71">
        <v>0.26688587908963701</v>
      </c>
      <c r="R1218" s="68">
        <v>31.7777777777778</v>
      </c>
    </row>
    <row r="1219" spans="1:18" x14ac:dyDescent="0.2">
      <c r="A1219" s="141" t="s">
        <v>2698</v>
      </c>
      <c r="B1219" s="67" t="s">
        <v>2699</v>
      </c>
      <c r="C1219" s="67">
        <v>70</v>
      </c>
      <c r="D1219" s="67" t="s">
        <v>355</v>
      </c>
      <c r="E1219" s="71">
        <v>0.464296001601883</v>
      </c>
      <c r="F1219" s="68">
        <v>9.1783863804589192</v>
      </c>
      <c r="G1219" s="71">
        <v>0.60354646988788896</v>
      </c>
      <c r="H1219" s="68">
        <v>11.6950407105848</v>
      </c>
      <c r="I1219" s="71">
        <v>0.62080558400827401</v>
      </c>
      <c r="J1219" s="68">
        <v>18.652849740932599</v>
      </c>
      <c r="K1219" s="71">
        <v>0.73277838417974706</v>
      </c>
      <c r="L1219" s="68">
        <v>19.9111769059956</v>
      </c>
      <c r="M1219" s="71">
        <v>0.441707717569787</v>
      </c>
      <c r="N1219" s="68">
        <v>12.509252405625499</v>
      </c>
      <c r="O1219" s="71">
        <v>8.6700137915510303E-2</v>
      </c>
      <c r="P1219" s="68">
        <v>4.8148148148148104</v>
      </c>
      <c r="Q1219" s="71">
        <v>0.30023771605008998</v>
      </c>
      <c r="R1219" s="68">
        <v>33.037037037037003</v>
      </c>
    </row>
    <row r="1220" spans="1:18" x14ac:dyDescent="0.2">
      <c r="A1220" s="141" t="s">
        <v>721</v>
      </c>
      <c r="B1220" s="67" t="s">
        <v>2700</v>
      </c>
      <c r="C1220" s="67">
        <v>70</v>
      </c>
      <c r="D1220" s="67" t="s">
        <v>355</v>
      </c>
      <c r="E1220" s="71">
        <v>0.61753919686875802</v>
      </c>
      <c r="F1220" s="68">
        <v>32.272390821613598</v>
      </c>
      <c r="G1220" s="71">
        <v>0.67858869728368798</v>
      </c>
      <c r="H1220" s="68">
        <v>22.1317542561066</v>
      </c>
      <c r="I1220" s="71">
        <v>0.58856623553579002</v>
      </c>
      <c r="J1220" s="68">
        <v>11.8430792005922</v>
      </c>
      <c r="K1220" s="71">
        <v>0.68569621803727399</v>
      </c>
      <c r="L1220" s="68">
        <v>10.954848260547699</v>
      </c>
      <c r="M1220" s="71">
        <v>0.60591133004926101</v>
      </c>
      <c r="N1220" s="68">
        <v>31.3101406365655</v>
      </c>
      <c r="O1220" s="71">
        <v>0.23258083827110099</v>
      </c>
      <c r="P1220" s="68">
        <v>14.074074074074099</v>
      </c>
      <c r="Q1220" s="71">
        <v>0.91389186203543404</v>
      </c>
      <c r="R1220" s="68">
        <v>68.6666666666667</v>
      </c>
    </row>
    <row r="1221" spans="1:18" x14ac:dyDescent="0.2">
      <c r="A1221" s="141" t="s">
        <v>2701</v>
      </c>
      <c r="B1221" s="67" t="s">
        <v>2702</v>
      </c>
      <c r="C1221" s="67">
        <v>70</v>
      </c>
      <c r="D1221" s="67" t="s">
        <v>355</v>
      </c>
      <c r="E1221" s="71">
        <v>0.741605174172977</v>
      </c>
      <c r="F1221" s="68">
        <v>65.210954848260599</v>
      </c>
      <c r="G1221" s="71">
        <v>0.78149333202756099</v>
      </c>
      <c r="H1221" s="68">
        <v>51.147298297557398</v>
      </c>
      <c r="I1221" s="71">
        <v>0.79051429282994401</v>
      </c>
      <c r="J1221" s="68">
        <v>74.537379718726896</v>
      </c>
      <c r="K1221" s="71">
        <v>0.85618411403498196</v>
      </c>
      <c r="L1221" s="68">
        <v>59.8075499629904</v>
      </c>
      <c r="M1221" s="71">
        <v>0.69786535303776698</v>
      </c>
      <c r="N1221" s="68">
        <v>50.333086602516701</v>
      </c>
      <c r="O1221" s="71">
        <v>0.32892964743812803</v>
      </c>
      <c r="P1221" s="68">
        <v>21.925925925925899</v>
      </c>
      <c r="Q1221" s="71">
        <v>0.99464430566947803</v>
      </c>
      <c r="R1221" s="68">
        <v>77.851851851851805</v>
      </c>
    </row>
    <row r="1222" spans="1:18" x14ac:dyDescent="0.2">
      <c r="A1222" s="141" t="s">
        <v>2703</v>
      </c>
      <c r="B1222" s="67" t="s">
        <v>2704</v>
      </c>
      <c r="C1222" s="67">
        <v>70</v>
      </c>
      <c r="D1222" s="67" t="s">
        <v>355</v>
      </c>
      <c r="E1222" s="71">
        <v>0.33329214643776101</v>
      </c>
      <c r="F1222" s="68">
        <v>2.8127313101406402</v>
      </c>
      <c r="G1222" s="71">
        <v>0.46728173708934601</v>
      </c>
      <c r="H1222" s="68">
        <v>4.4411547002220599</v>
      </c>
      <c r="I1222" s="71">
        <v>0.55910267290757198</v>
      </c>
      <c r="J1222" s="68">
        <v>7.6239822353811997</v>
      </c>
      <c r="K1222" s="71">
        <v>0.67287206802680799</v>
      </c>
      <c r="L1222" s="68">
        <v>9.1043671354552203</v>
      </c>
      <c r="M1222" s="71">
        <v>0.24137931034482801</v>
      </c>
      <c r="N1222" s="68">
        <v>4.2931162102146603</v>
      </c>
      <c r="O1222" s="71">
        <v>5.9117089253043598E-2</v>
      </c>
      <c r="P1222" s="68">
        <v>3.4814814814814801</v>
      </c>
      <c r="Q1222" s="71">
        <v>1.00497121426074E-9</v>
      </c>
      <c r="R1222" s="68">
        <v>19.481481481481499</v>
      </c>
    </row>
    <row r="1223" spans="1:18" x14ac:dyDescent="0.2">
      <c r="A1223" s="141" t="s">
        <v>2705</v>
      </c>
      <c r="B1223" s="67" t="s">
        <v>2706</v>
      </c>
      <c r="C1223" s="67">
        <v>70</v>
      </c>
      <c r="D1223" s="67" t="s">
        <v>355</v>
      </c>
      <c r="E1223" s="71">
        <v>0.44135071300276002</v>
      </c>
      <c r="F1223" s="68">
        <v>7.4759437453738</v>
      </c>
      <c r="G1223" s="71">
        <v>0.445605698177369</v>
      </c>
      <c r="H1223" s="68">
        <v>3.7749814951887499</v>
      </c>
      <c r="I1223" s="71">
        <v>0.59741207594966805</v>
      </c>
      <c r="J1223" s="68">
        <v>13.8415988156921</v>
      </c>
      <c r="K1223" s="71">
        <v>0.73203716863871904</v>
      </c>
      <c r="L1223" s="68">
        <v>19.763138415988202</v>
      </c>
      <c r="M1223" s="71">
        <v>0.44827586206896602</v>
      </c>
      <c r="N1223" s="68">
        <v>12.9533678756477</v>
      </c>
      <c r="O1223" s="71">
        <v>8.2892635195006101E-2</v>
      </c>
      <c r="P1223" s="68">
        <v>4.4444444444444402</v>
      </c>
      <c r="Q1223" s="71">
        <v>0.34188083798683</v>
      </c>
      <c r="R1223" s="68">
        <v>34.074074074074097</v>
      </c>
    </row>
    <row r="1224" spans="1:18" x14ac:dyDescent="0.2">
      <c r="A1224" s="141" t="s">
        <v>2707</v>
      </c>
      <c r="B1224" s="67" t="s">
        <v>2708</v>
      </c>
      <c r="C1224" s="67">
        <v>70</v>
      </c>
      <c r="D1224" s="67" t="s">
        <v>355</v>
      </c>
      <c r="E1224" s="71">
        <v>0.25081675725048802</v>
      </c>
      <c r="F1224" s="68">
        <v>0.74019245003700995</v>
      </c>
      <c r="G1224" s="71">
        <v>0.27785990193403898</v>
      </c>
      <c r="H1224" s="68">
        <v>1.1843079200592199</v>
      </c>
      <c r="I1224" s="71">
        <v>0.47474230496195302</v>
      </c>
      <c r="J1224" s="68">
        <v>1.8504811250925199</v>
      </c>
      <c r="K1224" s="71">
        <v>0.66375551773507602</v>
      </c>
      <c r="L1224" s="68">
        <v>7.9200592153959999</v>
      </c>
      <c r="M1224" s="71">
        <v>0</v>
      </c>
      <c r="N1224" s="68">
        <v>1.03626943005181</v>
      </c>
      <c r="O1224" s="71">
        <v>5.8892312896361002E-2</v>
      </c>
      <c r="P1224" s="68">
        <v>3.4074074074074101</v>
      </c>
      <c r="Q1224" s="71">
        <v>2.9650505975497701E-2</v>
      </c>
      <c r="R1224" s="68">
        <v>25.481481481481499</v>
      </c>
    </row>
    <row r="1225" spans="1:18" x14ac:dyDescent="0.2">
      <c r="A1225" s="141" t="s">
        <v>2709</v>
      </c>
      <c r="B1225" s="67" t="s">
        <v>2710</v>
      </c>
      <c r="C1225" s="67">
        <v>69</v>
      </c>
      <c r="D1225" s="67" t="s">
        <v>355</v>
      </c>
      <c r="E1225" s="71">
        <v>0.69360004255489105</v>
      </c>
      <c r="F1225" s="68">
        <v>51.739452257586997</v>
      </c>
      <c r="G1225" s="71">
        <v>0.78310699736848399</v>
      </c>
      <c r="H1225" s="68">
        <v>51.739452257586997</v>
      </c>
      <c r="I1225" s="71">
        <v>0.74486918597946095</v>
      </c>
      <c r="J1225" s="68">
        <v>55.3663952627683</v>
      </c>
      <c r="K1225" s="71">
        <v>0.88919605569599502</v>
      </c>
      <c r="L1225" s="68">
        <v>73.427091043671396</v>
      </c>
      <c r="M1225" s="71">
        <v>0.776683087027915</v>
      </c>
      <c r="N1225" s="68">
        <v>70.096225018504796</v>
      </c>
      <c r="O1225" s="71">
        <v>0.49802321421531298</v>
      </c>
      <c r="P1225" s="68">
        <v>44.148148148148103</v>
      </c>
      <c r="Q1225" s="71">
        <v>0.46972171504217902</v>
      </c>
      <c r="R1225" s="68">
        <v>39.037037037037003</v>
      </c>
    </row>
    <row r="1226" spans="1:18" x14ac:dyDescent="0.2">
      <c r="A1226" s="141" t="s">
        <v>2711</v>
      </c>
      <c r="B1226" s="67" t="s">
        <v>2712</v>
      </c>
      <c r="C1226" s="67">
        <v>69</v>
      </c>
      <c r="D1226" s="67" t="s">
        <v>355</v>
      </c>
      <c r="E1226" s="71">
        <v>0.83226063259274097</v>
      </c>
      <c r="F1226" s="68">
        <v>87.7868245743893</v>
      </c>
      <c r="G1226" s="71">
        <v>0.76600891218984202</v>
      </c>
      <c r="H1226" s="68">
        <v>46.780162842339003</v>
      </c>
      <c r="I1226" s="71">
        <v>0.73494908075160903</v>
      </c>
      <c r="J1226" s="68">
        <v>51.6654330125833</v>
      </c>
      <c r="K1226" s="71">
        <v>0.86780451993276797</v>
      </c>
      <c r="L1226" s="68">
        <v>64.840858623241999</v>
      </c>
      <c r="M1226" s="71">
        <v>0.71100164203612504</v>
      </c>
      <c r="N1226" s="68">
        <v>53.811991117690603</v>
      </c>
      <c r="O1226" s="71">
        <v>0.91379964064609998</v>
      </c>
      <c r="P1226" s="68">
        <v>96.370370370370395</v>
      </c>
      <c r="Q1226" s="71">
        <v>1</v>
      </c>
      <c r="R1226" s="68">
        <v>100</v>
      </c>
    </row>
    <row r="1227" spans="1:18" x14ac:dyDescent="0.2">
      <c r="A1227" s="141" t="s">
        <v>2713</v>
      </c>
      <c r="B1227" s="67" t="s">
        <v>2714</v>
      </c>
      <c r="C1227" s="67">
        <v>69</v>
      </c>
      <c r="D1227" s="67" t="s">
        <v>355</v>
      </c>
      <c r="E1227" s="71">
        <v>0.80462904802231405</v>
      </c>
      <c r="F1227" s="68">
        <v>81.347150259067405</v>
      </c>
      <c r="G1227" s="71">
        <v>0.76498468244691598</v>
      </c>
      <c r="H1227" s="68">
        <v>46.1139896373057</v>
      </c>
      <c r="I1227" s="71">
        <v>0.79834596705820304</v>
      </c>
      <c r="J1227" s="68">
        <v>78.016284233900805</v>
      </c>
      <c r="K1227" s="71">
        <v>0.89865084181030197</v>
      </c>
      <c r="L1227" s="68">
        <v>76.905995558845305</v>
      </c>
      <c r="M1227" s="71">
        <v>0.74384236453202002</v>
      </c>
      <c r="N1227" s="68">
        <v>62.620281273130999</v>
      </c>
      <c r="O1227" s="71">
        <v>0.70648882250148703</v>
      </c>
      <c r="P1227" s="68">
        <v>76.4444444444444</v>
      </c>
      <c r="Q1227" s="71">
        <v>0.91546160978495905</v>
      </c>
      <c r="R1227" s="68">
        <v>68.814814814814795</v>
      </c>
    </row>
    <row r="1228" spans="1:18" x14ac:dyDescent="0.2">
      <c r="A1228" s="141" t="s">
        <v>2715</v>
      </c>
      <c r="B1228" s="67" t="s">
        <v>2716</v>
      </c>
      <c r="C1228" s="67">
        <v>69</v>
      </c>
      <c r="D1228" s="67" t="s">
        <v>355</v>
      </c>
      <c r="E1228" s="71">
        <v>0.60858035761290596</v>
      </c>
      <c r="F1228" s="68">
        <v>30.6439674315322</v>
      </c>
      <c r="G1228" s="71">
        <v>0.72585298182343505</v>
      </c>
      <c r="H1228" s="68">
        <v>32.7905255366395</v>
      </c>
      <c r="I1228" s="71">
        <v>0.65050526289724298</v>
      </c>
      <c r="J1228" s="68">
        <v>25.166543301258301</v>
      </c>
      <c r="K1228" s="71">
        <v>0.81888124848672295</v>
      </c>
      <c r="L1228" s="68">
        <v>45.595854922279798</v>
      </c>
      <c r="M1228" s="71">
        <v>0.73070607553366196</v>
      </c>
      <c r="N1228" s="68">
        <v>59.0673575129534</v>
      </c>
      <c r="O1228" s="71">
        <v>0.53578866412207504</v>
      </c>
      <c r="P1228" s="68">
        <v>49.481481481481502</v>
      </c>
      <c r="Q1228" s="71">
        <v>0.18974791281429601</v>
      </c>
      <c r="R1228" s="68">
        <v>29.481481481481499</v>
      </c>
    </row>
    <row r="1229" spans="1:18" x14ac:dyDescent="0.2">
      <c r="A1229" s="141" t="s">
        <v>2717</v>
      </c>
      <c r="B1229" s="67" t="s">
        <v>2718</v>
      </c>
      <c r="C1229" s="67">
        <v>69</v>
      </c>
      <c r="D1229" s="67" t="s">
        <v>355</v>
      </c>
      <c r="E1229" s="71">
        <v>0.51004657832513101</v>
      </c>
      <c r="F1229" s="68">
        <v>14.285714285714301</v>
      </c>
      <c r="G1229" s="71">
        <v>0.67457183479233096</v>
      </c>
      <c r="H1229" s="68">
        <v>21.539600296077001</v>
      </c>
      <c r="I1229" s="71">
        <v>0.60041852404061502</v>
      </c>
      <c r="J1229" s="68">
        <v>14.7298297557365</v>
      </c>
      <c r="K1229" s="71">
        <v>0.80879554850304802</v>
      </c>
      <c r="L1229" s="68">
        <v>42.487046632124397</v>
      </c>
      <c r="M1229" s="71">
        <v>0.54679802955665002</v>
      </c>
      <c r="N1229" s="68">
        <v>22.1317542561066</v>
      </c>
      <c r="O1229" s="71">
        <v>0.42969553205316902</v>
      </c>
      <c r="P1229" s="68">
        <v>33.407407407407398</v>
      </c>
      <c r="Q1229" s="71">
        <v>1.00497121426074E-9</v>
      </c>
      <c r="R1229" s="68">
        <v>19.481481481481499</v>
      </c>
    </row>
    <row r="1230" spans="1:18" x14ac:dyDescent="0.2">
      <c r="A1230" s="141" t="s">
        <v>2719</v>
      </c>
      <c r="B1230" s="67" t="s">
        <v>2720</v>
      </c>
      <c r="C1230" s="67">
        <v>69</v>
      </c>
      <c r="D1230" s="67" t="s">
        <v>355</v>
      </c>
      <c r="E1230" s="71">
        <v>0.584371136333945</v>
      </c>
      <c r="F1230" s="68">
        <v>26.276831976313801</v>
      </c>
      <c r="G1230" s="71">
        <v>0.75977285600477396</v>
      </c>
      <c r="H1230" s="68">
        <v>43.819393042191003</v>
      </c>
      <c r="I1230" s="71">
        <v>0.69927965585986296</v>
      </c>
      <c r="J1230" s="68">
        <v>39.896373056994797</v>
      </c>
      <c r="K1230" s="71">
        <v>0.89385140301564703</v>
      </c>
      <c r="L1230" s="68">
        <v>74.537379718726896</v>
      </c>
      <c r="M1230" s="71">
        <v>0.71100164203612504</v>
      </c>
      <c r="N1230" s="68">
        <v>53.811991117690603</v>
      </c>
      <c r="O1230" s="71">
        <v>0.44232126087752599</v>
      </c>
      <c r="P1230" s="68">
        <v>35.851851851851897</v>
      </c>
      <c r="Q1230" s="71">
        <v>2.09738439385315E-10</v>
      </c>
      <c r="R1230" s="68">
        <v>1.62962962962963</v>
      </c>
    </row>
    <row r="1231" spans="1:18" x14ac:dyDescent="0.2">
      <c r="A1231" s="141" t="s">
        <v>2721</v>
      </c>
      <c r="B1231" s="67" t="s">
        <v>2722</v>
      </c>
      <c r="C1231" s="67">
        <v>69</v>
      </c>
      <c r="D1231" s="67" t="s">
        <v>355</v>
      </c>
      <c r="E1231" s="71">
        <v>0.68482420855996395</v>
      </c>
      <c r="F1231" s="68">
        <v>49.000740192450003</v>
      </c>
      <c r="G1231" s="71">
        <v>0.81863577788438802</v>
      </c>
      <c r="H1231" s="68">
        <v>67.283493708364205</v>
      </c>
      <c r="I1231" s="71">
        <v>0.77801890007211405</v>
      </c>
      <c r="J1231" s="68">
        <v>69.504071058475205</v>
      </c>
      <c r="K1231" s="71">
        <v>0.73474200875542095</v>
      </c>
      <c r="L1231" s="68">
        <v>20.059215396003001</v>
      </c>
      <c r="M1231" s="71">
        <v>0.71756978653530401</v>
      </c>
      <c r="N1231" s="68">
        <v>55.218356772760899</v>
      </c>
      <c r="O1231" s="71">
        <v>0.59801042870779597</v>
      </c>
      <c r="P1231" s="68">
        <v>59.5555555555556</v>
      </c>
      <c r="Q1231" s="71">
        <v>0.461968349404764</v>
      </c>
      <c r="R1231" s="68">
        <v>38.592592592592602</v>
      </c>
    </row>
    <row r="1232" spans="1:18" x14ac:dyDescent="0.2">
      <c r="A1232" s="141" t="s">
        <v>2723</v>
      </c>
      <c r="B1232" s="67" t="s">
        <v>2724</v>
      </c>
      <c r="C1232" s="67">
        <v>69</v>
      </c>
      <c r="D1232" s="67" t="s">
        <v>355</v>
      </c>
      <c r="E1232" s="71">
        <v>0.75792506800943305</v>
      </c>
      <c r="F1232" s="68">
        <v>69.948186528497402</v>
      </c>
      <c r="G1232" s="71">
        <v>0.86417969216732005</v>
      </c>
      <c r="H1232" s="68">
        <v>83.345669874167299</v>
      </c>
      <c r="I1232" s="71">
        <v>0.81036867630688203</v>
      </c>
      <c r="J1232" s="68">
        <v>81.495188749074799</v>
      </c>
      <c r="K1232" s="71">
        <v>0.86365537654288504</v>
      </c>
      <c r="L1232" s="68">
        <v>62.7683197631384</v>
      </c>
      <c r="M1232" s="71">
        <v>0.83251231527093605</v>
      </c>
      <c r="N1232" s="68">
        <v>81.791265729089602</v>
      </c>
      <c r="O1232" s="71">
        <v>0.67683434726609204</v>
      </c>
      <c r="P1232" s="68">
        <v>71.629629629629605</v>
      </c>
      <c r="Q1232" s="71">
        <v>0.50000000050248605</v>
      </c>
      <c r="R1232" s="68">
        <v>45.037037037037003</v>
      </c>
    </row>
    <row r="1233" spans="1:18" x14ac:dyDescent="0.2">
      <c r="A1233" s="141" t="s">
        <v>2725</v>
      </c>
      <c r="B1233" s="67" t="s">
        <v>2726</v>
      </c>
      <c r="C1233" s="67">
        <v>69</v>
      </c>
      <c r="D1233" s="67" t="s">
        <v>355</v>
      </c>
      <c r="E1233" s="71">
        <v>0.76509622823629897</v>
      </c>
      <c r="F1233" s="68">
        <v>72.242783123612099</v>
      </c>
      <c r="G1233" s="71">
        <v>0.86652182438704195</v>
      </c>
      <c r="H1233" s="68">
        <v>83.715766099185799</v>
      </c>
      <c r="I1233" s="71">
        <v>0.84733437321611405</v>
      </c>
      <c r="J1233" s="68">
        <v>92.820133234641006</v>
      </c>
      <c r="K1233" s="71">
        <v>0.87235632981252098</v>
      </c>
      <c r="L1233" s="68">
        <v>66.987416728349402</v>
      </c>
      <c r="M1233" s="71">
        <v>0.86863711001642097</v>
      </c>
      <c r="N1233" s="68">
        <v>86.454478164322694</v>
      </c>
      <c r="O1233" s="71">
        <v>0.63572773148321304</v>
      </c>
      <c r="P1233" s="68">
        <v>65.481481481481495</v>
      </c>
      <c r="Q1233" s="71">
        <v>0.50000000050248605</v>
      </c>
      <c r="R1233" s="68">
        <v>45.037037037037003</v>
      </c>
    </row>
    <row r="1234" spans="1:18" x14ac:dyDescent="0.2">
      <c r="A1234" s="141" t="s">
        <v>2727</v>
      </c>
      <c r="B1234" s="67" t="s">
        <v>2728</v>
      </c>
      <c r="C1234" s="67">
        <v>67</v>
      </c>
      <c r="D1234" s="67" t="s">
        <v>355</v>
      </c>
      <c r="E1234" s="71">
        <v>0.79210964621680902</v>
      </c>
      <c r="F1234" s="68">
        <v>77.942264988897094</v>
      </c>
      <c r="G1234" s="71">
        <v>0.77544112968886503</v>
      </c>
      <c r="H1234" s="68">
        <v>49.148778682457397</v>
      </c>
      <c r="I1234" s="71">
        <v>0.79759176848356095</v>
      </c>
      <c r="J1234" s="68">
        <v>77.720207253886002</v>
      </c>
      <c r="K1234" s="71">
        <v>0.87245391636844405</v>
      </c>
      <c r="L1234" s="68">
        <v>67.135455218356796</v>
      </c>
      <c r="M1234" s="71">
        <v>0.74055829228242998</v>
      </c>
      <c r="N1234" s="68">
        <v>61.435973353071802</v>
      </c>
      <c r="O1234" s="71">
        <v>0.59512645334889502</v>
      </c>
      <c r="P1234" s="68">
        <v>58.8888888888889</v>
      </c>
      <c r="Q1234" s="71">
        <v>0.97148631712865596</v>
      </c>
      <c r="R1234" s="68">
        <v>75.185185185185205</v>
      </c>
    </row>
    <row r="1235" spans="1:18" x14ac:dyDescent="0.2">
      <c r="A1235" s="141" t="s">
        <v>2729</v>
      </c>
      <c r="B1235" s="67" t="s">
        <v>2730</v>
      </c>
      <c r="C1235" s="67">
        <v>69</v>
      </c>
      <c r="D1235" s="67" t="s">
        <v>355</v>
      </c>
      <c r="E1235" s="71">
        <v>0.79431801998239104</v>
      </c>
      <c r="F1235" s="68">
        <v>78.608438193930397</v>
      </c>
      <c r="G1235" s="71">
        <v>0.77625303380772404</v>
      </c>
      <c r="H1235" s="68">
        <v>49.296817172464799</v>
      </c>
      <c r="I1235" s="71">
        <v>0.73087009746713405</v>
      </c>
      <c r="J1235" s="68">
        <v>50.259067357512997</v>
      </c>
      <c r="K1235" s="71">
        <v>0.917717282860674</v>
      </c>
      <c r="L1235" s="68">
        <v>83.123612139156194</v>
      </c>
      <c r="M1235" s="71">
        <v>0.71428571428571397</v>
      </c>
      <c r="N1235" s="68">
        <v>54.2561065877128</v>
      </c>
      <c r="O1235" s="71">
        <v>0.62688570412833999</v>
      </c>
      <c r="P1235" s="68">
        <v>64.4444444444444</v>
      </c>
      <c r="Q1235" s="71">
        <v>0.99989628734475999</v>
      </c>
      <c r="R1235" s="68">
        <v>79.185185185185205</v>
      </c>
    </row>
    <row r="1236" spans="1:18" x14ac:dyDescent="0.2">
      <c r="A1236" s="141" t="s">
        <v>2731</v>
      </c>
      <c r="B1236" s="67" t="s">
        <v>2732</v>
      </c>
      <c r="C1236" s="67">
        <v>69</v>
      </c>
      <c r="D1236" s="67" t="s">
        <v>355</v>
      </c>
      <c r="E1236" s="71">
        <v>0.62217239703323901</v>
      </c>
      <c r="F1236" s="68">
        <v>33.086602516654303</v>
      </c>
      <c r="G1236" s="71">
        <v>0.75744789413701896</v>
      </c>
      <c r="H1236" s="68">
        <v>42.931162102146601</v>
      </c>
      <c r="I1236" s="71">
        <v>0.74912160741765099</v>
      </c>
      <c r="J1236" s="68">
        <v>57.364914877868202</v>
      </c>
      <c r="K1236" s="71">
        <v>0.88474821518895497</v>
      </c>
      <c r="L1236" s="68">
        <v>71.502590673575099</v>
      </c>
      <c r="M1236" s="71">
        <v>0.70443349753694595</v>
      </c>
      <c r="N1236" s="68">
        <v>51.961509992598103</v>
      </c>
      <c r="O1236" s="71">
        <v>0.63728316691389197</v>
      </c>
      <c r="P1236" s="68">
        <v>65.629629629629605</v>
      </c>
      <c r="Q1236" s="71">
        <v>1.00497121426074E-9</v>
      </c>
      <c r="R1236" s="68">
        <v>19.481481481481499</v>
      </c>
    </row>
    <row r="1237" spans="1:18" x14ac:dyDescent="0.2">
      <c r="A1237" s="141" t="s">
        <v>2733</v>
      </c>
      <c r="B1237" s="67" t="s">
        <v>2734</v>
      </c>
      <c r="C1237" s="67">
        <v>69</v>
      </c>
      <c r="D1237" s="67" t="s">
        <v>355</v>
      </c>
      <c r="E1237" s="71">
        <v>0.77342708958764705</v>
      </c>
      <c r="F1237" s="68">
        <v>73.871206513693593</v>
      </c>
      <c r="G1237" s="71">
        <v>0.76333562112611897</v>
      </c>
      <c r="H1237" s="68">
        <v>45.521835677276101</v>
      </c>
      <c r="I1237" s="71">
        <v>0.75371602351582101</v>
      </c>
      <c r="J1237" s="68">
        <v>59.511472982975597</v>
      </c>
      <c r="K1237" s="71">
        <v>0.91019769051160804</v>
      </c>
      <c r="L1237" s="68">
        <v>80.458919319022996</v>
      </c>
      <c r="M1237" s="71">
        <v>0.76026272577996701</v>
      </c>
      <c r="N1237" s="68">
        <v>66.617320503330902</v>
      </c>
      <c r="O1237" s="71">
        <v>0.760660013341244</v>
      </c>
      <c r="P1237" s="68">
        <v>84.2222222222222</v>
      </c>
      <c r="Q1237" s="71">
        <v>0.69239046325112297</v>
      </c>
      <c r="R1237" s="68">
        <v>53.5555555555556</v>
      </c>
    </row>
    <row r="1238" spans="1:18" x14ac:dyDescent="0.2">
      <c r="A1238" s="141" t="s">
        <v>526</v>
      </c>
      <c r="B1238" s="67" t="s">
        <v>2735</v>
      </c>
      <c r="C1238" s="67">
        <v>69</v>
      </c>
      <c r="D1238" s="67" t="s">
        <v>355</v>
      </c>
      <c r="E1238" s="71">
        <v>0.75841923486844198</v>
      </c>
      <c r="F1238" s="68">
        <v>70.022205773501099</v>
      </c>
      <c r="G1238" s="71">
        <v>0.72200545791563897</v>
      </c>
      <c r="H1238" s="68">
        <v>31.976313841598799</v>
      </c>
      <c r="I1238" s="71">
        <v>0.68100612793940796</v>
      </c>
      <c r="J1238" s="68">
        <v>35.233160621761698</v>
      </c>
      <c r="K1238" s="71">
        <v>0.93711300404028497</v>
      </c>
      <c r="L1238" s="68">
        <v>88.897113249444899</v>
      </c>
      <c r="M1238" s="71">
        <v>0.60591133004926101</v>
      </c>
      <c r="N1238" s="68">
        <v>31.3101406365655</v>
      </c>
      <c r="O1238" s="71">
        <v>0.60454164665253096</v>
      </c>
      <c r="P1238" s="68">
        <v>60.740740740740698</v>
      </c>
      <c r="Q1238" s="71">
        <v>0.99993784261352703</v>
      </c>
      <c r="R1238" s="68">
        <v>79.407407407407405</v>
      </c>
    </row>
    <row r="1239" spans="1:18" x14ac:dyDescent="0.2">
      <c r="A1239" s="141" t="s">
        <v>2736</v>
      </c>
      <c r="B1239" s="67" t="s">
        <v>2737</v>
      </c>
      <c r="C1239" s="67">
        <v>69</v>
      </c>
      <c r="D1239" s="67" t="s">
        <v>355</v>
      </c>
      <c r="E1239" s="71">
        <v>0.70767737266720199</v>
      </c>
      <c r="F1239" s="68">
        <v>55.884529977794202</v>
      </c>
      <c r="G1239" s="71">
        <v>0.73058457866682802</v>
      </c>
      <c r="H1239" s="68">
        <v>34.122871946706098</v>
      </c>
      <c r="I1239" s="71">
        <v>0.66631814334906503</v>
      </c>
      <c r="J1239" s="68">
        <v>30.940044411546999</v>
      </c>
      <c r="K1239" s="71">
        <v>0.87645117554178098</v>
      </c>
      <c r="L1239" s="68">
        <v>68.319763138415993</v>
      </c>
      <c r="M1239" s="71">
        <v>0.68144499178981899</v>
      </c>
      <c r="N1239" s="68">
        <v>47.446336047372299</v>
      </c>
      <c r="O1239" s="71">
        <v>0.53476014535428296</v>
      </c>
      <c r="P1239" s="68">
        <v>49.259259259259302</v>
      </c>
      <c r="Q1239" s="71">
        <v>0.75650520130143795</v>
      </c>
      <c r="R1239" s="68">
        <v>56.814814814814802</v>
      </c>
    </row>
    <row r="1240" spans="1:18" x14ac:dyDescent="0.2">
      <c r="A1240" s="141" t="s">
        <v>2738</v>
      </c>
      <c r="B1240" s="67" t="s">
        <v>2739</v>
      </c>
      <c r="C1240" s="67">
        <v>69</v>
      </c>
      <c r="D1240" s="67" t="s">
        <v>355</v>
      </c>
      <c r="E1240" s="71">
        <v>0.91670277843976999</v>
      </c>
      <c r="F1240" s="68">
        <v>98.297557364914894</v>
      </c>
      <c r="G1240" s="71">
        <v>0.91060717538072999</v>
      </c>
      <c r="H1240" s="68">
        <v>95.262768319763097</v>
      </c>
      <c r="I1240" s="71">
        <v>0.92567339124185499</v>
      </c>
      <c r="J1240" s="68">
        <v>99.333826794966697</v>
      </c>
      <c r="K1240" s="71">
        <v>0.94582661369490695</v>
      </c>
      <c r="L1240" s="68">
        <v>91.635825314581794</v>
      </c>
      <c r="M1240" s="71">
        <v>0.95073891625615803</v>
      </c>
      <c r="N1240" s="68">
        <v>94.596595114729794</v>
      </c>
      <c r="O1240" s="71">
        <v>0.767370574064971</v>
      </c>
      <c r="P1240" s="68">
        <v>85.037037037036995</v>
      </c>
      <c r="Q1240" s="71">
        <v>1</v>
      </c>
      <c r="R1240" s="68">
        <v>100</v>
      </c>
    </row>
    <row r="1241" spans="1:18" x14ac:dyDescent="0.2">
      <c r="A1241" s="141" t="s">
        <v>2740</v>
      </c>
      <c r="B1241" s="67" t="s">
        <v>2741</v>
      </c>
      <c r="C1241" s="67">
        <v>69</v>
      </c>
      <c r="D1241" s="67" t="s">
        <v>355</v>
      </c>
      <c r="E1241" s="71">
        <v>0.79571333433393698</v>
      </c>
      <c r="F1241" s="68">
        <v>78.978534418948897</v>
      </c>
      <c r="G1241" s="71">
        <v>0.83899803052516397</v>
      </c>
      <c r="H1241" s="68">
        <v>75.129533678756502</v>
      </c>
      <c r="I1241" s="71">
        <v>0.84099640957331401</v>
      </c>
      <c r="J1241" s="68">
        <v>91.043671354552203</v>
      </c>
      <c r="K1241" s="71">
        <v>0.89726470046117601</v>
      </c>
      <c r="L1241" s="68">
        <v>76.017764618800896</v>
      </c>
      <c r="M1241" s="71">
        <v>0.84893267651888304</v>
      </c>
      <c r="N1241" s="68">
        <v>84.233900814211694</v>
      </c>
      <c r="O1241" s="71">
        <v>0.81971604944111298</v>
      </c>
      <c r="P1241" s="68">
        <v>90.370370370370395</v>
      </c>
      <c r="Q1241" s="71">
        <v>0.52837213948397199</v>
      </c>
      <c r="R1241" s="68">
        <v>47.7777777777778</v>
      </c>
    </row>
    <row r="1242" spans="1:18" x14ac:dyDescent="0.2">
      <c r="A1242" s="141" t="s">
        <v>2742</v>
      </c>
      <c r="B1242" s="67" t="s">
        <v>2743</v>
      </c>
      <c r="C1242" s="67">
        <v>69</v>
      </c>
      <c r="D1242" s="67" t="s">
        <v>355</v>
      </c>
      <c r="E1242" s="71">
        <v>0.82551849770136698</v>
      </c>
      <c r="F1242" s="68">
        <v>86.3064396743153</v>
      </c>
      <c r="G1242" s="71">
        <v>0.85071837885107704</v>
      </c>
      <c r="H1242" s="68">
        <v>79.2746113989637</v>
      </c>
      <c r="I1242" s="71">
        <v>0.89170099003457304</v>
      </c>
      <c r="J1242" s="68">
        <v>97.631384159881605</v>
      </c>
      <c r="K1242" s="71">
        <v>0.90292552283576299</v>
      </c>
      <c r="L1242" s="68">
        <v>78.164322723908199</v>
      </c>
      <c r="M1242" s="71">
        <v>0.94745484400656799</v>
      </c>
      <c r="N1242" s="68">
        <v>93.930421909696506</v>
      </c>
      <c r="O1242" s="71">
        <v>0.56731028854509502</v>
      </c>
      <c r="P1242" s="68">
        <v>54.074074074074097</v>
      </c>
      <c r="Q1242" s="71">
        <v>0.79300096193512404</v>
      </c>
      <c r="R1242" s="68">
        <v>58.518518518518498</v>
      </c>
    </row>
    <row r="1243" spans="1:18" x14ac:dyDescent="0.2">
      <c r="A1243" s="141" t="s">
        <v>2744</v>
      </c>
      <c r="B1243" s="67" t="s">
        <v>2745</v>
      </c>
      <c r="C1243" s="67">
        <v>69</v>
      </c>
      <c r="D1243" s="67" t="s">
        <v>355</v>
      </c>
      <c r="E1243" s="71">
        <v>0.80639748589170701</v>
      </c>
      <c r="F1243" s="68">
        <v>81.939304219096996</v>
      </c>
      <c r="G1243" s="71">
        <v>0.84064029694571396</v>
      </c>
      <c r="H1243" s="68">
        <v>75.721687638786094</v>
      </c>
      <c r="I1243" s="71">
        <v>0.86648522597546296</v>
      </c>
      <c r="J1243" s="68">
        <v>95.5588452997779</v>
      </c>
      <c r="K1243" s="71">
        <v>0.91512577777188098</v>
      </c>
      <c r="L1243" s="68">
        <v>82.087342709104405</v>
      </c>
      <c r="M1243" s="71">
        <v>0.78325123152709397</v>
      </c>
      <c r="N1243" s="68">
        <v>71.132494448556599</v>
      </c>
      <c r="O1243" s="71">
        <v>0.49141040988270801</v>
      </c>
      <c r="P1243" s="68">
        <v>43.703703703703702</v>
      </c>
      <c r="Q1243" s="71">
        <v>0.94147197324738296</v>
      </c>
      <c r="R1243" s="68">
        <v>71.407407407407405</v>
      </c>
    </row>
    <row r="1244" spans="1:18" x14ac:dyDescent="0.2">
      <c r="A1244" s="141" t="s">
        <v>2746</v>
      </c>
      <c r="B1244" s="67" t="s">
        <v>2747</v>
      </c>
      <c r="C1244" s="67">
        <v>69</v>
      </c>
      <c r="D1244" s="67" t="s">
        <v>355</v>
      </c>
      <c r="E1244" s="71">
        <v>0.77223439120334603</v>
      </c>
      <c r="F1244" s="68">
        <v>73.575129533678705</v>
      </c>
      <c r="G1244" s="71">
        <v>0.80274002786473597</v>
      </c>
      <c r="H1244" s="68">
        <v>59.881569207994097</v>
      </c>
      <c r="I1244" s="71">
        <v>0.78102241886405199</v>
      </c>
      <c r="J1244" s="68">
        <v>70.540340488526994</v>
      </c>
      <c r="K1244" s="71">
        <v>0.89756049021448203</v>
      </c>
      <c r="L1244" s="68">
        <v>76.239822353812002</v>
      </c>
      <c r="M1244" s="71">
        <v>0.75697865353037797</v>
      </c>
      <c r="N1244" s="68">
        <v>65.581051073279099</v>
      </c>
      <c r="O1244" s="71">
        <v>0.52844051993980201</v>
      </c>
      <c r="P1244" s="68">
        <v>48.2222222222222</v>
      </c>
      <c r="Q1244" s="71">
        <v>0.86666423680662596</v>
      </c>
      <c r="R1244" s="68">
        <v>64.074074074074105</v>
      </c>
    </row>
    <row r="1245" spans="1:18" x14ac:dyDescent="0.2">
      <c r="A1245" s="141" t="s">
        <v>2748</v>
      </c>
      <c r="B1245" s="67" t="s">
        <v>2749</v>
      </c>
      <c r="C1245" s="67">
        <v>69</v>
      </c>
      <c r="D1245" s="67" t="s">
        <v>355</v>
      </c>
      <c r="E1245" s="71">
        <v>0.836714681797745</v>
      </c>
      <c r="F1245" s="68">
        <v>88.378978534418906</v>
      </c>
      <c r="G1245" s="71">
        <v>0.84812728485761602</v>
      </c>
      <c r="H1245" s="68">
        <v>77.794226498889699</v>
      </c>
      <c r="I1245" s="71">
        <v>0.82875826102713501</v>
      </c>
      <c r="J1245" s="68">
        <v>88.5270170244263</v>
      </c>
      <c r="K1245" s="71">
        <v>0.93795784186713305</v>
      </c>
      <c r="L1245" s="68">
        <v>89.193190229459702</v>
      </c>
      <c r="M1245" s="71">
        <v>0.79310344827586199</v>
      </c>
      <c r="N1245" s="68">
        <v>73.501110288675093</v>
      </c>
      <c r="O1245" s="71">
        <v>0.61234125475872303</v>
      </c>
      <c r="P1245" s="68">
        <v>61.925925925925903</v>
      </c>
      <c r="Q1245" s="71">
        <v>1</v>
      </c>
      <c r="R1245" s="68">
        <v>100</v>
      </c>
    </row>
    <row r="1246" spans="1:18" x14ac:dyDescent="0.2">
      <c r="A1246" s="141" t="s">
        <v>2750</v>
      </c>
      <c r="B1246" s="67" t="s">
        <v>2751</v>
      </c>
      <c r="C1246" s="67">
        <v>69</v>
      </c>
      <c r="D1246" s="67" t="s">
        <v>355</v>
      </c>
      <c r="E1246" s="71">
        <v>0.78647554783703499</v>
      </c>
      <c r="F1246" s="68">
        <v>76.609918578830502</v>
      </c>
      <c r="G1246" s="71">
        <v>0.84019098983947704</v>
      </c>
      <c r="H1246" s="68">
        <v>75.499629903775002</v>
      </c>
      <c r="I1246" s="71">
        <v>0.82479956996500103</v>
      </c>
      <c r="J1246" s="68">
        <v>86.972612879348603</v>
      </c>
      <c r="K1246" s="71">
        <v>0.88772389333421697</v>
      </c>
      <c r="L1246" s="68">
        <v>73.056994818652896</v>
      </c>
      <c r="M1246" s="71">
        <v>0.76026272577996701</v>
      </c>
      <c r="N1246" s="68">
        <v>66.617320503330902</v>
      </c>
      <c r="O1246" s="71">
        <v>0.60619000064914297</v>
      </c>
      <c r="P1246" s="68">
        <v>61.037037037037003</v>
      </c>
      <c r="Q1246" s="71">
        <v>0.79968610745440505</v>
      </c>
      <c r="R1246" s="68">
        <v>59.037037037037003</v>
      </c>
    </row>
    <row r="1247" spans="1:18" x14ac:dyDescent="0.2">
      <c r="A1247" s="141" t="s">
        <v>2752</v>
      </c>
      <c r="B1247" s="67" t="s">
        <v>2753</v>
      </c>
      <c r="C1247" s="67">
        <v>69</v>
      </c>
      <c r="D1247" s="67" t="s">
        <v>355</v>
      </c>
      <c r="E1247" s="71">
        <v>0.88598190130712995</v>
      </c>
      <c r="F1247" s="68">
        <v>95.410806809770506</v>
      </c>
      <c r="G1247" s="71">
        <v>0.87929185931110598</v>
      </c>
      <c r="H1247" s="68">
        <v>87.564766839378194</v>
      </c>
      <c r="I1247" s="71">
        <v>0.886773023233136</v>
      </c>
      <c r="J1247" s="68">
        <v>97.113249444855697</v>
      </c>
      <c r="K1247" s="71">
        <v>0.95797559727299197</v>
      </c>
      <c r="L1247" s="68">
        <v>94.8186528497409</v>
      </c>
      <c r="M1247" s="71">
        <v>0.89819376026272602</v>
      </c>
      <c r="N1247" s="68">
        <v>89.341228719467097</v>
      </c>
      <c r="O1247" s="71">
        <v>0.75228184400984999</v>
      </c>
      <c r="P1247" s="68">
        <v>82.962962962963005</v>
      </c>
      <c r="Q1247" s="71">
        <v>0.94137532375296995</v>
      </c>
      <c r="R1247" s="68">
        <v>71.3333333333333</v>
      </c>
    </row>
    <row r="1248" spans="1:18" x14ac:dyDescent="0.2">
      <c r="A1248" s="141" t="s">
        <v>2754</v>
      </c>
      <c r="B1248" s="67" t="s">
        <v>2755</v>
      </c>
      <c r="C1248" s="67">
        <v>69</v>
      </c>
      <c r="D1248" s="67" t="s">
        <v>355</v>
      </c>
      <c r="E1248" s="71">
        <v>0.72879255782945596</v>
      </c>
      <c r="F1248" s="68">
        <v>61.509992598075499</v>
      </c>
      <c r="G1248" s="71">
        <v>0.84894162610750301</v>
      </c>
      <c r="H1248" s="68">
        <v>78.164322723908199</v>
      </c>
      <c r="I1248" s="71">
        <v>0.78434191143052701</v>
      </c>
      <c r="J1248" s="68">
        <v>71.576609918578797</v>
      </c>
      <c r="K1248" s="71">
        <v>0.90643439567312101</v>
      </c>
      <c r="L1248" s="68">
        <v>79.496669133974805</v>
      </c>
      <c r="M1248" s="71">
        <v>0.79638752052545103</v>
      </c>
      <c r="N1248" s="68">
        <v>74.685418208734305</v>
      </c>
      <c r="O1248" s="71">
        <v>0.43367426362776801</v>
      </c>
      <c r="P1248" s="68">
        <v>34.370370370370402</v>
      </c>
      <c r="Q1248" s="71">
        <v>0.60297562961236395</v>
      </c>
      <c r="R1248" s="68">
        <v>50.370370370370402</v>
      </c>
    </row>
    <row r="1249" spans="1:18" x14ac:dyDescent="0.2">
      <c r="A1249" s="141" t="s">
        <v>2756</v>
      </c>
      <c r="B1249" s="67" t="s">
        <v>2757</v>
      </c>
      <c r="C1249" s="67">
        <v>69</v>
      </c>
      <c r="D1249" s="67" t="s">
        <v>355</v>
      </c>
      <c r="E1249" s="71">
        <v>0.75447780763403705</v>
      </c>
      <c r="F1249" s="68">
        <v>69.059955588452993</v>
      </c>
      <c r="G1249" s="71">
        <v>0.80870426822029096</v>
      </c>
      <c r="H1249" s="68">
        <v>62.3982235381199</v>
      </c>
      <c r="I1249" s="71">
        <v>0.80529514683511005</v>
      </c>
      <c r="J1249" s="68">
        <v>80.384900074019299</v>
      </c>
      <c r="K1249" s="71">
        <v>0.88319634710865202</v>
      </c>
      <c r="L1249" s="68">
        <v>70.688378978534402</v>
      </c>
      <c r="M1249" s="71">
        <v>0.79638752052545103</v>
      </c>
      <c r="N1249" s="68">
        <v>74.685418208734305</v>
      </c>
      <c r="O1249" s="71">
        <v>0.36937954476592799</v>
      </c>
      <c r="P1249" s="68">
        <v>25.703703703703699</v>
      </c>
      <c r="Q1249" s="71">
        <v>0.86390401834879305</v>
      </c>
      <c r="R1249" s="68">
        <v>64</v>
      </c>
    </row>
    <row r="1250" spans="1:18" x14ac:dyDescent="0.2">
      <c r="A1250" s="141" t="s">
        <v>2758</v>
      </c>
      <c r="B1250" s="67" t="s">
        <v>2759</v>
      </c>
      <c r="C1250" s="67">
        <v>69</v>
      </c>
      <c r="D1250" s="67" t="s">
        <v>355</v>
      </c>
      <c r="E1250" s="71">
        <v>0.68543658514323702</v>
      </c>
      <c r="F1250" s="68">
        <v>49.222797927461102</v>
      </c>
      <c r="G1250" s="71">
        <v>0.72874066203779297</v>
      </c>
      <c r="H1250" s="68">
        <v>33.678756476683901</v>
      </c>
      <c r="I1250" s="71">
        <v>0.70376527663926602</v>
      </c>
      <c r="J1250" s="68">
        <v>41.006661732050297</v>
      </c>
      <c r="K1250" s="71">
        <v>0.82269561354603904</v>
      </c>
      <c r="L1250" s="68">
        <v>47.150259067357503</v>
      </c>
      <c r="M1250" s="71">
        <v>0.64532019704433496</v>
      </c>
      <c r="N1250" s="68">
        <v>38.638045891931903</v>
      </c>
      <c r="O1250" s="71">
        <v>0.227079621277298</v>
      </c>
      <c r="P1250" s="68">
        <v>14</v>
      </c>
      <c r="Q1250" s="71">
        <v>0.98501814031469104</v>
      </c>
      <c r="R1250" s="68">
        <v>77.1111111111111</v>
      </c>
    </row>
    <row r="1251" spans="1:18" x14ac:dyDescent="0.2">
      <c r="A1251" s="141" t="s">
        <v>2760</v>
      </c>
      <c r="B1251" s="67" t="s">
        <v>2761</v>
      </c>
      <c r="C1251" s="67">
        <v>70</v>
      </c>
      <c r="D1251" s="67" t="s">
        <v>355</v>
      </c>
      <c r="E1251" s="71">
        <v>0.63102788662942899</v>
      </c>
      <c r="F1251" s="68">
        <v>34.863064396743198</v>
      </c>
      <c r="G1251" s="71">
        <v>0.71349321619281802</v>
      </c>
      <c r="H1251" s="68">
        <v>29.829755736491499</v>
      </c>
      <c r="I1251" s="71">
        <v>0.68558933550743495</v>
      </c>
      <c r="J1251" s="68">
        <v>36.343449296817198</v>
      </c>
      <c r="K1251" s="71">
        <v>0.80504525111540204</v>
      </c>
      <c r="L1251" s="68">
        <v>40.710584752035501</v>
      </c>
      <c r="M1251" s="71">
        <v>0.72413793103448298</v>
      </c>
      <c r="N1251" s="68">
        <v>57.2168763878609</v>
      </c>
      <c r="O1251" s="71">
        <v>0.41588840765919599</v>
      </c>
      <c r="P1251" s="68">
        <v>30.814814814814799</v>
      </c>
      <c r="Q1251" s="71">
        <v>0.44201317826723902</v>
      </c>
      <c r="R1251" s="68">
        <v>37.185185185185198</v>
      </c>
    </row>
    <row r="1252" spans="1:18" x14ac:dyDescent="0.2">
      <c r="A1252" s="141" t="s">
        <v>2762</v>
      </c>
      <c r="B1252" s="67" t="s">
        <v>2763</v>
      </c>
      <c r="C1252" s="67">
        <v>69</v>
      </c>
      <c r="D1252" s="67" t="s">
        <v>355</v>
      </c>
      <c r="E1252" s="71">
        <v>0.66358393254376502</v>
      </c>
      <c r="F1252" s="68">
        <v>43.967431532198397</v>
      </c>
      <c r="G1252" s="71">
        <v>0.69314213824239501</v>
      </c>
      <c r="H1252" s="68">
        <v>24.648408586232399</v>
      </c>
      <c r="I1252" s="71">
        <v>0.68954139733839004</v>
      </c>
      <c r="J1252" s="68">
        <v>37.379718726869001</v>
      </c>
      <c r="K1252" s="71">
        <v>0.74929136146764697</v>
      </c>
      <c r="L1252" s="68">
        <v>23.094004441154699</v>
      </c>
      <c r="M1252" s="71">
        <v>0.62889983579638797</v>
      </c>
      <c r="N1252" s="68">
        <v>35.085122131754297</v>
      </c>
      <c r="O1252" s="71">
        <v>0.29370797184009001</v>
      </c>
      <c r="P1252" s="68">
        <v>19.185185185185201</v>
      </c>
      <c r="Q1252" s="71">
        <v>0.92692089057767801</v>
      </c>
      <c r="R1252" s="68">
        <v>69.5555555555556</v>
      </c>
    </row>
    <row r="1253" spans="1:18" x14ac:dyDescent="0.2">
      <c r="A1253" s="141" t="s">
        <v>2764</v>
      </c>
      <c r="B1253" s="67" t="s">
        <v>2765</v>
      </c>
      <c r="C1253" s="67">
        <v>70</v>
      </c>
      <c r="D1253" s="67" t="s">
        <v>355</v>
      </c>
      <c r="E1253" s="71">
        <v>0.67526648020719804</v>
      </c>
      <c r="F1253" s="68">
        <v>47.150259067357503</v>
      </c>
      <c r="G1253" s="71">
        <v>0.68571131258001605</v>
      </c>
      <c r="H1253" s="68">
        <v>23.538119911176899</v>
      </c>
      <c r="I1253" s="71">
        <v>0.71337755149567605</v>
      </c>
      <c r="J1253" s="68">
        <v>43.967431532198397</v>
      </c>
      <c r="K1253" s="71">
        <v>0.829390860749881</v>
      </c>
      <c r="L1253" s="68">
        <v>49.518874907475897</v>
      </c>
      <c r="M1253" s="71">
        <v>0.67816091954022995</v>
      </c>
      <c r="N1253" s="68">
        <v>46.706143597335299</v>
      </c>
      <c r="O1253" s="71">
        <v>0.45983545529313002</v>
      </c>
      <c r="P1253" s="68">
        <v>38.6666666666667</v>
      </c>
      <c r="Q1253" s="71">
        <v>0.68512278158425499</v>
      </c>
      <c r="R1253" s="68">
        <v>53.037037037037003</v>
      </c>
    </row>
    <row r="1254" spans="1:18" x14ac:dyDescent="0.2">
      <c r="A1254" s="141" t="s">
        <v>2766</v>
      </c>
      <c r="B1254" s="67" t="s">
        <v>2767</v>
      </c>
      <c r="C1254" s="67">
        <v>70</v>
      </c>
      <c r="D1254" s="67" t="s">
        <v>355</v>
      </c>
      <c r="E1254" s="71">
        <v>0.28876096450990202</v>
      </c>
      <c r="F1254" s="68">
        <v>1.25832716506292</v>
      </c>
      <c r="G1254" s="71">
        <v>0.37939092296671101</v>
      </c>
      <c r="H1254" s="68">
        <v>2.3686158401184301</v>
      </c>
      <c r="I1254" s="71">
        <v>0.48608858881679201</v>
      </c>
      <c r="J1254" s="68">
        <v>2.4426350851221299</v>
      </c>
      <c r="K1254" s="71">
        <v>0.55470518416043202</v>
      </c>
      <c r="L1254" s="68">
        <v>1.1843079200592199</v>
      </c>
      <c r="M1254" s="71">
        <v>0.26108374384236499</v>
      </c>
      <c r="N1254" s="68">
        <v>4.6632124352331603</v>
      </c>
      <c r="O1254" s="71">
        <v>5.1297345227329399E-2</v>
      </c>
      <c r="P1254" s="68">
        <v>3.0370370370370399</v>
      </c>
      <c r="Q1254" s="71">
        <v>2.0457831976699399E-9</v>
      </c>
      <c r="R1254" s="68">
        <v>20.8888888888889</v>
      </c>
    </row>
    <row r="1255" spans="1:18" x14ac:dyDescent="0.2">
      <c r="A1255" s="141" t="s">
        <v>2768</v>
      </c>
      <c r="B1255" s="67" t="s">
        <v>2769</v>
      </c>
      <c r="C1255" s="67">
        <v>70</v>
      </c>
      <c r="D1255" s="67" t="s">
        <v>355</v>
      </c>
      <c r="E1255" s="71">
        <v>0.49942531695737902</v>
      </c>
      <c r="F1255" s="68">
        <v>13.397483345669899</v>
      </c>
      <c r="G1255" s="71">
        <v>0.658484478230562</v>
      </c>
      <c r="H1255" s="68">
        <v>18.4307920059215</v>
      </c>
      <c r="I1255" s="71">
        <v>0.66240530337970205</v>
      </c>
      <c r="J1255" s="68">
        <v>29.607698001480401</v>
      </c>
      <c r="K1255" s="71">
        <v>0.759135553507987</v>
      </c>
      <c r="L1255" s="68">
        <v>25.758697261287899</v>
      </c>
      <c r="M1255" s="71">
        <v>0.60262725779967197</v>
      </c>
      <c r="N1255" s="68">
        <v>31.0140636565507</v>
      </c>
      <c r="O1255" s="71">
        <v>0.31389930882634998</v>
      </c>
      <c r="P1255" s="68">
        <v>20.740740740740701</v>
      </c>
      <c r="Q1255" s="71">
        <v>0</v>
      </c>
      <c r="R1255" s="68">
        <v>0.96296296296296302</v>
      </c>
    </row>
    <row r="1256" spans="1:18" x14ac:dyDescent="0.2">
      <c r="A1256" s="141" t="s">
        <v>2770</v>
      </c>
      <c r="B1256" s="67" t="s">
        <v>2771</v>
      </c>
      <c r="C1256" s="67">
        <v>70</v>
      </c>
      <c r="D1256" s="67" t="s">
        <v>355</v>
      </c>
      <c r="E1256" s="71">
        <v>0.466059442761799</v>
      </c>
      <c r="F1256" s="68">
        <v>9.3264248704663206</v>
      </c>
      <c r="G1256" s="71">
        <v>0.62258188950437998</v>
      </c>
      <c r="H1256" s="68">
        <v>13.767579570688399</v>
      </c>
      <c r="I1256" s="71">
        <v>0.62770606112231797</v>
      </c>
      <c r="J1256" s="68">
        <v>19.9851961509993</v>
      </c>
      <c r="K1256" s="71">
        <v>0.70853598551305996</v>
      </c>
      <c r="L1256" s="68">
        <v>14.877868245743899</v>
      </c>
      <c r="M1256" s="71">
        <v>0.58292282430213505</v>
      </c>
      <c r="N1256" s="68">
        <v>27.6831976313842</v>
      </c>
      <c r="O1256" s="71">
        <v>0.25460989512392801</v>
      </c>
      <c r="P1256" s="68">
        <v>15.925925925925901</v>
      </c>
      <c r="Q1256" s="71">
        <v>1.00497121426074E-9</v>
      </c>
      <c r="R1256" s="68">
        <v>19.481481481481499</v>
      </c>
    </row>
    <row r="1257" spans="1:18" x14ac:dyDescent="0.2">
      <c r="A1257" s="141" t="s">
        <v>2772</v>
      </c>
      <c r="B1257" s="67" t="s">
        <v>2773</v>
      </c>
      <c r="C1257" s="67">
        <v>70</v>
      </c>
      <c r="D1257" s="67" t="s">
        <v>355</v>
      </c>
      <c r="E1257" s="71">
        <v>0.49145654669569699</v>
      </c>
      <c r="F1257" s="68">
        <v>12.435233160621801</v>
      </c>
      <c r="G1257" s="71">
        <v>0.64827796457721398</v>
      </c>
      <c r="H1257" s="68">
        <v>17.024426350851201</v>
      </c>
      <c r="I1257" s="71">
        <v>0.646944098561687</v>
      </c>
      <c r="J1257" s="68">
        <v>24.3523316062176</v>
      </c>
      <c r="K1257" s="71">
        <v>0.77535295343200195</v>
      </c>
      <c r="L1257" s="68">
        <v>30.940044411546999</v>
      </c>
      <c r="M1257" s="71">
        <v>0.63875205254515599</v>
      </c>
      <c r="N1257" s="68">
        <v>37.305699481865297</v>
      </c>
      <c r="O1257" s="71">
        <v>0.23941220953251299</v>
      </c>
      <c r="P1257" s="68">
        <v>14.4444444444444</v>
      </c>
      <c r="Q1257" s="71">
        <v>1.5256127172433801E-9</v>
      </c>
      <c r="R1257" s="68">
        <v>19.703703703703699</v>
      </c>
    </row>
    <row r="1258" spans="1:18" x14ac:dyDescent="0.2">
      <c r="A1258" s="141" t="s">
        <v>2774</v>
      </c>
      <c r="B1258" s="67" t="s">
        <v>2775</v>
      </c>
      <c r="C1258" s="67">
        <v>70</v>
      </c>
      <c r="D1258" s="67" t="s">
        <v>355</v>
      </c>
      <c r="E1258" s="71">
        <v>0.59627946931214204</v>
      </c>
      <c r="F1258" s="68">
        <v>28.497409326424901</v>
      </c>
      <c r="G1258" s="71">
        <v>0.65753249290342797</v>
      </c>
      <c r="H1258" s="68">
        <v>18.356772760917799</v>
      </c>
      <c r="I1258" s="71">
        <v>0.59585020318300796</v>
      </c>
      <c r="J1258" s="68">
        <v>13.4715025906736</v>
      </c>
      <c r="K1258" s="71">
        <v>0.799316699729824</v>
      </c>
      <c r="L1258" s="68">
        <v>38.638045891931903</v>
      </c>
      <c r="M1258" s="71">
        <v>0.63218390804597702</v>
      </c>
      <c r="N1258" s="68">
        <v>35.899333826795001</v>
      </c>
      <c r="O1258" s="71">
        <v>0.23998965394479199</v>
      </c>
      <c r="P1258" s="68">
        <v>14.5185185185185</v>
      </c>
      <c r="Q1258" s="71">
        <v>0.65280385806582097</v>
      </c>
      <c r="R1258" s="68">
        <v>52.074074074074097</v>
      </c>
    </row>
    <row r="1259" spans="1:18" x14ac:dyDescent="0.2">
      <c r="A1259" s="141" t="s">
        <v>1313</v>
      </c>
      <c r="B1259" s="67" t="s">
        <v>2776</v>
      </c>
      <c r="C1259" s="67">
        <v>70</v>
      </c>
      <c r="D1259" s="67" t="s">
        <v>355</v>
      </c>
      <c r="E1259" s="71">
        <v>0.41781581728948802</v>
      </c>
      <c r="F1259" s="68">
        <v>5.6994818652849704</v>
      </c>
      <c r="G1259" s="71">
        <v>0.28444480166705999</v>
      </c>
      <c r="H1259" s="68">
        <v>1.25832716506292</v>
      </c>
      <c r="I1259" s="71">
        <v>0.52905074489982795</v>
      </c>
      <c r="J1259" s="68">
        <v>4.5151739452257598</v>
      </c>
      <c r="K1259" s="71">
        <v>0.62951459797444598</v>
      </c>
      <c r="L1259" s="68">
        <v>5.5514433752775698</v>
      </c>
      <c r="M1259" s="71">
        <v>0.27422003284072199</v>
      </c>
      <c r="N1259" s="68">
        <v>5.1073279052553699</v>
      </c>
      <c r="O1259" s="71">
        <v>6.5138386801495696E-2</v>
      </c>
      <c r="P1259" s="68">
        <v>4</v>
      </c>
      <c r="Q1259" s="71">
        <v>0.72452633955337697</v>
      </c>
      <c r="R1259" s="68">
        <v>55.037037037037003</v>
      </c>
    </row>
    <row r="1260" spans="1:18" x14ac:dyDescent="0.2">
      <c r="A1260" s="141" t="s">
        <v>2777</v>
      </c>
      <c r="B1260" s="67" t="s">
        <v>2778</v>
      </c>
      <c r="C1260" s="67">
        <v>70</v>
      </c>
      <c r="D1260" s="67" t="s">
        <v>355</v>
      </c>
      <c r="E1260" s="71">
        <v>0.56014263865854497</v>
      </c>
      <c r="F1260" s="68">
        <v>21.317542561065899</v>
      </c>
      <c r="G1260" s="71">
        <v>0.55106666495722401</v>
      </c>
      <c r="H1260" s="68">
        <v>7.9940784603996997</v>
      </c>
      <c r="I1260" s="71">
        <v>0.58353801890124601</v>
      </c>
      <c r="J1260" s="68">
        <v>10.584752035529201</v>
      </c>
      <c r="K1260" s="71">
        <v>0.77341922124278795</v>
      </c>
      <c r="L1260" s="68">
        <v>30.347890451517401</v>
      </c>
      <c r="M1260" s="71">
        <v>0.50410509031198703</v>
      </c>
      <c r="N1260" s="68">
        <v>18.134715025906701</v>
      </c>
      <c r="O1260" s="71">
        <v>0.15834871210196599</v>
      </c>
      <c r="P1260" s="68">
        <v>9.0370370370370399</v>
      </c>
      <c r="Q1260" s="71">
        <v>0.79037812443606104</v>
      </c>
      <c r="R1260" s="68">
        <v>58.4444444444444</v>
      </c>
    </row>
    <row r="1261" spans="1:18" x14ac:dyDescent="0.2">
      <c r="A1261" s="141" t="s">
        <v>2779</v>
      </c>
      <c r="B1261" s="67" t="s">
        <v>2780</v>
      </c>
      <c r="C1261" s="67">
        <v>70</v>
      </c>
      <c r="D1261" s="67" t="s">
        <v>355</v>
      </c>
      <c r="E1261" s="71">
        <v>0.54926197287931999</v>
      </c>
      <c r="F1261" s="68">
        <v>19.837157660991899</v>
      </c>
      <c r="G1261" s="71">
        <v>0.71085041898563905</v>
      </c>
      <c r="H1261" s="68">
        <v>29.015544041450799</v>
      </c>
      <c r="I1261" s="71">
        <v>0.76615107563555496</v>
      </c>
      <c r="J1261" s="68">
        <v>64.618800888230894</v>
      </c>
      <c r="K1261" s="71">
        <v>0.84394753302702996</v>
      </c>
      <c r="L1261" s="68">
        <v>55.070318282753497</v>
      </c>
      <c r="M1261" s="71">
        <v>0.64532019704433496</v>
      </c>
      <c r="N1261" s="68">
        <v>38.638045891931903</v>
      </c>
      <c r="O1261" s="71">
        <v>0.32930261157838697</v>
      </c>
      <c r="P1261" s="68">
        <v>22</v>
      </c>
      <c r="Q1261" s="71">
        <v>1.00497121426074E-9</v>
      </c>
      <c r="R1261" s="68">
        <v>19.481481481481499</v>
      </c>
    </row>
    <row r="1262" spans="1:18" x14ac:dyDescent="0.2">
      <c r="A1262" s="141" t="s">
        <v>2781</v>
      </c>
      <c r="B1262" s="67" t="s">
        <v>2782</v>
      </c>
      <c r="C1262" s="67">
        <v>70</v>
      </c>
      <c r="D1262" s="67" t="s">
        <v>355</v>
      </c>
      <c r="E1262" s="71">
        <v>0.47412060816030199</v>
      </c>
      <c r="F1262" s="68">
        <v>10.2886750555144</v>
      </c>
      <c r="G1262" s="71">
        <v>0.55642116176244805</v>
      </c>
      <c r="H1262" s="68">
        <v>8.5122131754256092</v>
      </c>
      <c r="I1262" s="71">
        <v>0.58440666133487096</v>
      </c>
      <c r="J1262" s="68">
        <v>10.732790525536601</v>
      </c>
      <c r="K1262" s="71">
        <v>0.64869228966471104</v>
      </c>
      <c r="L1262" s="68">
        <v>6.7357512953367902</v>
      </c>
      <c r="M1262" s="71">
        <v>0.412151067323481</v>
      </c>
      <c r="N1262" s="68">
        <v>10.066617320503299</v>
      </c>
      <c r="O1262" s="71">
        <v>0.143052468373813</v>
      </c>
      <c r="P1262" s="68">
        <v>8.5185185185185208</v>
      </c>
      <c r="Q1262" s="71">
        <v>0.50000000050248605</v>
      </c>
      <c r="R1262" s="68">
        <v>45.037037037037003</v>
      </c>
    </row>
    <row r="1263" spans="1:18" x14ac:dyDescent="0.2">
      <c r="A1263" s="141" t="s">
        <v>2783</v>
      </c>
      <c r="B1263" s="67" t="s">
        <v>2784</v>
      </c>
      <c r="C1263" s="67">
        <v>70</v>
      </c>
      <c r="D1263" s="67" t="s">
        <v>355</v>
      </c>
      <c r="E1263" s="71">
        <v>0.49668200185297501</v>
      </c>
      <c r="F1263" s="68">
        <v>13.1014063656551</v>
      </c>
      <c r="G1263" s="71">
        <v>0.68635665358842601</v>
      </c>
      <c r="H1263" s="68">
        <v>23.686158401184301</v>
      </c>
      <c r="I1263" s="71">
        <v>0.70263606185712801</v>
      </c>
      <c r="J1263" s="68">
        <v>40.636565507031797</v>
      </c>
      <c r="K1263" s="71">
        <v>0.75937745821267999</v>
      </c>
      <c r="L1263" s="68">
        <v>25.906735751295301</v>
      </c>
      <c r="M1263" s="71">
        <v>0.58292282430213505</v>
      </c>
      <c r="N1263" s="68">
        <v>27.6831976313842</v>
      </c>
      <c r="O1263" s="71">
        <v>0.24706840049026199</v>
      </c>
      <c r="P1263" s="68">
        <v>15.037037037037001</v>
      </c>
      <c r="Q1263" s="71">
        <v>1.73061266722095E-3</v>
      </c>
      <c r="R1263" s="68">
        <v>23.407407407407401</v>
      </c>
    </row>
    <row r="1264" spans="1:18" x14ac:dyDescent="0.2">
      <c r="A1264" s="141" t="s">
        <v>2785</v>
      </c>
      <c r="B1264" s="67" t="s">
        <v>2786</v>
      </c>
      <c r="C1264" s="67">
        <v>70</v>
      </c>
      <c r="D1264" s="67" t="s">
        <v>355</v>
      </c>
      <c r="E1264" s="71">
        <v>0.35680928339100998</v>
      </c>
      <c r="F1264" s="68">
        <v>3.7009622501850501</v>
      </c>
      <c r="G1264" s="71">
        <v>0.49460127114436597</v>
      </c>
      <c r="H1264" s="68">
        <v>5.3293856402664703</v>
      </c>
      <c r="I1264" s="71">
        <v>0.57153544403901702</v>
      </c>
      <c r="J1264" s="68">
        <v>9.3264248704663206</v>
      </c>
      <c r="K1264" s="71">
        <v>0.68695198283473002</v>
      </c>
      <c r="L1264" s="68">
        <v>11.2509252405625</v>
      </c>
      <c r="M1264" s="71">
        <v>0.28735632183908</v>
      </c>
      <c r="N1264" s="68">
        <v>5.6994818652849704</v>
      </c>
      <c r="O1264" s="71">
        <v>0.100410677993575</v>
      </c>
      <c r="P1264" s="68">
        <v>5.6296296296296298</v>
      </c>
      <c r="Q1264" s="71">
        <v>2.4952937590130401E-9</v>
      </c>
      <c r="R1264" s="68">
        <v>21.481481481481499</v>
      </c>
    </row>
    <row r="1265" spans="1:18" x14ac:dyDescent="0.2">
      <c r="A1265" s="141" t="s">
        <v>1445</v>
      </c>
      <c r="B1265" s="67" t="s">
        <v>2787</v>
      </c>
      <c r="C1265" s="67">
        <v>70</v>
      </c>
      <c r="D1265" s="67" t="s">
        <v>355</v>
      </c>
      <c r="E1265" s="71">
        <v>0.48893519182921602</v>
      </c>
      <c r="F1265" s="68">
        <v>11.9911176905996</v>
      </c>
      <c r="G1265" s="71">
        <v>0.67664884362733901</v>
      </c>
      <c r="H1265" s="68">
        <v>21.909696521095501</v>
      </c>
      <c r="I1265" s="71">
        <v>0.72919896233781201</v>
      </c>
      <c r="J1265" s="68">
        <v>49.518874907475897</v>
      </c>
      <c r="K1265" s="71">
        <v>0.76121415925120695</v>
      </c>
      <c r="L1265" s="68">
        <v>26.350851221317502</v>
      </c>
      <c r="M1265" s="71">
        <v>0.55008210180623995</v>
      </c>
      <c r="N1265" s="68">
        <v>22.353811991117698</v>
      </c>
      <c r="O1265" s="71">
        <v>0.21646708395270201</v>
      </c>
      <c r="P1265" s="68">
        <v>12.8888888888889</v>
      </c>
      <c r="Q1265" s="71">
        <v>0</v>
      </c>
      <c r="R1265" s="68">
        <v>0.96296296296296302</v>
      </c>
    </row>
    <row r="1266" spans="1:18" x14ac:dyDescent="0.2">
      <c r="A1266" s="141" t="s">
        <v>2788</v>
      </c>
      <c r="B1266" s="67" t="s">
        <v>2789</v>
      </c>
      <c r="C1266" s="67">
        <v>70</v>
      </c>
      <c r="D1266" s="67" t="s">
        <v>355</v>
      </c>
      <c r="E1266" s="71">
        <v>0.463956035250015</v>
      </c>
      <c r="F1266" s="68">
        <v>9.1043671354552203</v>
      </c>
      <c r="G1266" s="71">
        <v>0.64318395630466696</v>
      </c>
      <c r="H1266" s="68">
        <v>16.654330125832701</v>
      </c>
      <c r="I1266" s="71">
        <v>0.69459395586347406</v>
      </c>
      <c r="J1266" s="68">
        <v>38.564026646928198</v>
      </c>
      <c r="K1266" s="71">
        <v>0.746773248505328</v>
      </c>
      <c r="L1266" s="68">
        <v>22.427831236121399</v>
      </c>
      <c r="M1266" s="71">
        <v>0.52380952380952395</v>
      </c>
      <c r="N1266" s="68">
        <v>19.9111769059956</v>
      </c>
      <c r="O1266" s="71">
        <v>0.175375526012123</v>
      </c>
      <c r="P1266" s="68">
        <v>10.3703703703704</v>
      </c>
      <c r="Q1266" s="71">
        <v>1.00497121426074E-9</v>
      </c>
      <c r="R1266" s="68">
        <v>19.481481481481499</v>
      </c>
    </row>
    <row r="1267" spans="1:18" x14ac:dyDescent="0.2">
      <c r="A1267" s="141" t="s">
        <v>2790</v>
      </c>
      <c r="B1267" s="67" t="s">
        <v>2791</v>
      </c>
      <c r="C1267" s="67">
        <v>70</v>
      </c>
      <c r="D1267" s="67" t="s">
        <v>355</v>
      </c>
      <c r="E1267" s="71">
        <v>0.22775456164694499</v>
      </c>
      <c r="F1267" s="68">
        <v>0.51813471502590702</v>
      </c>
      <c r="G1267" s="71">
        <v>0.25479047000538502</v>
      </c>
      <c r="H1267" s="68">
        <v>0.88823094004441105</v>
      </c>
      <c r="I1267" s="71">
        <v>0.41666526587193298</v>
      </c>
      <c r="J1267" s="68">
        <v>0.37009622501850498</v>
      </c>
      <c r="K1267" s="71">
        <v>0.58695036228203201</v>
      </c>
      <c r="L1267" s="68">
        <v>2.7387120651369399</v>
      </c>
      <c r="M1267" s="71">
        <v>1.4778325123152801E-2</v>
      </c>
      <c r="N1267" s="68">
        <v>1.1102886750555101</v>
      </c>
      <c r="O1267" s="71">
        <v>9.3342945594196702E-2</v>
      </c>
      <c r="P1267" s="68">
        <v>5.1111111111111098</v>
      </c>
      <c r="Q1267" s="71">
        <v>1.00497121426074E-9</v>
      </c>
      <c r="R1267" s="68">
        <v>19.481481481481499</v>
      </c>
    </row>
    <row r="1268" spans="1:18" x14ac:dyDescent="0.2">
      <c r="A1268" s="141" t="s">
        <v>2792</v>
      </c>
      <c r="B1268" s="67" t="s">
        <v>2793</v>
      </c>
      <c r="C1268" s="67">
        <v>70</v>
      </c>
      <c r="D1268" s="67" t="s">
        <v>355</v>
      </c>
      <c r="E1268" s="71">
        <v>0.52698166939670299</v>
      </c>
      <c r="F1268" s="68">
        <v>16.802368615840098</v>
      </c>
      <c r="G1268" s="71">
        <v>0.66352382222894801</v>
      </c>
      <c r="H1268" s="68">
        <v>19.467061435973399</v>
      </c>
      <c r="I1268" s="71">
        <v>0.73538009428415296</v>
      </c>
      <c r="J1268" s="68">
        <v>51.813471502590701</v>
      </c>
      <c r="K1268" s="71">
        <v>0.78824366540123902</v>
      </c>
      <c r="L1268" s="68">
        <v>34.863064396743198</v>
      </c>
      <c r="M1268" s="71">
        <v>0.60262725779967197</v>
      </c>
      <c r="N1268" s="68">
        <v>31.0140636565507</v>
      </c>
      <c r="O1268" s="71">
        <v>0.37211517666620902</v>
      </c>
      <c r="P1268" s="68">
        <v>25.851851851851901</v>
      </c>
      <c r="Q1268" s="71">
        <v>0</v>
      </c>
      <c r="R1268" s="68">
        <v>0.96296296296296302</v>
      </c>
    </row>
    <row r="1269" spans="1:18" x14ac:dyDescent="0.2">
      <c r="A1269" s="141" t="s">
        <v>2794</v>
      </c>
      <c r="B1269" s="67" t="s">
        <v>2795</v>
      </c>
      <c r="C1269" s="67">
        <v>70</v>
      </c>
      <c r="D1269" s="67" t="s">
        <v>355</v>
      </c>
      <c r="E1269" s="71">
        <v>0.56626865738205201</v>
      </c>
      <c r="F1269" s="68">
        <v>22.649888971132501</v>
      </c>
      <c r="G1269" s="71">
        <v>0.76520858038303496</v>
      </c>
      <c r="H1269" s="68">
        <v>46.262028127313101</v>
      </c>
      <c r="I1269" s="71">
        <v>0.79260063610030795</v>
      </c>
      <c r="J1269" s="68">
        <v>75.499629903775002</v>
      </c>
      <c r="K1269" s="71">
        <v>0.74787801228273998</v>
      </c>
      <c r="L1269" s="68">
        <v>22.723908216136198</v>
      </c>
      <c r="M1269" s="71">
        <v>0.69458128078817705</v>
      </c>
      <c r="N1269" s="68">
        <v>49.666913397483299</v>
      </c>
      <c r="O1269" s="71">
        <v>0.39734343373308201</v>
      </c>
      <c r="P1269" s="68">
        <v>28.814814814814799</v>
      </c>
      <c r="Q1269" s="71">
        <v>1.00497121426074E-9</v>
      </c>
      <c r="R1269" s="68">
        <v>19.481481481481499</v>
      </c>
    </row>
    <row r="1270" spans="1:18" x14ac:dyDescent="0.2">
      <c r="A1270" s="141" t="s">
        <v>2796</v>
      </c>
      <c r="B1270" s="67" t="s">
        <v>2797</v>
      </c>
      <c r="C1270" s="67">
        <v>70</v>
      </c>
      <c r="D1270" s="67" t="s">
        <v>355</v>
      </c>
      <c r="E1270" s="71">
        <v>0.57615196201323204</v>
      </c>
      <c r="F1270" s="68">
        <v>24.278312361213899</v>
      </c>
      <c r="G1270" s="71">
        <v>0.72865786498154905</v>
      </c>
      <c r="H1270" s="68">
        <v>33.604737231680197</v>
      </c>
      <c r="I1270" s="71">
        <v>0.75605613768440405</v>
      </c>
      <c r="J1270" s="68">
        <v>60.399703923019999</v>
      </c>
      <c r="K1270" s="71">
        <v>0.82717905364252098</v>
      </c>
      <c r="L1270" s="68">
        <v>49.000740192450003</v>
      </c>
      <c r="M1270" s="71">
        <v>0.66174055829228295</v>
      </c>
      <c r="N1270" s="68">
        <v>42.339008142117002</v>
      </c>
      <c r="O1270" s="71">
        <v>0.48327815550636899</v>
      </c>
      <c r="P1270" s="68">
        <v>42.370370370370402</v>
      </c>
      <c r="Q1270" s="71">
        <v>1.97226868459406E-9</v>
      </c>
      <c r="R1270" s="68">
        <v>20.740740740740701</v>
      </c>
    </row>
    <row r="1271" spans="1:18" x14ac:dyDescent="0.2">
      <c r="A1271" s="141" t="s">
        <v>2798</v>
      </c>
      <c r="B1271" s="67" t="s">
        <v>2799</v>
      </c>
      <c r="C1271" s="67">
        <v>70</v>
      </c>
      <c r="D1271" s="67" t="s">
        <v>355</v>
      </c>
      <c r="E1271" s="71">
        <v>0.65383853007841297</v>
      </c>
      <c r="F1271" s="68">
        <v>40.414507772020698</v>
      </c>
      <c r="G1271" s="71">
        <v>0.80616957034816406</v>
      </c>
      <c r="H1271" s="68">
        <v>61.139896373056999</v>
      </c>
      <c r="I1271" s="71">
        <v>0.85527911517376398</v>
      </c>
      <c r="J1271" s="68">
        <v>94.0784603997039</v>
      </c>
      <c r="K1271" s="71">
        <v>0.895042735562536</v>
      </c>
      <c r="L1271" s="68">
        <v>75.055514433752805</v>
      </c>
      <c r="M1271" s="71">
        <v>0.76683087027914598</v>
      </c>
      <c r="N1271" s="68">
        <v>67.653589933382705</v>
      </c>
      <c r="O1271" s="71">
        <v>0.59970888810189504</v>
      </c>
      <c r="P1271" s="68">
        <v>59.925925925925903</v>
      </c>
      <c r="Q1271" s="71">
        <v>1.00497121426074E-9</v>
      </c>
      <c r="R1271" s="68">
        <v>19.481481481481499</v>
      </c>
    </row>
    <row r="1272" spans="1:18" x14ac:dyDescent="0.2">
      <c r="A1272" s="141" t="s">
        <v>2800</v>
      </c>
      <c r="B1272" s="67" t="s">
        <v>2801</v>
      </c>
      <c r="C1272" s="67">
        <v>70</v>
      </c>
      <c r="D1272" s="67" t="s">
        <v>355</v>
      </c>
      <c r="E1272" s="71">
        <v>0.72873038844565297</v>
      </c>
      <c r="F1272" s="68">
        <v>61.435973353071802</v>
      </c>
      <c r="G1272" s="71">
        <v>0.82981504689901997</v>
      </c>
      <c r="H1272" s="68">
        <v>72.242783123612099</v>
      </c>
      <c r="I1272" s="71">
        <v>0.87440670573343804</v>
      </c>
      <c r="J1272" s="68">
        <v>96.002960769800197</v>
      </c>
      <c r="K1272" s="71">
        <v>0.84407124536936196</v>
      </c>
      <c r="L1272" s="68">
        <v>55.218356772760899</v>
      </c>
      <c r="M1272" s="71">
        <v>0.73727422003284104</v>
      </c>
      <c r="N1272" s="68">
        <v>60.769800148038499</v>
      </c>
      <c r="O1272" s="71">
        <v>0.58681511213677096</v>
      </c>
      <c r="P1272" s="68">
        <v>56.6666666666667</v>
      </c>
      <c r="Q1272" s="71">
        <v>0.50000000050248605</v>
      </c>
      <c r="R1272" s="68">
        <v>45.037037037037003</v>
      </c>
    </row>
    <row r="1273" spans="1:18" x14ac:dyDescent="0.2">
      <c r="A1273" s="141" t="s">
        <v>2802</v>
      </c>
      <c r="B1273" s="67" t="s">
        <v>2803</v>
      </c>
      <c r="C1273" s="67">
        <v>70</v>
      </c>
      <c r="D1273" s="67" t="s">
        <v>355</v>
      </c>
      <c r="E1273" s="71">
        <v>0.60884926754415003</v>
      </c>
      <c r="F1273" s="68">
        <v>30.866025166543299</v>
      </c>
      <c r="G1273" s="71">
        <v>0.81107725392322605</v>
      </c>
      <c r="H1273" s="68">
        <v>63.730569948186499</v>
      </c>
      <c r="I1273" s="71">
        <v>0.74805169590308296</v>
      </c>
      <c r="J1273" s="68">
        <v>57.142857142857103</v>
      </c>
      <c r="K1273" s="71">
        <v>0.83132386934803804</v>
      </c>
      <c r="L1273" s="68">
        <v>50.629163582531497</v>
      </c>
      <c r="M1273" s="71">
        <v>0.71100164203612504</v>
      </c>
      <c r="N1273" s="68">
        <v>53.811991117690603</v>
      </c>
      <c r="O1273" s="71">
        <v>0.551641143049455</v>
      </c>
      <c r="P1273" s="68">
        <v>51.7777777777778</v>
      </c>
      <c r="Q1273" s="71">
        <v>1.00497121426074E-9</v>
      </c>
      <c r="R1273" s="68">
        <v>19.481481481481499</v>
      </c>
    </row>
    <row r="1274" spans="1:18" x14ac:dyDescent="0.2">
      <c r="A1274" s="141" t="s">
        <v>2804</v>
      </c>
      <c r="B1274" s="67" t="s">
        <v>2805</v>
      </c>
      <c r="C1274" s="67">
        <v>70</v>
      </c>
      <c r="D1274" s="67" t="s">
        <v>355</v>
      </c>
      <c r="E1274" s="71">
        <v>0.57173855434091803</v>
      </c>
      <c r="F1274" s="68">
        <v>23.464100666173199</v>
      </c>
      <c r="G1274" s="71">
        <v>0.77246967804447397</v>
      </c>
      <c r="H1274" s="68">
        <v>48.556624722427799</v>
      </c>
      <c r="I1274" s="71">
        <v>0.81187699074266495</v>
      </c>
      <c r="J1274" s="68">
        <v>82.383419689119194</v>
      </c>
      <c r="K1274" s="71">
        <v>0.881165268479987</v>
      </c>
      <c r="L1274" s="68">
        <v>70.244263508512205</v>
      </c>
      <c r="M1274" s="71">
        <v>0.67816091954022995</v>
      </c>
      <c r="N1274" s="68">
        <v>46.706143597335299</v>
      </c>
      <c r="O1274" s="71">
        <v>0.28675846823318402</v>
      </c>
      <c r="P1274" s="68">
        <v>18.518518518518501</v>
      </c>
      <c r="Q1274" s="71">
        <v>1.00497121426074E-9</v>
      </c>
      <c r="R1274" s="68">
        <v>19.481481481481499</v>
      </c>
    </row>
    <row r="1275" spans="1:18" x14ac:dyDescent="0.2">
      <c r="A1275" s="141" t="s">
        <v>2806</v>
      </c>
      <c r="B1275" s="67" t="s">
        <v>2807</v>
      </c>
      <c r="C1275" s="67">
        <v>70</v>
      </c>
      <c r="D1275" s="67" t="s">
        <v>355</v>
      </c>
      <c r="E1275" s="71">
        <v>0.21680545270468399</v>
      </c>
      <c r="F1275" s="68">
        <v>0.29607698001480398</v>
      </c>
      <c r="G1275" s="71">
        <v>0.22346873887745</v>
      </c>
      <c r="H1275" s="68">
        <v>0.66617320503330901</v>
      </c>
      <c r="I1275" s="71">
        <v>0.385133050365214</v>
      </c>
      <c r="J1275" s="68">
        <v>0.14803849000740199</v>
      </c>
      <c r="K1275" s="71">
        <v>0.62918588993898705</v>
      </c>
      <c r="L1275" s="68">
        <v>5.3293856402664703</v>
      </c>
      <c r="M1275" s="71">
        <v>0</v>
      </c>
      <c r="N1275" s="68">
        <v>1.03626943005181</v>
      </c>
      <c r="O1275" s="71">
        <v>6.3045037046449703E-2</v>
      </c>
      <c r="P1275" s="68">
        <v>3.7777777777777799</v>
      </c>
      <c r="Q1275" s="71">
        <v>0</v>
      </c>
      <c r="R1275" s="68">
        <v>0.96296296296296302</v>
      </c>
    </row>
    <row r="1276" spans="1:18" x14ac:dyDescent="0.2">
      <c r="A1276" s="141" t="s">
        <v>2808</v>
      </c>
      <c r="B1276" s="67" t="s">
        <v>2809</v>
      </c>
      <c r="C1276" s="67">
        <v>70</v>
      </c>
      <c r="D1276" s="67" t="s">
        <v>355</v>
      </c>
      <c r="E1276" s="71">
        <v>0.48190583279468102</v>
      </c>
      <c r="F1276" s="68">
        <v>11.0288675055514</v>
      </c>
      <c r="G1276" s="71">
        <v>0.557826150064611</v>
      </c>
      <c r="H1276" s="68">
        <v>8.5862324204293099</v>
      </c>
      <c r="I1276" s="71">
        <v>0.61479121959069505</v>
      </c>
      <c r="J1276" s="68">
        <v>17.098445595854901</v>
      </c>
      <c r="K1276" s="71">
        <v>0.62947666402936497</v>
      </c>
      <c r="L1276" s="68">
        <v>5.47742413027387</v>
      </c>
      <c r="M1276" s="71">
        <v>0.126436781609195</v>
      </c>
      <c r="N1276" s="68">
        <v>2.5166543301258302</v>
      </c>
      <c r="O1276" s="71">
        <v>2.9813652678848699E-2</v>
      </c>
      <c r="P1276" s="68">
        <v>1.8518518518518501</v>
      </c>
      <c r="Q1276" s="71">
        <v>0.93309052879536902</v>
      </c>
      <c r="R1276" s="68">
        <v>70.148148148148195</v>
      </c>
    </row>
    <row r="1277" spans="1:18" x14ac:dyDescent="0.2">
      <c r="A1277" s="141" t="s">
        <v>2810</v>
      </c>
      <c r="B1277" s="67" t="s">
        <v>2811</v>
      </c>
      <c r="C1277" s="67">
        <v>70</v>
      </c>
      <c r="D1277" s="67" t="s">
        <v>355</v>
      </c>
      <c r="E1277" s="71">
        <v>0.32174949108824202</v>
      </c>
      <c r="F1277" s="68">
        <v>2.2945965951147298</v>
      </c>
      <c r="G1277" s="71">
        <v>0.44574089732139799</v>
      </c>
      <c r="H1277" s="68">
        <v>3.8490007401924502</v>
      </c>
      <c r="I1277" s="71">
        <v>0.53067854989269003</v>
      </c>
      <c r="J1277" s="68">
        <v>4.5891931902294596</v>
      </c>
      <c r="K1277" s="71">
        <v>0.61476076428330695</v>
      </c>
      <c r="L1277" s="68">
        <v>3.9970392301998499</v>
      </c>
      <c r="M1277" s="71">
        <v>0.10016420361248</v>
      </c>
      <c r="N1277" s="68">
        <v>1.92450037009623</v>
      </c>
      <c r="O1277" s="71">
        <v>9.1549368455711599E-2</v>
      </c>
      <c r="P1277" s="68">
        <v>5.0370370370370399</v>
      </c>
      <c r="Q1277" s="71">
        <v>0.14760316296386899</v>
      </c>
      <c r="R1277" s="68">
        <v>28.6666666666667</v>
      </c>
    </row>
    <row r="1278" spans="1:18" x14ac:dyDescent="0.2">
      <c r="A1278" s="141" t="s">
        <v>2812</v>
      </c>
      <c r="B1278" s="67" t="s">
        <v>2813</v>
      </c>
      <c r="C1278" s="67">
        <v>70</v>
      </c>
      <c r="D1278" s="67" t="s">
        <v>355</v>
      </c>
      <c r="E1278" s="71">
        <v>0.35971193190392498</v>
      </c>
      <c r="F1278" s="68">
        <v>3.7749814951887499</v>
      </c>
      <c r="G1278" s="71">
        <v>0.61016181454876295</v>
      </c>
      <c r="H1278" s="68">
        <v>12.657290895632901</v>
      </c>
      <c r="I1278" s="71">
        <v>0.58623017099068198</v>
      </c>
      <c r="J1278" s="68">
        <v>11.324944485566199</v>
      </c>
      <c r="K1278" s="71">
        <v>0.61843956458887095</v>
      </c>
      <c r="L1278" s="68">
        <v>4.2931162102146603</v>
      </c>
      <c r="M1278" s="71">
        <v>0.231527093596059</v>
      </c>
      <c r="N1278" s="68">
        <v>4.14507772020725</v>
      </c>
      <c r="O1278" s="71">
        <v>0.111912946694204</v>
      </c>
      <c r="P1278" s="68">
        <v>6.3703703703703702</v>
      </c>
      <c r="Q1278" s="71">
        <v>1.00497121426074E-9</v>
      </c>
      <c r="R1278" s="68">
        <v>19.481481481481499</v>
      </c>
    </row>
    <row r="1279" spans="1:18" x14ac:dyDescent="0.2">
      <c r="A1279" s="141" t="s">
        <v>2770</v>
      </c>
      <c r="B1279" s="67" t="s">
        <v>2814</v>
      </c>
      <c r="C1279" s="67">
        <v>70</v>
      </c>
      <c r="D1279" s="67" t="s">
        <v>355</v>
      </c>
      <c r="E1279" s="71">
        <v>0.51994560109944898</v>
      </c>
      <c r="F1279" s="68">
        <v>15.766099185788301</v>
      </c>
      <c r="G1279" s="71">
        <v>0.78119681644868799</v>
      </c>
      <c r="H1279" s="68">
        <v>50.9252405625463</v>
      </c>
      <c r="I1279" s="71">
        <v>0.805431641473071</v>
      </c>
      <c r="J1279" s="68">
        <v>80.532938564026693</v>
      </c>
      <c r="K1279" s="71">
        <v>0.82211971678009998</v>
      </c>
      <c r="L1279" s="68">
        <v>47.076239822353799</v>
      </c>
      <c r="M1279" s="71">
        <v>0.51724137931034497</v>
      </c>
      <c r="N1279" s="68">
        <v>19.2450037009623</v>
      </c>
      <c r="O1279" s="71">
        <v>0.19368405157951599</v>
      </c>
      <c r="P1279" s="68">
        <v>11.6296296296296</v>
      </c>
      <c r="Q1279" s="71">
        <v>1.00497121426074E-9</v>
      </c>
      <c r="R1279" s="68">
        <v>19.481481481481499</v>
      </c>
    </row>
    <row r="1280" spans="1:18" x14ac:dyDescent="0.2">
      <c r="A1280" s="141" t="s">
        <v>2815</v>
      </c>
      <c r="B1280" s="67" t="s">
        <v>2816</v>
      </c>
      <c r="C1280" s="67">
        <v>70</v>
      </c>
      <c r="D1280" s="67" t="s">
        <v>355</v>
      </c>
      <c r="E1280" s="71">
        <v>0.59723259744430002</v>
      </c>
      <c r="F1280" s="68">
        <v>28.645447816432299</v>
      </c>
      <c r="G1280" s="71">
        <v>0.670038973532185</v>
      </c>
      <c r="H1280" s="68">
        <v>20.577350111028899</v>
      </c>
      <c r="I1280" s="71">
        <v>0.72428296708943596</v>
      </c>
      <c r="J1280" s="68">
        <v>47.5943745373797</v>
      </c>
      <c r="K1280" s="71">
        <v>0.87121727772481705</v>
      </c>
      <c r="L1280" s="68">
        <v>66.469282013323493</v>
      </c>
      <c r="M1280" s="71">
        <v>0.41543513957307099</v>
      </c>
      <c r="N1280" s="68">
        <v>10.3626943005181</v>
      </c>
      <c r="O1280" s="71">
        <v>8.5836993772487297E-2</v>
      </c>
      <c r="P1280" s="68">
        <v>4.7407407407407396</v>
      </c>
      <c r="Q1280" s="71">
        <v>0.816584232973806</v>
      </c>
      <c r="R1280" s="68">
        <v>60.296296296296298</v>
      </c>
    </row>
    <row r="1281" spans="1:18" x14ac:dyDescent="0.2">
      <c r="A1281" s="141" t="s">
        <v>2817</v>
      </c>
      <c r="B1281" s="67" t="s">
        <v>2818</v>
      </c>
      <c r="C1281" s="67">
        <v>70</v>
      </c>
      <c r="D1281" s="67" t="s">
        <v>355</v>
      </c>
      <c r="E1281" s="71">
        <v>0.40809387706759298</v>
      </c>
      <c r="F1281" s="68">
        <v>5.2553663952627696</v>
      </c>
      <c r="G1281" s="71">
        <v>0.52633479552928097</v>
      </c>
      <c r="H1281" s="68">
        <v>6.6617320503330903</v>
      </c>
      <c r="I1281" s="71">
        <v>0.66607896749595097</v>
      </c>
      <c r="J1281" s="68">
        <v>30.6439674315322</v>
      </c>
      <c r="K1281" s="71">
        <v>0.62899207004713398</v>
      </c>
      <c r="L1281" s="68">
        <v>5.2553663952627696</v>
      </c>
      <c r="M1281" s="71">
        <v>0.26436781609195398</v>
      </c>
      <c r="N1281" s="68">
        <v>4.81125092524056</v>
      </c>
      <c r="O1281" s="71">
        <v>8.3733102005760604E-2</v>
      </c>
      <c r="P1281" s="68">
        <v>4.5185185185185199</v>
      </c>
      <c r="Q1281" s="71">
        <v>0.27905651123547998</v>
      </c>
      <c r="R1281" s="68">
        <v>32.370370370370402</v>
      </c>
    </row>
    <row r="1282" spans="1:18" x14ac:dyDescent="0.2">
      <c r="A1282" s="141" t="s">
        <v>2819</v>
      </c>
      <c r="B1282" s="67" t="s">
        <v>2820</v>
      </c>
      <c r="C1282" s="67">
        <v>70</v>
      </c>
      <c r="D1282" s="67" t="s">
        <v>355</v>
      </c>
      <c r="E1282" s="71">
        <v>0.66355391082431503</v>
      </c>
      <c r="F1282" s="68">
        <v>43.8934122871947</v>
      </c>
      <c r="G1282" s="71">
        <v>0.72508385033992495</v>
      </c>
      <c r="H1282" s="68">
        <v>32.642487046632098</v>
      </c>
      <c r="I1282" s="71">
        <v>0.79276454925722395</v>
      </c>
      <c r="J1282" s="68">
        <v>75.721687638786094</v>
      </c>
      <c r="K1282" s="71">
        <v>0.80470197110993402</v>
      </c>
      <c r="L1282" s="68">
        <v>40.636565507031797</v>
      </c>
      <c r="M1282" s="71">
        <v>0.497536945812808</v>
      </c>
      <c r="N1282" s="68">
        <v>17.616580310880799</v>
      </c>
      <c r="O1282" s="71">
        <v>0.16123614842600101</v>
      </c>
      <c r="P1282" s="68">
        <v>9.4814814814814792</v>
      </c>
      <c r="Q1282" s="71">
        <v>1</v>
      </c>
      <c r="R1282" s="68">
        <v>100</v>
      </c>
    </row>
    <row r="1283" spans="1:18" x14ac:dyDescent="0.2">
      <c r="A1283" s="141" t="s">
        <v>2821</v>
      </c>
      <c r="B1283" s="67" t="s">
        <v>2822</v>
      </c>
      <c r="C1283" s="67">
        <v>70</v>
      </c>
      <c r="D1283" s="67" t="s">
        <v>355</v>
      </c>
      <c r="E1283" s="71">
        <v>0.52707392862101299</v>
      </c>
      <c r="F1283" s="68">
        <v>16.876387860843799</v>
      </c>
      <c r="G1283" s="71">
        <v>0.60809908779482302</v>
      </c>
      <c r="H1283" s="68">
        <v>12.287194670614401</v>
      </c>
      <c r="I1283" s="71">
        <v>0.70062736189848596</v>
      </c>
      <c r="J1283" s="68">
        <v>40.340488527017001</v>
      </c>
      <c r="K1283" s="71">
        <v>0.80770282309545005</v>
      </c>
      <c r="L1283" s="68">
        <v>42.116950407105797</v>
      </c>
      <c r="M1283" s="71">
        <v>0.21510673234811201</v>
      </c>
      <c r="N1283" s="68">
        <v>3.92301998519615</v>
      </c>
      <c r="O1283" s="71">
        <v>0.103055635530948</v>
      </c>
      <c r="P1283" s="68">
        <v>5.92592592592593</v>
      </c>
      <c r="Q1283" s="71">
        <v>0.72785193105825796</v>
      </c>
      <c r="R1283" s="68">
        <v>55.259259259259302</v>
      </c>
    </row>
    <row r="1284" spans="1:18" x14ac:dyDescent="0.2">
      <c r="A1284" s="141" t="s">
        <v>2823</v>
      </c>
      <c r="B1284" s="67" t="s">
        <v>2824</v>
      </c>
      <c r="C1284" s="67">
        <v>70</v>
      </c>
      <c r="D1284" s="67" t="s">
        <v>355</v>
      </c>
      <c r="E1284" s="71">
        <v>0.67492201706153898</v>
      </c>
      <c r="F1284" s="68">
        <v>47.076239822353799</v>
      </c>
      <c r="G1284" s="71">
        <v>0.75400725044693995</v>
      </c>
      <c r="H1284" s="68">
        <v>41.3027387120651</v>
      </c>
      <c r="I1284" s="71">
        <v>0.82354917972116604</v>
      </c>
      <c r="J1284" s="68">
        <v>86.380458919318997</v>
      </c>
      <c r="K1284" s="71">
        <v>0.83235101967644098</v>
      </c>
      <c r="L1284" s="68">
        <v>51.147298297557398</v>
      </c>
      <c r="M1284" s="71">
        <v>0.57635467980295596</v>
      </c>
      <c r="N1284" s="68">
        <v>26.276831976313801</v>
      </c>
      <c r="O1284" s="71">
        <v>0.30468175538696401</v>
      </c>
      <c r="P1284" s="68">
        <v>20.074074074074101</v>
      </c>
      <c r="Q1284" s="71">
        <v>0.758588217334767</v>
      </c>
      <c r="R1284" s="68">
        <v>57.037037037037003</v>
      </c>
    </row>
    <row r="1285" spans="1:18" x14ac:dyDescent="0.2">
      <c r="A1285" s="141" t="s">
        <v>2825</v>
      </c>
      <c r="B1285" s="67" t="s">
        <v>2826</v>
      </c>
      <c r="C1285" s="67">
        <v>61</v>
      </c>
      <c r="D1285" s="67" t="s">
        <v>355</v>
      </c>
      <c r="E1285" s="71">
        <v>0.42533784883168702</v>
      </c>
      <c r="F1285" s="68">
        <v>6.4396743153219802</v>
      </c>
      <c r="G1285" s="71">
        <v>0.63104549689066403</v>
      </c>
      <c r="H1285" s="68">
        <v>14.5817912657291</v>
      </c>
      <c r="I1285" s="71">
        <v>0.63566180850457699</v>
      </c>
      <c r="J1285" s="68">
        <v>21.613619541080698</v>
      </c>
      <c r="K1285" s="71">
        <v>0.69607912344386502</v>
      </c>
      <c r="L1285" s="68">
        <v>12.9533678756477</v>
      </c>
      <c r="M1285" s="71">
        <v>0.49096880131362902</v>
      </c>
      <c r="N1285" s="68">
        <v>17.024426350851201</v>
      </c>
      <c r="O1285" s="71">
        <v>9.8271861823398601E-2</v>
      </c>
      <c r="P1285" s="68">
        <v>5.4074074074074101</v>
      </c>
      <c r="Q1285" s="71">
        <v>1.01398917425168E-9</v>
      </c>
      <c r="R1285" s="68">
        <v>19.5555555555556</v>
      </c>
    </row>
    <row r="1286" spans="1:18" x14ac:dyDescent="0.2">
      <c r="A1286" s="141" t="s">
        <v>2827</v>
      </c>
      <c r="B1286" s="67" t="s">
        <v>2828</v>
      </c>
      <c r="C1286" s="67">
        <v>61</v>
      </c>
      <c r="D1286" s="67" t="s">
        <v>355</v>
      </c>
      <c r="E1286" s="71">
        <v>0.63374519239330995</v>
      </c>
      <c r="F1286" s="68">
        <v>35.529237601776501</v>
      </c>
      <c r="G1286" s="71">
        <v>0.71347558865517002</v>
      </c>
      <c r="H1286" s="68">
        <v>29.755736491487799</v>
      </c>
      <c r="I1286" s="71">
        <v>0.72611551087857296</v>
      </c>
      <c r="J1286" s="68">
        <v>48.260547742413003</v>
      </c>
      <c r="K1286" s="71">
        <v>0.77595395138301704</v>
      </c>
      <c r="L1286" s="68">
        <v>31.162102146558102</v>
      </c>
      <c r="M1286" s="71">
        <v>0.67487684729064001</v>
      </c>
      <c r="N1286" s="68">
        <v>45.965951147298298</v>
      </c>
      <c r="O1286" s="71">
        <v>0.35901649386504397</v>
      </c>
      <c r="P1286" s="68">
        <v>24.4444444444444</v>
      </c>
      <c r="Q1286" s="71">
        <v>0.55303276228741505</v>
      </c>
      <c r="R1286" s="68">
        <v>48.296296296296298</v>
      </c>
    </row>
    <row r="1287" spans="1:18" x14ac:dyDescent="0.2">
      <c r="A1287" s="141" t="s">
        <v>2829</v>
      </c>
      <c r="B1287" s="67" t="s">
        <v>2830</v>
      </c>
      <c r="C1287" s="67">
        <v>70</v>
      </c>
      <c r="D1287" s="67" t="s">
        <v>355</v>
      </c>
      <c r="E1287" s="71">
        <v>0.67744384696707605</v>
      </c>
      <c r="F1287" s="68">
        <v>47.372316802368601</v>
      </c>
      <c r="G1287" s="71">
        <v>0.70146100982817505</v>
      </c>
      <c r="H1287" s="68">
        <v>26.350851221317502</v>
      </c>
      <c r="I1287" s="71">
        <v>0.90203636201760695</v>
      </c>
      <c r="J1287" s="68">
        <v>98.297557364914894</v>
      </c>
      <c r="K1287" s="71">
        <v>0.91678188659937798</v>
      </c>
      <c r="L1287" s="68">
        <v>82.901554404145102</v>
      </c>
      <c r="M1287" s="71">
        <v>0.79638752052545103</v>
      </c>
      <c r="N1287" s="68">
        <v>74.685418208734305</v>
      </c>
      <c r="O1287" s="71">
        <v>0.67916375081604596</v>
      </c>
      <c r="P1287" s="68">
        <v>72.2222222222222</v>
      </c>
      <c r="Q1287" s="71">
        <v>6.8832552015796494E-2</v>
      </c>
      <c r="R1287" s="68">
        <v>26.740740740740701</v>
      </c>
    </row>
    <row r="1288" spans="1:18" x14ac:dyDescent="0.2">
      <c r="A1288" s="141" t="s">
        <v>2831</v>
      </c>
      <c r="B1288" s="67" t="s">
        <v>2832</v>
      </c>
      <c r="C1288" s="67">
        <v>70</v>
      </c>
      <c r="D1288" s="67" t="s">
        <v>355</v>
      </c>
      <c r="E1288" s="71">
        <v>0.74215783434454097</v>
      </c>
      <c r="F1288" s="68">
        <v>65.507031828275402</v>
      </c>
      <c r="G1288" s="71">
        <v>0.59807179802476895</v>
      </c>
      <c r="H1288" s="68">
        <v>10.880829015544</v>
      </c>
      <c r="I1288" s="71">
        <v>0.90827741969018505</v>
      </c>
      <c r="J1288" s="68">
        <v>98.741672834937106</v>
      </c>
      <c r="K1288" s="71">
        <v>0.95340613914927796</v>
      </c>
      <c r="L1288" s="68">
        <v>93.856402664692794</v>
      </c>
      <c r="M1288" s="71">
        <v>0.75369458128078803</v>
      </c>
      <c r="N1288" s="68">
        <v>64.840858623241999</v>
      </c>
      <c r="O1288" s="71">
        <v>0.58671768877328101</v>
      </c>
      <c r="P1288" s="68">
        <v>56.592592592592602</v>
      </c>
      <c r="Q1288" s="71">
        <v>0.65277937914894701</v>
      </c>
      <c r="R1288" s="68">
        <v>52</v>
      </c>
    </row>
    <row r="1289" spans="1:18" x14ac:dyDescent="0.2">
      <c r="A1289" s="141" t="s">
        <v>2833</v>
      </c>
      <c r="B1289" s="67" t="s">
        <v>2834</v>
      </c>
      <c r="C1289" s="67">
        <v>70</v>
      </c>
      <c r="D1289" s="67" t="s">
        <v>355</v>
      </c>
      <c r="E1289" s="71">
        <v>0.74717090176069401</v>
      </c>
      <c r="F1289" s="68">
        <v>66.987416728349402</v>
      </c>
      <c r="G1289" s="71">
        <v>0.74077498747927695</v>
      </c>
      <c r="H1289" s="68">
        <v>36.639526276832001</v>
      </c>
      <c r="I1289" s="71">
        <v>0.77162716236532702</v>
      </c>
      <c r="J1289" s="68">
        <v>67.579570688378993</v>
      </c>
      <c r="K1289" s="71">
        <v>0.871682580485446</v>
      </c>
      <c r="L1289" s="68">
        <v>66.839378238341993</v>
      </c>
      <c r="M1289" s="71">
        <v>0.66174055829228295</v>
      </c>
      <c r="N1289" s="68">
        <v>42.339008142117002</v>
      </c>
      <c r="O1289" s="71">
        <v>0.45074121527740202</v>
      </c>
      <c r="P1289" s="68">
        <v>37.259259259259302</v>
      </c>
      <c r="Q1289" s="71">
        <v>0.98645890666443203</v>
      </c>
      <c r="R1289" s="68">
        <v>77.185185185185205</v>
      </c>
    </row>
    <row r="1290" spans="1:18" x14ac:dyDescent="0.2">
      <c r="A1290" s="141" t="s">
        <v>2835</v>
      </c>
      <c r="B1290" s="67" t="s">
        <v>2836</v>
      </c>
      <c r="C1290" s="67">
        <v>70</v>
      </c>
      <c r="D1290" s="67" t="s">
        <v>355</v>
      </c>
      <c r="E1290" s="71">
        <v>0.70149563534065396</v>
      </c>
      <c r="F1290" s="68">
        <v>54.404145077720202</v>
      </c>
      <c r="G1290" s="71">
        <v>0.66256451628365398</v>
      </c>
      <c r="H1290" s="68">
        <v>19.1709844559585</v>
      </c>
      <c r="I1290" s="71">
        <v>0.77552881389713402</v>
      </c>
      <c r="J1290" s="68">
        <v>68.985936343449296</v>
      </c>
      <c r="K1290" s="71">
        <v>0.88369602005771497</v>
      </c>
      <c r="L1290" s="68">
        <v>71.058475203552902</v>
      </c>
      <c r="M1290" s="71">
        <v>0.67159277504105097</v>
      </c>
      <c r="N1290" s="68">
        <v>45.0037009622502</v>
      </c>
      <c r="O1290" s="71">
        <v>0.31952764965991598</v>
      </c>
      <c r="P1290" s="68">
        <v>21.259259259259299</v>
      </c>
      <c r="Q1290" s="71">
        <v>0.89606403710445304</v>
      </c>
      <c r="R1290" s="68">
        <v>67.037037037036995</v>
      </c>
    </row>
    <row r="1291" spans="1:18" x14ac:dyDescent="0.2">
      <c r="A1291" s="141" t="s">
        <v>2837</v>
      </c>
      <c r="B1291" s="67" t="s">
        <v>2838</v>
      </c>
      <c r="C1291" s="67">
        <v>70</v>
      </c>
      <c r="D1291" s="67" t="s">
        <v>355</v>
      </c>
      <c r="E1291" s="71">
        <v>0.70144702328464803</v>
      </c>
      <c r="F1291" s="68">
        <v>54.330125832716497</v>
      </c>
      <c r="G1291" s="71">
        <v>0.67550166712923099</v>
      </c>
      <c r="H1291" s="68">
        <v>21.613619541080698</v>
      </c>
      <c r="I1291" s="71">
        <v>0.63909566001190199</v>
      </c>
      <c r="J1291" s="68">
        <v>22.205773501110301</v>
      </c>
      <c r="K1291" s="71">
        <v>0.82817810040793405</v>
      </c>
      <c r="L1291" s="68">
        <v>49.296817172464799</v>
      </c>
      <c r="M1291" s="71">
        <v>0.65188834154351405</v>
      </c>
      <c r="N1291" s="68">
        <v>40.044411547002198</v>
      </c>
      <c r="O1291" s="71">
        <v>0.47840195215060499</v>
      </c>
      <c r="P1291" s="68">
        <v>41.629629629629598</v>
      </c>
      <c r="Q1291" s="71">
        <v>0.935616418464704</v>
      </c>
      <c r="R1291" s="68">
        <v>70.592592592592595</v>
      </c>
    </row>
    <row r="1292" spans="1:18" x14ac:dyDescent="0.2">
      <c r="A1292" s="141" t="s">
        <v>2839</v>
      </c>
      <c r="B1292" s="67" t="s">
        <v>2840</v>
      </c>
      <c r="C1292" s="67">
        <v>70</v>
      </c>
      <c r="D1292" s="67" t="s">
        <v>355</v>
      </c>
      <c r="E1292" s="71">
        <v>0.73265988525332004</v>
      </c>
      <c r="F1292" s="68">
        <v>62.620281273130999</v>
      </c>
      <c r="G1292" s="71">
        <v>0.76898141112016605</v>
      </c>
      <c r="H1292" s="68">
        <v>47.668393782383397</v>
      </c>
      <c r="I1292" s="71">
        <v>0.85761546546875</v>
      </c>
      <c r="J1292" s="68">
        <v>94.4485566247224</v>
      </c>
      <c r="K1292" s="71">
        <v>0.89580898656415697</v>
      </c>
      <c r="L1292" s="68">
        <v>75.277572168763896</v>
      </c>
      <c r="M1292" s="71">
        <v>0.70443349753694595</v>
      </c>
      <c r="N1292" s="68">
        <v>51.961509992598103</v>
      </c>
      <c r="O1292" s="71">
        <v>0.31056630738775398</v>
      </c>
      <c r="P1292" s="68">
        <v>20.592592592592599</v>
      </c>
      <c r="Q1292" s="71">
        <v>0.85855364344214902</v>
      </c>
      <c r="R1292" s="68">
        <v>63.481481481481502</v>
      </c>
    </row>
    <row r="1293" spans="1:18" x14ac:dyDescent="0.2">
      <c r="A1293" s="141" t="s">
        <v>2841</v>
      </c>
      <c r="B1293" s="67" t="s">
        <v>2842</v>
      </c>
      <c r="C1293" s="67">
        <v>70</v>
      </c>
      <c r="D1293" s="67" t="s">
        <v>355</v>
      </c>
      <c r="E1293" s="71">
        <v>0.48886315323841401</v>
      </c>
      <c r="F1293" s="68">
        <v>11.917098445595901</v>
      </c>
      <c r="G1293" s="71">
        <v>0.67028113252272903</v>
      </c>
      <c r="H1293" s="68">
        <v>20.6513693560326</v>
      </c>
      <c r="I1293" s="71">
        <v>0.812954517692969</v>
      </c>
      <c r="J1293" s="68">
        <v>82.753515914137694</v>
      </c>
      <c r="K1293" s="71">
        <v>0.60795027145967695</v>
      </c>
      <c r="L1293" s="68">
        <v>3.7009622501850501</v>
      </c>
      <c r="M1293" s="71">
        <v>0.63875205254515599</v>
      </c>
      <c r="N1293" s="68">
        <v>37.305699481865297</v>
      </c>
      <c r="O1293" s="71">
        <v>0.20324063271598</v>
      </c>
      <c r="P1293" s="68">
        <v>12.074074074074099</v>
      </c>
      <c r="Q1293" s="71">
        <v>3.1249397090122301E-7</v>
      </c>
      <c r="R1293" s="68">
        <v>22.148148148148099</v>
      </c>
    </row>
    <row r="1294" spans="1:18" x14ac:dyDescent="0.2">
      <c r="A1294" s="141" t="s">
        <v>2843</v>
      </c>
      <c r="B1294" s="67" t="s">
        <v>2844</v>
      </c>
      <c r="C1294" s="67">
        <v>61</v>
      </c>
      <c r="D1294" s="67" t="s">
        <v>355</v>
      </c>
      <c r="E1294" s="71">
        <v>0.65469300304690303</v>
      </c>
      <c r="F1294" s="68">
        <v>40.636565507031797</v>
      </c>
      <c r="G1294" s="71">
        <v>0.83118111033935504</v>
      </c>
      <c r="H1294" s="68">
        <v>72.834937083641705</v>
      </c>
      <c r="I1294" s="71">
        <v>0.65891808530408202</v>
      </c>
      <c r="J1294" s="68">
        <v>28.645447816432299</v>
      </c>
      <c r="K1294" s="71">
        <v>0.70986088781235801</v>
      </c>
      <c r="L1294" s="68">
        <v>15.099925980755</v>
      </c>
      <c r="M1294" s="71">
        <v>0.58949096880131402</v>
      </c>
      <c r="N1294" s="68">
        <v>28.941524796447101</v>
      </c>
      <c r="O1294" s="71">
        <v>0.13870696602431201</v>
      </c>
      <c r="P1294" s="68">
        <v>8.2222222222222197</v>
      </c>
      <c r="Q1294" s="71">
        <v>1</v>
      </c>
      <c r="R1294" s="68">
        <v>100</v>
      </c>
    </row>
    <row r="1295" spans="1:18" x14ac:dyDescent="0.2">
      <c r="A1295" s="141" t="s">
        <v>2845</v>
      </c>
      <c r="B1295" s="67" t="s">
        <v>2846</v>
      </c>
      <c r="C1295" s="67">
        <v>61</v>
      </c>
      <c r="D1295" s="67" t="s">
        <v>355</v>
      </c>
      <c r="E1295" s="71">
        <v>0.56712056766125296</v>
      </c>
      <c r="F1295" s="68">
        <v>22.945965951147301</v>
      </c>
      <c r="G1295" s="71">
        <v>0.83153166852678795</v>
      </c>
      <c r="H1295" s="68">
        <v>72.908956328645402</v>
      </c>
      <c r="I1295" s="71">
        <v>0.69866892398997804</v>
      </c>
      <c r="J1295" s="68">
        <v>39.600296076980001</v>
      </c>
      <c r="K1295" s="71">
        <v>0.58040058555181395</v>
      </c>
      <c r="L1295" s="68">
        <v>2.4426350851221299</v>
      </c>
      <c r="M1295" s="71">
        <v>0.63218390804597702</v>
      </c>
      <c r="N1295" s="68">
        <v>35.899333826795001</v>
      </c>
      <c r="O1295" s="71">
        <v>0.15993831985295801</v>
      </c>
      <c r="P1295" s="68">
        <v>9.3333333333333304</v>
      </c>
      <c r="Q1295" s="71">
        <v>0.5</v>
      </c>
      <c r="R1295" s="68">
        <v>42.148148148148103</v>
      </c>
    </row>
    <row r="1296" spans="1:18" x14ac:dyDescent="0.2">
      <c r="A1296" s="141" t="s">
        <v>2847</v>
      </c>
      <c r="B1296" s="67" t="s">
        <v>2848</v>
      </c>
      <c r="C1296" s="67">
        <v>61</v>
      </c>
      <c r="D1296" s="67" t="s">
        <v>355</v>
      </c>
      <c r="E1296" s="71">
        <v>0.55800830154403203</v>
      </c>
      <c r="F1296" s="68">
        <v>21.0214655810511</v>
      </c>
      <c r="G1296" s="71">
        <v>0.815141918443686</v>
      </c>
      <c r="H1296" s="68">
        <v>65.729089563286493</v>
      </c>
      <c r="I1296" s="71">
        <v>0.64565005867865599</v>
      </c>
      <c r="J1296" s="68">
        <v>23.908216136195399</v>
      </c>
      <c r="K1296" s="71">
        <v>0.68146386594694297</v>
      </c>
      <c r="L1296" s="68">
        <v>10.214655810510701</v>
      </c>
      <c r="M1296" s="71">
        <v>0.57635467980295596</v>
      </c>
      <c r="N1296" s="68">
        <v>26.276831976313801</v>
      </c>
      <c r="O1296" s="71">
        <v>0.12943928639194999</v>
      </c>
      <c r="P1296" s="68">
        <v>7.2592592592592604</v>
      </c>
      <c r="Q1296" s="71">
        <v>0.5</v>
      </c>
      <c r="R1296" s="68">
        <v>42.148148148148103</v>
      </c>
    </row>
    <row r="1297" spans="1:18" x14ac:dyDescent="0.2">
      <c r="A1297" s="141" t="s">
        <v>2849</v>
      </c>
      <c r="B1297" s="67" t="s">
        <v>2850</v>
      </c>
      <c r="C1297" s="67">
        <v>61</v>
      </c>
      <c r="D1297" s="67" t="s">
        <v>355</v>
      </c>
      <c r="E1297" s="71">
        <v>0.599260026080768</v>
      </c>
      <c r="F1297" s="68">
        <v>29.015544041450799</v>
      </c>
      <c r="G1297" s="71">
        <v>0.59685557586837301</v>
      </c>
      <c r="H1297" s="68">
        <v>10.806809770540299</v>
      </c>
      <c r="I1297" s="71">
        <v>0.92243562792883804</v>
      </c>
      <c r="J1297" s="68">
        <v>99.111769059955606</v>
      </c>
      <c r="K1297" s="71">
        <v>0.91626954966278695</v>
      </c>
      <c r="L1297" s="68">
        <v>82.679496669133997</v>
      </c>
      <c r="M1297" s="71">
        <v>0.61576354679803003</v>
      </c>
      <c r="N1297" s="68">
        <v>32.864544781643197</v>
      </c>
      <c r="O1297" s="71">
        <v>4.9704793271083299E-2</v>
      </c>
      <c r="P1297" s="68">
        <v>2.9629629629629601</v>
      </c>
      <c r="Q1297" s="71">
        <v>0.49453106295549598</v>
      </c>
      <c r="R1297" s="68">
        <v>39.851851851851798</v>
      </c>
    </row>
    <row r="1298" spans="1:18" x14ac:dyDescent="0.2">
      <c r="A1298" s="141" t="s">
        <v>2851</v>
      </c>
      <c r="B1298" s="67" t="s">
        <v>2852</v>
      </c>
      <c r="C1298" s="67">
        <v>61</v>
      </c>
      <c r="D1298" s="67" t="s">
        <v>355</v>
      </c>
      <c r="E1298" s="71">
        <v>0.62803931732954099</v>
      </c>
      <c r="F1298" s="68">
        <v>34.196891191709803</v>
      </c>
      <c r="G1298" s="71">
        <v>0.752988587258836</v>
      </c>
      <c r="H1298" s="68">
        <v>40.5625462620281</v>
      </c>
      <c r="I1298" s="71">
        <v>0.558688380107903</v>
      </c>
      <c r="J1298" s="68">
        <v>7.4759437453738</v>
      </c>
      <c r="K1298" s="71">
        <v>0.77496326878215804</v>
      </c>
      <c r="L1298" s="68">
        <v>30.866025166543299</v>
      </c>
      <c r="M1298" s="71">
        <v>0.58620689655172398</v>
      </c>
      <c r="N1298" s="68">
        <v>28.497409326424901</v>
      </c>
      <c r="O1298" s="71">
        <v>0.124433642494787</v>
      </c>
      <c r="P1298" s="68">
        <v>6.9629629629629601</v>
      </c>
      <c r="Q1298" s="71">
        <v>0.97095512878183798</v>
      </c>
      <c r="R1298" s="68">
        <v>74.962962962963005</v>
      </c>
    </row>
    <row r="1299" spans="1:18" x14ac:dyDescent="0.2">
      <c r="A1299" s="141" t="s">
        <v>2091</v>
      </c>
      <c r="B1299" s="67" t="s">
        <v>2853</v>
      </c>
      <c r="C1299" s="67">
        <v>61</v>
      </c>
      <c r="D1299" s="67" t="s">
        <v>355</v>
      </c>
      <c r="E1299" s="71">
        <v>0.566547742554526</v>
      </c>
      <c r="F1299" s="68">
        <v>22.723908216136198</v>
      </c>
      <c r="G1299" s="71">
        <v>0.80269291068806004</v>
      </c>
      <c r="H1299" s="68">
        <v>59.659511472982999</v>
      </c>
      <c r="I1299" s="71">
        <v>0.62090090703820999</v>
      </c>
      <c r="J1299" s="68">
        <v>18.726868985936299</v>
      </c>
      <c r="K1299" s="71">
        <v>0.57088653224997699</v>
      </c>
      <c r="L1299" s="68">
        <v>1.99851961509993</v>
      </c>
      <c r="M1299" s="71">
        <v>0.63875205254515599</v>
      </c>
      <c r="N1299" s="68">
        <v>37.305699481865297</v>
      </c>
      <c r="O1299" s="71">
        <v>0.13327568932525299</v>
      </c>
      <c r="P1299" s="68">
        <v>7.5555555555555598</v>
      </c>
      <c r="Q1299" s="71">
        <v>0.63277836348049699</v>
      </c>
      <c r="R1299" s="68">
        <v>51.1111111111111</v>
      </c>
    </row>
    <row r="1300" spans="1:18" x14ac:dyDescent="0.2">
      <c r="A1300" s="141" t="s">
        <v>2854</v>
      </c>
      <c r="B1300" s="67" t="s">
        <v>2855</v>
      </c>
      <c r="C1300" s="67">
        <v>61</v>
      </c>
      <c r="D1300" s="67" t="s">
        <v>355</v>
      </c>
      <c r="E1300" s="71">
        <v>0.66926222316288797</v>
      </c>
      <c r="F1300" s="68">
        <v>44.929681717246503</v>
      </c>
      <c r="G1300" s="71">
        <v>0.81029920823656298</v>
      </c>
      <c r="H1300" s="68">
        <v>62.990377498149499</v>
      </c>
      <c r="I1300" s="71">
        <v>0.65891479245543005</v>
      </c>
      <c r="J1300" s="68">
        <v>28.571428571428601</v>
      </c>
      <c r="K1300" s="71">
        <v>0.84639649146326701</v>
      </c>
      <c r="L1300" s="68">
        <v>56.402664692820103</v>
      </c>
      <c r="M1300" s="71">
        <v>0.65517241379310398</v>
      </c>
      <c r="N1300" s="68">
        <v>40.710584752035501</v>
      </c>
      <c r="O1300" s="71">
        <v>4.5020306090506002E-2</v>
      </c>
      <c r="P1300" s="68">
        <v>2.74074074074074</v>
      </c>
      <c r="Q1300" s="71">
        <v>0.99977012693845801</v>
      </c>
      <c r="R1300" s="68">
        <v>78.962962962963005</v>
      </c>
    </row>
    <row r="1301" spans="1:18" x14ac:dyDescent="0.2">
      <c r="A1301" s="141" t="s">
        <v>2856</v>
      </c>
      <c r="B1301" s="67" t="s">
        <v>2857</v>
      </c>
      <c r="C1301" s="67">
        <v>61</v>
      </c>
      <c r="D1301" s="67" t="s">
        <v>355</v>
      </c>
      <c r="E1301" s="71">
        <v>0.61825477399574302</v>
      </c>
      <c r="F1301" s="68">
        <v>32.494448556624697</v>
      </c>
      <c r="G1301" s="71">
        <v>0.79096434906592406</v>
      </c>
      <c r="H1301" s="68">
        <v>54.922279792746103</v>
      </c>
      <c r="I1301" s="71">
        <v>0.43445849433574502</v>
      </c>
      <c r="J1301" s="68">
        <v>0.66617320503330901</v>
      </c>
      <c r="K1301" s="71">
        <v>0.75588653756454205</v>
      </c>
      <c r="L1301" s="68">
        <v>24.648408586232399</v>
      </c>
      <c r="M1301" s="71">
        <v>0.665024630541872</v>
      </c>
      <c r="N1301" s="68">
        <v>43.301258327165101</v>
      </c>
      <c r="O1301" s="71">
        <v>6.3194632466376896E-2</v>
      </c>
      <c r="P1301" s="68">
        <v>3.8518518518518499</v>
      </c>
      <c r="Q1301" s="71">
        <v>1</v>
      </c>
      <c r="R1301" s="68">
        <v>100</v>
      </c>
    </row>
    <row r="1302" spans="1:18" x14ac:dyDescent="0.2">
      <c r="A1302" s="141" t="s">
        <v>1304</v>
      </c>
      <c r="B1302" s="67" t="s">
        <v>2858</v>
      </c>
      <c r="C1302" s="67">
        <v>61</v>
      </c>
      <c r="D1302" s="67" t="s">
        <v>355</v>
      </c>
      <c r="E1302" s="71">
        <v>0.61453147507527905</v>
      </c>
      <c r="F1302" s="68">
        <v>31.7542561065877</v>
      </c>
      <c r="G1302" s="71">
        <v>0.76592216518220602</v>
      </c>
      <c r="H1302" s="68">
        <v>46.632124352331601</v>
      </c>
      <c r="I1302" s="71">
        <v>0.55506468687615396</v>
      </c>
      <c r="J1302" s="68">
        <v>7.2538860103626899</v>
      </c>
      <c r="K1302" s="71">
        <v>0.76704542819659405</v>
      </c>
      <c r="L1302" s="68">
        <v>28.275351591413799</v>
      </c>
      <c r="M1302" s="71">
        <v>0.553366174055829</v>
      </c>
      <c r="N1302" s="68">
        <v>23.390081421169501</v>
      </c>
      <c r="O1302" s="71">
        <v>4.5790396140889603E-2</v>
      </c>
      <c r="P1302" s="68">
        <v>2.81481481481481</v>
      </c>
      <c r="Q1302" s="71">
        <v>1</v>
      </c>
      <c r="R1302" s="68">
        <v>100</v>
      </c>
    </row>
    <row r="1303" spans="1:18" x14ac:dyDescent="0.2">
      <c r="A1303" s="141" t="s">
        <v>2859</v>
      </c>
      <c r="B1303" s="67" t="s">
        <v>2860</v>
      </c>
      <c r="C1303" s="67">
        <v>61</v>
      </c>
      <c r="D1303" s="67" t="s">
        <v>355</v>
      </c>
      <c r="E1303" s="71">
        <v>0.63918297558488402</v>
      </c>
      <c r="F1303" s="68">
        <v>37.083641746854198</v>
      </c>
      <c r="G1303" s="71">
        <v>0.74376147550185101</v>
      </c>
      <c r="H1303" s="68">
        <v>37.453737971872698</v>
      </c>
      <c r="I1303" s="71">
        <v>0.63056974060954696</v>
      </c>
      <c r="J1303" s="68">
        <v>20.2812731310141</v>
      </c>
      <c r="K1303" s="71">
        <v>0.77871708891460401</v>
      </c>
      <c r="L1303" s="68">
        <v>31.902294596595102</v>
      </c>
      <c r="M1303" s="71">
        <v>0.60919540229885105</v>
      </c>
      <c r="N1303" s="68">
        <v>31.532198371576602</v>
      </c>
      <c r="O1303" s="71">
        <v>7.2854146184453406E-2</v>
      </c>
      <c r="P1303" s="68">
        <v>4.2222222222222197</v>
      </c>
      <c r="Q1303" s="71">
        <v>1</v>
      </c>
      <c r="R1303" s="68">
        <v>100</v>
      </c>
    </row>
    <row r="1304" spans="1:18" x14ac:dyDescent="0.2">
      <c r="A1304" s="141" t="s">
        <v>2861</v>
      </c>
      <c r="B1304" s="67" t="s">
        <v>2862</v>
      </c>
      <c r="C1304" s="67">
        <v>61</v>
      </c>
      <c r="D1304" s="67" t="s">
        <v>355</v>
      </c>
      <c r="E1304" s="71">
        <v>0.57785198866769205</v>
      </c>
      <c r="F1304" s="68">
        <v>24.500370096225002</v>
      </c>
      <c r="G1304" s="71">
        <v>0.75198152654121697</v>
      </c>
      <c r="H1304" s="68">
        <v>40.340488527017001</v>
      </c>
      <c r="I1304" s="71">
        <v>0.69304045661737401</v>
      </c>
      <c r="J1304" s="68">
        <v>38.119911176906001</v>
      </c>
      <c r="K1304" s="71">
        <v>0.84475481667380803</v>
      </c>
      <c r="L1304" s="68">
        <v>55.514433752775702</v>
      </c>
      <c r="M1304" s="71">
        <v>0.63218390804597702</v>
      </c>
      <c r="N1304" s="68">
        <v>35.899333826795001</v>
      </c>
      <c r="O1304" s="71">
        <v>5.3863793707993199E-2</v>
      </c>
      <c r="P1304" s="68">
        <v>3.1111111111111098</v>
      </c>
      <c r="Q1304" s="71">
        <v>0.49128743041978601</v>
      </c>
      <c r="R1304" s="68">
        <v>39.629629629629598</v>
      </c>
    </row>
    <row r="1305" spans="1:18" x14ac:dyDescent="0.2">
      <c r="A1305" s="141" t="s">
        <v>2863</v>
      </c>
      <c r="B1305" s="67" t="s">
        <v>2864</v>
      </c>
      <c r="C1305" s="67">
        <v>61</v>
      </c>
      <c r="D1305" s="67" t="s">
        <v>355</v>
      </c>
      <c r="E1305" s="71">
        <v>0.48982495720512298</v>
      </c>
      <c r="F1305" s="68">
        <v>12.139156180606999</v>
      </c>
      <c r="G1305" s="71">
        <v>0.71177556016321997</v>
      </c>
      <c r="H1305" s="68">
        <v>29.385640266469299</v>
      </c>
      <c r="I1305" s="71">
        <v>0.59907046206125802</v>
      </c>
      <c r="J1305" s="68">
        <v>14.2116950407106</v>
      </c>
      <c r="K1305" s="71">
        <v>0.78117415124071699</v>
      </c>
      <c r="L1305" s="68">
        <v>32.864544781643197</v>
      </c>
      <c r="M1305" s="71">
        <v>0.33990147783251201</v>
      </c>
      <c r="N1305" s="68">
        <v>7.1058475203552902</v>
      </c>
      <c r="O1305" s="71">
        <v>7.5047101559922204E-3</v>
      </c>
      <c r="P1305" s="68">
        <v>0.96296296296296302</v>
      </c>
      <c r="Q1305" s="71">
        <v>0.49952338177703798</v>
      </c>
      <c r="R1305" s="68">
        <v>40.2222222222222</v>
      </c>
    </row>
    <row r="1306" spans="1:18" x14ac:dyDescent="0.2">
      <c r="A1306" s="141" t="s">
        <v>2865</v>
      </c>
      <c r="B1306" s="67" t="s">
        <v>2866</v>
      </c>
      <c r="C1306" s="67">
        <v>61</v>
      </c>
      <c r="D1306" s="67" t="s">
        <v>355</v>
      </c>
      <c r="E1306" s="71">
        <v>0.63837460612304398</v>
      </c>
      <c r="F1306" s="68">
        <v>36.787564766839402</v>
      </c>
      <c r="G1306" s="71">
        <v>0.83482394320351405</v>
      </c>
      <c r="H1306" s="68">
        <v>74.019245003701002</v>
      </c>
      <c r="I1306" s="71">
        <v>0.65528257979892401</v>
      </c>
      <c r="J1306" s="68">
        <v>27.3131014063657</v>
      </c>
      <c r="K1306" s="71">
        <v>0.88985710905803495</v>
      </c>
      <c r="L1306" s="68">
        <v>73.649148778682502</v>
      </c>
      <c r="M1306" s="71">
        <v>0.665024630541872</v>
      </c>
      <c r="N1306" s="68">
        <v>43.301258327165101</v>
      </c>
      <c r="O1306" s="71">
        <v>9.4238789891877506E-2</v>
      </c>
      <c r="P1306" s="68">
        <v>5.1851851851851896</v>
      </c>
      <c r="Q1306" s="71">
        <v>0.69102058424404</v>
      </c>
      <c r="R1306" s="68">
        <v>53.407407407407398</v>
      </c>
    </row>
    <row r="1307" spans="1:18" x14ac:dyDescent="0.2">
      <c r="A1307" s="141" t="s">
        <v>2867</v>
      </c>
      <c r="B1307" s="67" t="s">
        <v>2868</v>
      </c>
      <c r="C1307" s="67">
        <v>61</v>
      </c>
      <c r="D1307" s="67" t="s">
        <v>355</v>
      </c>
      <c r="E1307" s="71">
        <v>0.54723740721152903</v>
      </c>
      <c r="F1307" s="68">
        <v>19.319022945966001</v>
      </c>
      <c r="G1307" s="71">
        <v>0.73020023520533595</v>
      </c>
      <c r="H1307" s="68">
        <v>34.048852701702401</v>
      </c>
      <c r="I1307" s="71">
        <v>0.61156881680619302</v>
      </c>
      <c r="J1307" s="68">
        <v>16.358253145817901</v>
      </c>
      <c r="K1307" s="71">
        <v>0.84029319358865295</v>
      </c>
      <c r="L1307" s="68">
        <v>54.108068097705399</v>
      </c>
      <c r="M1307" s="71">
        <v>0.55993431855500797</v>
      </c>
      <c r="N1307" s="68">
        <v>23.9822353811991</v>
      </c>
      <c r="O1307" s="71">
        <v>8.0056007976563107E-2</v>
      </c>
      <c r="P1307" s="68">
        <v>4.3703703703703702</v>
      </c>
      <c r="Q1307" s="71">
        <v>0.46137187113742101</v>
      </c>
      <c r="R1307" s="68">
        <v>38.370370370370402</v>
      </c>
    </row>
    <row r="1308" spans="1:18" x14ac:dyDescent="0.2">
      <c r="A1308" s="141" t="s">
        <v>1980</v>
      </c>
      <c r="B1308" s="67" t="s">
        <v>2869</v>
      </c>
      <c r="C1308" s="67">
        <v>61</v>
      </c>
      <c r="D1308" s="67" t="s">
        <v>355</v>
      </c>
      <c r="E1308" s="71">
        <v>0.63114404952015901</v>
      </c>
      <c r="F1308" s="68">
        <v>35.011102886750599</v>
      </c>
      <c r="G1308" s="71">
        <v>0.75230781045199402</v>
      </c>
      <c r="H1308" s="68">
        <v>40.488527017024403</v>
      </c>
      <c r="I1308" s="71">
        <v>0.63192932101545196</v>
      </c>
      <c r="J1308" s="68">
        <v>20.7253886010363</v>
      </c>
      <c r="K1308" s="71">
        <v>0.85312851027579695</v>
      </c>
      <c r="L1308" s="68">
        <v>58.6972612879349</v>
      </c>
      <c r="M1308" s="71">
        <v>0.553366174055829</v>
      </c>
      <c r="N1308" s="68">
        <v>23.390081421169501</v>
      </c>
      <c r="O1308" s="71">
        <v>3.4103024048510303E-2</v>
      </c>
      <c r="P1308" s="68">
        <v>2.3703703703703698</v>
      </c>
      <c r="Q1308" s="71">
        <v>0.96202945727337397</v>
      </c>
      <c r="R1308" s="68">
        <v>73.5555555555556</v>
      </c>
    </row>
    <row r="1309" spans="1:18" x14ac:dyDescent="0.2">
      <c r="A1309" s="141" t="s">
        <v>2870</v>
      </c>
      <c r="B1309" s="67" t="s">
        <v>2871</v>
      </c>
      <c r="C1309" s="67">
        <v>61</v>
      </c>
      <c r="D1309" s="67" t="s">
        <v>355</v>
      </c>
      <c r="E1309" s="71">
        <v>0.66680596857763696</v>
      </c>
      <c r="F1309" s="68">
        <v>44.485566247224298</v>
      </c>
      <c r="G1309" s="71">
        <v>0.75789326084714903</v>
      </c>
      <c r="H1309" s="68">
        <v>43.1532198371577</v>
      </c>
      <c r="I1309" s="71">
        <v>0.71690835038095302</v>
      </c>
      <c r="J1309" s="68">
        <v>44.929681717246503</v>
      </c>
      <c r="K1309" s="71">
        <v>0.85945748716030401</v>
      </c>
      <c r="L1309" s="68">
        <v>60.991857883049597</v>
      </c>
      <c r="M1309" s="71">
        <v>0.62889983579638797</v>
      </c>
      <c r="N1309" s="68">
        <v>35.085122131754297</v>
      </c>
      <c r="O1309" s="71">
        <v>6.6043344276154103E-2</v>
      </c>
      <c r="P1309" s="68">
        <v>4.07407407407407</v>
      </c>
      <c r="Q1309" s="71">
        <v>0.97163353300487199</v>
      </c>
      <c r="R1309" s="68">
        <v>75.259259259259295</v>
      </c>
    </row>
    <row r="1310" spans="1:18" x14ac:dyDescent="0.2">
      <c r="A1310" s="141" t="s">
        <v>2872</v>
      </c>
      <c r="B1310" s="67" t="s">
        <v>2873</v>
      </c>
      <c r="C1310" s="67">
        <v>61</v>
      </c>
      <c r="D1310" s="67" t="s">
        <v>355</v>
      </c>
      <c r="E1310" s="71">
        <v>0.61621702155928204</v>
      </c>
      <c r="F1310" s="68">
        <v>32.0503330866025</v>
      </c>
      <c r="G1310" s="71">
        <v>0.72558973541751803</v>
      </c>
      <c r="H1310" s="68">
        <v>32.716506291635802</v>
      </c>
      <c r="I1310" s="71">
        <v>0.58106347065910002</v>
      </c>
      <c r="J1310" s="68">
        <v>9.8445595854922292</v>
      </c>
      <c r="K1310" s="71">
        <v>0.81901762308977299</v>
      </c>
      <c r="L1310" s="68">
        <v>45.7438934122872</v>
      </c>
      <c r="M1310" s="71">
        <v>0.553366174055829</v>
      </c>
      <c r="N1310" s="68">
        <v>23.390081421169501</v>
      </c>
      <c r="O1310" s="71">
        <v>1.8265126133474099E-2</v>
      </c>
      <c r="P1310" s="68">
        <v>1.3333333333333299</v>
      </c>
      <c r="Q1310" s="71">
        <v>1</v>
      </c>
      <c r="R1310" s="68">
        <v>100</v>
      </c>
    </row>
    <row r="1311" spans="1:18" x14ac:dyDescent="0.2">
      <c r="A1311" s="141" t="s">
        <v>2874</v>
      </c>
      <c r="B1311" s="67" t="s">
        <v>2875</v>
      </c>
      <c r="C1311" s="67">
        <v>61</v>
      </c>
      <c r="D1311" s="67" t="s">
        <v>355</v>
      </c>
      <c r="E1311" s="71">
        <v>0.59923177150391005</v>
      </c>
      <c r="F1311" s="68">
        <v>28.941524796447101</v>
      </c>
      <c r="G1311" s="71">
        <v>0.70533851757333699</v>
      </c>
      <c r="H1311" s="68">
        <v>27.3131014063657</v>
      </c>
      <c r="I1311" s="71">
        <v>0.626554812298032</v>
      </c>
      <c r="J1311" s="68">
        <v>19.763138415988202</v>
      </c>
      <c r="K1311" s="71">
        <v>0.78685869981200796</v>
      </c>
      <c r="L1311" s="68">
        <v>34.492968171724598</v>
      </c>
      <c r="M1311" s="71">
        <v>0.58292282430213505</v>
      </c>
      <c r="N1311" s="68">
        <v>27.6831976313842</v>
      </c>
      <c r="O1311" s="71">
        <v>4.0876487362072202E-2</v>
      </c>
      <c r="P1311" s="68">
        <v>2.5925925925925899</v>
      </c>
      <c r="Q1311" s="71">
        <v>0.85283928767587802</v>
      </c>
      <c r="R1311" s="68">
        <v>62.740740740740698</v>
      </c>
    </row>
    <row r="1312" spans="1:18" x14ac:dyDescent="0.2">
      <c r="A1312" s="141" t="s">
        <v>2876</v>
      </c>
      <c r="B1312" s="67" t="s">
        <v>2877</v>
      </c>
      <c r="C1312" s="67">
        <v>61</v>
      </c>
      <c r="D1312" s="67" t="s">
        <v>355</v>
      </c>
      <c r="E1312" s="71">
        <v>0.59955596774425601</v>
      </c>
      <c r="F1312" s="68">
        <v>29.1635825314582</v>
      </c>
      <c r="G1312" s="71">
        <v>0.66792410144557901</v>
      </c>
      <c r="H1312" s="68">
        <v>20.059215396003001</v>
      </c>
      <c r="I1312" s="71">
        <v>0.67910014094363003</v>
      </c>
      <c r="J1312" s="68">
        <v>34.492968171724598</v>
      </c>
      <c r="K1312" s="71">
        <v>0.79876056024239195</v>
      </c>
      <c r="L1312" s="68">
        <v>38.415988156920797</v>
      </c>
      <c r="M1312" s="71">
        <v>0.54022988505747105</v>
      </c>
      <c r="N1312" s="68">
        <v>21.465581051073301</v>
      </c>
      <c r="O1312" s="71">
        <v>1.58188818177715E-2</v>
      </c>
      <c r="P1312" s="68">
        <v>1.18518518518519</v>
      </c>
      <c r="Q1312" s="71">
        <v>0.89550223695869302</v>
      </c>
      <c r="R1312" s="68">
        <v>66.962962962963005</v>
      </c>
    </row>
    <row r="1313" spans="1:18" x14ac:dyDescent="0.2">
      <c r="A1313" s="141" t="s">
        <v>2878</v>
      </c>
      <c r="B1313" s="67" t="s">
        <v>2879</v>
      </c>
      <c r="C1313" s="67">
        <v>61</v>
      </c>
      <c r="D1313" s="67" t="s">
        <v>355</v>
      </c>
      <c r="E1313" s="71">
        <v>0.42140710755906702</v>
      </c>
      <c r="F1313" s="68">
        <v>5.9215396002960796</v>
      </c>
      <c r="G1313" s="71">
        <v>0.61700512866135204</v>
      </c>
      <c r="H1313" s="68">
        <v>13.397483345669899</v>
      </c>
      <c r="I1313" s="71">
        <v>0.58252720442992001</v>
      </c>
      <c r="J1313" s="68">
        <v>10.140636565507</v>
      </c>
      <c r="K1313" s="71">
        <v>0.702972032455078</v>
      </c>
      <c r="L1313" s="68">
        <v>14.137675795706899</v>
      </c>
      <c r="M1313" s="71">
        <v>0.40558292282430197</v>
      </c>
      <c r="N1313" s="68">
        <v>9.6965210954848295</v>
      </c>
      <c r="O1313" s="71">
        <v>0</v>
      </c>
      <c r="P1313" s="68">
        <v>0.74074074074074103</v>
      </c>
      <c r="Q1313" s="71">
        <v>0.220355356983751</v>
      </c>
      <c r="R1313" s="68">
        <v>30</v>
      </c>
    </row>
    <row r="1314" spans="1:18" x14ac:dyDescent="0.2">
      <c r="A1314" s="141" t="s">
        <v>2880</v>
      </c>
      <c r="B1314" s="67" t="s">
        <v>2881</v>
      </c>
      <c r="C1314" s="67">
        <v>61</v>
      </c>
      <c r="D1314" s="67" t="s">
        <v>355</v>
      </c>
      <c r="E1314" s="71">
        <v>0.59600195600337902</v>
      </c>
      <c r="F1314" s="68">
        <v>28.4233900814212</v>
      </c>
      <c r="G1314" s="71">
        <v>0.75699116668552402</v>
      </c>
      <c r="H1314" s="68">
        <v>42.7831236121392</v>
      </c>
      <c r="I1314" s="71">
        <v>0.58769305876748201</v>
      </c>
      <c r="J1314" s="68">
        <v>11.6950407105848</v>
      </c>
      <c r="K1314" s="71">
        <v>0.83181572561027795</v>
      </c>
      <c r="L1314" s="68">
        <v>50.777202072538898</v>
      </c>
      <c r="M1314" s="71">
        <v>0.59277504105090295</v>
      </c>
      <c r="N1314" s="68">
        <v>29.607698001480401</v>
      </c>
      <c r="O1314" s="71">
        <v>2.9413555439663099E-2</v>
      </c>
      <c r="P1314" s="68">
        <v>1.7777777777777799</v>
      </c>
      <c r="Q1314" s="71">
        <v>0.77732318846642601</v>
      </c>
      <c r="R1314" s="68">
        <v>57.851851851851897</v>
      </c>
    </row>
    <row r="1315" spans="1:18" x14ac:dyDescent="0.2">
      <c r="A1315" s="141" t="s">
        <v>1304</v>
      </c>
      <c r="B1315" s="67" t="s">
        <v>2882</v>
      </c>
      <c r="C1315" s="67">
        <v>61</v>
      </c>
      <c r="D1315" s="67" t="s">
        <v>355</v>
      </c>
      <c r="E1315" s="71">
        <v>0.594482085803687</v>
      </c>
      <c r="F1315" s="68">
        <v>28.0532938564027</v>
      </c>
      <c r="G1315" s="71">
        <v>0.68293697740300596</v>
      </c>
      <c r="H1315" s="68">
        <v>23.094004441154699</v>
      </c>
      <c r="I1315" s="71">
        <v>0.63774903783026404</v>
      </c>
      <c r="J1315" s="68">
        <v>21.909696521095501</v>
      </c>
      <c r="K1315" s="71">
        <v>0.82389058098724599</v>
      </c>
      <c r="L1315" s="68">
        <v>47.742413027387101</v>
      </c>
      <c r="M1315" s="71">
        <v>0.42200328407225002</v>
      </c>
      <c r="N1315" s="68">
        <v>10.880829015544</v>
      </c>
      <c r="O1315" s="71">
        <v>3.12634529355432E-4</v>
      </c>
      <c r="P1315" s="68">
        <v>0.81481481481481499</v>
      </c>
      <c r="Q1315" s="71">
        <v>1</v>
      </c>
      <c r="R1315" s="68">
        <v>100</v>
      </c>
    </row>
    <row r="1316" spans="1:18" x14ac:dyDescent="0.2">
      <c r="A1316" s="141" t="s">
        <v>2883</v>
      </c>
      <c r="B1316" s="67" t="s">
        <v>2884</v>
      </c>
      <c r="C1316" s="67">
        <v>61</v>
      </c>
      <c r="D1316" s="67" t="s">
        <v>355</v>
      </c>
      <c r="E1316" s="71">
        <v>0.57039333910249901</v>
      </c>
      <c r="F1316" s="68">
        <v>23.316062176165801</v>
      </c>
      <c r="G1316" s="71">
        <v>0.71405861284166905</v>
      </c>
      <c r="H1316" s="68">
        <v>29.977794226498901</v>
      </c>
      <c r="I1316" s="71">
        <v>0.65086396202334496</v>
      </c>
      <c r="J1316" s="68">
        <v>25.610658771280502</v>
      </c>
      <c r="K1316" s="71">
        <v>0.808461163493155</v>
      </c>
      <c r="L1316" s="68">
        <v>42.339008142117002</v>
      </c>
      <c r="M1316" s="71">
        <v>0.49096880131362902</v>
      </c>
      <c r="N1316" s="68">
        <v>17.024426350851201</v>
      </c>
      <c r="O1316" s="71">
        <v>0</v>
      </c>
      <c r="P1316" s="68">
        <v>0.74074074074074103</v>
      </c>
      <c r="Q1316" s="71">
        <v>0.75800749494319597</v>
      </c>
      <c r="R1316" s="68">
        <v>56.8888888888889</v>
      </c>
    </row>
    <row r="1317" spans="1:18" x14ac:dyDescent="0.2">
      <c r="A1317" s="141" t="s">
        <v>2885</v>
      </c>
      <c r="B1317" s="67" t="s">
        <v>2886</v>
      </c>
      <c r="C1317" s="67">
        <v>61</v>
      </c>
      <c r="D1317" s="67" t="s">
        <v>355</v>
      </c>
      <c r="E1317" s="71">
        <v>0.58784304829113099</v>
      </c>
      <c r="F1317" s="68">
        <v>26.8689859363434</v>
      </c>
      <c r="G1317" s="71">
        <v>0.73486048729267694</v>
      </c>
      <c r="H1317" s="68">
        <v>35.085122131754297</v>
      </c>
      <c r="I1317" s="71">
        <v>0.65811504700966605</v>
      </c>
      <c r="J1317" s="68">
        <v>28.349370836417499</v>
      </c>
      <c r="K1317" s="71">
        <v>0.77716280213934796</v>
      </c>
      <c r="L1317" s="68">
        <v>31.606217616580299</v>
      </c>
      <c r="M1317" s="71">
        <v>0.51724137931034497</v>
      </c>
      <c r="N1317" s="68">
        <v>19.2450037009623</v>
      </c>
      <c r="O1317" s="71">
        <v>7.4420360808841998E-2</v>
      </c>
      <c r="P1317" s="68">
        <v>4.2962962962963003</v>
      </c>
      <c r="Q1317" s="71">
        <v>0.76525821318590903</v>
      </c>
      <c r="R1317" s="68">
        <v>57.407407407407398</v>
      </c>
    </row>
    <row r="1318" spans="1:18" x14ac:dyDescent="0.2">
      <c r="A1318" s="141" t="s">
        <v>2887</v>
      </c>
      <c r="B1318" s="67" t="s">
        <v>2888</v>
      </c>
      <c r="C1318" s="67">
        <v>61</v>
      </c>
      <c r="D1318" s="67" t="s">
        <v>355</v>
      </c>
      <c r="E1318" s="71">
        <v>0.51066023835094698</v>
      </c>
      <c r="F1318" s="68">
        <v>14.507772020725399</v>
      </c>
      <c r="G1318" s="71">
        <v>0.69782016440533901</v>
      </c>
      <c r="H1318" s="68">
        <v>25.684678016284199</v>
      </c>
      <c r="I1318" s="71">
        <v>0.74468081567651501</v>
      </c>
      <c r="J1318" s="68">
        <v>55.292376017764603</v>
      </c>
      <c r="K1318" s="71">
        <v>0.75688615917387103</v>
      </c>
      <c r="L1318" s="68">
        <v>25.240562546262002</v>
      </c>
      <c r="M1318" s="71">
        <v>0.60262725779967197</v>
      </c>
      <c r="N1318" s="68">
        <v>31.0140636565507</v>
      </c>
      <c r="O1318" s="71">
        <v>4.6495556563749896E-3</v>
      </c>
      <c r="P1318" s="68">
        <v>0.88888888888888895</v>
      </c>
      <c r="Q1318" s="71">
        <v>0.25729747739390901</v>
      </c>
      <c r="R1318" s="68">
        <v>31.259259259259299</v>
      </c>
    </row>
    <row r="1319" spans="1:18" x14ac:dyDescent="0.2">
      <c r="A1319" s="141" t="s">
        <v>2889</v>
      </c>
      <c r="B1319" s="67" t="s">
        <v>2890</v>
      </c>
      <c r="C1319" s="67">
        <v>61</v>
      </c>
      <c r="D1319" s="67" t="s">
        <v>355</v>
      </c>
      <c r="E1319" s="71">
        <v>0.65612513948803697</v>
      </c>
      <c r="F1319" s="68">
        <v>41.3027387120651</v>
      </c>
      <c r="G1319" s="71">
        <v>0.76237934525679196</v>
      </c>
      <c r="H1319" s="68">
        <v>45.077720207253897</v>
      </c>
      <c r="I1319" s="71">
        <v>0.76505207102620199</v>
      </c>
      <c r="J1319" s="68">
        <v>64.100666173204999</v>
      </c>
      <c r="K1319" s="71">
        <v>0.83494692618073296</v>
      </c>
      <c r="L1319" s="68">
        <v>52.479644707623997</v>
      </c>
      <c r="M1319" s="71">
        <v>0.64860426929392501</v>
      </c>
      <c r="N1319" s="68">
        <v>39.304219096965198</v>
      </c>
      <c r="O1319" s="71">
        <v>0.193429736207158</v>
      </c>
      <c r="P1319" s="68">
        <v>11.5555555555556</v>
      </c>
      <c r="Q1319" s="71">
        <v>0.73233848896341402</v>
      </c>
      <c r="R1319" s="68">
        <v>55.481481481481502</v>
      </c>
    </row>
    <row r="1320" spans="1:18" x14ac:dyDescent="0.2">
      <c r="A1320" s="141" t="s">
        <v>2891</v>
      </c>
      <c r="B1320" s="67" t="s">
        <v>2892</v>
      </c>
      <c r="C1320" s="67">
        <v>70</v>
      </c>
      <c r="D1320" s="67" t="s">
        <v>355</v>
      </c>
      <c r="E1320" s="71">
        <v>0.61621401402822795</v>
      </c>
      <c r="F1320" s="68">
        <v>31.976313841598799</v>
      </c>
      <c r="G1320" s="71">
        <v>0.74929656056680305</v>
      </c>
      <c r="H1320" s="68">
        <v>39.230199851961501</v>
      </c>
      <c r="I1320" s="71">
        <v>0.81864042616963595</v>
      </c>
      <c r="J1320" s="68">
        <v>84.974093264248694</v>
      </c>
      <c r="K1320" s="71">
        <v>0.81660278269646802</v>
      </c>
      <c r="L1320" s="68">
        <v>45.077720207253897</v>
      </c>
      <c r="M1320" s="71">
        <v>0.58949096880131402</v>
      </c>
      <c r="N1320" s="68">
        <v>28.941524796447101</v>
      </c>
      <c r="O1320" s="71">
        <v>0.25295582090643998</v>
      </c>
      <c r="P1320" s="68">
        <v>15.703703703703701</v>
      </c>
      <c r="Q1320" s="71">
        <v>0.47029752502870598</v>
      </c>
      <c r="R1320" s="68">
        <v>39.1111111111111</v>
      </c>
    </row>
    <row r="1321" spans="1:18" x14ac:dyDescent="0.2">
      <c r="A1321" s="141" t="s">
        <v>2893</v>
      </c>
      <c r="B1321" s="67" t="s">
        <v>2894</v>
      </c>
      <c r="C1321" s="67">
        <v>70</v>
      </c>
      <c r="D1321" s="67" t="s">
        <v>355</v>
      </c>
      <c r="E1321" s="71">
        <v>0.538264850178787</v>
      </c>
      <c r="F1321" s="68">
        <v>17.912657290895599</v>
      </c>
      <c r="G1321" s="71">
        <v>0.63510789131381395</v>
      </c>
      <c r="H1321" s="68">
        <v>15.1739452257587</v>
      </c>
      <c r="I1321" s="71">
        <v>0.77513429172306703</v>
      </c>
      <c r="J1321" s="68">
        <v>68.763878608438205</v>
      </c>
      <c r="K1321" s="71">
        <v>0.74718213331948202</v>
      </c>
      <c r="L1321" s="68">
        <v>22.575869726128801</v>
      </c>
      <c r="M1321" s="71">
        <v>0.43842364532019701</v>
      </c>
      <c r="N1321" s="68">
        <v>12.2131754256107</v>
      </c>
      <c r="O1321" s="71">
        <v>0.13464007264296099</v>
      </c>
      <c r="P1321" s="68">
        <v>7.7037037037036997</v>
      </c>
      <c r="Q1321" s="71">
        <v>0.49910106675320198</v>
      </c>
      <c r="R1321" s="68">
        <v>40.074074074074097</v>
      </c>
    </row>
    <row r="1322" spans="1:18" x14ac:dyDescent="0.2">
      <c r="A1322" s="141" t="s">
        <v>2865</v>
      </c>
      <c r="B1322" s="67" t="s">
        <v>2895</v>
      </c>
      <c r="C1322" s="67">
        <v>70</v>
      </c>
      <c r="D1322" s="67" t="s">
        <v>355</v>
      </c>
      <c r="E1322" s="71">
        <v>0.61969769509354</v>
      </c>
      <c r="F1322" s="68">
        <v>32.938564026646901</v>
      </c>
      <c r="G1322" s="71">
        <v>0.78095701025362196</v>
      </c>
      <c r="H1322" s="68">
        <v>50.851221317542603</v>
      </c>
      <c r="I1322" s="71">
        <v>0.84181257331834802</v>
      </c>
      <c r="J1322" s="68">
        <v>91.413767579570703</v>
      </c>
      <c r="K1322" s="71">
        <v>0.83903616629387201</v>
      </c>
      <c r="L1322" s="68">
        <v>53.8860103626943</v>
      </c>
      <c r="M1322" s="71">
        <v>0.64860426929392501</v>
      </c>
      <c r="N1322" s="68">
        <v>39.304219096965198</v>
      </c>
      <c r="O1322" s="71">
        <v>0.60777615140147401</v>
      </c>
      <c r="P1322" s="68">
        <v>61.3333333333333</v>
      </c>
      <c r="Q1322" s="71">
        <v>0</v>
      </c>
      <c r="R1322" s="68">
        <v>0.96296296296296302</v>
      </c>
    </row>
    <row r="1323" spans="1:18" x14ac:dyDescent="0.2">
      <c r="A1323" s="141" t="s">
        <v>2896</v>
      </c>
      <c r="B1323" s="67" t="s">
        <v>2897</v>
      </c>
      <c r="C1323" s="67">
        <v>70</v>
      </c>
      <c r="D1323" s="67" t="s">
        <v>355</v>
      </c>
      <c r="E1323" s="71">
        <v>0.59197102418382896</v>
      </c>
      <c r="F1323" s="68">
        <v>27.387120651369401</v>
      </c>
      <c r="G1323" s="71">
        <v>0.73627607672683804</v>
      </c>
      <c r="H1323" s="68">
        <v>35.603256846780198</v>
      </c>
      <c r="I1323" s="71">
        <v>0.79737372344368795</v>
      </c>
      <c r="J1323" s="68">
        <v>77.498149518874897</v>
      </c>
      <c r="K1323" s="71">
        <v>0.89455888477787004</v>
      </c>
      <c r="L1323" s="68">
        <v>74.907475943745396</v>
      </c>
      <c r="M1323" s="71">
        <v>0.579638752052545</v>
      </c>
      <c r="N1323" s="68">
        <v>27.091043671354601</v>
      </c>
      <c r="O1323" s="71">
        <v>0.54397870572642304</v>
      </c>
      <c r="P1323" s="68">
        <v>50.370370370370402</v>
      </c>
      <c r="Q1323" s="71">
        <v>2.37560830771219E-9</v>
      </c>
      <c r="R1323" s="68">
        <v>21.3333333333333</v>
      </c>
    </row>
    <row r="1324" spans="1:18" x14ac:dyDescent="0.2">
      <c r="A1324" s="141" t="s">
        <v>2898</v>
      </c>
      <c r="B1324" s="67" t="s">
        <v>2899</v>
      </c>
      <c r="C1324" s="67">
        <v>61</v>
      </c>
      <c r="D1324" s="67" t="s">
        <v>355</v>
      </c>
      <c r="E1324" s="71">
        <v>0.68126137080860205</v>
      </c>
      <c r="F1324" s="68">
        <v>48.186528497409299</v>
      </c>
      <c r="G1324" s="71">
        <v>0.78508409690738301</v>
      </c>
      <c r="H1324" s="68">
        <v>52.331606217616603</v>
      </c>
      <c r="I1324" s="71">
        <v>0.68293554254823696</v>
      </c>
      <c r="J1324" s="68">
        <v>35.677276091783902</v>
      </c>
      <c r="K1324" s="71">
        <v>0.91203124757871201</v>
      </c>
      <c r="L1324" s="68">
        <v>80.977054034048905</v>
      </c>
      <c r="M1324" s="71">
        <v>0.61904761904761896</v>
      </c>
      <c r="N1324" s="68">
        <v>33.234641006661697</v>
      </c>
      <c r="O1324" s="71">
        <v>0.180060143565339</v>
      </c>
      <c r="P1324" s="68">
        <v>10.814814814814801</v>
      </c>
      <c r="Q1324" s="71">
        <v>0.90840957520431997</v>
      </c>
      <c r="R1324" s="68">
        <v>68.148148148148195</v>
      </c>
    </row>
    <row r="1325" spans="1:18" x14ac:dyDescent="0.2">
      <c r="A1325" s="141" t="s">
        <v>2900</v>
      </c>
      <c r="B1325" s="67" t="s">
        <v>2901</v>
      </c>
      <c r="C1325" s="67">
        <v>61</v>
      </c>
      <c r="D1325" s="67" t="s">
        <v>355</v>
      </c>
      <c r="E1325" s="71">
        <v>0.71613141899247001</v>
      </c>
      <c r="F1325" s="68">
        <v>58.031088082901498</v>
      </c>
      <c r="G1325" s="71">
        <v>0.81079757399138397</v>
      </c>
      <c r="H1325" s="68">
        <v>63.582531458179098</v>
      </c>
      <c r="I1325" s="71">
        <v>0.70767848541963596</v>
      </c>
      <c r="J1325" s="68">
        <v>42.635085122131798</v>
      </c>
      <c r="K1325" s="71">
        <v>0.89213295023701999</v>
      </c>
      <c r="L1325" s="68">
        <v>74.093264248704699</v>
      </c>
      <c r="M1325" s="71">
        <v>0.63218390804597702</v>
      </c>
      <c r="N1325" s="68">
        <v>35.899333826795001</v>
      </c>
      <c r="O1325" s="71">
        <v>0.25399559626080198</v>
      </c>
      <c r="P1325" s="68">
        <v>15.851851851851899</v>
      </c>
      <c r="Q1325" s="71">
        <v>1</v>
      </c>
      <c r="R1325" s="68">
        <v>100</v>
      </c>
    </row>
    <row r="1326" spans="1:18" x14ac:dyDescent="0.2">
      <c r="A1326" s="141" t="s">
        <v>2902</v>
      </c>
      <c r="B1326" s="67" t="s">
        <v>2903</v>
      </c>
      <c r="C1326" s="67">
        <v>61</v>
      </c>
      <c r="D1326" s="67" t="s">
        <v>355</v>
      </c>
      <c r="E1326" s="71">
        <v>0.64195789853462504</v>
      </c>
      <c r="F1326" s="68">
        <v>37.6017764618801</v>
      </c>
      <c r="G1326" s="71">
        <v>0.76434224196267697</v>
      </c>
      <c r="H1326" s="68">
        <v>45.817912657290897</v>
      </c>
      <c r="I1326" s="71">
        <v>0.70378071419163601</v>
      </c>
      <c r="J1326" s="68">
        <v>41.080680977054001</v>
      </c>
      <c r="K1326" s="71">
        <v>0.87999204571164202</v>
      </c>
      <c r="L1326" s="68">
        <v>69.726128793486296</v>
      </c>
      <c r="M1326" s="71">
        <v>0.63875205254515599</v>
      </c>
      <c r="N1326" s="68">
        <v>37.305699481865297</v>
      </c>
      <c r="O1326" s="71">
        <v>0.13693654608890099</v>
      </c>
      <c r="P1326" s="68">
        <v>8</v>
      </c>
      <c r="Q1326" s="71">
        <v>0.72794379070773796</v>
      </c>
      <c r="R1326" s="68">
        <v>55.3333333333333</v>
      </c>
    </row>
    <row r="1327" spans="1:18" x14ac:dyDescent="0.2">
      <c r="A1327" s="141" t="s">
        <v>2904</v>
      </c>
      <c r="B1327" s="67" t="s">
        <v>2905</v>
      </c>
      <c r="C1327" s="67">
        <v>70</v>
      </c>
      <c r="D1327" s="67" t="s">
        <v>355</v>
      </c>
      <c r="E1327" s="71">
        <v>0.73252450981973904</v>
      </c>
      <c r="F1327" s="68">
        <v>62.546262028127302</v>
      </c>
      <c r="G1327" s="71">
        <v>0.83341874802634397</v>
      </c>
      <c r="H1327" s="68">
        <v>73.649148778682502</v>
      </c>
      <c r="I1327" s="71">
        <v>0.92381675174385502</v>
      </c>
      <c r="J1327" s="68">
        <v>99.185788304959303</v>
      </c>
      <c r="K1327" s="71">
        <v>0.94444987989231699</v>
      </c>
      <c r="L1327" s="68">
        <v>91.265729089563294</v>
      </c>
      <c r="M1327" s="71">
        <v>0.72085385878489305</v>
      </c>
      <c r="N1327" s="68">
        <v>56.624722427831202</v>
      </c>
      <c r="O1327" s="71">
        <v>0.69847550081541998</v>
      </c>
      <c r="P1327" s="68">
        <v>74.962962962963005</v>
      </c>
      <c r="Q1327" s="71">
        <v>0.27413231965560397</v>
      </c>
      <c r="R1327" s="68">
        <v>32.2222222222222</v>
      </c>
    </row>
    <row r="1328" spans="1:18" x14ac:dyDescent="0.2">
      <c r="A1328" s="141" t="s">
        <v>2906</v>
      </c>
      <c r="B1328" s="67" t="s">
        <v>2907</v>
      </c>
      <c r="C1328" s="67">
        <v>70</v>
      </c>
      <c r="D1328" s="67" t="s">
        <v>355</v>
      </c>
      <c r="E1328" s="71">
        <v>0.66214166801213603</v>
      </c>
      <c r="F1328" s="68">
        <v>43.671354552183601</v>
      </c>
      <c r="G1328" s="71">
        <v>0.803430290636171</v>
      </c>
      <c r="H1328" s="68">
        <v>60.103626943005203</v>
      </c>
      <c r="I1328" s="71">
        <v>0.80739780960187502</v>
      </c>
      <c r="J1328" s="68">
        <v>80.977054034048905</v>
      </c>
      <c r="K1328" s="71">
        <v>0.92734060777915295</v>
      </c>
      <c r="L1328" s="68">
        <v>86.528497409326405</v>
      </c>
      <c r="M1328" s="71">
        <v>0.64532019704433496</v>
      </c>
      <c r="N1328" s="68">
        <v>38.638045891931903</v>
      </c>
      <c r="O1328" s="71">
        <v>0.392398030907958</v>
      </c>
      <c r="P1328" s="68">
        <v>28.4444444444444</v>
      </c>
      <c r="Q1328" s="71">
        <v>0.39696307210332399</v>
      </c>
      <c r="R1328" s="68">
        <v>35.703703703703702</v>
      </c>
    </row>
    <row r="1329" spans="1:18" x14ac:dyDescent="0.2">
      <c r="A1329" s="141" t="s">
        <v>2908</v>
      </c>
      <c r="B1329" s="67" t="s">
        <v>2909</v>
      </c>
      <c r="C1329" s="67">
        <v>70</v>
      </c>
      <c r="D1329" s="67" t="s">
        <v>355</v>
      </c>
      <c r="E1329" s="71">
        <v>0.70925274502691504</v>
      </c>
      <c r="F1329" s="68">
        <v>56.402664692820103</v>
      </c>
      <c r="G1329" s="71">
        <v>0.79759894780748197</v>
      </c>
      <c r="H1329" s="68">
        <v>57.883049592894203</v>
      </c>
      <c r="I1329" s="71">
        <v>0.85449024913684002</v>
      </c>
      <c r="J1329" s="68">
        <v>93.856402664692794</v>
      </c>
      <c r="K1329" s="71">
        <v>0.89525204537000502</v>
      </c>
      <c r="L1329" s="68">
        <v>75.129533678756502</v>
      </c>
      <c r="M1329" s="71">
        <v>0.71428571428571397</v>
      </c>
      <c r="N1329" s="68">
        <v>54.2561065877128</v>
      </c>
      <c r="O1329" s="71">
        <v>0.40377336497879002</v>
      </c>
      <c r="P1329" s="68">
        <v>29.259259259259299</v>
      </c>
      <c r="Q1329" s="71">
        <v>0.59011614858265904</v>
      </c>
      <c r="R1329" s="68">
        <v>49.851851851851897</v>
      </c>
    </row>
    <row r="1330" spans="1:18" x14ac:dyDescent="0.2">
      <c r="A1330" s="141" t="s">
        <v>2910</v>
      </c>
      <c r="B1330" s="67" t="s">
        <v>2911</v>
      </c>
      <c r="C1330" s="67">
        <v>70</v>
      </c>
      <c r="D1330" s="67" t="s">
        <v>355</v>
      </c>
      <c r="E1330" s="71">
        <v>0.78822681940213801</v>
      </c>
      <c r="F1330" s="68">
        <v>76.980014803849002</v>
      </c>
      <c r="G1330" s="71">
        <v>0.82977068967405598</v>
      </c>
      <c r="H1330" s="68">
        <v>72.094744633604705</v>
      </c>
      <c r="I1330" s="71">
        <v>0.81719927808966697</v>
      </c>
      <c r="J1330" s="68">
        <v>84.381939304219102</v>
      </c>
      <c r="K1330" s="71">
        <v>0.92878766514658195</v>
      </c>
      <c r="L1330" s="68">
        <v>86.972612879348603</v>
      </c>
      <c r="M1330" s="71">
        <v>0.66830870279146104</v>
      </c>
      <c r="N1330" s="68">
        <v>44.041450777202101</v>
      </c>
      <c r="O1330" s="71">
        <v>0.74673989264882401</v>
      </c>
      <c r="P1330" s="68">
        <v>82.074074074074105</v>
      </c>
      <c r="Q1330" s="71">
        <v>0.73855468806223901</v>
      </c>
      <c r="R1330" s="68">
        <v>55.7777777777778</v>
      </c>
    </row>
    <row r="1331" spans="1:18" x14ac:dyDescent="0.2">
      <c r="A1331" s="141" t="s">
        <v>2912</v>
      </c>
      <c r="B1331" s="67" t="s">
        <v>2913</v>
      </c>
      <c r="C1331" s="67">
        <v>70</v>
      </c>
      <c r="D1331" s="67" t="s">
        <v>355</v>
      </c>
      <c r="E1331" s="71">
        <v>0.67360751487803205</v>
      </c>
      <c r="F1331" s="68">
        <v>46.8541820873427</v>
      </c>
      <c r="G1331" s="71">
        <v>0.76933338800763895</v>
      </c>
      <c r="H1331" s="68">
        <v>47.742413027387101</v>
      </c>
      <c r="I1331" s="71">
        <v>0.81414646127091395</v>
      </c>
      <c r="J1331" s="68">
        <v>83.419689119170997</v>
      </c>
      <c r="K1331" s="71">
        <v>0.92455815814311204</v>
      </c>
      <c r="L1331" s="68">
        <v>85.640266469281997</v>
      </c>
      <c r="M1331" s="71">
        <v>0.68472906403940903</v>
      </c>
      <c r="N1331" s="68">
        <v>48.408586232420397</v>
      </c>
      <c r="O1331" s="71">
        <v>0.19634677874064899</v>
      </c>
      <c r="P1331" s="68">
        <v>11.703703703703701</v>
      </c>
      <c r="Q1331" s="71">
        <v>0.65253123906647104</v>
      </c>
      <c r="R1331" s="68">
        <v>51.925925925925903</v>
      </c>
    </row>
    <row r="1332" spans="1:18" x14ac:dyDescent="0.2">
      <c r="A1332" s="141" t="s">
        <v>2914</v>
      </c>
      <c r="B1332" s="67" t="s">
        <v>2915</v>
      </c>
      <c r="C1332" s="67">
        <v>61</v>
      </c>
      <c r="D1332" s="67" t="s">
        <v>355</v>
      </c>
      <c r="E1332" s="71">
        <v>0.66033339389835899</v>
      </c>
      <c r="F1332" s="68">
        <v>43.005181347150298</v>
      </c>
      <c r="G1332" s="71">
        <v>0.74941208388095404</v>
      </c>
      <c r="H1332" s="68">
        <v>39.304219096965198</v>
      </c>
      <c r="I1332" s="71">
        <v>0.68909616873915203</v>
      </c>
      <c r="J1332" s="68">
        <v>37.2316802368616</v>
      </c>
      <c r="K1332" s="71">
        <v>0.80308414165907405</v>
      </c>
      <c r="L1332" s="68">
        <v>40.044411547002198</v>
      </c>
      <c r="M1332" s="71">
        <v>0.553366174055829</v>
      </c>
      <c r="N1332" s="68">
        <v>23.390081421169501</v>
      </c>
      <c r="O1332" s="71">
        <v>0.16704179505514799</v>
      </c>
      <c r="P1332" s="68">
        <v>9.9259259259259291</v>
      </c>
      <c r="Q1332" s="71">
        <v>1</v>
      </c>
      <c r="R1332" s="68">
        <v>100</v>
      </c>
    </row>
    <row r="1333" spans="1:18" x14ac:dyDescent="0.2">
      <c r="A1333" s="141" t="s">
        <v>2916</v>
      </c>
      <c r="B1333" s="67" t="s">
        <v>2917</v>
      </c>
      <c r="C1333" s="67">
        <v>70</v>
      </c>
      <c r="D1333" s="67" t="s">
        <v>355</v>
      </c>
      <c r="E1333" s="71">
        <v>0.60006397977382397</v>
      </c>
      <c r="F1333" s="68">
        <v>29.311621021465601</v>
      </c>
      <c r="G1333" s="71">
        <v>0.77936810942347201</v>
      </c>
      <c r="H1333" s="68">
        <v>50.407105847520299</v>
      </c>
      <c r="I1333" s="71">
        <v>0.68735368208431502</v>
      </c>
      <c r="J1333" s="68">
        <v>36.8615840118431</v>
      </c>
      <c r="K1333" s="71">
        <v>0.89474152075464597</v>
      </c>
      <c r="L1333" s="68">
        <v>74.981495188749093</v>
      </c>
      <c r="M1333" s="71">
        <v>0.665024630541872</v>
      </c>
      <c r="N1333" s="68">
        <v>43.301258327165101</v>
      </c>
      <c r="O1333" s="71">
        <v>0.13848714588592201</v>
      </c>
      <c r="P1333" s="68">
        <v>8.1481481481481506</v>
      </c>
      <c r="Q1333" s="71">
        <v>0.43540878995271398</v>
      </c>
      <c r="R1333" s="68">
        <v>36.962962962962997</v>
      </c>
    </row>
    <row r="1334" spans="1:18" x14ac:dyDescent="0.2">
      <c r="A1334" s="141" t="s">
        <v>2918</v>
      </c>
      <c r="B1334" s="67" t="s">
        <v>2919</v>
      </c>
      <c r="C1334" s="67">
        <v>70</v>
      </c>
      <c r="D1334" s="67" t="s">
        <v>355</v>
      </c>
      <c r="E1334" s="71">
        <v>0.732388314018247</v>
      </c>
      <c r="F1334" s="68">
        <v>62.3982235381199</v>
      </c>
      <c r="G1334" s="71">
        <v>0.77975716712471299</v>
      </c>
      <c r="H1334" s="68">
        <v>50.629163582531497</v>
      </c>
      <c r="I1334" s="71">
        <v>0.845469141166038</v>
      </c>
      <c r="J1334" s="68">
        <v>92.376017764618794</v>
      </c>
      <c r="K1334" s="71">
        <v>0.88568971800609497</v>
      </c>
      <c r="L1334" s="68">
        <v>72.094744633604705</v>
      </c>
      <c r="M1334" s="71">
        <v>0.74384236453202002</v>
      </c>
      <c r="N1334" s="68">
        <v>62.620281273130999</v>
      </c>
      <c r="O1334" s="71">
        <v>0.18114884786437299</v>
      </c>
      <c r="P1334" s="68">
        <v>10.962962962962999</v>
      </c>
      <c r="Q1334" s="71">
        <v>0.958422645416241</v>
      </c>
      <c r="R1334" s="68">
        <v>73.1111111111111</v>
      </c>
    </row>
    <row r="1335" spans="1:18" x14ac:dyDescent="0.2">
      <c r="A1335" s="141" t="s">
        <v>2920</v>
      </c>
      <c r="B1335" s="67" t="s">
        <v>2921</v>
      </c>
      <c r="C1335" s="67">
        <v>70</v>
      </c>
      <c r="D1335" s="67" t="s">
        <v>355</v>
      </c>
      <c r="E1335" s="71">
        <v>0.69442146253810899</v>
      </c>
      <c r="F1335" s="68">
        <v>52.257586972612899</v>
      </c>
      <c r="G1335" s="71">
        <v>0.78746645953914496</v>
      </c>
      <c r="H1335" s="68">
        <v>53.441894892672103</v>
      </c>
      <c r="I1335" s="71">
        <v>0.81378645974291897</v>
      </c>
      <c r="J1335" s="68">
        <v>83.123612139156194</v>
      </c>
      <c r="K1335" s="71">
        <v>0.78193059805463705</v>
      </c>
      <c r="L1335" s="68">
        <v>33.234641006661697</v>
      </c>
      <c r="M1335" s="71">
        <v>0.67159277504105097</v>
      </c>
      <c r="N1335" s="68">
        <v>45.0037009622502</v>
      </c>
      <c r="O1335" s="71">
        <v>0.30149640094555302</v>
      </c>
      <c r="P1335" s="68">
        <v>19.925925925925899</v>
      </c>
      <c r="Q1335" s="71">
        <v>0.81025608190534903</v>
      </c>
      <c r="R1335" s="68">
        <v>59.5555555555556</v>
      </c>
    </row>
    <row r="1336" spans="1:18" x14ac:dyDescent="0.2">
      <c r="A1336" s="141" t="s">
        <v>2922</v>
      </c>
      <c r="B1336" s="67" t="s">
        <v>2923</v>
      </c>
      <c r="C1336" s="67">
        <v>70</v>
      </c>
      <c r="D1336" s="67" t="s">
        <v>355</v>
      </c>
      <c r="E1336" s="71">
        <v>0.72392521746652405</v>
      </c>
      <c r="F1336" s="68">
        <v>60.103626943005203</v>
      </c>
      <c r="G1336" s="71">
        <v>0.76231055945808202</v>
      </c>
      <c r="H1336" s="68">
        <v>45.0037009622502</v>
      </c>
      <c r="I1336" s="71">
        <v>0.82335804568542903</v>
      </c>
      <c r="J1336" s="68">
        <v>86.3064396743153</v>
      </c>
      <c r="K1336" s="71">
        <v>0.79804316702954203</v>
      </c>
      <c r="L1336" s="68">
        <v>38.119911176906001</v>
      </c>
      <c r="M1336" s="71">
        <v>0.61576354679803003</v>
      </c>
      <c r="N1336" s="68">
        <v>32.864544781643197</v>
      </c>
      <c r="O1336" s="71">
        <v>0.42790591203185702</v>
      </c>
      <c r="P1336" s="68">
        <v>33.185185185185198</v>
      </c>
      <c r="Q1336" s="71">
        <v>0.91617007379620297</v>
      </c>
      <c r="R1336" s="68">
        <v>68.962962962963005</v>
      </c>
    </row>
    <row r="1337" spans="1:18" x14ac:dyDescent="0.2">
      <c r="A1337" s="141" t="s">
        <v>2924</v>
      </c>
      <c r="B1337" s="67" t="s">
        <v>2925</v>
      </c>
      <c r="C1337" s="67">
        <v>70</v>
      </c>
      <c r="D1337" s="67" t="s">
        <v>355</v>
      </c>
      <c r="E1337" s="71">
        <v>0.46760605994256399</v>
      </c>
      <c r="F1337" s="68">
        <v>9.6965210954848295</v>
      </c>
      <c r="G1337" s="71">
        <v>0.43063790451178402</v>
      </c>
      <c r="H1337" s="68">
        <v>3.55292376017765</v>
      </c>
      <c r="I1337" s="71">
        <v>0.59252645517326796</v>
      </c>
      <c r="J1337" s="68">
        <v>12.879348630643999</v>
      </c>
      <c r="K1337" s="71">
        <v>0.73203285058732603</v>
      </c>
      <c r="L1337" s="68">
        <v>19.689119170984501</v>
      </c>
      <c r="M1337" s="71">
        <v>0.126436781609195</v>
      </c>
      <c r="N1337" s="68">
        <v>2.5166543301258302</v>
      </c>
      <c r="O1337" s="71">
        <v>4.3542816386932699E-2</v>
      </c>
      <c r="P1337" s="68">
        <v>2.6666666666666701</v>
      </c>
      <c r="Q1337" s="71">
        <v>0.88045955138687704</v>
      </c>
      <c r="R1337" s="68">
        <v>65.7777777777778</v>
      </c>
    </row>
    <row r="1338" spans="1:18" x14ac:dyDescent="0.2">
      <c r="A1338" s="141" t="s">
        <v>2926</v>
      </c>
      <c r="B1338" s="67" t="s">
        <v>2927</v>
      </c>
      <c r="C1338" s="67">
        <v>70</v>
      </c>
      <c r="D1338" s="67" t="s">
        <v>355</v>
      </c>
      <c r="E1338" s="71">
        <v>0.71442140189707504</v>
      </c>
      <c r="F1338" s="68">
        <v>57.5869726128794</v>
      </c>
      <c r="G1338" s="71">
        <v>0.70504390293066299</v>
      </c>
      <c r="H1338" s="68">
        <v>27.165062916358298</v>
      </c>
      <c r="I1338" s="71">
        <v>0.73904793045962702</v>
      </c>
      <c r="J1338" s="68">
        <v>53.8860103626943</v>
      </c>
      <c r="K1338" s="71">
        <v>0.851933442145693</v>
      </c>
      <c r="L1338" s="68">
        <v>58.3271650629164</v>
      </c>
      <c r="M1338" s="71">
        <v>0.53366174055829196</v>
      </c>
      <c r="N1338" s="68">
        <v>20.947446336047399</v>
      </c>
      <c r="O1338" s="71">
        <v>0.55816578181918697</v>
      </c>
      <c r="P1338" s="68">
        <v>52.814814814814802</v>
      </c>
      <c r="Q1338" s="71">
        <v>0.89867561346898595</v>
      </c>
      <c r="R1338" s="68">
        <v>67.185185185185205</v>
      </c>
    </row>
    <row r="1339" spans="1:18" x14ac:dyDescent="0.2">
      <c r="A1339" s="141" t="s">
        <v>2928</v>
      </c>
      <c r="B1339" s="67" t="s">
        <v>2929</v>
      </c>
      <c r="C1339" s="67">
        <v>70</v>
      </c>
      <c r="D1339" s="67" t="s">
        <v>355</v>
      </c>
      <c r="E1339" s="71">
        <v>0.68625851066055299</v>
      </c>
      <c r="F1339" s="68">
        <v>49.296817172464799</v>
      </c>
      <c r="G1339" s="71">
        <v>0.73011509590174095</v>
      </c>
      <c r="H1339" s="68">
        <v>33.974833456698697</v>
      </c>
      <c r="I1339" s="71">
        <v>0.79431889452390902</v>
      </c>
      <c r="J1339" s="68">
        <v>76.609918578830502</v>
      </c>
      <c r="K1339" s="71">
        <v>0.85037334137209597</v>
      </c>
      <c r="L1339" s="68">
        <v>57.735011102886702</v>
      </c>
      <c r="M1339" s="71">
        <v>0.62889983579638797</v>
      </c>
      <c r="N1339" s="68">
        <v>35.085122131754297</v>
      </c>
      <c r="O1339" s="71">
        <v>0.69100374629311001</v>
      </c>
      <c r="P1339" s="68">
        <v>73.703703703703695</v>
      </c>
      <c r="Q1339" s="71">
        <v>0.42284015007607301</v>
      </c>
      <c r="R1339" s="68">
        <v>36.592592592592602</v>
      </c>
    </row>
    <row r="1340" spans="1:18" x14ac:dyDescent="0.2">
      <c r="A1340" s="141" t="s">
        <v>2930</v>
      </c>
      <c r="B1340" s="67" t="s">
        <v>2931</v>
      </c>
      <c r="C1340" s="67">
        <v>70</v>
      </c>
      <c r="D1340" s="67" t="s">
        <v>355</v>
      </c>
      <c r="E1340" s="71">
        <v>0.55727639892510805</v>
      </c>
      <c r="F1340" s="68">
        <v>20.873427091043698</v>
      </c>
      <c r="G1340" s="71">
        <v>0.609948361120348</v>
      </c>
      <c r="H1340" s="68">
        <v>12.509252405625499</v>
      </c>
      <c r="I1340" s="71">
        <v>0.74430069688533695</v>
      </c>
      <c r="J1340" s="68">
        <v>55.144337527757202</v>
      </c>
      <c r="K1340" s="71">
        <v>0.56640663877828901</v>
      </c>
      <c r="L1340" s="68">
        <v>1.7764618800888199</v>
      </c>
      <c r="M1340" s="71">
        <v>0.48768472906403998</v>
      </c>
      <c r="N1340" s="68">
        <v>16.358253145817901</v>
      </c>
      <c r="O1340" s="71">
        <v>0.26279001409130398</v>
      </c>
      <c r="P1340" s="68">
        <v>16.518518518518501</v>
      </c>
      <c r="Q1340" s="71">
        <v>0.672527953611333</v>
      </c>
      <c r="R1340" s="68">
        <v>52.8888888888889</v>
      </c>
    </row>
    <row r="1341" spans="1:18" x14ac:dyDescent="0.2">
      <c r="A1341" s="141" t="s">
        <v>2932</v>
      </c>
      <c r="B1341" s="67" t="s">
        <v>2933</v>
      </c>
      <c r="C1341" s="67">
        <v>70</v>
      </c>
      <c r="D1341" s="67" t="s">
        <v>355</v>
      </c>
      <c r="E1341" s="71">
        <v>0.64835122755566899</v>
      </c>
      <c r="F1341" s="68">
        <v>38.934122871946698</v>
      </c>
      <c r="G1341" s="71">
        <v>0.689707946412632</v>
      </c>
      <c r="H1341" s="68">
        <v>24.056254626202801</v>
      </c>
      <c r="I1341" s="71">
        <v>0.72256083635110302</v>
      </c>
      <c r="J1341" s="68">
        <v>47.150259067357503</v>
      </c>
      <c r="K1341" s="71">
        <v>0.79312141566414995</v>
      </c>
      <c r="L1341" s="68">
        <v>36.491487786824599</v>
      </c>
      <c r="M1341" s="71">
        <v>0.59605911330049299</v>
      </c>
      <c r="N1341" s="68">
        <v>30.125832716506299</v>
      </c>
      <c r="O1341" s="71">
        <v>0.392129554965303</v>
      </c>
      <c r="P1341" s="68">
        <v>28.370370370370399</v>
      </c>
      <c r="Q1341" s="71">
        <v>0.69652849864033595</v>
      </c>
      <c r="R1341" s="68">
        <v>53.925925925925903</v>
      </c>
    </row>
    <row r="1342" spans="1:18" x14ac:dyDescent="0.2">
      <c r="A1342" s="141" t="s">
        <v>1991</v>
      </c>
      <c r="B1342" s="67" t="s">
        <v>2934</v>
      </c>
      <c r="C1342" s="67">
        <v>70</v>
      </c>
      <c r="D1342" s="67" t="s">
        <v>355</v>
      </c>
      <c r="E1342" s="71">
        <v>0.53913371493504603</v>
      </c>
      <c r="F1342" s="68">
        <v>18.060695780903</v>
      </c>
      <c r="G1342" s="71">
        <v>0.63269721283688196</v>
      </c>
      <c r="H1342" s="68">
        <v>14.877868245743899</v>
      </c>
      <c r="I1342" s="71">
        <v>0.67951146413239605</v>
      </c>
      <c r="J1342" s="68">
        <v>34.715025906735796</v>
      </c>
      <c r="K1342" s="71">
        <v>0.70154704188048</v>
      </c>
      <c r="L1342" s="68">
        <v>13.8415988156921</v>
      </c>
      <c r="M1342" s="71">
        <v>0.42857142857142899</v>
      </c>
      <c r="N1342" s="68">
        <v>11.2509252405625</v>
      </c>
      <c r="O1342" s="71">
        <v>0.27356118347441499</v>
      </c>
      <c r="P1342" s="68">
        <v>17.703703703703699</v>
      </c>
      <c r="Q1342" s="71">
        <v>0.51891395871467505</v>
      </c>
      <c r="R1342" s="68">
        <v>47.481481481481502</v>
      </c>
    </row>
    <row r="1343" spans="1:18" x14ac:dyDescent="0.2">
      <c r="A1343" s="141" t="s">
        <v>2935</v>
      </c>
      <c r="B1343" s="67" t="s">
        <v>2936</v>
      </c>
      <c r="C1343" s="67">
        <v>70</v>
      </c>
      <c r="D1343" s="67" t="s">
        <v>355</v>
      </c>
      <c r="E1343" s="71">
        <v>0.60949153263997102</v>
      </c>
      <c r="F1343" s="68">
        <v>31.0140636565507</v>
      </c>
      <c r="G1343" s="71">
        <v>0.69078077933258297</v>
      </c>
      <c r="H1343" s="68">
        <v>24.130273871206501</v>
      </c>
      <c r="I1343" s="71">
        <v>0.75863272504126</v>
      </c>
      <c r="J1343" s="68">
        <v>61.2879348630644</v>
      </c>
      <c r="K1343" s="71">
        <v>0.80766607463004603</v>
      </c>
      <c r="L1343" s="68">
        <v>42.0429311621021</v>
      </c>
      <c r="M1343" s="71">
        <v>0.58620689655172398</v>
      </c>
      <c r="N1343" s="68">
        <v>28.497409326424901</v>
      </c>
      <c r="O1343" s="71">
        <v>0.35225600400774698</v>
      </c>
      <c r="P1343" s="68">
        <v>23.7777777777778</v>
      </c>
      <c r="Q1343" s="71">
        <v>0.46140671627646401</v>
      </c>
      <c r="R1343" s="68">
        <v>38.4444444444444</v>
      </c>
    </row>
    <row r="1344" spans="1:18" x14ac:dyDescent="0.2">
      <c r="A1344" s="141" t="s">
        <v>2937</v>
      </c>
      <c r="B1344" s="67" t="s">
        <v>2938</v>
      </c>
      <c r="C1344" s="67">
        <v>70</v>
      </c>
      <c r="D1344" s="67" t="s">
        <v>355</v>
      </c>
      <c r="E1344" s="71">
        <v>0.73910688033435801</v>
      </c>
      <c r="F1344" s="68">
        <v>64.544781643227196</v>
      </c>
      <c r="G1344" s="71">
        <v>0.71809802498951802</v>
      </c>
      <c r="H1344" s="68">
        <v>31.162102146558102</v>
      </c>
      <c r="I1344" s="71">
        <v>0.71251141028337195</v>
      </c>
      <c r="J1344" s="68">
        <v>43.8934122871947</v>
      </c>
      <c r="K1344" s="71">
        <v>0.86719645822107005</v>
      </c>
      <c r="L1344" s="68">
        <v>64.544781643227196</v>
      </c>
      <c r="M1344" s="71">
        <v>0.58949096880131402</v>
      </c>
      <c r="N1344" s="68">
        <v>28.941524796447101</v>
      </c>
      <c r="O1344" s="71">
        <v>0.547344419710873</v>
      </c>
      <c r="P1344" s="68">
        <v>51.1111111111111</v>
      </c>
      <c r="Q1344" s="71">
        <v>1</v>
      </c>
      <c r="R1344" s="68">
        <v>100</v>
      </c>
    </row>
    <row r="1345" spans="1:18" x14ac:dyDescent="0.2">
      <c r="A1345" s="141" t="s">
        <v>2605</v>
      </c>
      <c r="B1345" s="67" t="s">
        <v>2939</v>
      </c>
      <c r="C1345" s="67">
        <v>70</v>
      </c>
      <c r="D1345" s="67" t="s">
        <v>355</v>
      </c>
      <c r="E1345" s="71">
        <v>0.76095900211467904</v>
      </c>
      <c r="F1345" s="68">
        <v>70.688378978534402</v>
      </c>
      <c r="G1345" s="71">
        <v>0.74402277540220396</v>
      </c>
      <c r="H1345" s="68">
        <v>37.6017764618801</v>
      </c>
      <c r="I1345" s="71">
        <v>0.77397872158221204</v>
      </c>
      <c r="J1345" s="68">
        <v>68.541820873427099</v>
      </c>
      <c r="K1345" s="71">
        <v>0.85856902209776798</v>
      </c>
      <c r="L1345" s="68">
        <v>60.769800148038499</v>
      </c>
      <c r="M1345" s="71">
        <v>0.65845648604269302</v>
      </c>
      <c r="N1345" s="68">
        <v>41.6728349370836</v>
      </c>
      <c r="O1345" s="71">
        <v>0.58334981017074194</v>
      </c>
      <c r="P1345" s="68">
        <v>56.296296296296298</v>
      </c>
      <c r="Q1345" s="71">
        <v>0.94737719739245496</v>
      </c>
      <c r="R1345" s="68">
        <v>72</v>
      </c>
    </row>
    <row r="1346" spans="1:18" x14ac:dyDescent="0.2">
      <c r="A1346" s="141" t="s">
        <v>2940</v>
      </c>
      <c r="B1346" s="67" t="s">
        <v>2941</v>
      </c>
      <c r="C1346" s="67">
        <v>70</v>
      </c>
      <c r="D1346" s="67" t="s">
        <v>355</v>
      </c>
      <c r="E1346" s="71">
        <v>0.64758797698820902</v>
      </c>
      <c r="F1346" s="68">
        <v>38.860103626943001</v>
      </c>
      <c r="G1346" s="71">
        <v>0.747780606824901</v>
      </c>
      <c r="H1346" s="68">
        <v>38.564026646928198</v>
      </c>
      <c r="I1346" s="71">
        <v>0.73668172629718498</v>
      </c>
      <c r="J1346" s="68">
        <v>52.4056254626203</v>
      </c>
      <c r="K1346" s="71">
        <v>0.68610741184031598</v>
      </c>
      <c r="L1346" s="68">
        <v>11.102886750555101</v>
      </c>
      <c r="M1346" s="71">
        <v>0.68144499178981899</v>
      </c>
      <c r="N1346" s="68">
        <v>47.446336047372299</v>
      </c>
      <c r="O1346" s="71">
        <v>0.55929579452588696</v>
      </c>
      <c r="P1346" s="68">
        <v>53.1111111111111</v>
      </c>
      <c r="Q1346" s="71">
        <v>0.47421733065115002</v>
      </c>
      <c r="R1346" s="68">
        <v>39.185185185185198</v>
      </c>
    </row>
    <row r="1347" spans="1:18" x14ac:dyDescent="0.2">
      <c r="A1347" s="141" t="s">
        <v>2942</v>
      </c>
      <c r="B1347" s="67" t="s">
        <v>2943</v>
      </c>
      <c r="C1347" s="67">
        <v>70</v>
      </c>
      <c r="D1347" s="67" t="s">
        <v>355</v>
      </c>
      <c r="E1347" s="71">
        <v>0.80305923261783396</v>
      </c>
      <c r="F1347" s="68">
        <v>80.903034789045194</v>
      </c>
      <c r="G1347" s="71">
        <v>0.77094001030980097</v>
      </c>
      <c r="H1347" s="68">
        <v>48.186528497409299</v>
      </c>
      <c r="I1347" s="71">
        <v>0.811730954864051</v>
      </c>
      <c r="J1347" s="68">
        <v>82.235381199111799</v>
      </c>
      <c r="K1347" s="71">
        <v>0.84947337834044301</v>
      </c>
      <c r="L1347" s="68">
        <v>57.438934122871899</v>
      </c>
      <c r="M1347" s="71">
        <v>0.75041050903119899</v>
      </c>
      <c r="N1347" s="68">
        <v>63.952627683197598</v>
      </c>
      <c r="O1347" s="71">
        <v>0.70629971617593301</v>
      </c>
      <c r="P1347" s="68">
        <v>76.370370370370395</v>
      </c>
      <c r="Q1347" s="71">
        <v>0.92950082698557401</v>
      </c>
      <c r="R1347" s="68">
        <v>69.925925925925895</v>
      </c>
    </row>
    <row r="1348" spans="1:18" x14ac:dyDescent="0.2">
      <c r="A1348" s="141" t="s">
        <v>2944</v>
      </c>
      <c r="B1348" s="67" t="s">
        <v>2945</v>
      </c>
      <c r="C1348" s="67">
        <v>70</v>
      </c>
      <c r="D1348" s="67" t="s">
        <v>355</v>
      </c>
      <c r="E1348" s="71">
        <v>0.78993773553526303</v>
      </c>
      <c r="F1348" s="68">
        <v>77.350111028867502</v>
      </c>
      <c r="G1348" s="71">
        <v>0.83324737934474102</v>
      </c>
      <c r="H1348" s="68">
        <v>73.501110288675093</v>
      </c>
      <c r="I1348" s="71">
        <v>0.84660908327782902</v>
      </c>
      <c r="J1348" s="68">
        <v>92.524056254626203</v>
      </c>
      <c r="K1348" s="71">
        <v>0.86131717698569299</v>
      </c>
      <c r="L1348" s="68">
        <v>61.954108068097703</v>
      </c>
      <c r="M1348" s="71">
        <v>0.79638752052545103</v>
      </c>
      <c r="N1348" s="68">
        <v>74.685418208734305</v>
      </c>
      <c r="O1348" s="71">
        <v>0.65202769541549199</v>
      </c>
      <c r="P1348" s="68">
        <v>67.481481481481495</v>
      </c>
      <c r="Q1348" s="71">
        <v>0.75003755766237001</v>
      </c>
      <c r="R1348" s="68">
        <v>56.296296296296298</v>
      </c>
    </row>
    <row r="1349" spans="1:18" x14ac:dyDescent="0.2">
      <c r="A1349" s="141" t="s">
        <v>2946</v>
      </c>
      <c r="B1349" s="67" t="s">
        <v>2947</v>
      </c>
      <c r="C1349" s="67">
        <v>70</v>
      </c>
      <c r="D1349" s="67" t="s">
        <v>355</v>
      </c>
      <c r="E1349" s="71">
        <v>0.69267271021980503</v>
      </c>
      <c r="F1349" s="68">
        <v>51.443375277572201</v>
      </c>
      <c r="G1349" s="71">
        <v>0.75345548103637405</v>
      </c>
      <c r="H1349" s="68">
        <v>41.006661732050297</v>
      </c>
      <c r="I1349" s="71">
        <v>0.66802517395663896</v>
      </c>
      <c r="J1349" s="68">
        <v>31.236121391561799</v>
      </c>
      <c r="K1349" s="71">
        <v>0.67395405638053996</v>
      </c>
      <c r="L1349" s="68">
        <v>9.4004441154700196</v>
      </c>
      <c r="M1349" s="71">
        <v>0.77011494252873602</v>
      </c>
      <c r="N1349" s="68">
        <v>68.689859363434493</v>
      </c>
      <c r="O1349" s="71">
        <v>0.56569173743996704</v>
      </c>
      <c r="P1349" s="68">
        <v>53.851851851851798</v>
      </c>
      <c r="Q1349" s="71">
        <v>0.72479486997657305</v>
      </c>
      <c r="R1349" s="68">
        <v>55.1111111111111</v>
      </c>
    </row>
    <row r="1350" spans="1:18" x14ac:dyDescent="0.2">
      <c r="A1350" s="141" t="s">
        <v>2948</v>
      </c>
      <c r="B1350" s="67" t="s">
        <v>2949</v>
      </c>
      <c r="C1350" s="67">
        <v>70</v>
      </c>
      <c r="D1350" s="67" t="s">
        <v>355</v>
      </c>
      <c r="E1350" s="71">
        <v>0.81393375355893205</v>
      </c>
      <c r="F1350" s="68">
        <v>83.789785344189497</v>
      </c>
      <c r="G1350" s="71">
        <v>0.82379099555090296</v>
      </c>
      <c r="H1350" s="68">
        <v>69.430051813471493</v>
      </c>
      <c r="I1350" s="71">
        <v>0.81188605981147199</v>
      </c>
      <c r="J1350" s="68">
        <v>82.457438934122905</v>
      </c>
      <c r="K1350" s="71">
        <v>0.82136360221320603</v>
      </c>
      <c r="L1350" s="68">
        <v>46.8541820873427</v>
      </c>
      <c r="M1350" s="71">
        <v>0.79638752052545103</v>
      </c>
      <c r="N1350" s="68">
        <v>74.685418208734305</v>
      </c>
      <c r="O1350" s="71">
        <v>0.661495158929436</v>
      </c>
      <c r="P1350" s="68">
        <v>68.518518518518505</v>
      </c>
      <c r="Q1350" s="71">
        <v>0.96867918432312405</v>
      </c>
      <c r="R1350" s="68">
        <v>74.370370370370395</v>
      </c>
    </row>
    <row r="1351" spans="1:18" x14ac:dyDescent="0.2">
      <c r="A1351" s="141" t="s">
        <v>2950</v>
      </c>
      <c r="B1351" s="67" t="s">
        <v>2951</v>
      </c>
      <c r="C1351" s="67">
        <v>70</v>
      </c>
      <c r="D1351" s="67" t="s">
        <v>355</v>
      </c>
      <c r="E1351" s="71">
        <v>0.80128234307662805</v>
      </c>
      <c r="F1351" s="68">
        <v>80.532938564026693</v>
      </c>
      <c r="G1351" s="71">
        <v>0.795958105338608</v>
      </c>
      <c r="H1351" s="68">
        <v>57.142857142857103</v>
      </c>
      <c r="I1351" s="71">
        <v>0.78687830850983498</v>
      </c>
      <c r="J1351" s="68">
        <v>72.760917838638093</v>
      </c>
      <c r="K1351" s="71">
        <v>0.83211662503059503</v>
      </c>
      <c r="L1351" s="68">
        <v>51.073279052553701</v>
      </c>
      <c r="M1351" s="71">
        <v>0.78981937602627295</v>
      </c>
      <c r="N1351" s="68">
        <v>72.538860103626902</v>
      </c>
      <c r="O1351" s="71">
        <v>0.61863639243866397</v>
      </c>
      <c r="P1351" s="68">
        <v>62.8888888888889</v>
      </c>
      <c r="Q1351" s="71">
        <v>0.98428525111579301</v>
      </c>
      <c r="R1351" s="68">
        <v>76.962962962963005</v>
      </c>
    </row>
    <row r="1352" spans="1:18" x14ac:dyDescent="0.2">
      <c r="A1352" s="141" t="s">
        <v>2952</v>
      </c>
      <c r="B1352" s="67" t="s">
        <v>2953</v>
      </c>
      <c r="C1352" s="67">
        <v>70</v>
      </c>
      <c r="D1352" s="67" t="s">
        <v>355</v>
      </c>
      <c r="E1352" s="71">
        <v>0.83242447375995499</v>
      </c>
      <c r="F1352" s="68">
        <v>87.860843819392997</v>
      </c>
      <c r="G1352" s="71">
        <v>0.82460429446078598</v>
      </c>
      <c r="H1352" s="68">
        <v>70.022205773501099</v>
      </c>
      <c r="I1352" s="71">
        <v>0.85720239386937502</v>
      </c>
      <c r="J1352" s="68">
        <v>94.300518134715006</v>
      </c>
      <c r="K1352" s="71">
        <v>0.862914150464831</v>
      </c>
      <c r="L1352" s="68">
        <v>62.694300518134703</v>
      </c>
      <c r="M1352" s="71">
        <v>0.82922824302134701</v>
      </c>
      <c r="N1352" s="68">
        <v>80.903034789045194</v>
      </c>
      <c r="O1352" s="71">
        <v>0.63284472863108099</v>
      </c>
      <c r="P1352" s="68">
        <v>65.185185185185205</v>
      </c>
      <c r="Q1352" s="71">
        <v>0.98775303211230803</v>
      </c>
      <c r="R1352" s="68">
        <v>77.3333333333333</v>
      </c>
    </row>
    <row r="1353" spans="1:18" x14ac:dyDescent="0.2">
      <c r="A1353" s="141" t="s">
        <v>2954</v>
      </c>
      <c r="B1353" s="67" t="s">
        <v>2955</v>
      </c>
      <c r="C1353" s="67">
        <v>70</v>
      </c>
      <c r="D1353" s="67" t="s">
        <v>355</v>
      </c>
      <c r="E1353" s="71">
        <v>0.82018409310367602</v>
      </c>
      <c r="F1353" s="68">
        <v>85.122131754256102</v>
      </c>
      <c r="G1353" s="71">
        <v>0.82979120002081397</v>
      </c>
      <c r="H1353" s="68">
        <v>72.168763878608402</v>
      </c>
      <c r="I1353" s="71">
        <v>0.84664448936135095</v>
      </c>
      <c r="J1353" s="68">
        <v>92.5980754996299</v>
      </c>
      <c r="K1353" s="71">
        <v>0.84155678185631899</v>
      </c>
      <c r="L1353" s="68">
        <v>54.478164322723899</v>
      </c>
      <c r="M1353" s="71">
        <v>0.79967159277504096</v>
      </c>
      <c r="N1353" s="68">
        <v>75.647668393782396</v>
      </c>
      <c r="O1353" s="71">
        <v>0.61967384199221798</v>
      </c>
      <c r="P1353" s="68">
        <v>63.185185185185198</v>
      </c>
      <c r="Q1353" s="71">
        <v>0.98376665261631402</v>
      </c>
      <c r="R1353" s="68">
        <v>76.814814814814795</v>
      </c>
    </row>
    <row r="1354" spans="1:18" x14ac:dyDescent="0.2">
      <c r="B1354" s="61"/>
    </row>
    <row r="1355" spans="1:18" x14ac:dyDescent="0.2">
      <c r="B1355" s="61"/>
    </row>
    <row r="1356" spans="1:18" x14ac:dyDescent="0.2">
      <c r="B1356" s="61"/>
    </row>
    <row r="1357" spans="1:18" x14ac:dyDescent="0.2">
      <c r="B1357" s="61"/>
    </row>
    <row r="1358" spans="1:18" x14ac:dyDescent="0.2">
      <c r="B1358" s="61"/>
    </row>
    <row r="1359" spans="1:18" x14ac:dyDescent="0.2">
      <c r="B1359" s="61"/>
    </row>
    <row r="1360" spans="1:18" x14ac:dyDescent="0.2">
      <c r="B1360" s="61"/>
    </row>
    <row r="1361" spans="2:2" x14ac:dyDescent="0.2">
      <c r="B1361" s="61"/>
    </row>
    <row r="1362" spans="2:2" x14ac:dyDescent="0.2">
      <c r="B1362" s="61"/>
    </row>
    <row r="1363" spans="2:2" x14ac:dyDescent="0.2">
      <c r="B1363" s="61"/>
    </row>
    <row r="1364" spans="2:2" x14ac:dyDescent="0.2">
      <c r="B1364" s="61"/>
    </row>
    <row r="1365" spans="2:2" x14ac:dyDescent="0.2">
      <c r="B1365" s="61"/>
    </row>
    <row r="1366" spans="2:2" x14ac:dyDescent="0.2">
      <c r="B1366" s="61"/>
    </row>
    <row r="1367" spans="2:2" x14ac:dyDescent="0.2">
      <c r="B1367" s="61"/>
    </row>
    <row r="1368" spans="2:2" x14ac:dyDescent="0.2">
      <c r="B1368" s="61"/>
    </row>
    <row r="1369" spans="2:2" x14ac:dyDescent="0.2">
      <c r="B1369" s="61"/>
    </row>
    <row r="1370" spans="2:2" x14ac:dyDescent="0.2">
      <c r="B1370" s="61"/>
    </row>
    <row r="1371" spans="2:2" x14ac:dyDescent="0.2">
      <c r="B1371" s="61"/>
    </row>
    <row r="1372" spans="2:2" x14ac:dyDescent="0.2">
      <c r="B1372" s="61"/>
    </row>
    <row r="1373" spans="2:2" x14ac:dyDescent="0.2">
      <c r="B1373" s="61"/>
    </row>
    <row r="1374" spans="2:2" x14ac:dyDescent="0.2">
      <c r="B1374" s="61"/>
    </row>
    <row r="1375" spans="2:2" x14ac:dyDescent="0.2">
      <c r="B1375" s="61"/>
    </row>
    <row r="1376" spans="2:2" x14ac:dyDescent="0.2">
      <c r="B1376" s="61"/>
    </row>
    <row r="1377" spans="2:2" x14ac:dyDescent="0.2">
      <c r="B1377" s="61"/>
    </row>
    <row r="1378" spans="2:2" x14ac:dyDescent="0.2">
      <c r="B1378" s="61"/>
    </row>
    <row r="1379" spans="2:2" x14ac:dyDescent="0.2">
      <c r="B1379" s="61"/>
    </row>
    <row r="1380" spans="2:2" x14ac:dyDescent="0.2">
      <c r="B1380" s="61"/>
    </row>
    <row r="1381" spans="2:2" x14ac:dyDescent="0.2">
      <c r="B1381" s="61"/>
    </row>
    <row r="1382" spans="2:2" x14ac:dyDescent="0.2">
      <c r="B1382" s="61"/>
    </row>
    <row r="1383" spans="2:2" x14ac:dyDescent="0.2">
      <c r="B1383" s="61"/>
    </row>
    <row r="1384" spans="2:2" x14ac:dyDescent="0.2">
      <c r="B1384" s="61"/>
    </row>
    <row r="1385" spans="2:2" x14ac:dyDescent="0.2">
      <c r="B1385" s="61"/>
    </row>
    <row r="1386" spans="2:2" x14ac:dyDescent="0.2">
      <c r="B1386" s="61"/>
    </row>
    <row r="1387" spans="2:2" x14ac:dyDescent="0.2">
      <c r="B1387" s="61"/>
    </row>
    <row r="1388" spans="2:2" x14ac:dyDescent="0.2">
      <c r="B1388" s="61"/>
    </row>
    <row r="1389" spans="2:2" x14ac:dyDescent="0.2">
      <c r="B1389" s="61"/>
    </row>
    <row r="1390" spans="2:2" x14ac:dyDescent="0.2">
      <c r="B1390" s="61"/>
    </row>
    <row r="1391" spans="2:2" x14ac:dyDescent="0.2">
      <c r="B1391" s="61"/>
    </row>
    <row r="1392" spans="2:2" x14ac:dyDescent="0.2">
      <c r="B1392" s="61"/>
    </row>
    <row r="1393" spans="2:2" x14ac:dyDescent="0.2">
      <c r="B1393" s="61"/>
    </row>
    <row r="1394" spans="2:2" x14ac:dyDescent="0.2">
      <c r="B1394" s="61"/>
    </row>
    <row r="1395" spans="2:2" x14ac:dyDescent="0.2">
      <c r="B1395" s="61"/>
    </row>
    <row r="1396" spans="2:2" x14ac:dyDescent="0.2">
      <c r="B1396" s="61"/>
    </row>
    <row r="1397" spans="2:2" x14ac:dyDescent="0.2">
      <c r="B1397" s="61"/>
    </row>
    <row r="1398" spans="2:2" x14ac:dyDescent="0.2">
      <c r="B1398" s="61"/>
    </row>
    <row r="1399" spans="2:2" x14ac:dyDescent="0.2">
      <c r="B1399" s="61"/>
    </row>
    <row r="1400" spans="2:2" x14ac:dyDescent="0.2">
      <c r="B1400" s="61"/>
    </row>
    <row r="1401" spans="2:2" x14ac:dyDescent="0.2">
      <c r="B1401" s="61"/>
    </row>
    <row r="1402" spans="2:2" x14ac:dyDescent="0.2">
      <c r="B1402" s="61"/>
    </row>
    <row r="1403" spans="2:2" x14ac:dyDescent="0.2">
      <c r="B1403" s="61"/>
    </row>
    <row r="1404" spans="2:2" x14ac:dyDescent="0.2">
      <c r="B1404" s="61"/>
    </row>
    <row r="1405" spans="2:2" x14ac:dyDescent="0.2">
      <c r="B1405" s="61"/>
    </row>
    <row r="1406" spans="2:2" x14ac:dyDescent="0.2">
      <c r="B1406" s="61"/>
    </row>
    <row r="1407" spans="2:2" x14ac:dyDescent="0.2">
      <c r="B1407" s="61"/>
    </row>
    <row r="1408" spans="2:2" x14ac:dyDescent="0.2">
      <c r="B1408" s="61"/>
    </row>
    <row r="1409" spans="2:2" x14ac:dyDescent="0.2">
      <c r="B1409" s="61"/>
    </row>
    <row r="1410" spans="2:2" x14ac:dyDescent="0.2">
      <c r="B1410" s="61"/>
    </row>
    <row r="1411" spans="2:2" x14ac:dyDescent="0.2">
      <c r="B1411" s="61"/>
    </row>
    <row r="1412" spans="2:2" x14ac:dyDescent="0.2">
      <c r="B1412" s="61"/>
    </row>
    <row r="1413" spans="2:2" x14ac:dyDescent="0.2">
      <c r="B1413" s="61"/>
    </row>
    <row r="1414" spans="2:2" x14ac:dyDescent="0.2">
      <c r="B1414" s="61"/>
    </row>
    <row r="1415" spans="2:2" x14ac:dyDescent="0.2">
      <c r="B1415" s="61"/>
    </row>
    <row r="1416" spans="2:2" x14ac:dyDescent="0.2">
      <c r="B1416" s="61"/>
    </row>
    <row r="1417" spans="2:2" x14ac:dyDescent="0.2">
      <c r="B1417" s="61"/>
    </row>
    <row r="1418" spans="2:2" x14ac:dyDescent="0.2">
      <c r="B1418" s="61"/>
    </row>
    <row r="1419" spans="2:2" x14ac:dyDescent="0.2">
      <c r="B1419" s="61"/>
    </row>
    <row r="1420" spans="2:2" x14ac:dyDescent="0.2">
      <c r="B1420" s="61"/>
    </row>
    <row r="1421" spans="2:2" x14ac:dyDescent="0.2">
      <c r="B1421" s="61"/>
    </row>
    <row r="1422" spans="2:2" x14ac:dyDescent="0.2">
      <c r="B1422" s="61"/>
    </row>
    <row r="1423" spans="2:2" x14ac:dyDescent="0.2">
      <c r="B1423" s="61"/>
    </row>
    <row r="1424" spans="2:2" x14ac:dyDescent="0.2">
      <c r="B1424" s="61"/>
    </row>
    <row r="1425" spans="2:2" x14ac:dyDescent="0.2">
      <c r="B1425" s="61"/>
    </row>
    <row r="1426" spans="2:2" x14ac:dyDescent="0.2">
      <c r="B1426" s="61"/>
    </row>
    <row r="1427" spans="2:2" x14ac:dyDescent="0.2">
      <c r="B1427" s="61"/>
    </row>
    <row r="1428" spans="2:2" x14ac:dyDescent="0.2">
      <c r="B1428" s="61"/>
    </row>
    <row r="1429" spans="2:2" x14ac:dyDescent="0.2">
      <c r="B1429" s="61"/>
    </row>
    <row r="1430" spans="2:2" x14ac:dyDescent="0.2">
      <c r="B1430" s="61"/>
    </row>
    <row r="1431" spans="2:2" x14ac:dyDescent="0.2">
      <c r="B1431" s="61"/>
    </row>
    <row r="1432" spans="2:2" x14ac:dyDescent="0.2">
      <c r="B1432" s="61"/>
    </row>
    <row r="1433" spans="2:2" x14ac:dyDescent="0.2">
      <c r="B1433" s="61"/>
    </row>
    <row r="1434" spans="2:2" x14ac:dyDescent="0.2">
      <c r="B1434" s="61"/>
    </row>
    <row r="1435" spans="2:2" x14ac:dyDescent="0.2">
      <c r="B1435" s="61"/>
    </row>
    <row r="1436" spans="2:2" x14ac:dyDescent="0.2">
      <c r="B1436" s="61"/>
    </row>
    <row r="1437" spans="2:2" x14ac:dyDescent="0.2">
      <c r="B1437" s="61"/>
    </row>
    <row r="1438" spans="2:2" x14ac:dyDescent="0.2">
      <c r="B1438" s="61"/>
    </row>
    <row r="1439" spans="2:2" x14ac:dyDescent="0.2">
      <c r="B1439" s="61"/>
    </row>
    <row r="1440" spans="2:2" x14ac:dyDescent="0.2">
      <c r="B1440" s="61"/>
    </row>
    <row r="1441" spans="2:2" x14ac:dyDescent="0.2">
      <c r="B1441" s="61"/>
    </row>
    <row r="1442" spans="2:2" x14ac:dyDescent="0.2">
      <c r="B1442" s="61"/>
    </row>
    <row r="1443" spans="2:2" x14ac:dyDescent="0.2">
      <c r="B1443" s="61"/>
    </row>
    <row r="1444" spans="2:2" x14ac:dyDescent="0.2">
      <c r="B1444" s="61"/>
    </row>
    <row r="1445" spans="2:2" x14ac:dyDescent="0.2">
      <c r="B1445" s="61"/>
    </row>
    <row r="1446" spans="2:2" x14ac:dyDescent="0.2">
      <c r="B1446" s="61"/>
    </row>
    <row r="1447" spans="2:2" x14ac:dyDescent="0.2">
      <c r="B1447" s="61"/>
    </row>
    <row r="1448" spans="2:2" x14ac:dyDescent="0.2">
      <c r="B1448" s="61"/>
    </row>
    <row r="1449" spans="2:2" x14ac:dyDescent="0.2">
      <c r="B1449" s="61"/>
    </row>
    <row r="1450" spans="2:2" x14ac:dyDescent="0.2">
      <c r="B1450" s="61"/>
    </row>
    <row r="1451" spans="2:2" x14ac:dyDescent="0.2">
      <c r="B1451" s="61"/>
    </row>
    <row r="1452" spans="2:2" x14ac:dyDescent="0.2">
      <c r="B1452" s="61"/>
    </row>
    <row r="1453" spans="2:2" x14ac:dyDescent="0.2">
      <c r="B1453" s="61"/>
    </row>
    <row r="1454" spans="2:2" x14ac:dyDescent="0.2">
      <c r="B1454" s="61"/>
    </row>
    <row r="1455" spans="2:2" x14ac:dyDescent="0.2">
      <c r="B1455" s="61"/>
    </row>
    <row r="1456" spans="2:2" x14ac:dyDescent="0.2">
      <c r="B1456" s="61"/>
    </row>
    <row r="1457" spans="2:2" x14ac:dyDescent="0.2">
      <c r="B1457" s="61"/>
    </row>
    <row r="1458" spans="2:2" x14ac:dyDescent="0.2">
      <c r="B1458" s="61"/>
    </row>
    <row r="1459" spans="2:2" x14ac:dyDescent="0.2">
      <c r="B1459" s="61"/>
    </row>
    <row r="1460" spans="2:2" x14ac:dyDescent="0.2">
      <c r="B1460" s="61"/>
    </row>
    <row r="1461" spans="2:2" x14ac:dyDescent="0.2">
      <c r="B1461" s="61"/>
    </row>
    <row r="1462" spans="2:2" x14ac:dyDescent="0.2">
      <c r="B1462" s="61"/>
    </row>
    <row r="1463" spans="2:2" x14ac:dyDescent="0.2">
      <c r="B1463" s="61"/>
    </row>
    <row r="1464" spans="2:2" x14ac:dyDescent="0.2">
      <c r="B1464" s="61"/>
    </row>
    <row r="1465" spans="2:2" x14ac:dyDescent="0.2">
      <c r="B1465" s="61"/>
    </row>
    <row r="1466" spans="2:2" x14ac:dyDescent="0.2">
      <c r="B1466" s="61"/>
    </row>
    <row r="1467" spans="2:2" x14ac:dyDescent="0.2">
      <c r="B1467" s="61"/>
    </row>
    <row r="1468" spans="2:2" x14ac:dyDescent="0.2">
      <c r="B1468" s="61"/>
    </row>
    <row r="1469" spans="2:2" x14ac:dyDescent="0.2">
      <c r="B1469" s="61"/>
    </row>
    <row r="1470" spans="2:2" x14ac:dyDescent="0.2">
      <c r="B1470" s="61"/>
    </row>
    <row r="1471" spans="2:2" x14ac:dyDescent="0.2">
      <c r="B1471" s="61"/>
    </row>
    <row r="1472" spans="2:2" x14ac:dyDescent="0.2">
      <c r="B1472" s="61"/>
    </row>
    <row r="1473" spans="2:2" x14ac:dyDescent="0.2">
      <c r="B1473" s="61"/>
    </row>
    <row r="1474" spans="2:2" x14ac:dyDescent="0.2">
      <c r="B1474" s="61"/>
    </row>
    <row r="1475" spans="2:2" x14ac:dyDescent="0.2">
      <c r="B1475" s="61"/>
    </row>
    <row r="1476" spans="2:2" x14ac:dyDescent="0.2">
      <c r="B1476" s="61"/>
    </row>
    <row r="1477" spans="2:2" x14ac:dyDescent="0.2">
      <c r="B1477" s="61"/>
    </row>
    <row r="1478" spans="2:2" x14ac:dyDescent="0.2">
      <c r="B1478" s="61"/>
    </row>
    <row r="1479" spans="2:2" x14ac:dyDescent="0.2">
      <c r="B1479" s="61"/>
    </row>
    <row r="1480" spans="2:2" x14ac:dyDescent="0.2">
      <c r="B1480" s="61"/>
    </row>
    <row r="1481" spans="2:2" x14ac:dyDescent="0.2">
      <c r="B1481" s="61"/>
    </row>
    <row r="1482" spans="2:2" x14ac:dyDescent="0.2">
      <c r="B1482" s="61"/>
    </row>
    <row r="1483" spans="2:2" x14ac:dyDescent="0.2">
      <c r="B1483" s="61"/>
    </row>
    <row r="1484" spans="2:2" x14ac:dyDescent="0.2">
      <c r="B1484" s="61"/>
    </row>
    <row r="1485" spans="2:2" x14ac:dyDescent="0.2">
      <c r="B1485" s="61"/>
    </row>
    <row r="1486" spans="2:2" x14ac:dyDescent="0.2">
      <c r="B1486" s="61"/>
    </row>
    <row r="1487" spans="2:2" x14ac:dyDescent="0.2">
      <c r="B1487" s="61"/>
    </row>
    <row r="1488" spans="2:2" x14ac:dyDescent="0.2">
      <c r="B1488" s="61"/>
    </row>
    <row r="1489" spans="2:2" x14ac:dyDescent="0.2">
      <c r="B1489" s="61"/>
    </row>
    <row r="1490" spans="2:2" x14ac:dyDescent="0.2">
      <c r="B1490" s="61"/>
    </row>
    <row r="1491" spans="2:2" x14ac:dyDescent="0.2">
      <c r="B1491" s="61"/>
    </row>
    <row r="1492" spans="2:2" x14ac:dyDescent="0.2">
      <c r="B1492" s="61"/>
    </row>
    <row r="1493" spans="2:2" x14ac:dyDescent="0.2">
      <c r="B1493" s="61"/>
    </row>
    <row r="1494" spans="2:2" x14ac:dyDescent="0.2">
      <c r="B1494" s="61"/>
    </row>
    <row r="1495" spans="2:2" x14ac:dyDescent="0.2">
      <c r="B1495" s="61"/>
    </row>
    <row r="1496" spans="2:2" x14ac:dyDescent="0.2">
      <c r="B1496" s="61"/>
    </row>
    <row r="1497" spans="2:2" x14ac:dyDescent="0.2">
      <c r="B1497" s="61"/>
    </row>
    <row r="1498" spans="2:2" x14ac:dyDescent="0.2">
      <c r="B1498" s="61"/>
    </row>
    <row r="1499" spans="2:2" x14ac:dyDescent="0.2">
      <c r="B1499" s="61"/>
    </row>
    <row r="1500" spans="2:2" x14ac:dyDescent="0.2">
      <c r="B1500" s="61"/>
    </row>
    <row r="1501" spans="2:2" x14ac:dyDescent="0.2">
      <c r="B1501" s="61"/>
    </row>
    <row r="1502" spans="2:2" x14ac:dyDescent="0.2">
      <c r="B1502" s="61"/>
    </row>
    <row r="1503" spans="2:2" x14ac:dyDescent="0.2">
      <c r="B1503" s="61"/>
    </row>
    <row r="1504" spans="2:2" x14ac:dyDescent="0.2">
      <c r="B1504" s="61"/>
    </row>
    <row r="1505" spans="2:2" x14ac:dyDescent="0.2">
      <c r="B1505" s="61"/>
    </row>
    <row r="1506" spans="2:2" x14ac:dyDescent="0.2">
      <c r="B1506" s="61"/>
    </row>
    <row r="1507" spans="2:2" x14ac:dyDescent="0.2">
      <c r="B1507" s="61"/>
    </row>
    <row r="1508" spans="2:2" x14ac:dyDescent="0.2">
      <c r="B1508" s="61"/>
    </row>
    <row r="1509" spans="2:2" x14ac:dyDescent="0.2">
      <c r="B1509" s="61"/>
    </row>
    <row r="1510" spans="2:2" x14ac:dyDescent="0.2">
      <c r="B1510" s="61"/>
    </row>
    <row r="1511" spans="2:2" x14ac:dyDescent="0.2">
      <c r="B1511" s="61"/>
    </row>
    <row r="1512" spans="2:2" x14ac:dyDescent="0.2">
      <c r="B1512" s="61"/>
    </row>
    <row r="1513" spans="2:2" x14ac:dyDescent="0.2">
      <c r="B1513" s="61"/>
    </row>
    <row r="1514" spans="2:2" x14ac:dyDescent="0.2">
      <c r="B1514" s="61"/>
    </row>
    <row r="1515" spans="2:2" x14ac:dyDescent="0.2">
      <c r="B1515" s="61"/>
    </row>
    <row r="1516" spans="2:2" x14ac:dyDescent="0.2">
      <c r="B1516" s="61"/>
    </row>
    <row r="1517" spans="2:2" x14ac:dyDescent="0.2">
      <c r="B1517" s="61"/>
    </row>
    <row r="1518" spans="2:2" x14ac:dyDescent="0.2">
      <c r="B1518" s="61"/>
    </row>
    <row r="1519" spans="2:2" x14ac:dyDescent="0.2">
      <c r="B1519" s="61"/>
    </row>
    <row r="1520" spans="2:2" x14ac:dyDescent="0.2">
      <c r="B1520" s="61"/>
    </row>
    <row r="1521" spans="2:2" x14ac:dyDescent="0.2">
      <c r="B1521" s="61"/>
    </row>
    <row r="1522" spans="2:2" x14ac:dyDescent="0.2">
      <c r="B1522" s="61"/>
    </row>
    <row r="1523" spans="2:2" x14ac:dyDescent="0.2">
      <c r="B1523" s="61"/>
    </row>
    <row r="1524" spans="2:2" x14ac:dyDescent="0.2">
      <c r="B1524" s="61"/>
    </row>
    <row r="1525" spans="2:2" x14ac:dyDescent="0.2">
      <c r="B1525" s="61"/>
    </row>
    <row r="1526" spans="2:2" x14ac:dyDescent="0.2">
      <c r="B1526" s="61"/>
    </row>
    <row r="1527" spans="2:2" x14ac:dyDescent="0.2">
      <c r="B1527" s="61"/>
    </row>
    <row r="1528" spans="2:2" x14ac:dyDescent="0.2">
      <c r="B1528" s="61"/>
    </row>
    <row r="1529" spans="2:2" x14ac:dyDescent="0.2">
      <c r="B1529" s="61"/>
    </row>
    <row r="1530" spans="2:2" x14ac:dyDescent="0.2">
      <c r="B1530" s="61"/>
    </row>
    <row r="1531" spans="2:2" x14ac:dyDescent="0.2">
      <c r="B1531" s="61"/>
    </row>
    <row r="1532" spans="2:2" x14ac:dyDescent="0.2">
      <c r="B1532" s="61"/>
    </row>
    <row r="1533" spans="2:2" x14ac:dyDescent="0.2">
      <c r="B1533" s="61"/>
    </row>
    <row r="1534" spans="2:2" x14ac:dyDescent="0.2">
      <c r="B1534" s="61"/>
    </row>
    <row r="1535" spans="2:2" x14ac:dyDescent="0.2">
      <c r="B1535" s="61"/>
    </row>
    <row r="1536" spans="2:2" x14ac:dyDescent="0.2">
      <c r="B1536" s="61"/>
    </row>
    <row r="1537" spans="2:2" x14ac:dyDescent="0.2">
      <c r="B1537" s="61"/>
    </row>
    <row r="1538" spans="2:2" x14ac:dyDescent="0.2">
      <c r="B1538" s="61"/>
    </row>
    <row r="1539" spans="2:2" x14ac:dyDescent="0.2">
      <c r="B1539" s="61"/>
    </row>
    <row r="1540" spans="2:2" x14ac:dyDescent="0.2">
      <c r="B1540" s="61"/>
    </row>
    <row r="1541" spans="2:2" x14ac:dyDescent="0.2">
      <c r="B1541" s="61"/>
    </row>
    <row r="1542" spans="2:2" x14ac:dyDescent="0.2">
      <c r="B1542" s="61"/>
    </row>
    <row r="1543" spans="2:2" x14ac:dyDescent="0.2">
      <c r="B1543" s="61"/>
    </row>
    <row r="1544" spans="2:2" x14ac:dyDescent="0.2">
      <c r="B1544" s="61"/>
    </row>
    <row r="1545" spans="2:2" x14ac:dyDescent="0.2">
      <c r="B1545" s="61"/>
    </row>
    <row r="1546" spans="2:2" x14ac:dyDescent="0.2">
      <c r="B1546" s="61"/>
    </row>
    <row r="1547" spans="2:2" x14ac:dyDescent="0.2">
      <c r="B1547" s="61"/>
    </row>
    <row r="1548" spans="2:2" x14ac:dyDescent="0.2">
      <c r="B1548" s="61"/>
    </row>
    <row r="1549" spans="2:2" x14ac:dyDescent="0.2">
      <c r="B1549" s="61"/>
    </row>
    <row r="1550" spans="2:2" x14ac:dyDescent="0.2">
      <c r="B1550" s="61"/>
    </row>
    <row r="1551" spans="2:2" x14ac:dyDescent="0.2">
      <c r="B1551" s="61"/>
    </row>
    <row r="1552" spans="2:2" x14ac:dyDescent="0.2">
      <c r="B1552" s="61"/>
    </row>
    <row r="1553" spans="2:2" x14ac:dyDescent="0.2">
      <c r="B1553" s="61"/>
    </row>
    <row r="1554" spans="2:2" x14ac:dyDescent="0.2">
      <c r="B1554" s="61"/>
    </row>
    <row r="1555" spans="2:2" x14ac:dyDescent="0.2">
      <c r="B1555" s="61"/>
    </row>
    <row r="1556" spans="2:2" x14ac:dyDescent="0.2">
      <c r="B1556" s="61"/>
    </row>
    <row r="1557" spans="2:2" x14ac:dyDescent="0.2">
      <c r="B1557" s="61"/>
    </row>
    <row r="1558" spans="2:2" x14ac:dyDescent="0.2">
      <c r="B1558" s="61"/>
    </row>
    <row r="1559" spans="2:2" x14ac:dyDescent="0.2">
      <c r="B1559" s="61"/>
    </row>
    <row r="1560" spans="2:2" x14ac:dyDescent="0.2">
      <c r="B1560" s="61"/>
    </row>
    <row r="1561" spans="2:2" x14ac:dyDescent="0.2">
      <c r="B1561" s="61"/>
    </row>
    <row r="1562" spans="2:2" x14ac:dyDescent="0.2">
      <c r="B1562" s="61"/>
    </row>
    <row r="1563" spans="2:2" x14ac:dyDescent="0.2">
      <c r="B1563" s="61"/>
    </row>
    <row r="1564" spans="2:2" x14ac:dyDescent="0.2">
      <c r="B1564" s="61"/>
    </row>
    <row r="1565" spans="2:2" x14ac:dyDescent="0.2">
      <c r="B1565" s="61"/>
    </row>
    <row r="1566" spans="2:2" x14ac:dyDescent="0.2">
      <c r="B1566" s="61"/>
    </row>
    <row r="1567" spans="2:2" x14ac:dyDescent="0.2">
      <c r="B1567" s="61"/>
    </row>
    <row r="1568" spans="2:2" x14ac:dyDescent="0.2">
      <c r="B1568" s="61"/>
    </row>
    <row r="1569" spans="2:2" x14ac:dyDescent="0.2">
      <c r="B1569" s="61"/>
    </row>
    <row r="1570" spans="2:2" x14ac:dyDescent="0.2">
      <c r="B1570" s="61"/>
    </row>
    <row r="1571" spans="2:2" x14ac:dyDescent="0.2">
      <c r="B1571" s="61"/>
    </row>
    <row r="1572" spans="2:2" x14ac:dyDescent="0.2">
      <c r="B1572" s="61"/>
    </row>
    <row r="1573" spans="2:2" x14ac:dyDescent="0.2">
      <c r="B1573" s="61"/>
    </row>
    <row r="1574" spans="2:2" x14ac:dyDescent="0.2">
      <c r="B1574" s="61"/>
    </row>
    <row r="1575" spans="2:2" x14ac:dyDescent="0.2">
      <c r="B1575" s="61"/>
    </row>
    <row r="1576" spans="2:2" x14ac:dyDescent="0.2">
      <c r="B1576" s="61"/>
    </row>
    <row r="1577" spans="2:2" x14ac:dyDescent="0.2">
      <c r="B1577" s="61"/>
    </row>
    <row r="1578" spans="2:2" x14ac:dyDescent="0.2">
      <c r="B1578" s="61"/>
    </row>
    <row r="1579" spans="2:2" x14ac:dyDescent="0.2">
      <c r="B1579" s="61"/>
    </row>
    <row r="1580" spans="2:2" x14ac:dyDescent="0.2">
      <c r="B1580" s="61"/>
    </row>
    <row r="1581" spans="2:2" x14ac:dyDescent="0.2">
      <c r="B1581" s="61"/>
    </row>
    <row r="1582" spans="2:2" x14ac:dyDescent="0.2">
      <c r="B1582" s="61"/>
    </row>
    <row r="1583" spans="2:2" x14ac:dyDescent="0.2">
      <c r="B1583" s="61"/>
    </row>
    <row r="1584" spans="2:2" x14ac:dyDescent="0.2">
      <c r="B1584" s="61"/>
    </row>
    <row r="1585" spans="2:2" x14ac:dyDescent="0.2">
      <c r="B1585" s="61"/>
    </row>
    <row r="1586" spans="2:2" x14ac:dyDescent="0.2">
      <c r="B1586" s="61"/>
    </row>
    <row r="1587" spans="2:2" x14ac:dyDescent="0.2">
      <c r="B1587" s="61"/>
    </row>
    <row r="1588" spans="2:2" x14ac:dyDescent="0.2">
      <c r="B1588" s="61"/>
    </row>
    <row r="1589" spans="2:2" x14ac:dyDescent="0.2">
      <c r="B1589" s="61"/>
    </row>
    <row r="1590" spans="2:2" x14ac:dyDescent="0.2">
      <c r="B1590" s="61"/>
    </row>
    <row r="1591" spans="2:2" x14ac:dyDescent="0.2">
      <c r="B1591" s="61"/>
    </row>
    <row r="1592" spans="2:2" x14ac:dyDescent="0.2">
      <c r="B1592" s="61"/>
    </row>
    <row r="1593" spans="2:2" x14ac:dyDescent="0.2">
      <c r="B1593" s="61"/>
    </row>
    <row r="1594" spans="2:2" x14ac:dyDescent="0.2">
      <c r="B1594" s="61"/>
    </row>
    <row r="1595" spans="2:2" x14ac:dyDescent="0.2">
      <c r="B1595" s="61"/>
    </row>
    <row r="1596" spans="2:2" x14ac:dyDescent="0.2">
      <c r="B1596" s="61"/>
    </row>
    <row r="1597" spans="2:2" x14ac:dyDescent="0.2">
      <c r="B1597" s="61"/>
    </row>
    <row r="1598" spans="2:2" x14ac:dyDescent="0.2">
      <c r="B1598" s="61"/>
    </row>
    <row r="1599" spans="2:2" x14ac:dyDescent="0.2">
      <c r="B1599" s="61"/>
    </row>
    <row r="1600" spans="2:2" x14ac:dyDescent="0.2">
      <c r="B1600" s="61"/>
    </row>
    <row r="1601" spans="2:2" x14ac:dyDescent="0.2">
      <c r="B1601" s="61"/>
    </row>
    <row r="1602" spans="2:2" x14ac:dyDescent="0.2">
      <c r="B1602" s="61"/>
    </row>
    <row r="1603" spans="2:2" x14ac:dyDescent="0.2">
      <c r="B1603" s="61"/>
    </row>
    <row r="1604" spans="2:2" x14ac:dyDescent="0.2">
      <c r="B1604" s="61"/>
    </row>
    <row r="1605" spans="2:2" x14ac:dyDescent="0.2">
      <c r="B1605" s="61"/>
    </row>
    <row r="1606" spans="2:2" x14ac:dyDescent="0.2">
      <c r="B1606" s="61"/>
    </row>
    <row r="1607" spans="2:2" x14ac:dyDescent="0.2">
      <c r="B1607" s="61"/>
    </row>
    <row r="1608" spans="2:2" x14ac:dyDescent="0.2">
      <c r="B1608" s="61"/>
    </row>
    <row r="1609" spans="2:2" x14ac:dyDescent="0.2">
      <c r="B1609" s="61"/>
    </row>
    <row r="1610" spans="2:2" x14ac:dyDescent="0.2">
      <c r="B1610" s="61"/>
    </row>
    <row r="1611" spans="2:2" x14ac:dyDescent="0.2">
      <c r="B1611" s="61"/>
    </row>
    <row r="1612" spans="2:2" x14ac:dyDescent="0.2">
      <c r="B1612" s="61"/>
    </row>
    <row r="1613" spans="2:2" x14ac:dyDescent="0.2">
      <c r="B1613" s="61"/>
    </row>
    <row r="1614" spans="2:2" x14ac:dyDescent="0.2">
      <c r="B1614" s="61"/>
    </row>
    <row r="1615" spans="2:2" x14ac:dyDescent="0.2">
      <c r="B1615" s="61"/>
    </row>
    <row r="1616" spans="2:2" x14ac:dyDescent="0.2">
      <c r="B1616" s="61"/>
    </row>
    <row r="1617" spans="2:2" x14ac:dyDescent="0.2">
      <c r="B1617" s="61"/>
    </row>
    <row r="1618" spans="2:2" x14ac:dyDescent="0.2">
      <c r="B1618" s="61"/>
    </row>
    <row r="1619" spans="2:2" x14ac:dyDescent="0.2">
      <c r="B1619" s="61"/>
    </row>
    <row r="1620" spans="2:2" x14ac:dyDescent="0.2">
      <c r="B1620" s="61"/>
    </row>
    <row r="1621" spans="2:2" x14ac:dyDescent="0.2">
      <c r="B1621" s="61"/>
    </row>
    <row r="1622" spans="2:2" x14ac:dyDescent="0.2">
      <c r="B1622" s="61"/>
    </row>
    <row r="1623" spans="2:2" x14ac:dyDescent="0.2">
      <c r="B1623" s="61"/>
    </row>
    <row r="1624" spans="2:2" x14ac:dyDescent="0.2">
      <c r="B1624" s="61"/>
    </row>
    <row r="1625" spans="2:2" x14ac:dyDescent="0.2">
      <c r="B1625" s="61"/>
    </row>
    <row r="1626" spans="2:2" x14ac:dyDescent="0.2">
      <c r="B1626" s="61"/>
    </row>
    <row r="1627" spans="2:2" x14ac:dyDescent="0.2">
      <c r="B1627" s="61"/>
    </row>
    <row r="1628" spans="2:2" x14ac:dyDescent="0.2">
      <c r="B1628" s="61"/>
    </row>
    <row r="1629" spans="2:2" x14ac:dyDescent="0.2">
      <c r="B1629" s="61"/>
    </row>
    <row r="1630" spans="2:2" x14ac:dyDescent="0.2">
      <c r="B1630" s="61"/>
    </row>
    <row r="1631" spans="2:2" x14ac:dyDescent="0.2">
      <c r="B1631" s="61"/>
    </row>
    <row r="1632" spans="2:2" x14ac:dyDescent="0.2">
      <c r="B1632" s="61"/>
    </row>
    <row r="1633" spans="2:2" x14ac:dyDescent="0.2">
      <c r="B1633" s="61"/>
    </row>
    <row r="1634" spans="2:2" x14ac:dyDescent="0.2">
      <c r="B1634" s="61"/>
    </row>
    <row r="1635" spans="2:2" x14ac:dyDescent="0.2">
      <c r="B1635" s="61"/>
    </row>
    <row r="1636" spans="2:2" x14ac:dyDescent="0.2">
      <c r="B1636" s="61"/>
    </row>
    <row r="1637" spans="2:2" x14ac:dyDescent="0.2">
      <c r="B1637" s="61"/>
    </row>
    <row r="1638" spans="2:2" x14ac:dyDescent="0.2">
      <c r="B1638" s="61"/>
    </row>
    <row r="1639" spans="2:2" x14ac:dyDescent="0.2">
      <c r="B1639" s="61"/>
    </row>
    <row r="1640" spans="2:2" x14ac:dyDescent="0.2">
      <c r="B1640" s="61"/>
    </row>
    <row r="1641" spans="2:2" x14ac:dyDescent="0.2">
      <c r="B1641" s="61"/>
    </row>
    <row r="1642" spans="2:2" x14ac:dyDescent="0.2">
      <c r="B1642" s="61"/>
    </row>
    <row r="1643" spans="2:2" x14ac:dyDescent="0.2">
      <c r="B1643" s="61"/>
    </row>
    <row r="1644" spans="2:2" x14ac:dyDescent="0.2">
      <c r="B1644" s="61"/>
    </row>
    <row r="1645" spans="2:2" x14ac:dyDescent="0.2">
      <c r="B1645" s="61"/>
    </row>
    <row r="1646" spans="2:2" x14ac:dyDescent="0.2">
      <c r="B1646" s="61"/>
    </row>
    <row r="1647" spans="2:2" x14ac:dyDescent="0.2">
      <c r="B1647" s="61"/>
    </row>
    <row r="1648" spans="2:2" x14ac:dyDescent="0.2">
      <c r="B1648" s="61"/>
    </row>
    <row r="1649" spans="2:2" x14ac:dyDescent="0.2">
      <c r="B1649" s="61"/>
    </row>
    <row r="1650" spans="2:2" x14ac:dyDescent="0.2">
      <c r="B1650" s="61"/>
    </row>
    <row r="1651" spans="2:2" x14ac:dyDescent="0.2">
      <c r="B1651" s="61"/>
    </row>
    <row r="1652" spans="2:2" x14ac:dyDescent="0.2">
      <c r="B1652" s="61"/>
    </row>
    <row r="1653" spans="2:2" x14ac:dyDescent="0.2">
      <c r="B1653" s="61"/>
    </row>
    <row r="1654" spans="2:2" x14ac:dyDescent="0.2">
      <c r="B1654" s="61"/>
    </row>
    <row r="1655" spans="2:2" x14ac:dyDescent="0.2">
      <c r="B1655" s="61"/>
    </row>
    <row r="1656" spans="2:2" x14ac:dyDescent="0.2">
      <c r="B1656" s="61"/>
    </row>
    <row r="1657" spans="2:2" x14ac:dyDescent="0.2">
      <c r="B1657" s="61"/>
    </row>
    <row r="1658" spans="2:2" x14ac:dyDescent="0.2">
      <c r="B1658" s="61"/>
    </row>
    <row r="1659" spans="2:2" x14ac:dyDescent="0.2">
      <c r="B1659" s="61"/>
    </row>
    <row r="1660" spans="2:2" x14ac:dyDescent="0.2">
      <c r="B1660" s="61"/>
    </row>
    <row r="1661" spans="2:2" x14ac:dyDescent="0.2">
      <c r="B1661" s="61"/>
    </row>
    <row r="1662" spans="2:2" x14ac:dyDescent="0.2">
      <c r="B1662" s="61"/>
    </row>
    <row r="1663" spans="2:2" x14ac:dyDescent="0.2">
      <c r="B1663" s="61"/>
    </row>
    <row r="1664" spans="2:2" x14ac:dyDescent="0.2">
      <c r="B1664" s="61"/>
    </row>
    <row r="1665" spans="2:2" x14ac:dyDescent="0.2">
      <c r="B1665" s="61"/>
    </row>
    <row r="1666" spans="2:2" x14ac:dyDescent="0.2">
      <c r="B1666" s="61"/>
    </row>
    <row r="1667" spans="2:2" x14ac:dyDescent="0.2">
      <c r="B1667" s="61"/>
    </row>
    <row r="1668" spans="2:2" x14ac:dyDescent="0.2">
      <c r="B1668" s="61"/>
    </row>
    <row r="1669" spans="2:2" x14ac:dyDescent="0.2">
      <c r="B1669" s="61"/>
    </row>
    <row r="1670" spans="2:2" x14ac:dyDescent="0.2">
      <c r="B1670" s="61"/>
    </row>
    <row r="1671" spans="2:2" x14ac:dyDescent="0.2">
      <c r="B1671" s="61"/>
    </row>
    <row r="1672" spans="2:2" x14ac:dyDescent="0.2">
      <c r="B1672" s="61"/>
    </row>
    <row r="1673" spans="2:2" x14ac:dyDescent="0.2">
      <c r="B1673" s="61"/>
    </row>
    <row r="1674" spans="2:2" x14ac:dyDescent="0.2">
      <c r="B1674" s="61"/>
    </row>
    <row r="1675" spans="2:2" x14ac:dyDescent="0.2">
      <c r="B1675" s="61"/>
    </row>
    <row r="1676" spans="2:2" x14ac:dyDescent="0.2">
      <c r="B1676" s="61"/>
    </row>
    <row r="1677" spans="2:2" x14ac:dyDescent="0.2">
      <c r="B1677" s="61"/>
    </row>
    <row r="1678" spans="2:2" x14ac:dyDescent="0.2">
      <c r="B1678" s="61"/>
    </row>
    <row r="1679" spans="2:2" x14ac:dyDescent="0.2">
      <c r="B1679" s="61"/>
    </row>
    <row r="1680" spans="2:2" x14ac:dyDescent="0.2">
      <c r="B1680" s="61"/>
    </row>
    <row r="1681" spans="2:2" x14ac:dyDescent="0.2">
      <c r="B1681" s="61"/>
    </row>
    <row r="1682" spans="2:2" x14ac:dyDescent="0.2">
      <c r="B1682" s="61"/>
    </row>
    <row r="1683" spans="2:2" x14ac:dyDescent="0.2">
      <c r="B1683" s="61"/>
    </row>
    <row r="1684" spans="2:2" x14ac:dyDescent="0.2">
      <c r="B1684" s="61"/>
    </row>
    <row r="1685" spans="2:2" x14ac:dyDescent="0.2">
      <c r="B1685" s="61"/>
    </row>
    <row r="1686" spans="2:2" x14ac:dyDescent="0.2">
      <c r="B1686" s="61"/>
    </row>
    <row r="1687" spans="2:2" x14ac:dyDescent="0.2">
      <c r="B1687" s="61"/>
    </row>
    <row r="1688" spans="2:2" x14ac:dyDescent="0.2">
      <c r="B1688" s="61"/>
    </row>
    <row r="1689" spans="2:2" x14ac:dyDescent="0.2">
      <c r="B1689" s="61"/>
    </row>
    <row r="1690" spans="2:2" x14ac:dyDescent="0.2">
      <c r="B1690" s="61"/>
    </row>
    <row r="1691" spans="2:2" x14ac:dyDescent="0.2">
      <c r="B1691" s="61"/>
    </row>
    <row r="1692" spans="2:2" x14ac:dyDescent="0.2">
      <c r="B1692" s="61"/>
    </row>
    <row r="1693" spans="2:2" x14ac:dyDescent="0.2">
      <c r="B1693" s="61"/>
    </row>
    <row r="1694" spans="2:2" x14ac:dyDescent="0.2">
      <c r="B1694" s="61"/>
    </row>
    <row r="1695" spans="2:2" x14ac:dyDescent="0.2">
      <c r="B1695" s="61"/>
    </row>
    <row r="1696" spans="2:2" x14ac:dyDescent="0.2">
      <c r="B1696" s="61"/>
    </row>
    <row r="1697" spans="2:2" x14ac:dyDescent="0.2">
      <c r="B1697" s="61"/>
    </row>
    <row r="1698" spans="2:2" x14ac:dyDescent="0.2">
      <c r="B1698" s="61"/>
    </row>
    <row r="1699" spans="2:2" x14ac:dyDescent="0.2">
      <c r="B1699" s="61"/>
    </row>
    <row r="1700" spans="2:2" x14ac:dyDescent="0.2">
      <c r="B1700" s="61"/>
    </row>
    <row r="1701" spans="2:2" x14ac:dyDescent="0.2">
      <c r="B1701" s="61"/>
    </row>
    <row r="1702" spans="2:2" x14ac:dyDescent="0.2">
      <c r="B1702" s="61"/>
    </row>
    <row r="1703" spans="2:2" x14ac:dyDescent="0.2">
      <c r="B1703" s="61"/>
    </row>
    <row r="1704" spans="2:2" x14ac:dyDescent="0.2">
      <c r="B1704" s="61"/>
    </row>
    <row r="1705" spans="2:2" x14ac:dyDescent="0.2">
      <c r="B1705" s="61"/>
    </row>
    <row r="1706" spans="2:2" x14ac:dyDescent="0.2">
      <c r="B1706" s="61"/>
    </row>
    <row r="1707" spans="2:2" x14ac:dyDescent="0.2">
      <c r="B1707" s="61"/>
    </row>
    <row r="1708" spans="2:2" x14ac:dyDescent="0.2">
      <c r="B1708" s="61"/>
    </row>
    <row r="1709" spans="2:2" x14ac:dyDescent="0.2">
      <c r="B1709" s="61"/>
    </row>
    <row r="1710" spans="2:2" x14ac:dyDescent="0.2">
      <c r="B1710" s="61"/>
    </row>
    <row r="1711" spans="2:2" x14ac:dyDescent="0.2">
      <c r="B1711" s="61"/>
    </row>
    <row r="1712" spans="2:2" x14ac:dyDescent="0.2">
      <c r="B1712" s="61"/>
    </row>
    <row r="1713" spans="2:2" x14ac:dyDescent="0.2">
      <c r="B1713" s="61"/>
    </row>
    <row r="1714" spans="2:2" x14ac:dyDescent="0.2">
      <c r="B1714" s="61"/>
    </row>
    <row r="1715" spans="2:2" x14ac:dyDescent="0.2">
      <c r="B1715" s="61"/>
    </row>
    <row r="1716" spans="2:2" x14ac:dyDescent="0.2">
      <c r="B1716" s="61"/>
    </row>
    <row r="1717" spans="2:2" x14ac:dyDescent="0.2">
      <c r="B1717" s="61"/>
    </row>
    <row r="1718" spans="2:2" x14ac:dyDescent="0.2">
      <c r="B1718" s="61"/>
    </row>
    <row r="1719" spans="2:2" x14ac:dyDescent="0.2">
      <c r="B1719" s="61"/>
    </row>
    <row r="1720" spans="2:2" x14ac:dyDescent="0.2">
      <c r="B1720" s="61"/>
    </row>
    <row r="1721" spans="2:2" x14ac:dyDescent="0.2">
      <c r="B1721" s="61"/>
    </row>
    <row r="1722" spans="2:2" x14ac:dyDescent="0.2">
      <c r="B1722" s="61"/>
    </row>
    <row r="1723" spans="2:2" x14ac:dyDescent="0.2">
      <c r="B1723" s="61"/>
    </row>
    <row r="1724" spans="2:2" x14ac:dyDescent="0.2">
      <c r="B1724" s="61"/>
    </row>
    <row r="1725" spans="2:2" x14ac:dyDescent="0.2">
      <c r="B1725" s="61"/>
    </row>
    <row r="1726" spans="2:2" x14ac:dyDescent="0.2">
      <c r="B1726" s="61"/>
    </row>
    <row r="1727" spans="2:2" x14ac:dyDescent="0.2">
      <c r="B1727" s="61"/>
    </row>
    <row r="1728" spans="2:2" x14ac:dyDescent="0.2">
      <c r="B1728" s="61"/>
    </row>
    <row r="1729" spans="2:2" x14ac:dyDescent="0.2">
      <c r="B1729" s="61"/>
    </row>
    <row r="1730" spans="2:2" x14ac:dyDescent="0.2">
      <c r="B1730" s="61"/>
    </row>
    <row r="1731" spans="2:2" x14ac:dyDescent="0.2">
      <c r="B1731" s="61"/>
    </row>
    <row r="1732" spans="2:2" x14ac:dyDescent="0.2">
      <c r="B1732" s="61"/>
    </row>
    <row r="1733" spans="2:2" x14ac:dyDescent="0.2">
      <c r="B1733" s="61"/>
    </row>
    <row r="1734" spans="2:2" x14ac:dyDescent="0.2">
      <c r="B1734" s="61"/>
    </row>
    <row r="1735" spans="2:2" x14ac:dyDescent="0.2">
      <c r="B1735" s="61"/>
    </row>
    <row r="1736" spans="2:2" x14ac:dyDescent="0.2">
      <c r="B1736" s="61"/>
    </row>
    <row r="1737" spans="2:2" x14ac:dyDescent="0.2">
      <c r="B1737" s="61"/>
    </row>
    <row r="1738" spans="2:2" x14ac:dyDescent="0.2">
      <c r="B1738" s="61"/>
    </row>
    <row r="1739" spans="2:2" x14ac:dyDescent="0.2">
      <c r="B1739" s="61"/>
    </row>
    <row r="1740" spans="2:2" x14ac:dyDescent="0.2">
      <c r="B1740" s="61"/>
    </row>
    <row r="1741" spans="2:2" x14ac:dyDescent="0.2">
      <c r="B1741" s="61"/>
    </row>
    <row r="1742" spans="2:2" x14ac:dyDescent="0.2">
      <c r="B1742" s="61"/>
    </row>
    <row r="1743" spans="2:2" x14ac:dyDescent="0.2">
      <c r="B1743" s="61"/>
    </row>
    <row r="1744" spans="2:2" x14ac:dyDescent="0.2">
      <c r="B1744" s="61"/>
    </row>
    <row r="1745" spans="2:2" x14ac:dyDescent="0.2">
      <c r="B1745" s="61"/>
    </row>
    <row r="1746" spans="2:2" x14ac:dyDescent="0.2">
      <c r="B1746" s="61"/>
    </row>
    <row r="1747" spans="2:2" x14ac:dyDescent="0.2">
      <c r="B1747" s="61"/>
    </row>
    <row r="1748" spans="2:2" x14ac:dyDescent="0.2">
      <c r="B1748" s="61"/>
    </row>
    <row r="1749" spans="2:2" x14ac:dyDescent="0.2">
      <c r="B1749" s="61"/>
    </row>
    <row r="1750" spans="2:2" x14ac:dyDescent="0.2">
      <c r="B1750" s="61"/>
    </row>
    <row r="1751" spans="2:2" x14ac:dyDescent="0.2">
      <c r="B1751" s="61"/>
    </row>
    <row r="1752" spans="2:2" x14ac:dyDescent="0.2">
      <c r="B1752" s="61"/>
    </row>
    <row r="1753" spans="2:2" x14ac:dyDescent="0.2">
      <c r="B1753" s="61"/>
    </row>
    <row r="1754" spans="2:2" x14ac:dyDescent="0.2">
      <c r="B1754" s="61"/>
    </row>
    <row r="1755" spans="2:2" x14ac:dyDescent="0.2">
      <c r="B1755" s="61"/>
    </row>
    <row r="1756" spans="2:2" x14ac:dyDescent="0.2">
      <c r="B1756" s="61"/>
    </row>
    <row r="1757" spans="2:2" x14ac:dyDescent="0.2">
      <c r="B1757" s="61"/>
    </row>
    <row r="1758" spans="2:2" x14ac:dyDescent="0.2">
      <c r="B1758" s="61"/>
    </row>
    <row r="1759" spans="2:2" x14ac:dyDescent="0.2">
      <c r="B1759" s="61"/>
    </row>
    <row r="1760" spans="2:2" x14ac:dyDescent="0.2">
      <c r="B1760" s="61"/>
    </row>
    <row r="1761" spans="2:2" x14ac:dyDescent="0.2">
      <c r="B1761" s="61"/>
    </row>
    <row r="1762" spans="2:2" x14ac:dyDescent="0.2">
      <c r="B1762" s="61"/>
    </row>
    <row r="1763" spans="2:2" x14ac:dyDescent="0.2">
      <c r="B1763" s="61"/>
    </row>
    <row r="1764" spans="2:2" x14ac:dyDescent="0.2">
      <c r="B1764" s="61"/>
    </row>
    <row r="1765" spans="2:2" x14ac:dyDescent="0.2">
      <c r="B1765" s="61"/>
    </row>
    <row r="1766" spans="2:2" x14ac:dyDescent="0.2">
      <c r="B1766" s="61"/>
    </row>
    <row r="1767" spans="2:2" x14ac:dyDescent="0.2">
      <c r="B1767" s="61"/>
    </row>
    <row r="1768" spans="2:2" x14ac:dyDescent="0.2">
      <c r="B1768" s="61"/>
    </row>
    <row r="1769" spans="2:2" x14ac:dyDescent="0.2">
      <c r="B1769" s="61"/>
    </row>
    <row r="1770" spans="2:2" x14ac:dyDescent="0.2">
      <c r="B1770" s="61"/>
    </row>
    <row r="1771" spans="2:2" x14ac:dyDescent="0.2">
      <c r="B1771" s="61"/>
    </row>
    <row r="1772" spans="2:2" x14ac:dyDescent="0.2">
      <c r="B1772" s="61"/>
    </row>
    <row r="1773" spans="2:2" x14ac:dyDescent="0.2">
      <c r="B1773" s="61"/>
    </row>
    <row r="1774" spans="2:2" x14ac:dyDescent="0.2">
      <c r="B1774" s="61"/>
    </row>
    <row r="1775" spans="2:2" x14ac:dyDescent="0.2">
      <c r="B1775" s="61"/>
    </row>
    <row r="1776" spans="2:2" x14ac:dyDescent="0.2">
      <c r="B1776" s="61"/>
    </row>
    <row r="1777" spans="2:2" x14ac:dyDescent="0.2">
      <c r="B1777" s="61"/>
    </row>
    <row r="1778" spans="2:2" x14ac:dyDescent="0.2">
      <c r="B1778" s="61"/>
    </row>
    <row r="1779" spans="2:2" x14ac:dyDescent="0.2">
      <c r="B1779" s="61"/>
    </row>
    <row r="1780" spans="2:2" x14ac:dyDescent="0.2">
      <c r="B1780" s="61"/>
    </row>
    <row r="1781" spans="2:2" x14ac:dyDescent="0.2">
      <c r="B1781" s="61"/>
    </row>
    <row r="1782" spans="2:2" x14ac:dyDescent="0.2">
      <c r="B1782" s="61"/>
    </row>
    <row r="1783" spans="2:2" x14ac:dyDescent="0.2">
      <c r="B1783" s="61"/>
    </row>
    <row r="1784" spans="2:2" x14ac:dyDescent="0.2">
      <c r="B1784" s="61"/>
    </row>
    <row r="1785" spans="2:2" x14ac:dyDescent="0.2">
      <c r="B1785" s="61"/>
    </row>
    <row r="1786" spans="2:2" x14ac:dyDescent="0.2">
      <c r="B1786" s="61"/>
    </row>
    <row r="1787" spans="2:2" x14ac:dyDescent="0.2">
      <c r="B1787" s="61"/>
    </row>
    <row r="1788" spans="2:2" x14ac:dyDescent="0.2">
      <c r="B1788" s="61"/>
    </row>
    <row r="1789" spans="2:2" x14ac:dyDescent="0.2">
      <c r="B1789" s="61"/>
    </row>
    <row r="1790" spans="2:2" x14ac:dyDescent="0.2">
      <c r="B1790" s="61"/>
    </row>
    <row r="1791" spans="2:2" x14ac:dyDescent="0.2">
      <c r="B1791" s="61"/>
    </row>
    <row r="1792" spans="2:2" x14ac:dyDescent="0.2">
      <c r="B1792" s="61"/>
    </row>
    <row r="1793" spans="2:2" x14ac:dyDescent="0.2">
      <c r="B1793" s="61"/>
    </row>
    <row r="1794" spans="2:2" x14ac:dyDescent="0.2">
      <c r="B1794" s="61"/>
    </row>
    <row r="1795" spans="2:2" x14ac:dyDescent="0.2">
      <c r="B1795" s="61"/>
    </row>
    <row r="1796" spans="2:2" x14ac:dyDescent="0.2">
      <c r="B1796" s="61"/>
    </row>
    <row r="1797" spans="2:2" x14ac:dyDescent="0.2">
      <c r="B1797" s="61"/>
    </row>
    <row r="1798" spans="2:2" x14ac:dyDescent="0.2">
      <c r="B1798" s="61"/>
    </row>
    <row r="1799" spans="2:2" x14ac:dyDescent="0.2">
      <c r="B1799" s="61"/>
    </row>
    <row r="1800" spans="2:2" x14ac:dyDescent="0.2">
      <c r="B1800" s="61"/>
    </row>
    <row r="1801" spans="2:2" x14ac:dyDescent="0.2">
      <c r="B1801" s="61"/>
    </row>
    <row r="1802" spans="2:2" x14ac:dyDescent="0.2">
      <c r="B1802" s="61"/>
    </row>
    <row r="1803" spans="2:2" x14ac:dyDescent="0.2">
      <c r="B1803" s="61"/>
    </row>
    <row r="1804" spans="2:2" x14ac:dyDescent="0.2">
      <c r="B1804" s="61"/>
    </row>
    <row r="1805" spans="2:2" x14ac:dyDescent="0.2">
      <c r="B1805" s="61"/>
    </row>
    <row r="1806" spans="2:2" x14ac:dyDescent="0.2">
      <c r="B1806" s="61"/>
    </row>
    <row r="1807" spans="2:2" x14ac:dyDescent="0.2">
      <c r="B1807" s="61"/>
    </row>
    <row r="1808" spans="2:2" x14ac:dyDescent="0.2">
      <c r="B1808" s="61"/>
    </row>
    <row r="1809" spans="2:2" x14ac:dyDescent="0.2">
      <c r="B1809" s="61"/>
    </row>
    <row r="1810" spans="2:2" x14ac:dyDescent="0.2">
      <c r="B1810" s="61"/>
    </row>
    <row r="1811" spans="2:2" x14ac:dyDescent="0.2">
      <c r="B1811" s="61"/>
    </row>
    <row r="1812" spans="2:2" x14ac:dyDescent="0.2">
      <c r="B1812" s="61"/>
    </row>
    <row r="1813" spans="2:2" x14ac:dyDescent="0.2">
      <c r="B1813" s="61"/>
    </row>
    <row r="1814" spans="2:2" x14ac:dyDescent="0.2">
      <c r="B1814" s="61"/>
    </row>
    <row r="1815" spans="2:2" x14ac:dyDescent="0.2">
      <c r="B1815" s="61"/>
    </row>
    <row r="1816" spans="2:2" x14ac:dyDescent="0.2">
      <c r="B1816" s="61"/>
    </row>
    <row r="1817" spans="2:2" x14ac:dyDescent="0.2">
      <c r="B1817" s="61"/>
    </row>
    <row r="1818" spans="2:2" x14ac:dyDescent="0.2">
      <c r="B1818" s="61"/>
    </row>
    <row r="1819" spans="2:2" x14ac:dyDescent="0.2">
      <c r="B1819" s="61"/>
    </row>
    <row r="1820" spans="2:2" x14ac:dyDescent="0.2">
      <c r="B1820" s="61"/>
    </row>
    <row r="1821" spans="2:2" x14ac:dyDescent="0.2">
      <c r="B1821" s="61"/>
    </row>
    <row r="1822" spans="2:2" x14ac:dyDescent="0.2">
      <c r="B1822" s="61"/>
    </row>
    <row r="1823" spans="2:2" x14ac:dyDescent="0.2">
      <c r="B1823" s="61"/>
    </row>
    <row r="1824" spans="2:2" x14ac:dyDescent="0.2">
      <c r="B1824" s="61"/>
    </row>
    <row r="1825" spans="2:2" x14ac:dyDescent="0.2">
      <c r="B1825" s="61"/>
    </row>
    <row r="1826" spans="2:2" x14ac:dyDescent="0.2">
      <c r="B1826" s="61"/>
    </row>
    <row r="1827" spans="2:2" x14ac:dyDescent="0.2">
      <c r="B1827" s="61"/>
    </row>
    <row r="1828" spans="2:2" x14ac:dyDescent="0.2">
      <c r="B1828" s="61"/>
    </row>
    <row r="1829" spans="2:2" x14ac:dyDescent="0.2">
      <c r="B1829" s="61"/>
    </row>
    <row r="1830" spans="2:2" x14ac:dyDescent="0.2">
      <c r="B1830" s="61"/>
    </row>
    <row r="1831" spans="2:2" x14ac:dyDescent="0.2">
      <c r="B1831" s="61"/>
    </row>
    <row r="1832" spans="2:2" x14ac:dyDescent="0.2">
      <c r="B1832" s="61"/>
    </row>
    <row r="1833" spans="2:2" x14ac:dyDescent="0.2">
      <c r="B1833" s="61"/>
    </row>
    <row r="1834" spans="2:2" x14ac:dyDescent="0.2">
      <c r="B1834" s="61"/>
    </row>
    <row r="1835" spans="2:2" x14ac:dyDescent="0.2">
      <c r="B1835" s="61"/>
    </row>
    <row r="1836" spans="2:2" x14ac:dyDescent="0.2">
      <c r="B1836" s="61"/>
    </row>
    <row r="1837" spans="2:2" x14ac:dyDescent="0.2">
      <c r="B1837" s="61"/>
    </row>
    <row r="1838" spans="2:2" x14ac:dyDescent="0.2">
      <c r="B1838" s="61"/>
    </row>
    <row r="1839" spans="2:2" x14ac:dyDescent="0.2">
      <c r="B1839" s="61"/>
    </row>
    <row r="1840" spans="2:2" x14ac:dyDescent="0.2">
      <c r="B1840" s="61"/>
    </row>
    <row r="1841" spans="2:2" x14ac:dyDescent="0.2">
      <c r="B1841" s="61"/>
    </row>
    <row r="1842" spans="2:2" x14ac:dyDescent="0.2">
      <c r="B1842" s="61"/>
    </row>
    <row r="1843" spans="2:2" x14ac:dyDescent="0.2">
      <c r="B1843" s="61"/>
    </row>
    <row r="1844" spans="2:2" x14ac:dyDescent="0.2">
      <c r="B1844" s="61"/>
    </row>
    <row r="1845" spans="2:2" x14ac:dyDescent="0.2">
      <c r="B1845" s="61"/>
    </row>
    <row r="1846" spans="2:2" x14ac:dyDescent="0.2">
      <c r="B1846" s="61"/>
    </row>
    <row r="1847" spans="2:2" x14ac:dyDescent="0.2">
      <c r="B1847" s="61"/>
    </row>
    <row r="1848" spans="2:2" x14ac:dyDescent="0.2">
      <c r="B1848" s="61"/>
    </row>
    <row r="1849" spans="2:2" x14ac:dyDescent="0.2">
      <c r="B1849" s="61"/>
    </row>
    <row r="1850" spans="2:2" x14ac:dyDescent="0.2">
      <c r="B1850" s="61"/>
    </row>
    <row r="1851" spans="2:2" x14ac:dyDescent="0.2">
      <c r="B1851" s="61"/>
    </row>
    <row r="1852" spans="2:2" x14ac:dyDescent="0.2">
      <c r="B1852" s="61"/>
    </row>
    <row r="1853" spans="2:2" x14ac:dyDescent="0.2">
      <c r="B1853" s="61"/>
    </row>
    <row r="1854" spans="2:2" x14ac:dyDescent="0.2">
      <c r="B1854" s="61"/>
    </row>
    <row r="1855" spans="2:2" x14ac:dyDescent="0.2">
      <c r="B1855" s="61"/>
    </row>
    <row r="1856" spans="2:2" x14ac:dyDescent="0.2">
      <c r="B1856" s="61"/>
    </row>
    <row r="1857" spans="2:2" x14ac:dyDescent="0.2">
      <c r="B1857" s="61"/>
    </row>
    <row r="1858" spans="2:2" x14ac:dyDescent="0.2">
      <c r="B1858" s="61"/>
    </row>
    <row r="1859" spans="2:2" x14ac:dyDescent="0.2">
      <c r="B1859" s="61"/>
    </row>
    <row r="1860" spans="2:2" x14ac:dyDescent="0.2">
      <c r="B1860" s="61"/>
    </row>
    <row r="1861" spans="2:2" x14ac:dyDescent="0.2">
      <c r="B1861" s="61"/>
    </row>
    <row r="1862" spans="2:2" x14ac:dyDescent="0.2">
      <c r="B1862" s="61"/>
    </row>
    <row r="1863" spans="2:2" x14ac:dyDescent="0.2">
      <c r="B1863" s="61"/>
    </row>
    <row r="1864" spans="2:2" x14ac:dyDescent="0.2">
      <c r="B1864" s="61"/>
    </row>
    <row r="1865" spans="2:2" x14ac:dyDescent="0.2">
      <c r="B1865" s="61"/>
    </row>
    <row r="1866" spans="2:2" x14ac:dyDescent="0.2">
      <c r="B1866" s="61"/>
    </row>
    <row r="1867" spans="2:2" x14ac:dyDescent="0.2">
      <c r="B1867" s="61"/>
    </row>
    <row r="1868" spans="2:2" x14ac:dyDescent="0.2">
      <c r="B1868" s="61"/>
    </row>
    <row r="1869" spans="2:2" x14ac:dyDescent="0.2">
      <c r="B1869" s="61"/>
    </row>
    <row r="1870" spans="2:2" x14ac:dyDescent="0.2">
      <c r="B1870" s="61"/>
    </row>
    <row r="1871" spans="2:2" x14ac:dyDescent="0.2">
      <c r="B1871" s="61"/>
    </row>
    <row r="1872" spans="2:2" x14ac:dyDescent="0.2">
      <c r="B1872" s="61"/>
    </row>
    <row r="1873" spans="2:2" x14ac:dyDescent="0.2">
      <c r="B1873" s="61"/>
    </row>
    <row r="1874" spans="2:2" x14ac:dyDescent="0.2">
      <c r="B1874" s="61"/>
    </row>
    <row r="1875" spans="2:2" x14ac:dyDescent="0.2">
      <c r="B1875" s="61"/>
    </row>
    <row r="1876" spans="2:2" x14ac:dyDescent="0.2">
      <c r="B1876" s="61"/>
    </row>
    <row r="1877" spans="2:2" x14ac:dyDescent="0.2">
      <c r="B1877" s="61"/>
    </row>
    <row r="1878" spans="2:2" x14ac:dyDescent="0.2">
      <c r="B1878" s="61"/>
    </row>
    <row r="1879" spans="2:2" x14ac:dyDescent="0.2">
      <c r="B1879" s="61"/>
    </row>
    <row r="1880" spans="2:2" x14ac:dyDescent="0.2">
      <c r="B1880" s="61"/>
    </row>
    <row r="1881" spans="2:2" x14ac:dyDescent="0.2">
      <c r="B1881" s="61"/>
    </row>
    <row r="1882" spans="2:2" x14ac:dyDescent="0.2">
      <c r="B1882" s="61"/>
    </row>
    <row r="1883" spans="2:2" x14ac:dyDescent="0.2">
      <c r="B1883" s="61"/>
    </row>
    <row r="1884" spans="2:2" x14ac:dyDescent="0.2">
      <c r="B1884" s="61"/>
    </row>
    <row r="1885" spans="2:2" x14ac:dyDescent="0.2">
      <c r="B1885" s="61"/>
    </row>
    <row r="1886" spans="2:2" x14ac:dyDescent="0.2">
      <c r="B1886" s="61"/>
    </row>
    <row r="1887" spans="2:2" x14ac:dyDescent="0.2">
      <c r="B1887" s="61"/>
    </row>
    <row r="1888" spans="2:2" x14ac:dyDescent="0.2">
      <c r="B1888" s="61"/>
    </row>
    <row r="1889" spans="2:2" x14ac:dyDescent="0.2">
      <c r="B1889" s="61"/>
    </row>
    <row r="1890" spans="2:2" x14ac:dyDescent="0.2">
      <c r="B1890" s="61"/>
    </row>
    <row r="1891" spans="2:2" x14ac:dyDescent="0.2">
      <c r="B1891" s="61"/>
    </row>
    <row r="1892" spans="2:2" x14ac:dyDescent="0.2">
      <c r="B1892" s="61"/>
    </row>
    <row r="1893" spans="2:2" x14ac:dyDescent="0.2">
      <c r="B1893" s="61"/>
    </row>
    <row r="1894" spans="2:2" x14ac:dyDescent="0.2">
      <c r="B1894" s="61"/>
    </row>
    <row r="1895" spans="2:2" x14ac:dyDescent="0.2">
      <c r="B1895" s="61"/>
    </row>
    <row r="1896" spans="2:2" x14ac:dyDescent="0.2">
      <c r="B1896" s="61"/>
    </row>
    <row r="1897" spans="2:2" x14ac:dyDescent="0.2">
      <c r="B1897" s="61"/>
    </row>
    <row r="1898" spans="2:2" x14ac:dyDescent="0.2">
      <c r="B1898" s="61"/>
    </row>
    <row r="1899" spans="2:2" x14ac:dyDescent="0.2">
      <c r="B1899" s="61"/>
    </row>
    <row r="1900" spans="2:2" x14ac:dyDescent="0.2">
      <c r="B1900" s="61"/>
    </row>
    <row r="1901" spans="2:2" x14ac:dyDescent="0.2">
      <c r="B1901" s="61"/>
    </row>
    <row r="1902" spans="2:2" x14ac:dyDescent="0.2">
      <c r="B1902" s="61"/>
    </row>
    <row r="1903" spans="2:2" x14ac:dyDescent="0.2">
      <c r="B1903" s="61"/>
    </row>
    <row r="1904" spans="2:2" x14ac:dyDescent="0.2">
      <c r="B1904" s="61"/>
    </row>
    <row r="1905" spans="2:2" x14ac:dyDescent="0.2">
      <c r="B1905" s="61"/>
    </row>
    <row r="1906" spans="2:2" x14ac:dyDescent="0.2">
      <c r="B1906" s="61"/>
    </row>
    <row r="1907" spans="2:2" x14ac:dyDescent="0.2">
      <c r="B1907" s="61"/>
    </row>
    <row r="1908" spans="2:2" x14ac:dyDescent="0.2">
      <c r="B1908" s="61"/>
    </row>
    <row r="1909" spans="2:2" x14ac:dyDescent="0.2">
      <c r="B1909" s="61"/>
    </row>
    <row r="1910" spans="2:2" x14ac:dyDescent="0.2">
      <c r="B1910" s="61"/>
    </row>
    <row r="1911" spans="2:2" x14ac:dyDescent="0.2">
      <c r="B1911" s="61"/>
    </row>
    <row r="1912" spans="2:2" x14ac:dyDescent="0.2">
      <c r="B1912" s="61"/>
    </row>
    <row r="1913" spans="2:2" x14ac:dyDescent="0.2">
      <c r="B1913" s="61"/>
    </row>
    <row r="1914" spans="2:2" x14ac:dyDescent="0.2">
      <c r="B1914" s="61"/>
    </row>
    <row r="1915" spans="2:2" x14ac:dyDescent="0.2">
      <c r="B1915" s="61"/>
    </row>
    <row r="1916" spans="2:2" x14ac:dyDescent="0.2">
      <c r="B1916" s="61"/>
    </row>
    <row r="1917" spans="2:2" x14ac:dyDescent="0.2">
      <c r="B1917" s="61"/>
    </row>
    <row r="1918" spans="2:2" x14ac:dyDescent="0.2">
      <c r="B1918" s="61"/>
    </row>
    <row r="1919" spans="2:2" x14ac:dyDescent="0.2">
      <c r="B1919" s="61"/>
    </row>
    <row r="1920" spans="2:2" x14ac:dyDescent="0.2">
      <c r="B1920" s="61"/>
    </row>
    <row r="1921" spans="2:2" x14ac:dyDescent="0.2">
      <c r="B1921" s="61"/>
    </row>
    <row r="1922" spans="2:2" x14ac:dyDescent="0.2">
      <c r="B1922" s="61"/>
    </row>
    <row r="1923" spans="2:2" x14ac:dyDescent="0.2">
      <c r="B1923" s="61"/>
    </row>
    <row r="1924" spans="2:2" x14ac:dyDescent="0.2">
      <c r="B1924" s="61"/>
    </row>
    <row r="1925" spans="2:2" x14ac:dyDescent="0.2">
      <c r="B1925" s="61"/>
    </row>
    <row r="1926" spans="2:2" x14ac:dyDescent="0.2">
      <c r="B1926" s="61"/>
    </row>
    <row r="1927" spans="2:2" x14ac:dyDescent="0.2">
      <c r="B1927" s="61"/>
    </row>
    <row r="1928" spans="2:2" x14ac:dyDescent="0.2">
      <c r="B1928" s="61"/>
    </row>
    <row r="1929" spans="2:2" x14ac:dyDescent="0.2">
      <c r="B1929" s="61"/>
    </row>
    <row r="1930" spans="2:2" x14ac:dyDescent="0.2">
      <c r="B1930" s="61"/>
    </row>
    <row r="1931" spans="2:2" x14ac:dyDescent="0.2">
      <c r="B1931" s="61"/>
    </row>
    <row r="1932" spans="2:2" x14ac:dyDescent="0.2">
      <c r="B1932" s="61"/>
    </row>
    <row r="1933" spans="2:2" x14ac:dyDescent="0.2">
      <c r="B1933" s="61"/>
    </row>
    <row r="1934" spans="2:2" x14ac:dyDescent="0.2">
      <c r="B1934" s="61"/>
    </row>
    <row r="1935" spans="2:2" x14ac:dyDescent="0.2">
      <c r="B1935" s="61"/>
    </row>
    <row r="1936" spans="2:2" x14ac:dyDescent="0.2">
      <c r="B1936" s="61"/>
    </row>
    <row r="1937" spans="2:2" x14ac:dyDescent="0.2">
      <c r="B1937" s="61"/>
    </row>
    <row r="1938" spans="2:2" x14ac:dyDescent="0.2">
      <c r="B1938" s="61"/>
    </row>
    <row r="1939" spans="2:2" x14ac:dyDescent="0.2">
      <c r="B1939" s="61"/>
    </row>
    <row r="1940" spans="2:2" x14ac:dyDescent="0.2">
      <c r="B1940" s="61"/>
    </row>
    <row r="1941" spans="2:2" x14ac:dyDescent="0.2">
      <c r="B1941" s="61"/>
    </row>
    <row r="1942" spans="2:2" x14ac:dyDescent="0.2">
      <c r="B1942" s="61"/>
    </row>
    <row r="1943" spans="2:2" x14ac:dyDescent="0.2">
      <c r="B1943" s="61"/>
    </row>
    <row r="1944" spans="2:2" x14ac:dyDescent="0.2">
      <c r="B1944" s="61"/>
    </row>
    <row r="1945" spans="2:2" x14ac:dyDescent="0.2">
      <c r="B1945" s="61"/>
    </row>
    <row r="1946" spans="2:2" x14ac:dyDescent="0.2">
      <c r="B1946" s="61"/>
    </row>
    <row r="1947" spans="2:2" x14ac:dyDescent="0.2">
      <c r="B1947" s="61"/>
    </row>
    <row r="1948" spans="2:2" x14ac:dyDescent="0.2">
      <c r="B1948" s="61"/>
    </row>
    <row r="1949" spans="2:2" x14ac:dyDescent="0.2">
      <c r="B1949" s="61"/>
    </row>
    <row r="1950" spans="2:2" x14ac:dyDescent="0.2">
      <c r="B1950" s="61"/>
    </row>
    <row r="1951" spans="2:2" x14ac:dyDescent="0.2">
      <c r="B1951" s="61"/>
    </row>
    <row r="1952" spans="2:2" x14ac:dyDescent="0.2">
      <c r="B1952" s="61"/>
    </row>
    <row r="1953" spans="2:2" x14ac:dyDescent="0.2">
      <c r="B1953" s="61"/>
    </row>
    <row r="1954" spans="2:2" x14ac:dyDescent="0.2">
      <c r="B1954" s="61"/>
    </row>
    <row r="1955" spans="2:2" x14ac:dyDescent="0.2">
      <c r="B1955" s="61"/>
    </row>
    <row r="1956" spans="2:2" x14ac:dyDescent="0.2">
      <c r="B1956" s="61"/>
    </row>
    <row r="1957" spans="2:2" x14ac:dyDescent="0.2">
      <c r="B1957" s="61"/>
    </row>
    <row r="1958" spans="2:2" x14ac:dyDescent="0.2">
      <c r="B1958" s="61"/>
    </row>
    <row r="1959" spans="2:2" x14ac:dyDescent="0.2">
      <c r="B1959" s="61"/>
    </row>
    <row r="1960" spans="2:2" x14ac:dyDescent="0.2">
      <c r="B1960" s="61"/>
    </row>
    <row r="1961" spans="2:2" x14ac:dyDescent="0.2">
      <c r="B1961" s="61"/>
    </row>
    <row r="1962" spans="2:2" x14ac:dyDescent="0.2">
      <c r="B1962" s="61"/>
    </row>
    <row r="1963" spans="2:2" x14ac:dyDescent="0.2">
      <c r="B1963" s="61"/>
    </row>
    <row r="1964" spans="2:2" x14ac:dyDescent="0.2">
      <c r="B1964" s="61"/>
    </row>
    <row r="1965" spans="2:2" x14ac:dyDescent="0.2">
      <c r="B1965" s="61"/>
    </row>
    <row r="1966" spans="2:2" x14ac:dyDescent="0.2">
      <c r="B1966" s="61"/>
    </row>
    <row r="1967" spans="2:2" x14ac:dyDescent="0.2">
      <c r="B1967" s="61"/>
    </row>
    <row r="1968" spans="2:2" x14ac:dyDescent="0.2">
      <c r="B1968" s="61"/>
    </row>
    <row r="1969" spans="2:2" x14ac:dyDescent="0.2">
      <c r="B1969" s="61"/>
    </row>
    <row r="1970" spans="2:2" x14ac:dyDescent="0.2">
      <c r="B1970" s="61"/>
    </row>
    <row r="1971" spans="2:2" x14ac:dyDescent="0.2">
      <c r="B1971" s="61"/>
    </row>
    <row r="1972" spans="2:2" x14ac:dyDescent="0.2">
      <c r="B1972" s="61"/>
    </row>
    <row r="1973" spans="2:2" x14ac:dyDescent="0.2">
      <c r="B1973" s="61"/>
    </row>
    <row r="1974" spans="2:2" x14ac:dyDescent="0.2">
      <c r="B1974" s="61"/>
    </row>
    <row r="1975" spans="2:2" x14ac:dyDescent="0.2">
      <c r="B1975" s="61"/>
    </row>
    <row r="1976" spans="2:2" x14ac:dyDescent="0.2">
      <c r="B1976" s="61"/>
    </row>
    <row r="1977" spans="2:2" x14ac:dyDescent="0.2">
      <c r="B1977" s="61"/>
    </row>
    <row r="1978" spans="2:2" x14ac:dyDescent="0.2">
      <c r="B1978" s="61"/>
    </row>
    <row r="1979" spans="2:2" x14ac:dyDescent="0.2">
      <c r="B1979" s="61"/>
    </row>
    <row r="1980" spans="2:2" x14ac:dyDescent="0.2">
      <c r="B1980" s="61"/>
    </row>
    <row r="1981" spans="2:2" x14ac:dyDescent="0.2">
      <c r="B1981" s="61"/>
    </row>
    <row r="1982" spans="2:2" x14ac:dyDescent="0.2">
      <c r="B1982" s="61"/>
    </row>
    <row r="1983" spans="2:2" x14ac:dyDescent="0.2">
      <c r="B1983" s="61"/>
    </row>
    <row r="1984" spans="2:2" x14ac:dyDescent="0.2">
      <c r="B1984" s="61"/>
    </row>
    <row r="1985" spans="2:2" x14ac:dyDescent="0.2">
      <c r="B1985" s="61"/>
    </row>
    <row r="1986" spans="2:2" x14ac:dyDescent="0.2">
      <c r="B1986" s="61"/>
    </row>
    <row r="1987" spans="2:2" x14ac:dyDescent="0.2">
      <c r="B1987" s="61"/>
    </row>
    <row r="1988" spans="2:2" x14ac:dyDescent="0.2">
      <c r="B1988" s="61"/>
    </row>
    <row r="1989" spans="2:2" x14ac:dyDescent="0.2">
      <c r="B1989" s="61"/>
    </row>
    <row r="1990" spans="2:2" x14ac:dyDescent="0.2">
      <c r="B1990" s="61"/>
    </row>
    <row r="1991" spans="2:2" x14ac:dyDescent="0.2">
      <c r="B1991" s="61"/>
    </row>
    <row r="1992" spans="2:2" x14ac:dyDescent="0.2">
      <c r="B1992" s="61"/>
    </row>
    <row r="1993" spans="2:2" x14ac:dyDescent="0.2">
      <c r="B1993" s="61"/>
    </row>
    <row r="1994" spans="2:2" x14ac:dyDescent="0.2">
      <c r="B1994" s="61"/>
    </row>
    <row r="1995" spans="2:2" x14ac:dyDescent="0.2">
      <c r="B1995" s="61"/>
    </row>
    <row r="1996" spans="2:2" x14ac:dyDescent="0.2">
      <c r="B1996" s="61"/>
    </row>
    <row r="1997" spans="2:2" x14ac:dyDescent="0.2">
      <c r="B1997" s="61"/>
    </row>
    <row r="1998" spans="2:2" x14ac:dyDescent="0.2">
      <c r="B1998" s="61"/>
    </row>
    <row r="1999" spans="2:2" x14ac:dyDescent="0.2">
      <c r="B1999" s="61"/>
    </row>
    <row r="2000" spans="2:2" x14ac:dyDescent="0.2">
      <c r="B2000" s="61"/>
    </row>
    <row r="2001" spans="2:2" x14ac:dyDescent="0.2">
      <c r="B2001" s="61"/>
    </row>
    <row r="2002" spans="2:2" x14ac:dyDescent="0.2">
      <c r="B2002" s="61"/>
    </row>
    <row r="2003" spans="2:2" x14ac:dyDescent="0.2">
      <c r="B2003" s="61"/>
    </row>
    <row r="2004" spans="2:2" x14ac:dyDescent="0.2">
      <c r="B2004" s="61"/>
    </row>
    <row r="2005" spans="2:2" x14ac:dyDescent="0.2">
      <c r="B2005" s="61"/>
    </row>
    <row r="2006" spans="2:2" x14ac:dyDescent="0.2">
      <c r="B2006" s="61"/>
    </row>
    <row r="2007" spans="2:2" x14ac:dyDescent="0.2">
      <c r="B2007" s="61"/>
    </row>
    <row r="2008" spans="2:2" x14ac:dyDescent="0.2">
      <c r="B2008" s="61"/>
    </row>
    <row r="2009" spans="2:2" x14ac:dyDescent="0.2">
      <c r="B2009" s="61"/>
    </row>
    <row r="2010" spans="2:2" x14ac:dyDescent="0.2">
      <c r="B2010" s="61"/>
    </row>
    <row r="2011" spans="2:2" x14ac:dyDescent="0.2">
      <c r="B2011" s="61"/>
    </row>
    <row r="2012" spans="2:2" x14ac:dyDescent="0.2">
      <c r="B2012" s="61"/>
    </row>
    <row r="2013" spans="2:2" x14ac:dyDescent="0.2">
      <c r="B2013" s="61"/>
    </row>
    <row r="2014" spans="2:2" x14ac:dyDescent="0.2">
      <c r="B2014" s="61"/>
    </row>
    <row r="2015" spans="2:2" x14ac:dyDescent="0.2">
      <c r="B2015" s="61"/>
    </row>
    <row r="2016" spans="2:2" x14ac:dyDescent="0.2">
      <c r="B2016" s="61"/>
    </row>
    <row r="2017" spans="2:2" x14ac:dyDescent="0.2">
      <c r="B2017" s="61"/>
    </row>
    <row r="2018" spans="2:2" x14ac:dyDescent="0.2">
      <c r="B2018" s="61"/>
    </row>
    <row r="2019" spans="2:2" x14ac:dyDescent="0.2">
      <c r="B2019" s="61"/>
    </row>
    <row r="2020" spans="2:2" x14ac:dyDescent="0.2">
      <c r="B2020" s="61"/>
    </row>
    <row r="2021" spans="2:2" x14ac:dyDescent="0.2">
      <c r="B2021" s="61"/>
    </row>
    <row r="2022" spans="2:2" x14ac:dyDescent="0.2">
      <c r="B2022" s="61"/>
    </row>
    <row r="2023" spans="2:2" x14ac:dyDescent="0.2">
      <c r="B2023" s="61"/>
    </row>
    <row r="2024" spans="2:2" x14ac:dyDescent="0.2">
      <c r="B2024" s="61"/>
    </row>
    <row r="2025" spans="2:2" x14ac:dyDescent="0.2">
      <c r="B2025" s="61"/>
    </row>
    <row r="2026" spans="2:2" x14ac:dyDescent="0.2">
      <c r="B2026" s="61"/>
    </row>
    <row r="2027" spans="2:2" x14ac:dyDescent="0.2">
      <c r="B2027" s="61"/>
    </row>
    <row r="2028" spans="2:2" x14ac:dyDescent="0.2">
      <c r="B2028" s="61"/>
    </row>
    <row r="2029" spans="2:2" x14ac:dyDescent="0.2">
      <c r="B2029" s="61"/>
    </row>
    <row r="2030" spans="2:2" x14ac:dyDescent="0.2">
      <c r="B2030" s="61"/>
    </row>
    <row r="2031" spans="2:2" x14ac:dyDescent="0.2">
      <c r="B2031" s="61"/>
    </row>
    <row r="2032" spans="2:2" x14ac:dyDescent="0.2">
      <c r="B2032" s="61"/>
    </row>
    <row r="2033" spans="2:2" x14ac:dyDescent="0.2">
      <c r="B2033" s="61"/>
    </row>
    <row r="2034" spans="2:2" x14ac:dyDescent="0.2">
      <c r="B2034" s="61"/>
    </row>
    <row r="2035" spans="2:2" x14ac:dyDescent="0.2">
      <c r="B2035" s="61"/>
    </row>
    <row r="2036" spans="2:2" x14ac:dyDescent="0.2">
      <c r="B2036" s="61"/>
    </row>
    <row r="2037" spans="2:2" x14ac:dyDescent="0.2">
      <c r="B2037" s="61"/>
    </row>
    <row r="2038" spans="2:2" x14ac:dyDescent="0.2">
      <c r="B2038" s="61"/>
    </row>
    <row r="2039" spans="2:2" x14ac:dyDescent="0.2">
      <c r="B2039" s="61"/>
    </row>
    <row r="2040" spans="2:2" x14ac:dyDescent="0.2">
      <c r="B2040" s="61"/>
    </row>
    <row r="2041" spans="2:2" x14ac:dyDescent="0.2">
      <c r="B2041" s="61"/>
    </row>
    <row r="2042" spans="2:2" x14ac:dyDescent="0.2">
      <c r="B2042" s="61"/>
    </row>
    <row r="2043" spans="2:2" x14ac:dyDescent="0.2">
      <c r="B2043" s="61"/>
    </row>
    <row r="2044" spans="2:2" x14ac:dyDescent="0.2">
      <c r="B2044" s="61"/>
    </row>
    <row r="2045" spans="2:2" x14ac:dyDescent="0.2">
      <c r="B2045" s="61"/>
    </row>
    <row r="2046" spans="2:2" x14ac:dyDescent="0.2">
      <c r="B2046" s="61"/>
    </row>
    <row r="2047" spans="2:2" x14ac:dyDescent="0.2">
      <c r="B2047" s="61"/>
    </row>
    <row r="2048" spans="2:2" x14ac:dyDescent="0.2">
      <c r="B2048" s="61"/>
    </row>
    <row r="2049" spans="2:2" x14ac:dyDescent="0.2">
      <c r="B2049" s="61"/>
    </row>
    <row r="2050" spans="2:2" x14ac:dyDescent="0.2">
      <c r="B2050" s="61"/>
    </row>
    <row r="2051" spans="2:2" x14ac:dyDescent="0.2">
      <c r="B2051" s="61"/>
    </row>
    <row r="2052" spans="2:2" x14ac:dyDescent="0.2">
      <c r="B2052" s="61"/>
    </row>
    <row r="2053" spans="2:2" x14ac:dyDescent="0.2">
      <c r="B2053" s="61"/>
    </row>
    <row r="2054" spans="2:2" x14ac:dyDescent="0.2">
      <c r="B2054" s="61"/>
    </row>
    <row r="2055" spans="2:2" x14ac:dyDescent="0.2">
      <c r="B2055" s="61"/>
    </row>
    <row r="2056" spans="2:2" x14ac:dyDescent="0.2">
      <c r="B2056" s="61"/>
    </row>
    <row r="2057" spans="2:2" x14ac:dyDescent="0.2">
      <c r="B2057" s="61"/>
    </row>
    <row r="2058" spans="2:2" x14ac:dyDescent="0.2">
      <c r="B2058" s="61"/>
    </row>
    <row r="2059" spans="2:2" x14ac:dyDescent="0.2">
      <c r="B2059" s="61"/>
    </row>
    <row r="2060" spans="2:2" x14ac:dyDescent="0.2">
      <c r="B2060" s="61"/>
    </row>
    <row r="2061" spans="2:2" x14ac:dyDescent="0.2">
      <c r="B2061" s="61"/>
    </row>
    <row r="2062" spans="2:2" x14ac:dyDescent="0.2">
      <c r="B2062" s="61"/>
    </row>
    <row r="2063" spans="2:2" x14ac:dyDescent="0.2">
      <c r="B2063" s="61"/>
    </row>
    <row r="2064" spans="2:2" x14ac:dyDescent="0.2">
      <c r="B2064" s="61"/>
    </row>
    <row r="2065" spans="2:2" x14ac:dyDescent="0.2">
      <c r="B2065" s="61"/>
    </row>
    <row r="2066" spans="2:2" x14ac:dyDescent="0.2">
      <c r="B2066" s="61"/>
    </row>
    <row r="2067" spans="2:2" x14ac:dyDescent="0.2">
      <c r="B2067" s="61"/>
    </row>
    <row r="2068" spans="2:2" x14ac:dyDescent="0.2">
      <c r="B2068" s="61"/>
    </row>
    <row r="2069" spans="2:2" x14ac:dyDescent="0.2">
      <c r="B2069" s="61"/>
    </row>
    <row r="2070" spans="2:2" x14ac:dyDescent="0.2">
      <c r="B2070" s="61"/>
    </row>
    <row r="2071" spans="2:2" x14ac:dyDescent="0.2">
      <c r="B2071" s="61"/>
    </row>
    <row r="2072" spans="2:2" x14ac:dyDescent="0.2">
      <c r="B2072" s="61"/>
    </row>
    <row r="2073" spans="2:2" x14ac:dyDescent="0.2">
      <c r="B2073" s="61"/>
    </row>
    <row r="2074" spans="2:2" x14ac:dyDescent="0.2">
      <c r="B2074" s="61"/>
    </row>
    <row r="2075" spans="2:2" x14ac:dyDescent="0.2">
      <c r="B2075" s="61"/>
    </row>
    <row r="2076" spans="2:2" x14ac:dyDescent="0.2">
      <c r="B2076" s="61"/>
    </row>
    <row r="2077" spans="2:2" x14ac:dyDescent="0.2">
      <c r="B2077" s="61"/>
    </row>
    <row r="2078" spans="2:2" x14ac:dyDescent="0.2">
      <c r="B2078" s="61"/>
    </row>
    <row r="2079" spans="2:2" x14ac:dyDescent="0.2">
      <c r="B2079" s="61"/>
    </row>
    <row r="2080" spans="2:2" x14ac:dyDescent="0.2">
      <c r="B2080" s="61"/>
    </row>
    <row r="2081" spans="2:2" x14ac:dyDescent="0.2">
      <c r="B2081" s="61"/>
    </row>
    <row r="2082" spans="2:2" x14ac:dyDescent="0.2">
      <c r="B2082" s="61"/>
    </row>
    <row r="2083" spans="2:2" x14ac:dyDescent="0.2">
      <c r="B2083" s="61"/>
    </row>
    <row r="2084" spans="2:2" x14ac:dyDescent="0.2">
      <c r="B2084" s="61"/>
    </row>
    <row r="2085" spans="2:2" x14ac:dyDescent="0.2">
      <c r="B2085" s="61"/>
    </row>
    <row r="2086" spans="2:2" x14ac:dyDescent="0.2">
      <c r="B2086" s="61"/>
    </row>
    <row r="2087" spans="2:2" x14ac:dyDescent="0.2">
      <c r="B2087" s="61"/>
    </row>
    <row r="2088" spans="2:2" x14ac:dyDescent="0.2">
      <c r="B2088" s="61"/>
    </row>
    <row r="2089" spans="2:2" x14ac:dyDescent="0.2">
      <c r="B2089" s="61"/>
    </row>
    <row r="2090" spans="2:2" x14ac:dyDescent="0.2">
      <c r="B2090" s="61"/>
    </row>
    <row r="2091" spans="2:2" x14ac:dyDescent="0.2">
      <c r="B2091" s="61"/>
    </row>
    <row r="2092" spans="2:2" x14ac:dyDescent="0.2">
      <c r="B2092" s="61"/>
    </row>
    <row r="2093" spans="2:2" x14ac:dyDescent="0.2">
      <c r="B2093" s="61"/>
    </row>
    <row r="2094" spans="2:2" x14ac:dyDescent="0.2">
      <c r="B2094" s="61"/>
    </row>
    <row r="2095" spans="2:2" x14ac:dyDescent="0.2">
      <c r="B2095" s="61"/>
    </row>
    <row r="2096" spans="2:2" x14ac:dyDescent="0.2">
      <c r="B2096" s="61"/>
    </row>
    <row r="2097" spans="2:2" x14ac:dyDescent="0.2">
      <c r="B2097" s="61"/>
    </row>
    <row r="2098" spans="2:2" x14ac:dyDescent="0.2">
      <c r="B2098" s="61"/>
    </row>
    <row r="2099" spans="2:2" x14ac:dyDescent="0.2">
      <c r="B2099" s="61"/>
    </row>
    <row r="2100" spans="2:2" x14ac:dyDescent="0.2">
      <c r="B2100" s="61"/>
    </row>
    <row r="2101" spans="2:2" x14ac:dyDescent="0.2">
      <c r="B2101" s="61"/>
    </row>
    <row r="2102" spans="2:2" x14ac:dyDescent="0.2">
      <c r="B2102" s="61"/>
    </row>
    <row r="2103" spans="2:2" x14ac:dyDescent="0.2">
      <c r="B2103" s="61"/>
    </row>
    <row r="2104" spans="2:2" x14ac:dyDescent="0.2">
      <c r="B2104" s="61"/>
    </row>
    <row r="2105" spans="2:2" x14ac:dyDescent="0.2">
      <c r="B2105" s="61"/>
    </row>
    <row r="2106" spans="2:2" x14ac:dyDescent="0.2">
      <c r="B2106" s="61"/>
    </row>
    <row r="2107" spans="2:2" x14ac:dyDescent="0.2">
      <c r="B2107" s="61"/>
    </row>
    <row r="2108" spans="2:2" x14ac:dyDescent="0.2">
      <c r="B2108" s="61"/>
    </row>
    <row r="2109" spans="2:2" x14ac:dyDescent="0.2">
      <c r="B2109" s="61"/>
    </row>
    <row r="2110" spans="2:2" x14ac:dyDescent="0.2">
      <c r="B2110" s="61"/>
    </row>
    <row r="2111" spans="2:2" x14ac:dyDescent="0.2">
      <c r="B2111" s="61"/>
    </row>
    <row r="2112" spans="2:2" x14ac:dyDescent="0.2">
      <c r="B2112" s="61"/>
    </row>
    <row r="2113" spans="2:2" x14ac:dyDescent="0.2">
      <c r="B2113" s="61"/>
    </row>
    <row r="2114" spans="2:2" x14ac:dyDescent="0.2">
      <c r="B2114" s="61"/>
    </row>
    <row r="2115" spans="2:2" x14ac:dyDescent="0.2">
      <c r="B2115" s="61"/>
    </row>
    <row r="2116" spans="2:2" x14ac:dyDescent="0.2">
      <c r="B2116" s="61"/>
    </row>
    <row r="2117" spans="2:2" x14ac:dyDescent="0.2">
      <c r="B2117" s="61"/>
    </row>
    <row r="2118" spans="2:2" x14ac:dyDescent="0.2">
      <c r="B2118" s="61"/>
    </row>
    <row r="2119" spans="2:2" x14ac:dyDescent="0.2">
      <c r="B2119" s="61"/>
    </row>
    <row r="2120" spans="2:2" x14ac:dyDescent="0.2">
      <c r="B2120" s="61"/>
    </row>
    <row r="2121" spans="2:2" x14ac:dyDescent="0.2">
      <c r="B2121" s="61"/>
    </row>
    <row r="2122" spans="2:2" x14ac:dyDescent="0.2">
      <c r="B2122" s="61"/>
    </row>
    <row r="2123" spans="2:2" x14ac:dyDescent="0.2">
      <c r="B2123" s="61"/>
    </row>
    <row r="2124" spans="2:2" x14ac:dyDescent="0.2">
      <c r="B2124" s="61"/>
    </row>
    <row r="2125" spans="2:2" x14ac:dyDescent="0.2">
      <c r="B2125" s="61"/>
    </row>
    <row r="2126" spans="2:2" x14ac:dyDescent="0.2">
      <c r="B2126" s="61"/>
    </row>
    <row r="2127" spans="2:2" x14ac:dyDescent="0.2">
      <c r="B2127" s="61"/>
    </row>
    <row r="2128" spans="2:2" x14ac:dyDescent="0.2">
      <c r="B2128" s="61"/>
    </row>
    <row r="2129" spans="2:2" x14ac:dyDescent="0.2">
      <c r="B2129" s="61"/>
    </row>
    <row r="2130" spans="2:2" x14ac:dyDescent="0.2">
      <c r="B2130" s="61"/>
    </row>
    <row r="2131" spans="2:2" x14ac:dyDescent="0.2">
      <c r="B2131" s="61"/>
    </row>
    <row r="2132" spans="2:2" x14ac:dyDescent="0.2">
      <c r="B2132" s="61"/>
    </row>
    <row r="2133" spans="2:2" x14ac:dyDescent="0.2">
      <c r="B2133" s="61"/>
    </row>
    <row r="2134" spans="2:2" x14ac:dyDescent="0.2">
      <c r="B2134" s="61"/>
    </row>
    <row r="2135" spans="2:2" x14ac:dyDescent="0.2">
      <c r="B2135" s="61"/>
    </row>
    <row r="2136" spans="2:2" x14ac:dyDescent="0.2">
      <c r="B2136" s="61"/>
    </row>
    <row r="2137" spans="2:2" x14ac:dyDescent="0.2">
      <c r="B2137" s="61"/>
    </row>
    <row r="2138" spans="2:2" x14ac:dyDescent="0.2">
      <c r="B2138" s="61"/>
    </row>
    <row r="2139" spans="2:2" x14ac:dyDescent="0.2">
      <c r="B2139" s="61"/>
    </row>
    <row r="2140" spans="2:2" x14ac:dyDescent="0.2">
      <c r="B2140" s="61"/>
    </row>
    <row r="2141" spans="2:2" x14ac:dyDescent="0.2">
      <c r="B2141" s="61"/>
    </row>
    <row r="2142" spans="2:2" x14ac:dyDescent="0.2">
      <c r="B2142" s="61"/>
    </row>
    <row r="2143" spans="2:2" x14ac:dyDescent="0.2">
      <c r="B2143" s="61"/>
    </row>
    <row r="2144" spans="2:2" x14ac:dyDescent="0.2">
      <c r="B2144" s="61"/>
    </row>
    <row r="2145" spans="2:2" x14ac:dyDescent="0.2">
      <c r="B2145" s="61"/>
    </row>
    <row r="2146" spans="2:2" x14ac:dyDescent="0.2">
      <c r="B2146" s="61"/>
    </row>
    <row r="2147" spans="2:2" x14ac:dyDescent="0.2">
      <c r="B2147" s="61"/>
    </row>
    <row r="2148" spans="2:2" x14ac:dyDescent="0.2">
      <c r="B2148" s="61"/>
    </row>
    <row r="2149" spans="2:2" x14ac:dyDescent="0.2">
      <c r="B2149" s="61"/>
    </row>
    <row r="2150" spans="2:2" x14ac:dyDescent="0.2">
      <c r="B2150" s="61"/>
    </row>
    <row r="2151" spans="2:2" x14ac:dyDescent="0.2">
      <c r="B2151" s="61"/>
    </row>
    <row r="2152" spans="2:2" x14ac:dyDescent="0.2">
      <c r="B2152" s="61"/>
    </row>
    <row r="2153" spans="2:2" x14ac:dyDescent="0.2">
      <c r="B2153" s="61"/>
    </row>
    <row r="2154" spans="2:2" x14ac:dyDescent="0.2">
      <c r="B2154" s="61"/>
    </row>
    <row r="2155" spans="2:2" x14ac:dyDescent="0.2">
      <c r="B2155" s="61"/>
    </row>
    <row r="2156" spans="2:2" x14ac:dyDescent="0.2">
      <c r="B2156" s="61"/>
    </row>
    <row r="2157" spans="2:2" x14ac:dyDescent="0.2">
      <c r="B2157" s="61"/>
    </row>
    <row r="2158" spans="2:2" x14ac:dyDescent="0.2">
      <c r="B2158" s="61"/>
    </row>
    <row r="2159" spans="2:2" x14ac:dyDescent="0.2">
      <c r="B2159" s="61"/>
    </row>
    <row r="2160" spans="2:2" x14ac:dyDescent="0.2">
      <c r="B2160" s="61"/>
    </row>
    <row r="2161" spans="2:2" x14ac:dyDescent="0.2">
      <c r="B2161" s="61"/>
    </row>
    <row r="2162" spans="2:2" x14ac:dyDescent="0.2">
      <c r="B2162" s="61"/>
    </row>
    <row r="2163" spans="2:2" x14ac:dyDescent="0.2">
      <c r="B2163" s="61"/>
    </row>
    <row r="2164" spans="2:2" x14ac:dyDescent="0.2">
      <c r="B2164" s="61"/>
    </row>
    <row r="2165" spans="2:2" x14ac:dyDescent="0.2">
      <c r="B2165" s="61"/>
    </row>
    <row r="2166" spans="2:2" x14ac:dyDescent="0.2">
      <c r="B2166" s="61"/>
    </row>
    <row r="2167" spans="2:2" x14ac:dyDescent="0.2">
      <c r="B2167" s="61"/>
    </row>
    <row r="2168" spans="2:2" x14ac:dyDescent="0.2">
      <c r="B2168" s="61"/>
    </row>
    <row r="2169" spans="2:2" x14ac:dyDescent="0.2">
      <c r="B2169" s="61"/>
    </row>
    <row r="2170" spans="2:2" x14ac:dyDescent="0.2">
      <c r="B2170" s="61"/>
    </row>
    <row r="2171" spans="2:2" x14ac:dyDescent="0.2">
      <c r="B2171" s="61"/>
    </row>
    <row r="2172" spans="2:2" x14ac:dyDescent="0.2">
      <c r="B2172" s="61"/>
    </row>
    <row r="2173" spans="2:2" x14ac:dyDescent="0.2">
      <c r="B2173" s="61"/>
    </row>
    <row r="2174" spans="2:2" x14ac:dyDescent="0.2">
      <c r="B2174" s="61"/>
    </row>
    <row r="2175" spans="2:2" x14ac:dyDescent="0.2">
      <c r="B2175" s="61"/>
    </row>
    <row r="2176" spans="2:2" x14ac:dyDescent="0.2">
      <c r="B2176" s="61"/>
    </row>
    <row r="2177" spans="2:2" x14ac:dyDescent="0.2">
      <c r="B2177" s="61"/>
    </row>
    <row r="2178" spans="2:2" x14ac:dyDescent="0.2">
      <c r="B2178" s="61"/>
    </row>
    <row r="2179" spans="2:2" x14ac:dyDescent="0.2">
      <c r="B2179" s="61"/>
    </row>
    <row r="2180" spans="2:2" x14ac:dyDescent="0.2">
      <c r="B2180" s="61"/>
    </row>
    <row r="2181" spans="2:2" x14ac:dyDescent="0.2">
      <c r="B2181" s="61"/>
    </row>
    <row r="2182" spans="2:2" x14ac:dyDescent="0.2">
      <c r="B2182" s="61"/>
    </row>
    <row r="2183" spans="2:2" x14ac:dyDescent="0.2">
      <c r="B2183" s="61"/>
    </row>
    <row r="2184" spans="2:2" x14ac:dyDescent="0.2">
      <c r="B2184" s="61"/>
    </row>
    <row r="2185" spans="2:2" x14ac:dyDescent="0.2">
      <c r="B2185" s="61"/>
    </row>
    <row r="2186" spans="2:2" x14ac:dyDescent="0.2">
      <c r="B2186" s="61"/>
    </row>
    <row r="2187" spans="2:2" x14ac:dyDescent="0.2">
      <c r="B2187" s="61"/>
    </row>
    <row r="2188" spans="2:2" x14ac:dyDescent="0.2">
      <c r="B2188" s="61"/>
    </row>
    <row r="2189" spans="2:2" x14ac:dyDescent="0.2">
      <c r="B2189" s="61"/>
    </row>
    <row r="2190" spans="2:2" x14ac:dyDescent="0.2">
      <c r="B2190" s="61"/>
    </row>
    <row r="2191" spans="2:2" x14ac:dyDescent="0.2">
      <c r="B2191" s="61"/>
    </row>
    <row r="2192" spans="2:2" x14ac:dyDescent="0.2">
      <c r="B2192" s="61"/>
    </row>
    <row r="2193" spans="2:2" x14ac:dyDescent="0.2">
      <c r="B2193" s="61"/>
    </row>
    <row r="2194" spans="2:2" x14ac:dyDescent="0.2">
      <c r="B2194" s="61"/>
    </row>
    <row r="2195" spans="2:2" x14ac:dyDescent="0.2">
      <c r="B2195" s="61"/>
    </row>
    <row r="2196" spans="2:2" x14ac:dyDescent="0.2">
      <c r="B2196" s="61"/>
    </row>
    <row r="2197" spans="2:2" x14ac:dyDescent="0.2">
      <c r="B2197" s="61"/>
    </row>
    <row r="2198" spans="2:2" x14ac:dyDescent="0.2">
      <c r="B2198" s="61"/>
    </row>
    <row r="2199" spans="2:2" x14ac:dyDescent="0.2">
      <c r="B2199" s="61"/>
    </row>
    <row r="2200" spans="2:2" x14ac:dyDescent="0.2">
      <c r="B2200" s="61"/>
    </row>
    <row r="2201" spans="2:2" x14ac:dyDescent="0.2">
      <c r="B2201" s="61"/>
    </row>
    <row r="2202" spans="2:2" x14ac:dyDescent="0.2">
      <c r="B2202" s="61"/>
    </row>
    <row r="2203" spans="2:2" x14ac:dyDescent="0.2">
      <c r="B2203" s="61"/>
    </row>
    <row r="2204" spans="2:2" x14ac:dyDescent="0.2">
      <c r="B2204" s="61"/>
    </row>
    <row r="2205" spans="2:2" x14ac:dyDescent="0.2">
      <c r="B2205" s="61"/>
    </row>
    <row r="2206" spans="2:2" x14ac:dyDescent="0.2">
      <c r="B2206" s="61"/>
    </row>
    <row r="2207" spans="2:2" x14ac:dyDescent="0.2">
      <c r="B2207" s="61"/>
    </row>
    <row r="2208" spans="2:2" x14ac:dyDescent="0.2">
      <c r="B2208" s="61"/>
    </row>
    <row r="2209" spans="2:2" x14ac:dyDescent="0.2">
      <c r="B2209" s="61"/>
    </row>
    <row r="2210" spans="2:2" x14ac:dyDescent="0.2">
      <c r="B2210" s="61"/>
    </row>
    <row r="2211" spans="2:2" x14ac:dyDescent="0.2">
      <c r="B2211" s="61"/>
    </row>
    <row r="2212" spans="2:2" x14ac:dyDescent="0.2">
      <c r="B2212" s="61"/>
    </row>
    <row r="2213" spans="2:2" x14ac:dyDescent="0.2">
      <c r="B2213" s="61"/>
    </row>
    <row r="2214" spans="2:2" x14ac:dyDescent="0.2">
      <c r="B2214" s="61"/>
    </row>
    <row r="2215" spans="2:2" x14ac:dyDescent="0.2">
      <c r="B2215" s="61"/>
    </row>
    <row r="2216" spans="2:2" x14ac:dyDescent="0.2">
      <c r="B2216" s="61"/>
    </row>
    <row r="2217" spans="2:2" x14ac:dyDescent="0.2">
      <c r="B2217" s="61"/>
    </row>
    <row r="2218" spans="2:2" x14ac:dyDescent="0.2">
      <c r="B2218" s="61"/>
    </row>
    <row r="2219" spans="2:2" x14ac:dyDescent="0.2">
      <c r="B2219" s="61"/>
    </row>
    <row r="2220" spans="2:2" x14ac:dyDescent="0.2">
      <c r="B2220" s="61"/>
    </row>
    <row r="2221" spans="2:2" x14ac:dyDescent="0.2">
      <c r="B2221" s="61"/>
    </row>
    <row r="2222" spans="2:2" x14ac:dyDescent="0.2">
      <c r="B2222" s="61"/>
    </row>
    <row r="2223" spans="2:2" x14ac:dyDescent="0.2">
      <c r="B2223" s="61"/>
    </row>
    <row r="2224" spans="2:2" x14ac:dyDescent="0.2">
      <c r="B2224" s="61"/>
    </row>
    <row r="2225" spans="2:2" x14ac:dyDescent="0.2">
      <c r="B2225" s="61"/>
    </row>
    <row r="2226" spans="2:2" x14ac:dyDescent="0.2">
      <c r="B2226" s="61"/>
    </row>
    <row r="2227" spans="2:2" x14ac:dyDescent="0.2">
      <c r="B2227" s="61"/>
    </row>
    <row r="2228" spans="2:2" x14ac:dyDescent="0.2">
      <c r="B2228" s="61"/>
    </row>
    <row r="2229" spans="2:2" x14ac:dyDescent="0.2">
      <c r="B2229" s="61"/>
    </row>
    <row r="2230" spans="2:2" x14ac:dyDescent="0.2">
      <c r="B2230" s="61"/>
    </row>
    <row r="2231" spans="2:2" x14ac:dyDescent="0.2">
      <c r="B2231" s="61"/>
    </row>
    <row r="2232" spans="2:2" x14ac:dyDescent="0.2">
      <c r="B2232" s="61"/>
    </row>
    <row r="2233" spans="2:2" x14ac:dyDescent="0.2">
      <c r="B2233" s="61"/>
    </row>
    <row r="2234" spans="2:2" x14ac:dyDescent="0.2">
      <c r="B2234" s="61"/>
    </row>
    <row r="2235" spans="2:2" x14ac:dyDescent="0.2">
      <c r="B2235" s="61"/>
    </row>
    <row r="2236" spans="2:2" x14ac:dyDescent="0.2">
      <c r="B2236" s="61"/>
    </row>
    <row r="2237" spans="2:2" x14ac:dyDescent="0.2">
      <c r="B2237" s="61"/>
    </row>
    <row r="2238" spans="2:2" x14ac:dyDescent="0.2">
      <c r="B2238" s="61"/>
    </row>
    <row r="2239" spans="2:2" x14ac:dyDescent="0.2">
      <c r="B2239" s="61"/>
    </row>
    <row r="2240" spans="2:2" x14ac:dyDescent="0.2">
      <c r="B2240" s="61"/>
    </row>
    <row r="2241" spans="2:2" x14ac:dyDescent="0.2">
      <c r="B2241" s="61"/>
    </row>
    <row r="2242" spans="2:2" x14ac:dyDescent="0.2">
      <c r="B2242" s="61"/>
    </row>
    <row r="2243" spans="2:2" x14ac:dyDescent="0.2">
      <c r="B2243" s="61"/>
    </row>
    <row r="2244" spans="2:2" x14ac:dyDescent="0.2">
      <c r="B2244" s="61"/>
    </row>
    <row r="2245" spans="2:2" x14ac:dyDescent="0.2">
      <c r="B2245" s="61"/>
    </row>
    <row r="2246" spans="2:2" x14ac:dyDescent="0.2">
      <c r="B2246" s="61"/>
    </row>
    <row r="2247" spans="2:2" x14ac:dyDescent="0.2">
      <c r="B2247" s="61"/>
    </row>
    <row r="2248" spans="2:2" x14ac:dyDescent="0.2">
      <c r="B2248" s="61"/>
    </row>
    <row r="2249" spans="2:2" x14ac:dyDescent="0.2">
      <c r="B2249" s="61"/>
    </row>
    <row r="2250" spans="2:2" x14ac:dyDescent="0.2">
      <c r="B2250" s="61"/>
    </row>
    <row r="2251" spans="2:2" x14ac:dyDescent="0.2">
      <c r="B2251" s="61"/>
    </row>
    <row r="2252" spans="2:2" x14ac:dyDescent="0.2">
      <c r="B2252" s="61"/>
    </row>
    <row r="2253" spans="2:2" x14ac:dyDescent="0.2">
      <c r="B2253" s="61"/>
    </row>
    <row r="2254" spans="2:2" x14ac:dyDescent="0.2">
      <c r="B2254" s="61"/>
    </row>
    <row r="2255" spans="2:2" x14ac:dyDescent="0.2">
      <c r="B2255" s="61"/>
    </row>
    <row r="2256" spans="2:2" x14ac:dyDescent="0.2">
      <c r="B2256" s="61"/>
    </row>
    <row r="2257" spans="2:2" x14ac:dyDescent="0.2">
      <c r="B2257" s="61"/>
    </row>
    <row r="2258" spans="2:2" x14ac:dyDescent="0.2">
      <c r="B2258" s="61"/>
    </row>
    <row r="2259" spans="2:2" x14ac:dyDescent="0.2">
      <c r="B2259" s="61"/>
    </row>
    <row r="2260" spans="2:2" x14ac:dyDescent="0.2">
      <c r="B2260" s="61"/>
    </row>
    <row r="2261" spans="2:2" x14ac:dyDescent="0.2">
      <c r="B2261" s="61"/>
    </row>
    <row r="2262" spans="2:2" x14ac:dyDescent="0.2">
      <c r="B2262" s="61"/>
    </row>
    <row r="2263" spans="2:2" x14ac:dyDescent="0.2">
      <c r="B2263" s="61"/>
    </row>
    <row r="2264" spans="2:2" x14ac:dyDescent="0.2">
      <c r="B2264" s="61"/>
    </row>
    <row r="2265" spans="2:2" x14ac:dyDescent="0.2">
      <c r="B2265" s="61"/>
    </row>
    <row r="2266" spans="2:2" x14ac:dyDescent="0.2">
      <c r="B2266" s="61"/>
    </row>
    <row r="2267" spans="2:2" x14ac:dyDescent="0.2">
      <c r="B2267" s="61"/>
    </row>
    <row r="2268" spans="2:2" x14ac:dyDescent="0.2">
      <c r="B2268" s="61"/>
    </row>
    <row r="2269" spans="2:2" x14ac:dyDescent="0.2">
      <c r="B2269" s="61"/>
    </row>
    <row r="2270" spans="2:2" x14ac:dyDescent="0.2">
      <c r="B2270" s="61"/>
    </row>
    <row r="2271" spans="2:2" x14ac:dyDescent="0.2">
      <c r="B2271" s="61"/>
    </row>
    <row r="2272" spans="2:2" x14ac:dyDescent="0.2">
      <c r="B2272" s="61"/>
    </row>
    <row r="2273" spans="2:2" x14ac:dyDescent="0.2">
      <c r="B2273" s="61"/>
    </row>
    <row r="2274" spans="2:2" x14ac:dyDescent="0.2">
      <c r="B2274" s="61"/>
    </row>
    <row r="2275" spans="2:2" x14ac:dyDescent="0.2">
      <c r="B2275" s="61"/>
    </row>
    <row r="2276" spans="2:2" x14ac:dyDescent="0.2">
      <c r="B2276" s="61"/>
    </row>
    <row r="2277" spans="2:2" x14ac:dyDescent="0.2">
      <c r="B2277" s="61"/>
    </row>
    <row r="2278" spans="2:2" x14ac:dyDescent="0.2">
      <c r="B2278" s="61"/>
    </row>
    <row r="2279" spans="2:2" x14ac:dyDescent="0.2">
      <c r="B2279" s="61"/>
    </row>
    <row r="2280" spans="2:2" x14ac:dyDescent="0.2">
      <c r="B2280" s="61"/>
    </row>
    <row r="2281" spans="2:2" x14ac:dyDescent="0.2">
      <c r="B2281" s="61"/>
    </row>
    <row r="2282" spans="2:2" x14ac:dyDescent="0.2">
      <c r="B2282" s="61"/>
    </row>
    <row r="2283" spans="2:2" x14ac:dyDescent="0.2">
      <c r="B2283" s="61"/>
    </row>
    <row r="2284" spans="2:2" x14ac:dyDescent="0.2">
      <c r="B2284" s="61"/>
    </row>
    <row r="2285" spans="2:2" x14ac:dyDescent="0.2">
      <c r="B2285" s="61"/>
    </row>
    <row r="2286" spans="2:2" x14ac:dyDescent="0.2">
      <c r="B2286" s="61"/>
    </row>
    <row r="2287" spans="2:2" x14ac:dyDescent="0.2">
      <c r="B2287" s="61"/>
    </row>
    <row r="2288" spans="2:2" x14ac:dyDescent="0.2">
      <c r="B2288" s="61"/>
    </row>
    <row r="2289" spans="2:2" x14ac:dyDescent="0.2">
      <c r="B2289" s="61"/>
    </row>
    <row r="2290" spans="2:2" x14ac:dyDescent="0.2">
      <c r="B2290" s="61"/>
    </row>
    <row r="2291" spans="2:2" x14ac:dyDescent="0.2">
      <c r="B2291" s="61"/>
    </row>
    <row r="2292" spans="2:2" x14ac:dyDescent="0.2">
      <c r="B2292" s="61"/>
    </row>
    <row r="2293" spans="2:2" x14ac:dyDescent="0.2">
      <c r="B2293" s="61"/>
    </row>
    <row r="2294" spans="2:2" x14ac:dyDescent="0.2">
      <c r="B2294" s="61"/>
    </row>
    <row r="2295" spans="2:2" x14ac:dyDescent="0.2">
      <c r="B2295" s="61"/>
    </row>
    <row r="2296" spans="2:2" x14ac:dyDescent="0.2">
      <c r="B2296" s="61"/>
    </row>
    <row r="2297" spans="2:2" x14ac:dyDescent="0.2">
      <c r="B2297" s="61"/>
    </row>
    <row r="2298" spans="2:2" x14ac:dyDescent="0.2">
      <c r="B2298" s="61"/>
    </row>
    <row r="2299" spans="2:2" x14ac:dyDescent="0.2">
      <c r="B2299" s="61"/>
    </row>
    <row r="2300" spans="2:2" x14ac:dyDescent="0.2">
      <c r="B2300" s="61"/>
    </row>
    <row r="2301" spans="2:2" x14ac:dyDescent="0.2">
      <c r="B2301" s="61"/>
    </row>
    <row r="2302" spans="2:2" x14ac:dyDescent="0.2">
      <c r="B2302" s="61"/>
    </row>
    <row r="2303" spans="2:2" x14ac:dyDescent="0.2">
      <c r="B2303" s="61"/>
    </row>
    <row r="2304" spans="2:2" x14ac:dyDescent="0.2">
      <c r="B2304" s="61"/>
    </row>
    <row r="2305" spans="2:2" x14ac:dyDescent="0.2">
      <c r="B2305" s="61"/>
    </row>
    <row r="2306" spans="2:2" x14ac:dyDescent="0.2">
      <c r="B2306" s="61"/>
    </row>
    <row r="2307" spans="2:2" x14ac:dyDescent="0.2">
      <c r="B2307" s="61"/>
    </row>
    <row r="2308" spans="2:2" x14ac:dyDescent="0.2">
      <c r="B2308" s="61"/>
    </row>
    <row r="2309" spans="2:2" x14ac:dyDescent="0.2">
      <c r="B2309" s="61"/>
    </row>
    <row r="2310" spans="2:2" x14ac:dyDescent="0.2">
      <c r="B2310" s="61"/>
    </row>
    <row r="2311" spans="2:2" x14ac:dyDescent="0.2">
      <c r="B2311" s="61"/>
    </row>
    <row r="2312" spans="2:2" x14ac:dyDescent="0.2">
      <c r="B2312" s="61"/>
    </row>
    <row r="2313" spans="2:2" x14ac:dyDescent="0.2">
      <c r="B2313" s="61"/>
    </row>
    <row r="2314" spans="2:2" x14ac:dyDescent="0.2">
      <c r="B2314" s="61"/>
    </row>
    <row r="2315" spans="2:2" x14ac:dyDescent="0.2">
      <c r="B2315" s="61"/>
    </row>
    <row r="2316" spans="2:2" x14ac:dyDescent="0.2">
      <c r="B2316" s="61"/>
    </row>
    <row r="2317" spans="2:2" x14ac:dyDescent="0.2">
      <c r="B2317" s="61"/>
    </row>
    <row r="2318" spans="2:2" x14ac:dyDescent="0.2">
      <c r="B2318" s="61"/>
    </row>
    <row r="2319" spans="2:2" x14ac:dyDescent="0.2">
      <c r="B2319" s="61"/>
    </row>
    <row r="2320" spans="2:2" x14ac:dyDescent="0.2">
      <c r="B2320" s="61"/>
    </row>
    <row r="2321" spans="2:2" x14ac:dyDescent="0.2">
      <c r="B2321" s="61"/>
    </row>
    <row r="2322" spans="2:2" x14ac:dyDescent="0.2">
      <c r="B2322" s="61"/>
    </row>
    <row r="2323" spans="2:2" x14ac:dyDescent="0.2">
      <c r="B2323" s="61"/>
    </row>
    <row r="2324" spans="2:2" x14ac:dyDescent="0.2">
      <c r="B2324" s="61"/>
    </row>
    <row r="2325" spans="2:2" x14ac:dyDescent="0.2">
      <c r="B2325" s="61"/>
    </row>
    <row r="2326" spans="2:2" x14ac:dyDescent="0.2">
      <c r="B2326" s="61"/>
    </row>
    <row r="2327" spans="2:2" x14ac:dyDescent="0.2">
      <c r="B2327" s="61"/>
    </row>
    <row r="2328" spans="2:2" x14ac:dyDescent="0.2">
      <c r="B2328" s="61"/>
    </row>
    <row r="2329" spans="2:2" x14ac:dyDescent="0.2">
      <c r="B2329" s="61"/>
    </row>
    <row r="2330" spans="2:2" x14ac:dyDescent="0.2">
      <c r="B2330" s="61"/>
    </row>
    <row r="2331" spans="2:2" x14ac:dyDescent="0.2">
      <c r="B2331" s="61"/>
    </row>
    <row r="2332" spans="2:2" x14ac:dyDescent="0.2">
      <c r="B2332" s="61"/>
    </row>
    <row r="2333" spans="2:2" x14ac:dyDescent="0.2">
      <c r="B2333" s="61"/>
    </row>
    <row r="2334" spans="2:2" x14ac:dyDescent="0.2">
      <c r="B2334" s="61"/>
    </row>
    <row r="2335" spans="2:2" x14ac:dyDescent="0.2">
      <c r="B2335" s="61"/>
    </row>
    <row r="2336" spans="2:2" x14ac:dyDescent="0.2">
      <c r="B2336" s="61"/>
    </row>
    <row r="2337" spans="2:2" x14ac:dyDescent="0.2">
      <c r="B2337" s="61"/>
    </row>
    <row r="2338" spans="2:2" x14ac:dyDescent="0.2">
      <c r="B2338" s="61"/>
    </row>
    <row r="2339" spans="2:2" x14ac:dyDescent="0.2">
      <c r="B2339" s="61"/>
    </row>
    <row r="2340" spans="2:2" x14ac:dyDescent="0.2">
      <c r="B2340" s="61"/>
    </row>
    <row r="2341" spans="2:2" x14ac:dyDescent="0.2">
      <c r="B2341" s="61"/>
    </row>
    <row r="2342" spans="2:2" x14ac:dyDescent="0.2">
      <c r="B2342" s="61"/>
    </row>
    <row r="2343" spans="2:2" x14ac:dyDescent="0.2">
      <c r="B2343" s="61"/>
    </row>
    <row r="2344" spans="2:2" x14ac:dyDescent="0.2">
      <c r="B2344" s="61"/>
    </row>
    <row r="2345" spans="2:2" x14ac:dyDescent="0.2">
      <c r="B2345" s="61"/>
    </row>
    <row r="2346" spans="2:2" x14ac:dyDescent="0.2">
      <c r="B2346" s="61"/>
    </row>
    <row r="2347" spans="2:2" x14ac:dyDescent="0.2">
      <c r="B2347" s="61"/>
    </row>
    <row r="2348" spans="2:2" x14ac:dyDescent="0.2">
      <c r="B2348" s="61"/>
    </row>
    <row r="2349" spans="2:2" x14ac:dyDescent="0.2">
      <c r="B2349" s="61"/>
    </row>
    <row r="2350" spans="2:2" x14ac:dyDescent="0.2">
      <c r="B2350" s="61"/>
    </row>
    <row r="2351" spans="2:2" x14ac:dyDescent="0.2">
      <c r="B2351" s="61"/>
    </row>
    <row r="2352" spans="2:2" x14ac:dyDescent="0.2">
      <c r="B2352" s="61"/>
    </row>
    <row r="2353" spans="2:2" x14ac:dyDescent="0.2">
      <c r="B2353" s="61"/>
    </row>
    <row r="2354" spans="2:2" x14ac:dyDescent="0.2">
      <c r="B2354" s="61"/>
    </row>
    <row r="2355" spans="2:2" x14ac:dyDescent="0.2">
      <c r="B2355" s="61"/>
    </row>
    <row r="2356" spans="2:2" x14ac:dyDescent="0.2">
      <c r="B2356" s="61"/>
    </row>
    <row r="2357" spans="2:2" x14ac:dyDescent="0.2">
      <c r="B2357" s="61"/>
    </row>
    <row r="2358" spans="2:2" x14ac:dyDescent="0.2">
      <c r="B2358" s="61"/>
    </row>
    <row r="2359" spans="2:2" x14ac:dyDescent="0.2">
      <c r="B2359" s="61"/>
    </row>
    <row r="2360" spans="2:2" x14ac:dyDescent="0.2">
      <c r="B2360" s="61"/>
    </row>
    <row r="2361" spans="2:2" x14ac:dyDescent="0.2">
      <c r="B2361" s="61"/>
    </row>
    <row r="2362" spans="2:2" x14ac:dyDescent="0.2">
      <c r="B2362" s="61"/>
    </row>
    <row r="2363" spans="2:2" x14ac:dyDescent="0.2">
      <c r="B2363" s="61"/>
    </row>
    <row r="2364" spans="2:2" x14ac:dyDescent="0.2">
      <c r="B2364" s="61"/>
    </row>
    <row r="2365" spans="2:2" x14ac:dyDescent="0.2">
      <c r="B2365" s="61"/>
    </row>
    <row r="2366" spans="2:2" x14ac:dyDescent="0.2">
      <c r="B2366" s="61"/>
    </row>
    <row r="2367" spans="2:2" x14ac:dyDescent="0.2">
      <c r="B2367" s="61"/>
    </row>
    <row r="2368" spans="2:2" x14ac:dyDescent="0.2">
      <c r="B2368" s="61"/>
    </row>
    <row r="2369" spans="2:2" x14ac:dyDescent="0.2">
      <c r="B2369" s="61"/>
    </row>
    <row r="2370" spans="2:2" x14ac:dyDescent="0.2">
      <c r="B2370" s="61"/>
    </row>
    <row r="2371" spans="2:2" x14ac:dyDescent="0.2">
      <c r="B2371" s="61"/>
    </row>
    <row r="2372" spans="2:2" x14ac:dyDescent="0.2">
      <c r="B2372" s="61"/>
    </row>
    <row r="2373" spans="2:2" x14ac:dyDescent="0.2">
      <c r="B2373" s="61"/>
    </row>
    <row r="2374" spans="2:2" x14ac:dyDescent="0.2">
      <c r="B2374" s="61"/>
    </row>
    <row r="2375" spans="2:2" x14ac:dyDescent="0.2">
      <c r="B2375" s="61"/>
    </row>
    <row r="2376" spans="2:2" x14ac:dyDescent="0.2">
      <c r="B2376" s="61"/>
    </row>
    <row r="2377" spans="2:2" x14ac:dyDescent="0.2">
      <c r="B2377" s="61"/>
    </row>
    <row r="2378" spans="2:2" x14ac:dyDescent="0.2">
      <c r="B2378" s="61"/>
    </row>
    <row r="2379" spans="2:2" x14ac:dyDescent="0.2">
      <c r="B2379" s="61"/>
    </row>
    <row r="2380" spans="2:2" x14ac:dyDescent="0.2">
      <c r="B2380" s="61"/>
    </row>
    <row r="2381" spans="2:2" x14ac:dyDescent="0.2">
      <c r="B2381" s="61"/>
    </row>
    <row r="2382" spans="2:2" x14ac:dyDescent="0.2">
      <c r="B2382" s="61"/>
    </row>
    <row r="2383" spans="2:2" x14ac:dyDescent="0.2">
      <c r="B2383" s="61"/>
    </row>
    <row r="2384" spans="2:2" x14ac:dyDescent="0.2">
      <c r="B2384" s="61"/>
    </row>
    <row r="2385" spans="2:2" x14ac:dyDescent="0.2">
      <c r="B2385" s="61"/>
    </row>
    <row r="2386" spans="2:2" x14ac:dyDescent="0.2">
      <c r="B2386" s="61"/>
    </row>
    <row r="2387" spans="2:2" x14ac:dyDescent="0.2">
      <c r="B2387" s="61"/>
    </row>
    <row r="2388" spans="2:2" x14ac:dyDescent="0.2">
      <c r="B2388" s="61"/>
    </row>
    <row r="2389" spans="2:2" x14ac:dyDescent="0.2">
      <c r="B2389" s="61"/>
    </row>
    <row r="2390" spans="2:2" x14ac:dyDescent="0.2">
      <c r="B2390" s="61"/>
    </row>
    <row r="2391" spans="2:2" x14ac:dyDescent="0.2">
      <c r="B2391" s="61"/>
    </row>
    <row r="2392" spans="2:2" x14ac:dyDescent="0.2">
      <c r="B2392" s="61"/>
    </row>
    <row r="2393" spans="2:2" x14ac:dyDescent="0.2">
      <c r="B2393" s="61"/>
    </row>
    <row r="2394" spans="2:2" x14ac:dyDescent="0.2">
      <c r="B2394" s="61"/>
    </row>
    <row r="2395" spans="2:2" x14ac:dyDescent="0.2">
      <c r="B2395" s="61"/>
    </row>
    <row r="2396" spans="2:2" x14ac:dyDescent="0.2">
      <c r="B2396" s="61"/>
    </row>
    <row r="2397" spans="2:2" x14ac:dyDescent="0.2">
      <c r="B2397" s="61"/>
    </row>
    <row r="2398" spans="2:2" x14ac:dyDescent="0.2">
      <c r="B2398" s="61"/>
    </row>
    <row r="2399" spans="2:2" x14ac:dyDescent="0.2">
      <c r="B2399" s="61"/>
    </row>
    <row r="2400" spans="2:2" x14ac:dyDescent="0.2">
      <c r="B2400" s="61"/>
    </row>
    <row r="2401" spans="2:2" x14ac:dyDescent="0.2">
      <c r="B2401" s="61"/>
    </row>
    <row r="2402" spans="2:2" x14ac:dyDescent="0.2">
      <c r="B2402" s="61"/>
    </row>
    <row r="2403" spans="2:2" x14ac:dyDescent="0.2">
      <c r="B2403" s="61"/>
    </row>
    <row r="2404" spans="2:2" x14ac:dyDescent="0.2">
      <c r="B2404" s="61"/>
    </row>
    <row r="2405" spans="2:2" x14ac:dyDescent="0.2">
      <c r="B2405" s="61"/>
    </row>
    <row r="2406" spans="2:2" x14ac:dyDescent="0.2">
      <c r="B2406" s="61"/>
    </row>
    <row r="2407" spans="2:2" x14ac:dyDescent="0.2">
      <c r="B2407" s="61"/>
    </row>
    <row r="2408" spans="2:2" x14ac:dyDescent="0.2">
      <c r="B2408" s="61"/>
    </row>
    <row r="2409" spans="2:2" x14ac:dyDescent="0.2">
      <c r="B2409" s="61"/>
    </row>
    <row r="2410" spans="2:2" x14ac:dyDescent="0.2">
      <c r="B2410" s="61"/>
    </row>
    <row r="2411" spans="2:2" x14ac:dyDescent="0.2">
      <c r="B2411" s="61"/>
    </row>
    <row r="2412" spans="2:2" x14ac:dyDescent="0.2">
      <c r="B2412" s="61"/>
    </row>
    <row r="2413" spans="2:2" x14ac:dyDescent="0.2">
      <c r="B2413" s="61"/>
    </row>
    <row r="2414" spans="2:2" x14ac:dyDescent="0.2">
      <c r="B2414" s="61"/>
    </row>
    <row r="2415" spans="2:2" x14ac:dyDescent="0.2">
      <c r="B2415" s="61"/>
    </row>
    <row r="2416" spans="2:2" x14ac:dyDescent="0.2">
      <c r="B2416" s="61"/>
    </row>
    <row r="2417" spans="2:2" x14ac:dyDescent="0.2">
      <c r="B2417" s="61"/>
    </row>
    <row r="2418" spans="2:2" x14ac:dyDescent="0.2">
      <c r="B2418" s="61"/>
    </row>
    <row r="2419" spans="2:2" x14ac:dyDescent="0.2">
      <c r="B2419" s="61"/>
    </row>
    <row r="2420" spans="2:2" x14ac:dyDescent="0.2">
      <c r="B2420" s="61"/>
    </row>
    <row r="2421" spans="2:2" x14ac:dyDescent="0.2">
      <c r="B2421" s="61"/>
    </row>
    <row r="2422" spans="2:2" x14ac:dyDescent="0.2">
      <c r="B2422" s="61"/>
    </row>
    <row r="2423" spans="2:2" x14ac:dyDescent="0.2">
      <c r="B2423" s="61"/>
    </row>
    <row r="2424" spans="2:2" x14ac:dyDescent="0.2">
      <c r="B2424" s="61"/>
    </row>
    <row r="2425" spans="2:2" x14ac:dyDescent="0.2">
      <c r="B2425" s="61"/>
    </row>
    <row r="2426" spans="2:2" x14ac:dyDescent="0.2">
      <c r="B2426" s="61"/>
    </row>
    <row r="2427" spans="2:2" x14ac:dyDescent="0.2">
      <c r="B2427" s="61"/>
    </row>
    <row r="2428" spans="2:2" x14ac:dyDescent="0.2">
      <c r="B2428" s="61"/>
    </row>
    <row r="2429" spans="2:2" x14ac:dyDescent="0.2">
      <c r="B2429" s="61"/>
    </row>
    <row r="2430" spans="2:2" x14ac:dyDescent="0.2">
      <c r="B2430" s="61"/>
    </row>
    <row r="2431" spans="2:2" x14ac:dyDescent="0.2">
      <c r="B2431" s="61"/>
    </row>
    <row r="2432" spans="2:2" x14ac:dyDescent="0.2">
      <c r="B2432" s="61"/>
    </row>
    <row r="2433" spans="2:2" x14ac:dyDescent="0.2">
      <c r="B2433" s="61"/>
    </row>
    <row r="2434" spans="2:2" x14ac:dyDescent="0.2">
      <c r="B2434" s="61"/>
    </row>
    <row r="2435" spans="2:2" x14ac:dyDescent="0.2">
      <c r="B2435" s="61"/>
    </row>
    <row r="2436" spans="2:2" x14ac:dyDescent="0.2">
      <c r="B2436" s="61"/>
    </row>
    <row r="2437" spans="2:2" x14ac:dyDescent="0.2">
      <c r="B2437" s="61"/>
    </row>
    <row r="2438" spans="2:2" x14ac:dyDescent="0.2">
      <c r="B2438" s="61"/>
    </row>
    <row r="2439" spans="2:2" x14ac:dyDescent="0.2">
      <c r="B2439" s="61"/>
    </row>
    <row r="2440" spans="2:2" x14ac:dyDescent="0.2">
      <c r="B2440" s="61"/>
    </row>
    <row r="2441" spans="2:2" x14ac:dyDescent="0.2">
      <c r="B2441" s="61"/>
    </row>
    <row r="2442" spans="2:2" x14ac:dyDescent="0.2">
      <c r="B2442" s="61"/>
    </row>
    <row r="2443" spans="2:2" x14ac:dyDescent="0.2">
      <c r="B2443" s="61"/>
    </row>
    <row r="2444" spans="2:2" x14ac:dyDescent="0.2">
      <c r="B2444" s="61"/>
    </row>
    <row r="2445" spans="2:2" x14ac:dyDescent="0.2">
      <c r="B2445" s="61"/>
    </row>
    <row r="2446" spans="2:2" x14ac:dyDescent="0.2">
      <c r="B2446" s="61"/>
    </row>
    <row r="2447" spans="2:2" x14ac:dyDescent="0.2">
      <c r="B2447" s="61"/>
    </row>
    <row r="2448" spans="2:2" x14ac:dyDescent="0.2">
      <c r="B2448" s="61"/>
    </row>
    <row r="2449" spans="2:2" x14ac:dyDescent="0.2">
      <c r="B2449" s="61"/>
    </row>
    <row r="2450" spans="2:2" x14ac:dyDescent="0.2">
      <c r="B2450" s="61"/>
    </row>
    <row r="2451" spans="2:2" x14ac:dyDescent="0.2">
      <c r="B2451" s="61"/>
    </row>
    <row r="2452" spans="2:2" x14ac:dyDescent="0.2">
      <c r="B2452" s="61"/>
    </row>
    <row r="2453" spans="2:2" x14ac:dyDescent="0.2">
      <c r="B2453" s="61"/>
    </row>
    <row r="2454" spans="2:2" x14ac:dyDescent="0.2">
      <c r="B2454" s="61"/>
    </row>
    <row r="2455" spans="2:2" x14ac:dyDescent="0.2">
      <c r="B2455" s="61"/>
    </row>
    <row r="2456" spans="2:2" x14ac:dyDescent="0.2">
      <c r="B2456" s="61"/>
    </row>
    <row r="2457" spans="2:2" x14ac:dyDescent="0.2">
      <c r="B2457" s="61"/>
    </row>
    <row r="2458" spans="2:2" x14ac:dyDescent="0.2">
      <c r="B2458" s="61"/>
    </row>
    <row r="2459" spans="2:2" x14ac:dyDescent="0.2">
      <c r="B2459" s="61"/>
    </row>
    <row r="2460" spans="2:2" x14ac:dyDescent="0.2">
      <c r="B2460" s="61"/>
    </row>
    <row r="2461" spans="2:2" x14ac:dyDescent="0.2">
      <c r="B2461" s="61"/>
    </row>
    <row r="2462" spans="2:2" x14ac:dyDescent="0.2">
      <c r="B2462" s="61"/>
    </row>
    <row r="2463" spans="2:2" x14ac:dyDescent="0.2">
      <c r="B2463" s="61"/>
    </row>
    <row r="2464" spans="2:2" x14ac:dyDescent="0.2">
      <c r="B2464" s="61"/>
    </row>
    <row r="2465" spans="2:2" x14ac:dyDescent="0.2">
      <c r="B2465" s="61"/>
    </row>
    <row r="2466" spans="2:2" x14ac:dyDescent="0.2">
      <c r="B2466" s="61"/>
    </row>
    <row r="2467" spans="2:2" x14ac:dyDescent="0.2">
      <c r="B2467" s="61"/>
    </row>
    <row r="2468" spans="2:2" x14ac:dyDescent="0.2">
      <c r="B2468" s="61"/>
    </row>
    <row r="2469" spans="2:2" x14ac:dyDescent="0.2">
      <c r="B2469" s="61"/>
    </row>
    <row r="2470" spans="2:2" x14ac:dyDescent="0.2">
      <c r="B2470" s="61"/>
    </row>
    <row r="2471" spans="2:2" x14ac:dyDescent="0.2">
      <c r="B2471" s="61"/>
    </row>
    <row r="2472" spans="2:2" x14ac:dyDescent="0.2">
      <c r="B2472" s="61"/>
    </row>
    <row r="2473" spans="2:2" x14ac:dyDescent="0.2">
      <c r="B2473" s="61"/>
    </row>
    <row r="2474" spans="2:2" x14ac:dyDescent="0.2">
      <c r="B2474" s="61"/>
    </row>
    <row r="2475" spans="2:2" x14ac:dyDescent="0.2">
      <c r="B2475" s="61"/>
    </row>
    <row r="2476" spans="2:2" x14ac:dyDescent="0.2">
      <c r="B2476" s="61"/>
    </row>
    <row r="2477" spans="2:2" x14ac:dyDescent="0.2">
      <c r="B2477" s="61"/>
    </row>
    <row r="2478" spans="2:2" x14ac:dyDescent="0.2">
      <c r="B2478" s="61"/>
    </row>
    <row r="2479" spans="2:2" x14ac:dyDescent="0.2">
      <c r="B2479" s="61"/>
    </row>
    <row r="2480" spans="2:2" x14ac:dyDescent="0.2">
      <c r="B2480" s="61"/>
    </row>
    <row r="2481" spans="2:2" x14ac:dyDescent="0.2">
      <c r="B2481" s="61"/>
    </row>
    <row r="2482" spans="2:2" x14ac:dyDescent="0.2">
      <c r="B2482" s="61"/>
    </row>
    <row r="2483" spans="2:2" x14ac:dyDescent="0.2">
      <c r="B2483" s="61"/>
    </row>
    <row r="2484" spans="2:2" x14ac:dyDescent="0.2">
      <c r="B2484" s="61"/>
    </row>
    <row r="2485" spans="2:2" x14ac:dyDescent="0.2">
      <c r="B2485" s="61"/>
    </row>
    <row r="2486" spans="2:2" x14ac:dyDescent="0.2">
      <c r="B2486" s="61"/>
    </row>
    <row r="2487" spans="2:2" x14ac:dyDescent="0.2">
      <c r="B2487" s="61"/>
    </row>
    <row r="2488" spans="2:2" x14ac:dyDescent="0.2">
      <c r="B2488" s="61"/>
    </row>
    <row r="2489" spans="2:2" x14ac:dyDescent="0.2">
      <c r="B2489" s="61"/>
    </row>
    <row r="2490" spans="2:2" x14ac:dyDescent="0.2">
      <c r="B2490" s="61"/>
    </row>
    <row r="2491" spans="2:2" x14ac:dyDescent="0.2">
      <c r="B2491" s="61"/>
    </row>
    <row r="2492" spans="2:2" x14ac:dyDescent="0.2">
      <c r="B2492" s="61"/>
    </row>
    <row r="2493" spans="2:2" x14ac:dyDescent="0.2">
      <c r="B2493" s="61"/>
    </row>
    <row r="2494" spans="2:2" x14ac:dyDescent="0.2">
      <c r="B2494" s="61"/>
    </row>
    <row r="2495" spans="2:2" x14ac:dyDescent="0.2">
      <c r="B2495" s="61"/>
    </row>
    <row r="2496" spans="2:2" x14ac:dyDescent="0.2">
      <c r="B2496" s="61"/>
    </row>
    <row r="2497" spans="2:2" x14ac:dyDescent="0.2">
      <c r="B2497" s="61"/>
    </row>
    <row r="2498" spans="2:2" x14ac:dyDescent="0.2">
      <c r="B2498" s="61"/>
    </row>
    <row r="2499" spans="2:2" x14ac:dyDescent="0.2">
      <c r="B2499" s="61"/>
    </row>
    <row r="2500" spans="2:2" x14ac:dyDescent="0.2">
      <c r="B2500" s="61"/>
    </row>
    <row r="2501" spans="2:2" x14ac:dyDescent="0.2">
      <c r="B2501" s="61"/>
    </row>
    <row r="2502" spans="2:2" x14ac:dyDescent="0.2">
      <c r="B2502" s="61"/>
    </row>
    <row r="2503" spans="2:2" x14ac:dyDescent="0.2">
      <c r="B2503" s="61"/>
    </row>
    <row r="2504" spans="2:2" x14ac:dyDescent="0.2">
      <c r="B2504" s="61"/>
    </row>
    <row r="2505" spans="2:2" x14ac:dyDescent="0.2">
      <c r="B2505" s="61"/>
    </row>
    <row r="2506" spans="2:2" x14ac:dyDescent="0.2">
      <c r="B2506" s="61"/>
    </row>
    <row r="2507" spans="2:2" x14ac:dyDescent="0.2">
      <c r="B2507" s="61"/>
    </row>
    <row r="2508" spans="2:2" x14ac:dyDescent="0.2">
      <c r="B2508" s="61"/>
    </row>
    <row r="2509" spans="2:2" x14ac:dyDescent="0.2">
      <c r="B2509" s="61"/>
    </row>
    <row r="2510" spans="2:2" x14ac:dyDescent="0.2">
      <c r="B2510" s="61"/>
    </row>
    <row r="2511" spans="2:2" x14ac:dyDescent="0.2">
      <c r="B2511" s="61"/>
    </row>
    <row r="2512" spans="2:2" x14ac:dyDescent="0.2">
      <c r="B2512" s="61"/>
    </row>
    <row r="2513" spans="2:2" x14ac:dyDescent="0.2">
      <c r="B2513" s="61"/>
    </row>
    <row r="2514" spans="2:2" x14ac:dyDescent="0.2">
      <c r="B2514" s="61"/>
    </row>
    <row r="2515" spans="2:2" x14ac:dyDescent="0.2">
      <c r="B2515" s="61"/>
    </row>
    <row r="2516" spans="2:2" x14ac:dyDescent="0.2">
      <c r="B2516" s="61"/>
    </row>
    <row r="2517" spans="2:2" x14ac:dyDescent="0.2">
      <c r="B2517" s="61"/>
    </row>
    <row r="2518" spans="2:2" x14ac:dyDescent="0.2">
      <c r="B2518" s="61"/>
    </row>
    <row r="2519" spans="2:2" x14ac:dyDescent="0.2">
      <c r="B2519" s="61"/>
    </row>
    <row r="2520" spans="2:2" x14ac:dyDescent="0.2">
      <c r="B2520" s="61"/>
    </row>
    <row r="2521" spans="2:2" x14ac:dyDescent="0.2">
      <c r="B2521" s="61"/>
    </row>
    <row r="2522" spans="2:2" x14ac:dyDescent="0.2">
      <c r="B2522" s="61"/>
    </row>
    <row r="2523" spans="2:2" x14ac:dyDescent="0.2">
      <c r="B2523" s="61"/>
    </row>
    <row r="2524" spans="2:2" x14ac:dyDescent="0.2">
      <c r="B2524" s="61"/>
    </row>
    <row r="2525" spans="2:2" x14ac:dyDescent="0.2">
      <c r="B2525" s="61"/>
    </row>
    <row r="2526" spans="2:2" x14ac:dyDescent="0.2">
      <c r="B2526" s="61"/>
    </row>
    <row r="2527" spans="2:2" x14ac:dyDescent="0.2">
      <c r="B2527" s="61"/>
    </row>
    <row r="2528" spans="2:2" x14ac:dyDescent="0.2">
      <c r="B2528" s="61"/>
    </row>
    <row r="2529" spans="2:2" x14ac:dyDescent="0.2">
      <c r="B2529" s="61"/>
    </row>
    <row r="2530" spans="2:2" x14ac:dyDescent="0.2">
      <c r="B2530" s="61"/>
    </row>
    <row r="2531" spans="2:2" x14ac:dyDescent="0.2">
      <c r="B2531" s="61"/>
    </row>
    <row r="2532" spans="2:2" x14ac:dyDescent="0.2">
      <c r="B2532" s="61"/>
    </row>
    <row r="2533" spans="2:2" x14ac:dyDescent="0.2">
      <c r="B2533" s="61"/>
    </row>
    <row r="2534" spans="2:2" x14ac:dyDescent="0.2">
      <c r="B2534" s="61"/>
    </row>
    <row r="2535" spans="2:2" x14ac:dyDescent="0.2">
      <c r="B2535" s="61"/>
    </row>
    <row r="2536" spans="2:2" x14ac:dyDescent="0.2">
      <c r="B2536" s="61"/>
    </row>
    <row r="2537" spans="2:2" x14ac:dyDescent="0.2">
      <c r="B2537" s="61"/>
    </row>
    <row r="2538" spans="2:2" x14ac:dyDescent="0.2">
      <c r="B2538" s="61"/>
    </row>
    <row r="2539" spans="2:2" x14ac:dyDescent="0.2">
      <c r="B2539" s="61"/>
    </row>
    <row r="2540" spans="2:2" x14ac:dyDescent="0.2">
      <c r="B2540" s="61"/>
    </row>
    <row r="2541" spans="2:2" x14ac:dyDescent="0.2">
      <c r="B2541" s="61"/>
    </row>
    <row r="2542" spans="2:2" x14ac:dyDescent="0.2">
      <c r="B2542" s="61"/>
    </row>
    <row r="2543" spans="2:2" x14ac:dyDescent="0.2">
      <c r="B2543" s="61"/>
    </row>
    <row r="2544" spans="2:2" x14ac:dyDescent="0.2">
      <c r="B2544" s="61"/>
    </row>
    <row r="2545" spans="2:2" x14ac:dyDescent="0.2">
      <c r="B2545" s="61"/>
    </row>
    <row r="2546" spans="2:2" x14ac:dyDescent="0.2">
      <c r="B2546" s="61"/>
    </row>
    <row r="2547" spans="2:2" x14ac:dyDescent="0.2">
      <c r="B2547" s="61"/>
    </row>
    <row r="2548" spans="2:2" x14ac:dyDescent="0.2">
      <c r="B2548" s="61"/>
    </row>
    <row r="2549" spans="2:2" x14ac:dyDescent="0.2">
      <c r="B2549" s="61"/>
    </row>
    <row r="2550" spans="2:2" x14ac:dyDescent="0.2">
      <c r="B2550" s="61"/>
    </row>
    <row r="2551" spans="2:2" x14ac:dyDescent="0.2">
      <c r="B2551" s="61"/>
    </row>
    <row r="2552" spans="2:2" x14ac:dyDescent="0.2">
      <c r="B2552" s="61"/>
    </row>
    <row r="2553" spans="2:2" x14ac:dyDescent="0.2">
      <c r="B2553" s="61"/>
    </row>
    <row r="2554" spans="2:2" x14ac:dyDescent="0.2">
      <c r="B2554" s="61"/>
    </row>
    <row r="2555" spans="2:2" x14ac:dyDescent="0.2">
      <c r="B2555" s="61"/>
    </row>
    <row r="2556" spans="2:2" x14ac:dyDescent="0.2">
      <c r="B2556" s="61"/>
    </row>
    <row r="2557" spans="2:2" x14ac:dyDescent="0.2">
      <c r="B2557" s="61"/>
    </row>
    <row r="2558" spans="2:2" x14ac:dyDescent="0.2">
      <c r="B2558" s="61"/>
    </row>
    <row r="2559" spans="2:2" x14ac:dyDescent="0.2">
      <c r="B2559" s="61"/>
    </row>
    <row r="2560" spans="2:2" x14ac:dyDescent="0.2">
      <c r="B2560" s="61"/>
    </row>
    <row r="2561" spans="2:2" x14ac:dyDescent="0.2">
      <c r="B2561" s="61"/>
    </row>
    <row r="2562" spans="2:2" x14ac:dyDescent="0.2">
      <c r="B2562" s="61"/>
    </row>
    <row r="2563" spans="2:2" x14ac:dyDescent="0.2">
      <c r="B2563" s="61"/>
    </row>
    <row r="2564" spans="2:2" x14ac:dyDescent="0.2">
      <c r="B2564" s="61"/>
    </row>
    <row r="2565" spans="2:2" x14ac:dyDescent="0.2">
      <c r="B2565" s="61"/>
    </row>
    <row r="2566" spans="2:2" x14ac:dyDescent="0.2">
      <c r="B2566" s="61"/>
    </row>
    <row r="2567" spans="2:2" x14ac:dyDescent="0.2">
      <c r="B2567" s="61"/>
    </row>
    <row r="2568" spans="2:2" x14ac:dyDescent="0.2">
      <c r="B2568" s="61"/>
    </row>
    <row r="2569" spans="2:2" x14ac:dyDescent="0.2">
      <c r="B2569" s="61"/>
    </row>
    <row r="2570" spans="2:2" x14ac:dyDescent="0.2">
      <c r="B2570" s="61"/>
    </row>
    <row r="2571" spans="2:2" x14ac:dyDescent="0.2">
      <c r="B2571" s="61"/>
    </row>
    <row r="2572" spans="2:2" x14ac:dyDescent="0.2">
      <c r="B2572" s="61"/>
    </row>
    <row r="2573" spans="2:2" x14ac:dyDescent="0.2">
      <c r="B2573" s="61"/>
    </row>
    <row r="2574" spans="2:2" x14ac:dyDescent="0.2">
      <c r="B2574" s="61"/>
    </row>
    <row r="2575" spans="2:2" x14ac:dyDescent="0.2">
      <c r="B2575" s="61"/>
    </row>
    <row r="2576" spans="2:2" x14ac:dyDescent="0.2">
      <c r="B2576" s="61"/>
    </row>
    <row r="2577" spans="2:2" x14ac:dyDescent="0.2">
      <c r="B2577" s="61"/>
    </row>
    <row r="2578" spans="2:2" x14ac:dyDescent="0.2">
      <c r="B2578" s="61"/>
    </row>
    <row r="2579" spans="2:2" x14ac:dyDescent="0.2">
      <c r="B2579" s="61"/>
    </row>
    <row r="2580" spans="2:2" x14ac:dyDescent="0.2">
      <c r="B2580" s="61"/>
    </row>
    <row r="2581" spans="2:2" x14ac:dyDescent="0.2">
      <c r="B2581" s="61"/>
    </row>
    <row r="2582" spans="2:2" x14ac:dyDescent="0.2">
      <c r="B2582" s="61"/>
    </row>
    <row r="2583" spans="2:2" x14ac:dyDescent="0.2">
      <c r="B2583" s="61"/>
    </row>
    <row r="2584" spans="2:2" x14ac:dyDescent="0.2">
      <c r="B2584" s="61"/>
    </row>
    <row r="2585" spans="2:2" x14ac:dyDescent="0.2">
      <c r="B2585" s="61"/>
    </row>
    <row r="2586" spans="2:2" x14ac:dyDescent="0.2">
      <c r="B2586" s="61"/>
    </row>
    <row r="2587" spans="2:2" x14ac:dyDescent="0.2">
      <c r="B2587" s="61"/>
    </row>
    <row r="2588" spans="2:2" x14ac:dyDescent="0.2">
      <c r="B2588" s="61"/>
    </row>
    <row r="2589" spans="2:2" x14ac:dyDescent="0.2">
      <c r="B2589" s="61"/>
    </row>
    <row r="2590" spans="2:2" x14ac:dyDescent="0.2">
      <c r="B2590" s="61"/>
    </row>
    <row r="2591" spans="2:2" x14ac:dyDescent="0.2">
      <c r="B2591" s="61"/>
    </row>
    <row r="2592" spans="2:2" x14ac:dyDescent="0.2">
      <c r="B2592" s="61"/>
    </row>
    <row r="2593" spans="2:2" x14ac:dyDescent="0.2">
      <c r="B2593" s="61"/>
    </row>
    <row r="2594" spans="2:2" x14ac:dyDescent="0.2">
      <c r="B2594" s="61"/>
    </row>
    <row r="2595" spans="2:2" x14ac:dyDescent="0.2">
      <c r="B2595" s="61"/>
    </row>
    <row r="2596" spans="2:2" x14ac:dyDescent="0.2">
      <c r="B2596" s="61"/>
    </row>
    <row r="2597" spans="2:2" x14ac:dyDescent="0.2">
      <c r="B2597" s="61"/>
    </row>
    <row r="2598" spans="2:2" x14ac:dyDescent="0.2">
      <c r="B2598" s="61"/>
    </row>
    <row r="2599" spans="2:2" x14ac:dyDescent="0.2">
      <c r="B2599" s="61"/>
    </row>
    <row r="2600" spans="2:2" x14ac:dyDescent="0.2">
      <c r="B2600" s="61"/>
    </row>
    <row r="2601" spans="2:2" x14ac:dyDescent="0.2">
      <c r="B2601" s="61"/>
    </row>
    <row r="2602" spans="2:2" x14ac:dyDescent="0.2">
      <c r="B2602" s="61"/>
    </row>
    <row r="2603" spans="2:2" x14ac:dyDescent="0.2">
      <c r="B2603" s="61"/>
    </row>
    <row r="2604" spans="2:2" x14ac:dyDescent="0.2">
      <c r="B2604" s="61"/>
    </row>
    <row r="2605" spans="2:2" x14ac:dyDescent="0.2">
      <c r="B2605" s="61"/>
    </row>
    <row r="2606" spans="2:2" x14ac:dyDescent="0.2">
      <c r="B2606" s="61"/>
    </row>
    <row r="2607" spans="2:2" x14ac:dyDescent="0.2">
      <c r="B2607" s="61"/>
    </row>
    <row r="2608" spans="2:2" x14ac:dyDescent="0.2">
      <c r="B2608" s="61"/>
    </row>
    <row r="2609" spans="2:2" x14ac:dyDescent="0.2">
      <c r="B2609" s="61"/>
    </row>
    <row r="2610" spans="2:2" x14ac:dyDescent="0.2">
      <c r="B2610" s="61"/>
    </row>
    <row r="2611" spans="2:2" x14ac:dyDescent="0.2">
      <c r="B2611" s="61"/>
    </row>
    <row r="2612" spans="2:2" x14ac:dyDescent="0.2">
      <c r="B2612" s="61"/>
    </row>
    <row r="2613" spans="2:2" x14ac:dyDescent="0.2">
      <c r="B2613" s="61"/>
    </row>
    <row r="2614" spans="2:2" x14ac:dyDescent="0.2">
      <c r="B2614" s="61"/>
    </row>
    <row r="2615" spans="2:2" x14ac:dyDescent="0.2">
      <c r="B2615" s="61"/>
    </row>
    <row r="2616" spans="2:2" x14ac:dyDescent="0.2">
      <c r="B2616" s="61"/>
    </row>
    <row r="2617" spans="2:2" x14ac:dyDescent="0.2">
      <c r="B2617" s="61"/>
    </row>
    <row r="2618" spans="2:2" x14ac:dyDescent="0.2">
      <c r="B2618" s="61"/>
    </row>
    <row r="2619" spans="2:2" x14ac:dyDescent="0.2">
      <c r="B2619" s="61"/>
    </row>
    <row r="2620" spans="2:2" x14ac:dyDescent="0.2">
      <c r="B2620" s="61"/>
    </row>
    <row r="2621" spans="2:2" x14ac:dyDescent="0.2">
      <c r="B2621" s="61"/>
    </row>
    <row r="2622" spans="2:2" x14ac:dyDescent="0.2">
      <c r="B2622" s="61"/>
    </row>
    <row r="2623" spans="2:2" x14ac:dyDescent="0.2">
      <c r="B2623" s="61"/>
    </row>
    <row r="2624" spans="2:2" x14ac:dyDescent="0.2">
      <c r="B2624" s="61"/>
    </row>
    <row r="2625" spans="2:2" x14ac:dyDescent="0.2">
      <c r="B2625" s="61"/>
    </row>
    <row r="2626" spans="2:2" x14ac:dyDescent="0.2">
      <c r="B2626" s="61"/>
    </row>
    <row r="2627" spans="2:2" x14ac:dyDescent="0.2">
      <c r="B2627" s="61"/>
    </row>
    <row r="2628" spans="2:2" x14ac:dyDescent="0.2">
      <c r="B2628" s="61"/>
    </row>
    <row r="2629" spans="2:2" x14ac:dyDescent="0.2">
      <c r="B2629" s="61"/>
    </row>
    <row r="2630" spans="2:2" x14ac:dyDescent="0.2">
      <c r="B2630" s="61"/>
    </row>
    <row r="2631" spans="2:2" x14ac:dyDescent="0.2">
      <c r="B2631" s="61"/>
    </row>
    <row r="2632" spans="2:2" x14ac:dyDescent="0.2">
      <c r="B2632" s="61"/>
    </row>
    <row r="2633" spans="2:2" x14ac:dyDescent="0.2">
      <c r="B2633" s="61"/>
    </row>
    <row r="2634" spans="2:2" x14ac:dyDescent="0.2">
      <c r="B2634" s="61"/>
    </row>
    <row r="2635" spans="2:2" x14ac:dyDescent="0.2">
      <c r="B2635" s="61"/>
    </row>
    <row r="2636" spans="2:2" x14ac:dyDescent="0.2">
      <c r="B2636" s="61"/>
    </row>
    <row r="2637" spans="2:2" x14ac:dyDescent="0.2">
      <c r="B2637" s="61"/>
    </row>
    <row r="2638" spans="2:2" x14ac:dyDescent="0.2">
      <c r="B2638" s="61"/>
    </row>
    <row r="2639" spans="2:2" x14ac:dyDescent="0.2">
      <c r="B2639" s="61"/>
    </row>
    <row r="2640" spans="2:2" x14ac:dyDescent="0.2">
      <c r="B2640" s="61"/>
    </row>
    <row r="2641" spans="2:2" x14ac:dyDescent="0.2">
      <c r="B2641" s="61"/>
    </row>
    <row r="2642" spans="2:2" x14ac:dyDescent="0.2">
      <c r="B2642" s="61"/>
    </row>
    <row r="2643" spans="2:2" x14ac:dyDescent="0.2">
      <c r="B2643" s="61"/>
    </row>
    <row r="2644" spans="2:2" x14ac:dyDescent="0.2">
      <c r="B2644" s="61"/>
    </row>
    <row r="2645" spans="2:2" x14ac:dyDescent="0.2">
      <c r="B2645" s="61"/>
    </row>
    <row r="2646" spans="2:2" x14ac:dyDescent="0.2">
      <c r="B2646" s="61"/>
    </row>
    <row r="2647" spans="2:2" x14ac:dyDescent="0.2">
      <c r="B2647" s="61"/>
    </row>
    <row r="2648" spans="2:2" x14ac:dyDescent="0.2">
      <c r="B2648" s="61"/>
    </row>
    <row r="2649" spans="2:2" x14ac:dyDescent="0.2">
      <c r="B2649" s="61"/>
    </row>
    <row r="2650" spans="2:2" x14ac:dyDescent="0.2">
      <c r="B2650" s="61"/>
    </row>
    <row r="2651" spans="2:2" x14ac:dyDescent="0.2">
      <c r="B2651" s="61"/>
    </row>
    <row r="2652" spans="2:2" x14ac:dyDescent="0.2">
      <c r="B2652" s="61"/>
    </row>
    <row r="2653" spans="2:2" x14ac:dyDescent="0.2">
      <c r="B2653" s="61"/>
    </row>
    <row r="2654" spans="2:2" x14ac:dyDescent="0.2">
      <c r="B2654" s="61"/>
    </row>
    <row r="2655" spans="2:2" x14ac:dyDescent="0.2">
      <c r="B2655" s="61"/>
    </row>
    <row r="2656" spans="2:2" x14ac:dyDescent="0.2">
      <c r="B2656" s="61"/>
    </row>
    <row r="2657" spans="2:2" x14ac:dyDescent="0.2">
      <c r="B2657" s="61"/>
    </row>
    <row r="2658" spans="2:2" x14ac:dyDescent="0.2">
      <c r="B2658" s="61"/>
    </row>
    <row r="2659" spans="2:2" x14ac:dyDescent="0.2">
      <c r="B2659" s="61"/>
    </row>
    <row r="2660" spans="2:2" x14ac:dyDescent="0.2">
      <c r="B2660" s="61"/>
    </row>
    <row r="2661" spans="2:2" x14ac:dyDescent="0.2">
      <c r="B2661" s="61"/>
    </row>
    <row r="2662" spans="2:2" x14ac:dyDescent="0.2">
      <c r="B2662" s="61"/>
    </row>
    <row r="2663" spans="2:2" x14ac:dyDescent="0.2">
      <c r="B2663" s="61"/>
    </row>
    <row r="2664" spans="2:2" x14ac:dyDescent="0.2">
      <c r="B2664" s="61"/>
    </row>
    <row r="2665" spans="2:2" x14ac:dyDescent="0.2">
      <c r="B2665" s="61"/>
    </row>
    <row r="2666" spans="2:2" x14ac:dyDescent="0.2">
      <c r="B2666" s="61"/>
    </row>
    <row r="2667" spans="2:2" x14ac:dyDescent="0.2">
      <c r="B2667" s="61"/>
    </row>
    <row r="2668" spans="2:2" x14ac:dyDescent="0.2">
      <c r="B2668" s="61"/>
    </row>
    <row r="2669" spans="2:2" x14ac:dyDescent="0.2">
      <c r="B2669" s="61"/>
    </row>
    <row r="2670" spans="2:2" x14ac:dyDescent="0.2">
      <c r="B2670" s="61"/>
    </row>
    <row r="2671" spans="2:2" x14ac:dyDescent="0.2">
      <c r="B2671" s="61"/>
    </row>
    <row r="2672" spans="2:2" x14ac:dyDescent="0.2">
      <c r="B2672" s="61"/>
    </row>
    <row r="2673" spans="2:2" x14ac:dyDescent="0.2">
      <c r="B2673" s="61"/>
    </row>
    <row r="2674" spans="2:2" x14ac:dyDescent="0.2">
      <c r="B2674" s="61"/>
    </row>
    <row r="2675" spans="2:2" x14ac:dyDescent="0.2">
      <c r="B2675" s="61"/>
    </row>
    <row r="2676" spans="2:2" x14ac:dyDescent="0.2">
      <c r="B2676" s="61"/>
    </row>
    <row r="2677" spans="2:2" x14ac:dyDescent="0.2">
      <c r="B2677" s="61"/>
    </row>
    <row r="2678" spans="2:2" x14ac:dyDescent="0.2">
      <c r="B2678" s="61"/>
    </row>
    <row r="2679" spans="2:2" x14ac:dyDescent="0.2">
      <c r="B2679" s="61"/>
    </row>
    <row r="2680" spans="2:2" x14ac:dyDescent="0.2">
      <c r="B2680" s="61"/>
    </row>
    <row r="2681" spans="2:2" x14ac:dyDescent="0.2">
      <c r="B2681" s="61"/>
    </row>
    <row r="2682" spans="2:2" x14ac:dyDescent="0.2">
      <c r="B2682" s="61"/>
    </row>
    <row r="2683" spans="2:2" x14ac:dyDescent="0.2">
      <c r="B2683" s="61"/>
    </row>
    <row r="2684" spans="2:2" x14ac:dyDescent="0.2">
      <c r="B2684" s="61"/>
    </row>
    <row r="2685" spans="2:2" x14ac:dyDescent="0.2">
      <c r="B2685" s="61"/>
    </row>
    <row r="2686" spans="2:2" x14ac:dyDescent="0.2">
      <c r="B2686" s="61"/>
    </row>
    <row r="2687" spans="2:2" x14ac:dyDescent="0.2">
      <c r="B2687" s="61"/>
    </row>
    <row r="2688" spans="2:2" x14ac:dyDescent="0.2">
      <c r="B2688" s="61"/>
    </row>
    <row r="2689" spans="2:2" x14ac:dyDescent="0.2">
      <c r="B2689" s="61"/>
    </row>
    <row r="2690" spans="2:2" x14ac:dyDescent="0.2">
      <c r="B2690" s="61"/>
    </row>
    <row r="2691" spans="2:2" x14ac:dyDescent="0.2">
      <c r="B2691" s="61"/>
    </row>
    <row r="2692" spans="2:2" x14ac:dyDescent="0.2">
      <c r="B2692" s="61"/>
    </row>
    <row r="2693" spans="2:2" x14ac:dyDescent="0.2">
      <c r="B2693" s="61"/>
    </row>
    <row r="2694" spans="2:2" x14ac:dyDescent="0.2">
      <c r="B2694" s="61"/>
    </row>
    <row r="2695" spans="2:2" x14ac:dyDescent="0.2">
      <c r="B2695" s="61"/>
    </row>
    <row r="2696" spans="2:2" x14ac:dyDescent="0.2">
      <c r="B2696" s="61"/>
    </row>
    <row r="2697" spans="2:2" x14ac:dyDescent="0.2">
      <c r="B2697" s="61"/>
    </row>
    <row r="2698" spans="2:2" x14ac:dyDescent="0.2">
      <c r="B2698" s="61"/>
    </row>
    <row r="2699" spans="2:2" x14ac:dyDescent="0.2">
      <c r="B2699" s="61"/>
    </row>
    <row r="2700" spans="2:2" x14ac:dyDescent="0.2">
      <c r="B2700" s="61"/>
    </row>
    <row r="2701" spans="2:2" x14ac:dyDescent="0.2">
      <c r="B2701" s="61"/>
    </row>
    <row r="2702" spans="2:2" x14ac:dyDescent="0.2">
      <c r="B2702" s="61"/>
    </row>
    <row r="2703" spans="2:2" x14ac:dyDescent="0.2">
      <c r="B2703" s="61"/>
    </row>
    <row r="2704" spans="2:2" x14ac:dyDescent="0.2">
      <c r="B2704" s="61"/>
    </row>
    <row r="2705" spans="2:2" x14ac:dyDescent="0.2">
      <c r="B2705" s="61"/>
    </row>
    <row r="2706" spans="2:2" x14ac:dyDescent="0.2">
      <c r="B2706" s="61"/>
    </row>
    <row r="2707" spans="2:2" x14ac:dyDescent="0.2">
      <c r="B2707" s="61"/>
    </row>
    <row r="2708" spans="2:2" x14ac:dyDescent="0.2">
      <c r="B2708" s="61"/>
    </row>
    <row r="2709" spans="2:2" x14ac:dyDescent="0.2">
      <c r="B2709" s="61"/>
    </row>
    <row r="2710" spans="2:2" x14ac:dyDescent="0.2">
      <c r="B2710" s="61"/>
    </row>
    <row r="2711" spans="2:2" x14ac:dyDescent="0.2">
      <c r="B2711" s="61"/>
    </row>
    <row r="2712" spans="2:2" x14ac:dyDescent="0.2">
      <c r="B2712" s="61"/>
    </row>
    <row r="2713" spans="2:2" x14ac:dyDescent="0.2">
      <c r="B2713" s="61"/>
    </row>
    <row r="2714" spans="2:2" x14ac:dyDescent="0.2">
      <c r="B2714" s="61"/>
    </row>
    <row r="2715" spans="2:2" x14ac:dyDescent="0.2">
      <c r="B2715" s="61"/>
    </row>
    <row r="2716" spans="2:2" x14ac:dyDescent="0.2">
      <c r="B2716" s="61"/>
    </row>
    <row r="2717" spans="2:2" x14ac:dyDescent="0.2">
      <c r="B2717" s="61"/>
    </row>
    <row r="2718" spans="2:2" x14ac:dyDescent="0.2">
      <c r="B2718" s="61"/>
    </row>
    <row r="2719" spans="2:2" x14ac:dyDescent="0.2">
      <c r="B2719" s="61"/>
    </row>
    <row r="2720" spans="2:2" x14ac:dyDescent="0.2">
      <c r="B2720" s="61"/>
    </row>
    <row r="2721" spans="2:2" x14ac:dyDescent="0.2">
      <c r="B2721" s="61"/>
    </row>
    <row r="2722" spans="2:2" x14ac:dyDescent="0.2">
      <c r="B2722" s="61"/>
    </row>
    <row r="2723" spans="2:2" x14ac:dyDescent="0.2">
      <c r="B2723" s="61"/>
    </row>
    <row r="2724" spans="2:2" x14ac:dyDescent="0.2">
      <c r="B2724" s="61"/>
    </row>
    <row r="2725" spans="2:2" x14ac:dyDescent="0.2">
      <c r="B2725" s="61"/>
    </row>
    <row r="2726" spans="2:2" x14ac:dyDescent="0.2">
      <c r="B2726" s="61"/>
    </row>
    <row r="2727" spans="2:2" x14ac:dyDescent="0.2">
      <c r="B2727" s="61"/>
    </row>
    <row r="2728" spans="2:2" x14ac:dyDescent="0.2">
      <c r="B2728" s="61"/>
    </row>
    <row r="2729" spans="2:2" x14ac:dyDescent="0.2">
      <c r="B2729" s="61"/>
    </row>
    <row r="2730" spans="2:2" x14ac:dyDescent="0.2">
      <c r="B2730" s="61"/>
    </row>
    <row r="2731" spans="2:2" x14ac:dyDescent="0.2">
      <c r="B2731" s="61"/>
    </row>
    <row r="2732" spans="2:2" x14ac:dyDescent="0.2">
      <c r="B2732" s="61"/>
    </row>
    <row r="2733" spans="2:2" x14ac:dyDescent="0.2">
      <c r="B2733" s="61"/>
    </row>
    <row r="2734" spans="2:2" x14ac:dyDescent="0.2">
      <c r="B2734" s="61"/>
    </row>
    <row r="2735" spans="2:2" x14ac:dyDescent="0.2">
      <c r="B2735" s="61"/>
    </row>
    <row r="2736" spans="2:2" x14ac:dyDescent="0.2">
      <c r="B2736" s="61"/>
    </row>
    <row r="2737" spans="2:2" x14ac:dyDescent="0.2">
      <c r="B2737" s="61"/>
    </row>
    <row r="2738" spans="2:2" x14ac:dyDescent="0.2">
      <c r="B2738" s="61"/>
    </row>
    <row r="2739" spans="2:2" x14ac:dyDescent="0.2">
      <c r="B2739" s="61"/>
    </row>
    <row r="2740" spans="2:2" x14ac:dyDescent="0.2">
      <c r="B2740" s="61"/>
    </row>
    <row r="2741" spans="2:2" x14ac:dyDescent="0.2">
      <c r="B2741" s="61"/>
    </row>
    <row r="2742" spans="2:2" x14ac:dyDescent="0.2">
      <c r="B2742" s="61"/>
    </row>
    <row r="2743" spans="2:2" x14ac:dyDescent="0.2">
      <c r="B2743" s="61"/>
    </row>
    <row r="2744" spans="2:2" x14ac:dyDescent="0.2">
      <c r="B2744" s="61"/>
    </row>
    <row r="2745" spans="2:2" x14ac:dyDescent="0.2">
      <c r="B2745" s="61"/>
    </row>
    <row r="2746" spans="2:2" x14ac:dyDescent="0.2">
      <c r="B2746" s="61"/>
    </row>
    <row r="2747" spans="2:2" x14ac:dyDescent="0.2">
      <c r="B2747" s="61"/>
    </row>
    <row r="2748" spans="2:2" x14ac:dyDescent="0.2">
      <c r="B2748" s="61"/>
    </row>
    <row r="2749" spans="2:2" x14ac:dyDescent="0.2">
      <c r="B2749" s="61"/>
    </row>
    <row r="2750" spans="2:2" x14ac:dyDescent="0.2">
      <c r="B2750" s="61"/>
    </row>
    <row r="2751" spans="2:2" x14ac:dyDescent="0.2">
      <c r="B2751" s="61"/>
    </row>
    <row r="2752" spans="2:2" x14ac:dyDescent="0.2">
      <c r="B2752" s="61"/>
    </row>
    <row r="2753" spans="2:2" x14ac:dyDescent="0.2">
      <c r="B2753" s="61"/>
    </row>
    <row r="2754" spans="2:2" x14ac:dyDescent="0.2">
      <c r="B2754" s="61"/>
    </row>
    <row r="2755" spans="2:2" x14ac:dyDescent="0.2">
      <c r="B2755" s="61"/>
    </row>
    <row r="2756" spans="2:2" x14ac:dyDescent="0.2">
      <c r="B2756" s="61"/>
    </row>
    <row r="2757" spans="2:2" x14ac:dyDescent="0.2">
      <c r="B2757" s="61"/>
    </row>
    <row r="2758" spans="2:2" x14ac:dyDescent="0.2">
      <c r="B2758" s="61"/>
    </row>
    <row r="2759" spans="2:2" x14ac:dyDescent="0.2">
      <c r="B2759" s="61"/>
    </row>
    <row r="2760" spans="2:2" x14ac:dyDescent="0.2">
      <c r="B2760" s="61"/>
    </row>
    <row r="2761" spans="2:2" x14ac:dyDescent="0.2">
      <c r="B2761" s="61"/>
    </row>
    <row r="2762" spans="2:2" x14ac:dyDescent="0.2">
      <c r="B2762" s="61"/>
    </row>
    <row r="2763" spans="2:2" x14ac:dyDescent="0.2">
      <c r="B2763" s="61"/>
    </row>
    <row r="2764" spans="2:2" x14ac:dyDescent="0.2">
      <c r="B2764" s="61"/>
    </row>
    <row r="2765" spans="2:2" x14ac:dyDescent="0.2">
      <c r="B2765" s="61"/>
    </row>
    <row r="2766" spans="2:2" x14ac:dyDescent="0.2">
      <c r="B2766" s="61"/>
    </row>
    <row r="2767" spans="2:2" x14ac:dyDescent="0.2">
      <c r="B2767" s="61"/>
    </row>
    <row r="2768" spans="2:2" x14ac:dyDescent="0.2">
      <c r="B2768" s="61"/>
    </row>
    <row r="2769" spans="2:2" x14ac:dyDescent="0.2">
      <c r="B2769" s="61"/>
    </row>
    <row r="2770" spans="2:2" x14ac:dyDescent="0.2">
      <c r="B2770" s="61"/>
    </row>
    <row r="2771" spans="2:2" x14ac:dyDescent="0.2">
      <c r="B2771" s="61"/>
    </row>
    <row r="2772" spans="2:2" x14ac:dyDescent="0.2">
      <c r="B2772" s="61"/>
    </row>
    <row r="2773" spans="2:2" x14ac:dyDescent="0.2">
      <c r="B2773" s="61"/>
    </row>
    <row r="2774" spans="2:2" x14ac:dyDescent="0.2">
      <c r="B2774" s="61"/>
    </row>
    <row r="2775" spans="2:2" x14ac:dyDescent="0.2">
      <c r="B2775" s="61"/>
    </row>
    <row r="2776" spans="2:2" x14ac:dyDescent="0.2">
      <c r="B2776" s="61"/>
    </row>
    <row r="2777" spans="2:2" x14ac:dyDescent="0.2">
      <c r="B2777" s="61"/>
    </row>
    <row r="2778" spans="2:2" x14ac:dyDescent="0.2">
      <c r="B2778" s="61"/>
    </row>
    <row r="2779" spans="2:2" x14ac:dyDescent="0.2">
      <c r="B2779" s="61"/>
    </row>
    <row r="2780" spans="2:2" x14ac:dyDescent="0.2">
      <c r="B2780" s="61"/>
    </row>
    <row r="2781" spans="2:2" x14ac:dyDescent="0.2">
      <c r="B2781" s="61"/>
    </row>
    <row r="2782" spans="2:2" x14ac:dyDescent="0.2">
      <c r="B2782" s="61"/>
    </row>
    <row r="2783" spans="2:2" x14ac:dyDescent="0.2">
      <c r="B2783" s="61"/>
    </row>
    <row r="2784" spans="2:2" x14ac:dyDescent="0.2">
      <c r="B2784" s="61"/>
    </row>
    <row r="2785" spans="2:2" x14ac:dyDescent="0.2">
      <c r="B2785" s="61"/>
    </row>
    <row r="2786" spans="2:2" x14ac:dyDescent="0.2">
      <c r="B2786" s="61"/>
    </row>
    <row r="2787" spans="2:2" x14ac:dyDescent="0.2">
      <c r="B2787" s="61"/>
    </row>
    <row r="2788" spans="2:2" x14ac:dyDescent="0.2">
      <c r="B2788" s="61"/>
    </row>
    <row r="2789" spans="2:2" x14ac:dyDescent="0.2">
      <c r="B2789" s="61"/>
    </row>
    <row r="2790" spans="2:2" x14ac:dyDescent="0.2">
      <c r="B2790" s="61"/>
    </row>
    <row r="2791" spans="2:2" x14ac:dyDescent="0.2">
      <c r="B2791" s="61"/>
    </row>
    <row r="2792" spans="2:2" x14ac:dyDescent="0.2">
      <c r="B2792" s="61"/>
    </row>
    <row r="2793" spans="2:2" x14ac:dyDescent="0.2">
      <c r="B2793" s="61"/>
    </row>
    <row r="2794" spans="2:2" x14ac:dyDescent="0.2">
      <c r="B2794" s="61"/>
    </row>
    <row r="2795" spans="2:2" x14ac:dyDescent="0.2">
      <c r="B2795" s="61"/>
    </row>
    <row r="2796" spans="2:2" x14ac:dyDescent="0.2">
      <c r="B2796" s="61"/>
    </row>
    <row r="2797" spans="2:2" x14ac:dyDescent="0.2">
      <c r="B2797" s="61"/>
    </row>
    <row r="2798" spans="2:2" x14ac:dyDescent="0.2">
      <c r="B2798" s="61"/>
    </row>
    <row r="2799" spans="2:2" x14ac:dyDescent="0.2">
      <c r="B2799" s="61"/>
    </row>
    <row r="2800" spans="2:2" x14ac:dyDescent="0.2">
      <c r="B2800" s="61"/>
    </row>
    <row r="2801" spans="2:2" x14ac:dyDescent="0.2">
      <c r="B2801" s="61"/>
    </row>
    <row r="2802" spans="2:2" x14ac:dyDescent="0.2">
      <c r="B2802" s="61"/>
    </row>
    <row r="2803" spans="2:2" x14ac:dyDescent="0.2">
      <c r="B2803" s="61"/>
    </row>
    <row r="2804" spans="2:2" x14ac:dyDescent="0.2">
      <c r="B2804" s="61"/>
    </row>
    <row r="2805" spans="2:2" x14ac:dyDescent="0.2">
      <c r="B2805" s="61"/>
    </row>
    <row r="2806" spans="2:2" x14ac:dyDescent="0.2">
      <c r="B2806" s="61"/>
    </row>
    <row r="2807" spans="2:2" x14ac:dyDescent="0.2">
      <c r="B2807" s="61"/>
    </row>
    <row r="2808" spans="2:2" x14ac:dyDescent="0.2">
      <c r="B2808" s="61"/>
    </row>
    <row r="2809" spans="2:2" x14ac:dyDescent="0.2">
      <c r="B2809" s="61"/>
    </row>
    <row r="2810" spans="2:2" x14ac:dyDescent="0.2">
      <c r="B2810" s="61"/>
    </row>
    <row r="2811" spans="2:2" x14ac:dyDescent="0.2">
      <c r="B2811" s="61"/>
    </row>
    <row r="2812" spans="2:2" x14ac:dyDescent="0.2">
      <c r="B2812" s="61"/>
    </row>
    <row r="2813" spans="2:2" x14ac:dyDescent="0.2">
      <c r="B2813" s="61"/>
    </row>
    <row r="2814" spans="2:2" x14ac:dyDescent="0.2">
      <c r="B2814" s="61"/>
    </row>
    <row r="2815" spans="2:2" x14ac:dyDescent="0.2">
      <c r="B2815" s="61"/>
    </row>
    <row r="2816" spans="2:2" x14ac:dyDescent="0.2">
      <c r="B2816" s="61"/>
    </row>
    <row r="2817" spans="2:2" x14ac:dyDescent="0.2">
      <c r="B2817" s="61"/>
    </row>
    <row r="2818" spans="2:2" x14ac:dyDescent="0.2">
      <c r="B2818" s="61"/>
    </row>
    <row r="2819" spans="2:2" x14ac:dyDescent="0.2">
      <c r="B2819" s="61"/>
    </row>
    <row r="2820" spans="2:2" x14ac:dyDescent="0.2">
      <c r="B2820" s="61"/>
    </row>
    <row r="2821" spans="2:2" x14ac:dyDescent="0.2">
      <c r="B2821" s="61"/>
    </row>
    <row r="2822" spans="2:2" x14ac:dyDescent="0.2">
      <c r="B2822" s="61"/>
    </row>
    <row r="2823" spans="2:2" x14ac:dyDescent="0.2">
      <c r="B2823" s="61"/>
    </row>
    <row r="2824" spans="2:2" x14ac:dyDescent="0.2">
      <c r="B2824" s="61"/>
    </row>
    <row r="2825" spans="2:2" x14ac:dyDescent="0.2">
      <c r="B2825" s="61"/>
    </row>
    <row r="2826" spans="2:2" x14ac:dyDescent="0.2">
      <c r="B2826" s="61"/>
    </row>
    <row r="2827" spans="2:2" x14ac:dyDescent="0.2">
      <c r="B2827" s="61"/>
    </row>
    <row r="2828" spans="2:2" x14ac:dyDescent="0.2">
      <c r="B2828" s="61"/>
    </row>
    <row r="2829" spans="2:2" x14ac:dyDescent="0.2">
      <c r="B2829" s="61"/>
    </row>
    <row r="2830" spans="2:2" x14ac:dyDescent="0.2">
      <c r="B2830" s="61"/>
    </row>
    <row r="2831" spans="2:2" x14ac:dyDescent="0.2">
      <c r="B2831" s="61"/>
    </row>
    <row r="2832" spans="2:2" x14ac:dyDescent="0.2">
      <c r="B2832" s="61"/>
    </row>
    <row r="2833" spans="2:2" x14ac:dyDescent="0.2">
      <c r="B2833" s="61"/>
    </row>
    <row r="2834" spans="2:2" x14ac:dyDescent="0.2">
      <c r="B2834" s="61"/>
    </row>
    <row r="2835" spans="2:2" x14ac:dyDescent="0.2">
      <c r="B2835" s="61"/>
    </row>
    <row r="2836" spans="2:2" x14ac:dyDescent="0.2">
      <c r="B2836" s="61"/>
    </row>
    <row r="2837" spans="2:2" x14ac:dyDescent="0.2">
      <c r="B2837" s="61"/>
    </row>
    <row r="2838" spans="2:2" x14ac:dyDescent="0.2">
      <c r="B2838" s="61"/>
    </row>
    <row r="2839" spans="2:2" x14ac:dyDescent="0.2">
      <c r="B2839" s="61"/>
    </row>
    <row r="2840" spans="2:2" x14ac:dyDescent="0.2">
      <c r="B2840" s="61"/>
    </row>
    <row r="2841" spans="2:2" x14ac:dyDescent="0.2">
      <c r="B2841" s="61"/>
    </row>
    <row r="2842" spans="2:2" x14ac:dyDescent="0.2">
      <c r="B2842" s="61"/>
    </row>
    <row r="2843" spans="2:2" x14ac:dyDescent="0.2">
      <c r="B2843" s="61"/>
    </row>
    <row r="2844" spans="2:2" x14ac:dyDescent="0.2">
      <c r="B2844" s="61"/>
    </row>
    <row r="2845" spans="2:2" x14ac:dyDescent="0.2">
      <c r="B2845" s="61"/>
    </row>
    <row r="2846" spans="2:2" x14ac:dyDescent="0.2">
      <c r="B2846" s="61"/>
    </row>
    <row r="2847" spans="2:2" x14ac:dyDescent="0.2">
      <c r="B2847" s="61"/>
    </row>
    <row r="2848" spans="2:2" x14ac:dyDescent="0.2">
      <c r="B2848" s="61"/>
    </row>
    <row r="2849" spans="2:2" x14ac:dyDescent="0.2">
      <c r="B2849" s="61"/>
    </row>
    <row r="2850" spans="2:2" x14ac:dyDescent="0.2">
      <c r="B2850" s="61"/>
    </row>
    <row r="2851" spans="2:2" x14ac:dyDescent="0.2">
      <c r="B2851" s="61"/>
    </row>
    <row r="2852" spans="2:2" x14ac:dyDescent="0.2">
      <c r="B2852" s="61"/>
    </row>
    <row r="2853" spans="2:2" x14ac:dyDescent="0.2">
      <c r="B2853" s="61"/>
    </row>
    <row r="2854" spans="2:2" x14ac:dyDescent="0.2">
      <c r="B2854" s="61"/>
    </row>
    <row r="2855" spans="2:2" x14ac:dyDescent="0.2">
      <c r="B2855" s="61"/>
    </row>
    <row r="2856" spans="2:2" x14ac:dyDescent="0.2">
      <c r="B2856" s="61"/>
    </row>
    <row r="2857" spans="2:2" x14ac:dyDescent="0.2">
      <c r="B2857" s="61"/>
    </row>
    <row r="2858" spans="2:2" x14ac:dyDescent="0.2">
      <c r="B2858" s="61"/>
    </row>
    <row r="2859" spans="2:2" x14ac:dyDescent="0.2">
      <c r="B2859" s="61"/>
    </row>
    <row r="2860" spans="2:2" x14ac:dyDescent="0.2">
      <c r="B2860" s="61"/>
    </row>
    <row r="2861" spans="2:2" x14ac:dyDescent="0.2">
      <c r="B2861" s="61"/>
    </row>
    <row r="2862" spans="2:2" x14ac:dyDescent="0.2">
      <c r="B2862" s="61"/>
    </row>
    <row r="2863" spans="2:2" x14ac:dyDescent="0.2">
      <c r="B2863" s="61"/>
    </row>
    <row r="2864" spans="2:2" x14ac:dyDescent="0.2">
      <c r="B2864" s="61"/>
    </row>
    <row r="2865" spans="2:2" x14ac:dyDescent="0.2">
      <c r="B2865" s="61"/>
    </row>
    <row r="2866" spans="2:2" x14ac:dyDescent="0.2">
      <c r="B2866" s="61"/>
    </row>
    <row r="2867" spans="2:2" x14ac:dyDescent="0.2">
      <c r="B2867" s="61"/>
    </row>
    <row r="2868" spans="2:2" x14ac:dyDescent="0.2">
      <c r="B2868" s="61"/>
    </row>
    <row r="2869" spans="2:2" x14ac:dyDescent="0.2">
      <c r="B2869" s="61"/>
    </row>
    <row r="2870" spans="2:2" x14ac:dyDescent="0.2">
      <c r="B2870" s="61"/>
    </row>
    <row r="2871" spans="2:2" x14ac:dyDescent="0.2">
      <c r="B2871" s="61"/>
    </row>
    <row r="2872" spans="2:2" x14ac:dyDescent="0.2">
      <c r="B2872" s="61"/>
    </row>
    <row r="2873" spans="2:2" x14ac:dyDescent="0.2">
      <c r="B2873" s="61"/>
    </row>
    <row r="2874" spans="2:2" x14ac:dyDescent="0.2">
      <c r="B2874" s="61"/>
    </row>
    <row r="2875" spans="2:2" x14ac:dyDescent="0.2">
      <c r="B2875" s="61"/>
    </row>
    <row r="2876" spans="2:2" x14ac:dyDescent="0.2">
      <c r="B2876" s="61"/>
    </row>
    <row r="2877" spans="2:2" x14ac:dyDescent="0.2">
      <c r="B2877" s="61"/>
    </row>
    <row r="2878" spans="2:2" x14ac:dyDescent="0.2">
      <c r="B2878" s="61"/>
    </row>
    <row r="2879" spans="2:2" x14ac:dyDescent="0.2">
      <c r="B2879" s="61"/>
    </row>
    <row r="2880" spans="2:2" x14ac:dyDescent="0.2">
      <c r="B2880" s="61"/>
    </row>
    <row r="2881" spans="2:2" x14ac:dyDescent="0.2">
      <c r="B2881" s="61"/>
    </row>
    <row r="2882" spans="2:2" x14ac:dyDescent="0.2">
      <c r="B2882" s="61"/>
    </row>
    <row r="2883" spans="2:2" x14ac:dyDescent="0.2">
      <c r="B2883" s="61"/>
    </row>
    <row r="2884" spans="2:2" x14ac:dyDescent="0.2">
      <c r="B2884" s="61"/>
    </row>
    <row r="2885" spans="2:2" x14ac:dyDescent="0.2">
      <c r="B2885" s="61"/>
    </row>
    <row r="2886" spans="2:2" x14ac:dyDescent="0.2">
      <c r="B2886" s="61"/>
    </row>
    <row r="2887" spans="2:2" x14ac:dyDescent="0.2">
      <c r="B2887" s="61"/>
    </row>
    <row r="2888" spans="2:2" x14ac:dyDescent="0.2">
      <c r="B2888" s="61"/>
    </row>
    <row r="2889" spans="2:2" x14ac:dyDescent="0.2">
      <c r="B2889" s="61"/>
    </row>
    <row r="2890" spans="2:2" x14ac:dyDescent="0.2">
      <c r="B2890" s="61"/>
    </row>
    <row r="2891" spans="2:2" x14ac:dyDescent="0.2">
      <c r="B2891" s="61"/>
    </row>
    <row r="2892" spans="2:2" x14ac:dyDescent="0.2">
      <c r="B2892" s="61"/>
    </row>
    <row r="2893" spans="2:2" x14ac:dyDescent="0.2">
      <c r="B2893" s="61"/>
    </row>
    <row r="2894" spans="2:2" x14ac:dyDescent="0.2">
      <c r="B2894" s="61"/>
    </row>
    <row r="2895" spans="2:2" x14ac:dyDescent="0.2">
      <c r="B2895" s="61"/>
    </row>
    <row r="2896" spans="2:2" x14ac:dyDescent="0.2">
      <c r="B2896" s="61"/>
    </row>
    <row r="2897" spans="2:2" x14ac:dyDescent="0.2">
      <c r="B2897" s="61"/>
    </row>
    <row r="2898" spans="2:2" x14ac:dyDescent="0.2">
      <c r="B2898" s="61"/>
    </row>
    <row r="2899" spans="2:2" x14ac:dyDescent="0.2">
      <c r="B2899" s="61"/>
    </row>
    <row r="2900" spans="2:2" x14ac:dyDescent="0.2">
      <c r="B2900" s="61"/>
    </row>
    <row r="2901" spans="2:2" x14ac:dyDescent="0.2">
      <c r="B2901" s="61"/>
    </row>
    <row r="2902" spans="2:2" x14ac:dyDescent="0.2">
      <c r="B2902" s="61"/>
    </row>
    <row r="2903" spans="2:2" x14ac:dyDescent="0.2">
      <c r="B2903" s="61"/>
    </row>
    <row r="2904" spans="2:2" x14ac:dyDescent="0.2">
      <c r="B2904" s="61"/>
    </row>
    <row r="2905" spans="2:2" x14ac:dyDescent="0.2">
      <c r="B2905" s="61"/>
    </row>
    <row r="2906" spans="2:2" x14ac:dyDescent="0.2">
      <c r="B2906" s="61"/>
    </row>
    <row r="2907" spans="2:2" x14ac:dyDescent="0.2">
      <c r="B2907" s="61"/>
    </row>
    <row r="2908" spans="2:2" x14ac:dyDescent="0.2">
      <c r="B2908" s="61"/>
    </row>
    <row r="2909" spans="2:2" x14ac:dyDescent="0.2">
      <c r="B2909" s="61"/>
    </row>
    <row r="2910" spans="2:2" x14ac:dyDescent="0.2">
      <c r="B2910" s="61"/>
    </row>
    <row r="2911" spans="2:2" x14ac:dyDescent="0.2">
      <c r="B2911" s="61"/>
    </row>
    <row r="2912" spans="2:2" x14ac:dyDescent="0.2">
      <c r="B2912" s="61"/>
    </row>
    <row r="2913" spans="2:2" x14ac:dyDescent="0.2">
      <c r="B2913" s="61"/>
    </row>
    <row r="2914" spans="2:2" x14ac:dyDescent="0.2">
      <c r="B2914" s="61"/>
    </row>
    <row r="2915" spans="2:2" x14ac:dyDescent="0.2">
      <c r="B2915" s="61"/>
    </row>
    <row r="2916" spans="2:2" x14ac:dyDescent="0.2">
      <c r="B2916" s="61"/>
    </row>
    <row r="2917" spans="2:2" x14ac:dyDescent="0.2">
      <c r="B2917" s="61"/>
    </row>
    <row r="2918" spans="2:2" x14ac:dyDescent="0.2">
      <c r="B2918" s="61"/>
    </row>
    <row r="2919" spans="2:2" x14ac:dyDescent="0.2">
      <c r="B2919" s="61"/>
    </row>
    <row r="2920" spans="2:2" x14ac:dyDescent="0.2">
      <c r="B2920" s="61"/>
    </row>
    <row r="2921" spans="2:2" x14ac:dyDescent="0.2">
      <c r="B2921" s="61"/>
    </row>
    <row r="2922" spans="2:2" x14ac:dyDescent="0.2">
      <c r="B2922" s="61"/>
    </row>
    <row r="2923" spans="2:2" x14ac:dyDescent="0.2">
      <c r="B2923" s="61"/>
    </row>
    <row r="2924" spans="2:2" x14ac:dyDescent="0.2">
      <c r="B2924" s="61"/>
    </row>
    <row r="2925" spans="2:2" x14ac:dyDescent="0.2">
      <c r="B2925" s="61"/>
    </row>
    <row r="2926" spans="2:2" x14ac:dyDescent="0.2">
      <c r="B2926" s="61"/>
    </row>
    <row r="2927" spans="2:2" x14ac:dyDescent="0.2">
      <c r="B2927" s="61"/>
    </row>
    <row r="2928" spans="2:2" x14ac:dyDescent="0.2">
      <c r="B2928" s="61"/>
    </row>
    <row r="2929" spans="2:2" x14ac:dyDescent="0.2">
      <c r="B2929" s="61"/>
    </row>
    <row r="2930" spans="2:2" x14ac:dyDescent="0.2">
      <c r="B2930" s="61"/>
    </row>
    <row r="2931" spans="2:2" x14ac:dyDescent="0.2">
      <c r="B2931" s="61"/>
    </row>
    <row r="2932" spans="2:2" x14ac:dyDescent="0.2">
      <c r="B2932" s="61"/>
    </row>
    <row r="2933" spans="2:2" x14ac:dyDescent="0.2">
      <c r="B2933" s="61"/>
    </row>
    <row r="2934" spans="2:2" x14ac:dyDescent="0.2">
      <c r="B2934" s="61"/>
    </row>
    <row r="2935" spans="2:2" x14ac:dyDescent="0.2">
      <c r="B2935" s="61"/>
    </row>
    <row r="2936" spans="2:2" x14ac:dyDescent="0.2">
      <c r="B2936" s="61"/>
    </row>
    <row r="2937" spans="2:2" x14ac:dyDescent="0.2">
      <c r="B2937" s="61"/>
    </row>
    <row r="2938" spans="2:2" x14ac:dyDescent="0.2">
      <c r="B2938" s="61"/>
    </row>
    <row r="2939" spans="2:2" x14ac:dyDescent="0.2">
      <c r="B2939" s="61"/>
    </row>
    <row r="2940" spans="2:2" x14ac:dyDescent="0.2">
      <c r="B2940" s="61"/>
    </row>
    <row r="2941" spans="2:2" x14ac:dyDescent="0.2">
      <c r="B2941" s="61"/>
    </row>
    <row r="2942" spans="2:2" x14ac:dyDescent="0.2">
      <c r="B2942" s="61"/>
    </row>
    <row r="2943" spans="2:2" x14ac:dyDescent="0.2">
      <c r="B2943" s="61"/>
    </row>
    <row r="2944" spans="2:2" x14ac:dyDescent="0.2">
      <c r="B2944" s="61"/>
    </row>
    <row r="2945" spans="2:2" x14ac:dyDescent="0.2">
      <c r="B2945" s="61"/>
    </row>
    <row r="2946" spans="2:2" x14ac:dyDescent="0.2">
      <c r="B2946" s="61"/>
    </row>
    <row r="2947" spans="2:2" x14ac:dyDescent="0.2">
      <c r="B2947" s="61"/>
    </row>
    <row r="2948" spans="2:2" x14ac:dyDescent="0.2">
      <c r="B2948" s="61"/>
    </row>
    <row r="2949" spans="2:2" x14ac:dyDescent="0.2">
      <c r="B2949" s="61"/>
    </row>
    <row r="2950" spans="2:2" x14ac:dyDescent="0.2">
      <c r="B2950" s="61"/>
    </row>
    <row r="2951" spans="2:2" x14ac:dyDescent="0.2">
      <c r="B2951" s="61"/>
    </row>
    <row r="2952" spans="2:2" x14ac:dyDescent="0.2">
      <c r="B2952" s="61"/>
    </row>
    <row r="2953" spans="2:2" x14ac:dyDescent="0.2">
      <c r="B2953" s="61"/>
    </row>
    <row r="2954" spans="2:2" x14ac:dyDescent="0.2">
      <c r="B2954" s="61"/>
    </row>
    <row r="2955" spans="2:2" x14ac:dyDescent="0.2">
      <c r="B2955" s="61"/>
    </row>
    <row r="2956" spans="2:2" x14ac:dyDescent="0.2">
      <c r="B2956" s="61"/>
    </row>
    <row r="2957" spans="2:2" x14ac:dyDescent="0.2">
      <c r="B2957" s="61"/>
    </row>
    <row r="2958" spans="2:2" x14ac:dyDescent="0.2">
      <c r="B2958" s="61"/>
    </row>
    <row r="2959" spans="2:2" x14ac:dyDescent="0.2">
      <c r="B2959" s="61"/>
    </row>
    <row r="2960" spans="2:2" x14ac:dyDescent="0.2">
      <c r="B2960" s="61"/>
    </row>
    <row r="2961" spans="2:2" x14ac:dyDescent="0.2">
      <c r="B2961" s="61"/>
    </row>
    <row r="2962" spans="2:2" x14ac:dyDescent="0.2">
      <c r="B2962" s="61"/>
    </row>
    <row r="2963" spans="2:2" x14ac:dyDescent="0.2">
      <c r="B2963" s="61"/>
    </row>
    <row r="2964" spans="2:2" x14ac:dyDescent="0.2">
      <c r="B2964" s="61"/>
    </row>
    <row r="2965" spans="2:2" x14ac:dyDescent="0.2">
      <c r="B2965" s="61"/>
    </row>
    <row r="2966" spans="2:2" x14ac:dyDescent="0.2">
      <c r="B2966" s="61"/>
    </row>
    <row r="2967" spans="2:2" x14ac:dyDescent="0.2">
      <c r="B2967" s="61"/>
    </row>
    <row r="2968" spans="2:2" x14ac:dyDescent="0.2">
      <c r="B2968" s="61"/>
    </row>
    <row r="2969" spans="2:2" x14ac:dyDescent="0.2">
      <c r="B2969" s="61"/>
    </row>
    <row r="2970" spans="2:2" x14ac:dyDescent="0.2">
      <c r="B2970" s="61"/>
    </row>
    <row r="2971" spans="2:2" x14ac:dyDescent="0.2">
      <c r="B2971" s="61"/>
    </row>
    <row r="2972" spans="2:2" x14ac:dyDescent="0.2">
      <c r="B2972" s="61"/>
    </row>
    <row r="2973" spans="2:2" x14ac:dyDescent="0.2">
      <c r="B2973" s="61"/>
    </row>
    <row r="2974" spans="2:2" x14ac:dyDescent="0.2">
      <c r="B2974" s="61"/>
    </row>
    <row r="2975" spans="2:2" x14ac:dyDescent="0.2">
      <c r="B2975" s="61"/>
    </row>
    <row r="2976" spans="2:2" x14ac:dyDescent="0.2">
      <c r="B2976" s="61"/>
    </row>
    <row r="2977" spans="2:2" x14ac:dyDescent="0.2">
      <c r="B2977" s="61"/>
    </row>
    <row r="2978" spans="2:2" x14ac:dyDescent="0.2">
      <c r="B2978" s="61"/>
    </row>
    <row r="2979" spans="2:2" x14ac:dyDescent="0.2">
      <c r="B2979" s="61"/>
    </row>
    <row r="2980" spans="2:2" x14ac:dyDescent="0.2">
      <c r="B2980" s="61"/>
    </row>
    <row r="2981" spans="2:2" x14ac:dyDescent="0.2">
      <c r="B2981" s="61"/>
    </row>
    <row r="2982" spans="2:2" x14ac:dyDescent="0.2">
      <c r="B2982" s="61"/>
    </row>
    <row r="2983" spans="2:2" x14ac:dyDescent="0.2">
      <c r="B2983" s="61"/>
    </row>
    <row r="2984" spans="2:2" x14ac:dyDescent="0.2">
      <c r="B2984" s="61"/>
    </row>
    <row r="2985" spans="2:2" x14ac:dyDescent="0.2">
      <c r="B2985" s="61"/>
    </row>
    <row r="2986" spans="2:2" x14ac:dyDescent="0.2">
      <c r="B2986" s="61"/>
    </row>
    <row r="2987" spans="2:2" x14ac:dyDescent="0.2">
      <c r="B2987" s="61"/>
    </row>
    <row r="2988" spans="2:2" x14ac:dyDescent="0.2">
      <c r="B2988" s="61"/>
    </row>
    <row r="2989" spans="2:2" x14ac:dyDescent="0.2">
      <c r="B2989" s="61"/>
    </row>
    <row r="2990" spans="2:2" x14ac:dyDescent="0.2">
      <c r="B2990" s="61"/>
    </row>
    <row r="2991" spans="2:2" x14ac:dyDescent="0.2">
      <c r="B2991" s="59"/>
    </row>
    <row r="2992" spans="2:2" x14ac:dyDescent="0.2">
      <c r="B2992" s="59"/>
    </row>
    <row r="2993" spans="2:2" x14ac:dyDescent="0.2">
      <c r="B2993" s="59"/>
    </row>
    <row r="2994" spans="2:2" x14ac:dyDescent="0.2">
      <c r="B2994" s="59"/>
    </row>
    <row r="2995" spans="2:2" x14ac:dyDescent="0.2">
      <c r="B2995" s="59"/>
    </row>
    <row r="2996" spans="2:2" x14ac:dyDescent="0.2">
      <c r="B2996" s="59"/>
    </row>
    <row r="2997" spans="2:2" x14ac:dyDescent="0.2">
      <c r="B2997" s="59"/>
    </row>
  </sheetData>
  <mergeCells count="8">
    <mergeCell ref="Q1:R1"/>
    <mergeCell ref="O1:P1"/>
    <mergeCell ref="M1:N1"/>
    <mergeCell ref="A1:D1"/>
    <mergeCell ref="E1:F1"/>
    <mergeCell ref="G1:H1"/>
    <mergeCell ref="I1:J1"/>
    <mergeCell ref="K1:L1"/>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353"/>
  <sheetViews>
    <sheetView zoomScaleNormal="100" workbookViewId="0">
      <pane ySplit="2" topLeftCell="A3" activePane="bottomLeft" state="frozen"/>
      <selection pane="bottomLeft" activeCell="A3" sqref="A3"/>
    </sheetView>
  </sheetViews>
  <sheetFormatPr defaultRowHeight="12.75" x14ac:dyDescent="0.2"/>
  <cols>
    <col min="1" max="1" width="39.42578125" style="4" customWidth="1"/>
    <col min="2" max="2" width="13.28515625" style="108" customWidth="1"/>
    <col min="3" max="3" width="10.140625" style="4" bestFit="1" customWidth="1"/>
    <col min="4" max="4" width="5.5703125" style="4" bestFit="1" customWidth="1"/>
    <col min="5" max="5" width="23.42578125" style="105" bestFit="1" customWidth="1"/>
    <col min="6" max="6" width="27.28515625" style="105" bestFit="1" customWidth="1"/>
    <col min="7" max="7" width="27.42578125" style="105" bestFit="1" customWidth="1"/>
    <col min="8" max="8" width="31.28515625" style="105" bestFit="1" customWidth="1"/>
    <col min="9" max="9" width="28.28515625" style="105" bestFit="1" customWidth="1"/>
    <col min="10" max="10" width="32.140625" style="105" bestFit="1" customWidth="1"/>
    <col min="11" max="11" width="28" style="105" bestFit="1" customWidth="1"/>
    <col min="12" max="12" width="31.85546875" style="105" bestFit="1" customWidth="1"/>
    <col min="13" max="16384" width="9.140625" style="4"/>
  </cols>
  <sheetData>
    <row r="1" spans="1:12" s="105" customFormat="1" ht="15.75" customHeight="1" thickBot="1" x14ac:dyDescent="0.25">
      <c r="A1" s="202" t="s">
        <v>102</v>
      </c>
      <c r="B1" s="202"/>
      <c r="C1" s="202"/>
      <c r="D1" s="202"/>
      <c r="E1" s="203" t="s">
        <v>100</v>
      </c>
      <c r="F1" s="203"/>
      <c r="G1" s="203" t="s">
        <v>103</v>
      </c>
      <c r="H1" s="203"/>
      <c r="I1" s="203" t="s">
        <v>40</v>
      </c>
      <c r="J1" s="203"/>
      <c r="K1" s="203" t="s">
        <v>44</v>
      </c>
      <c r="L1" s="203"/>
    </row>
    <row r="2" spans="1:12" s="70" customFormat="1" ht="13.5" thickBot="1" x14ac:dyDescent="0.25">
      <c r="A2" s="10" t="s">
        <v>49</v>
      </c>
      <c r="B2" s="10" t="s">
        <v>0</v>
      </c>
      <c r="C2" s="11" t="s">
        <v>1</v>
      </c>
      <c r="D2" s="11" t="s">
        <v>2</v>
      </c>
      <c r="E2" s="106" t="s">
        <v>256</v>
      </c>
      <c r="F2" s="11" t="s">
        <v>257</v>
      </c>
      <c r="G2" s="11" t="s">
        <v>258</v>
      </c>
      <c r="H2" s="11" t="s">
        <v>259</v>
      </c>
      <c r="I2" s="11" t="s">
        <v>260</v>
      </c>
      <c r="J2" s="11" t="s">
        <v>261</v>
      </c>
      <c r="K2" s="11" t="s">
        <v>262</v>
      </c>
      <c r="L2" s="11" t="s">
        <v>263</v>
      </c>
    </row>
    <row r="3" spans="1:12" x14ac:dyDescent="0.2">
      <c r="A3" s="72" t="s">
        <v>353</v>
      </c>
      <c r="B3" s="66" t="s">
        <v>354</v>
      </c>
      <c r="C3" s="67">
        <v>60</v>
      </c>
      <c r="D3" s="67" t="s">
        <v>355</v>
      </c>
      <c r="E3" s="71">
        <v>0.125169061397082</v>
      </c>
      <c r="F3" s="68">
        <v>52.331606217616603</v>
      </c>
      <c r="G3" s="71">
        <v>0.25</v>
      </c>
      <c r="H3" s="68">
        <v>31.606217616580299</v>
      </c>
      <c r="I3" s="71">
        <v>3.05820459940864E-3</v>
      </c>
      <c r="J3" s="68">
        <v>20.2812731310141</v>
      </c>
      <c r="K3" s="71">
        <v>0.122448979591837</v>
      </c>
      <c r="L3" s="68">
        <v>73.945225758697305</v>
      </c>
    </row>
    <row r="4" spans="1:12" x14ac:dyDescent="0.2">
      <c r="A4" s="72" t="s">
        <v>356</v>
      </c>
      <c r="B4" s="66" t="s">
        <v>357</v>
      </c>
      <c r="C4" s="67">
        <v>60</v>
      </c>
      <c r="D4" s="67" t="s">
        <v>355</v>
      </c>
      <c r="E4" s="71">
        <v>8.4010925169597503E-2</v>
      </c>
      <c r="F4" s="68">
        <v>10.3626943005181</v>
      </c>
      <c r="G4" s="71">
        <v>0.25</v>
      </c>
      <c r="H4" s="68">
        <v>31.606217616580299</v>
      </c>
      <c r="I4" s="71">
        <v>2.0327755087925798E-3</v>
      </c>
      <c r="J4" s="68">
        <v>14.137675795706899</v>
      </c>
      <c r="K4" s="71">
        <v>0</v>
      </c>
      <c r="L4" s="68">
        <v>50.259067357512997</v>
      </c>
    </row>
    <row r="5" spans="1:12" x14ac:dyDescent="0.2">
      <c r="A5" s="72" t="s">
        <v>358</v>
      </c>
      <c r="B5" s="66" t="s">
        <v>359</v>
      </c>
      <c r="C5" s="67">
        <v>60</v>
      </c>
      <c r="D5" s="67" t="s">
        <v>355</v>
      </c>
      <c r="E5" s="71">
        <v>0.11274160013288199</v>
      </c>
      <c r="F5" s="68">
        <v>45.669874167283503</v>
      </c>
      <c r="G5" s="71">
        <v>0.25475435816164799</v>
      </c>
      <c r="H5" s="68">
        <v>41.450777202072501</v>
      </c>
      <c r="I5" s="71">
        <v>1.8377891757724301E-3</v>
      </c>
      <c r="J5" s="68">
        <v>12.657290895632901</v>
      </c>
      <c r="K5" s="71">
        <v>8.1632653061224594E-2</v>
      </c>
      <c r="L5" s="68">
        <v>70.096225018504796</v>
      </c>
    </row>
    <row r="6" spans="1:12" x14ac:dyDescent="0.2">
      <c r="A6" s="72" t="s">
        <v>360</v>
      </c>
      <c r="B6" s="66" t="s">
        <v>361</v>
      </c>
      <c r="C6" s="67">
        <v>60</v>
      </c>
      <c r="D6" s="67" t="s">
        <v>355</v>
      </c>
      <c r="E6" s="71">
        <v>0.154666161931035</v>
      </c>
      <c r="F6" s="68">
        <v>64.840858623241999</v>
      </c>
      <c r="G6" s="71">
        <v>0.25871632329635502</v>
      </c>
      <c r="H6" s="68">
        <v>47.076239822353799</v>
      </c>
      <c r="I6" s="71">
        <v>1.2005298436887899E-3</v>
      </c>
      <c r="J6" s="68">
        <v>9.6965210954848295</v>
      </c>
      <c r="K6" s="71">
        <v>0.20408163265306101</v>
      </c>
      <c r="L6" s="68">
        <v>81.495188749074799</v>
      </c>
    </row>
    <row r="7" spans="1:12" x14ac:dyDescent="0.2">
      <c r="A7" s="72" t="s">
        <v>362</v>
      </c>
      <c r="B7" s="66" t="s">
        <v>363</v>
      </c>
      <c r="C7" s="67">
        <v>60</v>
      </c>
      <c r="D7" s="67" t="s">
        <v>355</v>
      </c>
      <c r="E7" s="71">
        <v>0.150443663474436</v>
      </c>
      <c r="F7" s="68">
        <v>63.1384159881569</v>
      </c>
      <c r="G7" s="71">
        <v>0.24454022793012001</v>
      </c>
      <c r="H7" s="68">
        <v>12.2131754256107</v>
      </c>
      <c r="I7" s="71">
        <v>2.70912984012559E-3</v>
      </c>
      <c r="J7" s="68">
        <v>17.986676535899299</v>
      </c>
      <c r="K7" s="71">
        <v>0.20408163265306101</v>
      </c>
      <c r="L7" s="68">
        <v>81.495188749074799</v>
      </c>
    </row>
    <row r="8" spans="1:12" x14ac:dyDescent="0.2">
      <c r="A8" s="72" t="s">
        <v>364</v>
      </c>
      <c r="B8" s="66" t="s">
        <v>365</v>
      </c>
      <c r="C8" s="67">
        <v>60</v>
      </c>
      <c r="D8" s="67" t="s">
        <v>355</v>
      </c>
      <c r="E8" s="71">
        <v>0.25354029882718199</v>
      </c>
      <c r="F8" s="68">
        <v>88.675055514433794</v>
      </c>
      <c r="G8" s="71">
        <v>0.26711968464089297</v>
      </c>
      <c r="H8" s="68">
        <v>53.5159141376758</v>
      </c>
      <c r="I8" s="71">
        <v>3.7052934733059601E-3</v>
      </c>
      <c r="J8" s="68">
        <v>23.760177646188001</v>
      </c>
      <c r="K8" s="71">
        <v>0.48979591836734698</v>
      </c>
      <c r="L8" s="68">
        <v>95.336787564766794</v>
      </c>
    </row>
    <row r="9" spans="1:12" x14ac:dyDescent="0.2">
      <c r="A9" s="72" t="s">
        <v>366</v>
      </c>
      <c r="B9" s="66" t="s">
        <v>367</v>
      </c>
      <c r="C9" s="67">
        <v>60</v>
      </c>
      <c r="D9" s="67" t="s">
        <v>355</v>
      </c>
      <c r="E9" s="71">
        <v>0.18654226787296799</v>
      </c>
      <c r="F9" s="68">
        <v>75.425610658771305</v>
      </c>
      <c r="G9" s="71">
        <v>0.312619025423164</v>
      </c>
      <c r="H9" s="68">
        <v>74.389341228719502</v>
      </c>
      <c r="I9" s="71">
        <v>2.1098190120658498E-3</v>
      </c>
      <c r="J9" s="68">
        <v>14.7298297557365</v>
      </c>
      <c r="K9" s="71">
        <v>0.24489795918367399</v>
      </c>
      <c r="L9" s="68">
        <v>84.4559585492228</v>
      </c>
    </row>
    <row r="10" spans="1:12" x14ac:dyDescent="0.2">
      <c r="A10" s="72" t="s">
        <v>368</v>
      </c>
      <c r="B10" s="66" t="s">
        <v>369</v>
      </c>
      <c r="C10" s="67">
        <v>60</v>
      </c>
      <c r="D10" s="67" t="s">
        <v>355</v>
      </c>
      <c r="E10" s="71">
        <v>0.184156280169232</v>
      </c>
      <c r="F10" s="68">
        <v>74.389341228719502</v>
      </c>
      <c r="G10" s="71">
        <v>0.30445537954447299</v>
      </c>
      <c r="H10" s="68">
        <v>71.132494448556599</v>
      </c>
      <c r="I10" s="71">
        <v>3.1155017795493302E-3</v>
      </c>
      <c r="J10" s="68">
        <v>20.7253886010363</v>
      </c>
      <c r="K10" s="71">
        <v>0.24489795918367399</v>
      </c>
      <c r="L10" s="68">
        <v>84.4559585492228</v>
      </c>
    </row>
    <row r="11" spans="1:12" x14ac:dyDescent="0.2">
      <c r="A11" s="72" t="s">
        <v>370</v>
      </c>
      <c r="B11" s="66" t="s">
        <v>371</v>
      </c>
      <c r="C11" s="67">
        <v>62</v>
      </c>
      <c r="D11" s="67" t="s">
        <v>355</v>
      </c>
      <c r="E11" s="71">
        <v>0.21218835611130599</v>
      </c>
      <c r="F11" s="68">
        <v>81.421169504071102</v>
      </c>
      <c r="G11" s="71">
        <v>0.28484189775586999</v>
      </c>
      <c r="H11" s="68">
        <v>64.100666173204999</v>
      </c>
      <c r="I11" s="71">
        <v>4.7843950678455099E-3</v>
      </c>
      <c r="J11" s="68">
        <v>28.4233900814212</v>
      </c>
      <c r="K11" s="71">
        <v>0.34693877551020402</v>
      </c>
      <c r="L11" s="68">
        <v>90.895632864544794</v>
      </c>
    </row>
    <row r="12" spans="1:12" x14ac:dyDescent="0.2">
      <c r="A12" s="72" t="s">
        <v>372</v>
      </c>
      <c r="B12" s="66" t="s">
        <v>373</v>
      </c>
      <c r="C12" s="67">
        <v>60</v>
      </c>
      <c r="D12" s="67" t="s">
        <v>355</v>
      </c>
      <c r="E12" s="71">
        <v>8.3770165775307506E-2</v>
      </c>
      <c r="F12" s="68">
        <v>9.3264248704663206</v>
      </c>
      <c r="G12" s="71">
        <v>0.25</v>
      </c>
      <c r="H12" s="68">
        <v>31.606217616580299</v>
      </c>
      <c r="I12" s="71">
        <v>1.31049732592251E-3</v>
      </c>
      <c r="J12" s="68">
        <v>10.5107327905255</v>
      </c>
      <c r="K12" s="71">
        <v>0</v>
      </c>
      <c r="L12" s="68">
        <v>50.259067357512997</v>
      </c>
    </row>
    <row r="13" spans="1:12" x14ac:dyDescent="0.2">
      <c r="A13" s="72" t="s">
        <v>374</v>
      </c>
      <c r="B13" s="66" t="s">
        <v>375</v>
      </c>
      <c r="C13" s="67">
        <v>60</v>
      </c>
      <c r="D13" s="67" t="s">
        <v>355</v>
      </c>
      <c r="E13" s="71">
        <v>0.10220961139758</v>
      </c>
      <c r="F13" s="68">
        <v>37.823834196891198</v>
      </c>
      <c r="G13" s="71">
        <v>0.27473065295848897</v>
      </c>
      <c r="H13" s="68">
        <v>58.3271650629164</v>
      </c>
      <c r="I13" s="71">
        <v>1.1490017968945001E-2</v>
      </c>
      <c r="J13" s="68">
        <v>45.521835677276101</v>
      </c>
      <c r="K13" s="71">
        <v>2.04081632653061E-2</v>
      </c>
      <c r="L13" s="68">
        <v>60.843819393042203</v>
      </c>
    </row>
    <row r="14" spans="1:12" x14ac:dyDescent="0.2">
      <c r="A14" s="72" t="s">
        <v>376</v>
      </c>
      <c r="B14" s="66" t="s">
        <v>377</v>
      </c>
      <c r="C14" s="67">
        <v>60</v>
      </c>
      <c r="D14" s="67" t="s">
        <v>355</v>
      </c>
      <c r="E14" s="71">
        <v>9.4959445394392106E-2</v>
      </c>
      <c r="F14" s="68">
        <v>30.569948186528499</v>
      </c>
      <c r="G14" s="71">
        <v>0.23168686751939699</v>
      </c>
      <c r="H14" s="68">
        <v>9.9925980754996306</v>
      </c>
      <c r="I14" s="71">
        <v>1.23751421331675E-2</v>
      </c>
      <c r="J14" s="68">
        <v>47.520355292376003</v>
      </c>
      <c r="K14" s="71">
        <v>4.0816326530612297E-2</v>
      </c>
      <c r="L14" s="68">
        <v>64.840858623241999</v>
      </c>
    </row>
    <row r="15" spans="1:12" x14ac:dyDescent="0.2">
      <c r="A15" s="72" t="s">
        <v>378</v>
      </c>
      <c r="B15" s="66" t="s">
        <v>379</v>
      </c>
      <c r="C15" s="67">
        <v>60</v>
      </c>
      <c r="D15" s="67" t="s">
        <v>355</v>
      </c>
      <c r="E15" s="71">
        <v>0.124360923889954</v>
      </c>
      <c r="F15" s="68">
        <v>51.813471502590701</v>
      </c>
      <c r="G15" s="71">
        <v>0.24999999949507601</v>
      </c>
      <c r="H15" s="68">
        <v>15.099925980755</v>
      </c>
      <c r="I15" s="71">
        <v>6.3379258294751404E-4</v>
      </c>
      <c r="J15" s="68">
        <v>6.6617320503330903</v>
      </c>
      <c r="K15" s="71">
        <v>0.122448979591837</v>
      </c>
      <c r="L15" s="68">
        <v>73.945225758697305</v>
      </c>
    </row>
    <row r="16" spans="1:12" x14ac:dyDescent="0.2">
      <c r="A16" s="72" t="s">
        <v>380</v>
      </c>
      <c r="B16" s="66" t="s">
        <v>381</v>
      </c>
      <c r="C16" s="67">
        <v>60</v>
      </c>
      <c r="D16" s="67" t="s">
        <v>355</v>
      </c>
      <c r="E16" s="71">
        <v>9.0766935686845004E-2</v>
      </c>
      <c r="F16" s="68">
        <v>23.6121391561806</v>
      </c>
      <c r="G16" s="71">
        <v>0.25</v>
      </c>
      <c r="H16" s="68">
        <v>31.606217616580299</v>
      </c>
      <c r="I16" s="71">
        <v>1.89264379522887E-3</v>
      </c>
      <c r="J16" s="68">
        <v>13.027387120651399</v>
      </c>
      <c r="K16" s="71">
        <v>2.04081632653061E-2</v>
      </c>
      <c r="L16" s="68">
        <v>60.843819393042203</v>
      </c>
    </row>
    <row r="17" spans="1:12" x14ac:dyDescent="0.2">
      <c r="A17" s="72" t="s">
        <v>382</v>
      </c>
      <c r="B17" s="66" t="s">
        <v>383</v>
      </c>
      <c r="C17" s="67">
        <v>60</v>
      </c>
      <c r="D17" s="67" t="s">
        <v>355</v>
      </c>
      <c r="E17" s="71">
        <v>0.161194480789177</v>
      </c>
      <c r="F17" s="68">
        <v>66.987416728349402</v>
      </c>
      <c r="G17" s="71">
        <v>0.25</v>
      </c>
      <c r="H17" s="68">
        <v>31.606217616580299</v>
      </c>
      <c r="I17" s="71">
        <v>9.09364644916218E-3</v>
      </c>
      <c r="J17" s="68">
        <v>41.228719467061403</v>
      </c>
      <c r="K17" s="71">
        <v>0.22448979591836801</v>
      </c>
      <c r="L17" s="68">
        <v>82.975573649148799</v>
      </c>
    </row>
    <row r="18" spans="1:12" x14ac:dyDescent="0.2">
      <c r="A18" s="72" t="s">
        <v>384</v>
      </c>
      <c r="B18" s="66" t="s">
        <v>385</v>
      </c>
      <c r="C18" s="67">
        <v>60</v>
      </c>
      <c r="D18" s="67" t="s">
        <v>355</v>
      </c>
      <c r="E18" s="71">
        <v>0.13010144094978901</v>
      </c>
      <c r="F18" s="68">
        <v>54.922279792746103</v>
      </c>
      <c r="G18" s="71">
        <v>0.25284931902982499</v>
      </c>
      <c r="H18" s="68">
        <v>37.009622501850501</v>
      </c>
      <c r="I18" s="71">
        <v>1.5006024227704799E-2</v>
      </c>
      <c r="J18" s="68">
        <v>50.999259807549997</v>
      </c>
      <c r="K18" s="71">
        <v>0.122448979591837</v>
      </c>
      <c r="L18" s="68">
        <v>73.945225758697305</v>
      </c>
    </row>
    <row r="19" spans="1:12" x14ac:dyDescent="0.2">
      <c r="A19" s="72" t="s">
        <v>386</v>
      </c>
      <c r="B19" s="66" t="s">
        <v>387</v>
      </c>
      <c r="C19" s="67">
        <v>60</v>
      </c>
      <c r="D19" s="67" t="s">
        <v>355</v>
      </c>
      <c r="E19" s="71">
        <v>0.159575282802149</v>
      </c>
      <c r="F19" s="68">
        <v>66.765358993338296</v>
      </c>
      <c r="G19" s="71">
        <v>0.26418982807068903</v>
      </c>
      <c r="H19" s="68">
        <v>50.851221317542603</v>
      </c>
      <c r="I19" s="71">
        <v>1.0454387682697E-2</v>
      </c>
      <c r="J19" s="68">
        <v>43.819393042191003</v>
      </c>
      <c r="K19" s="71">
        <v>0.20408163265306101</v>
      </c>
      <c r="L19" s="68">
        <v>81.495188749074799</v>
      </c>
    </row>
    <row r="20" spans="1:12" x14ac:dyDescent="0.2">
      <c r="A20" s="72" t="s">
        <v>388</v>
      </c>
      <c r="B20" s="66" t="s">
        <v>389</v>
      </c>
      <c r="C20" s="67">
        <v>60</v>
      </c>
      <c r="D20" s="67" t="s">
        <v>355</v>
      </c>
      <c r="E20" s="71">
        <v>0.19678028595904001</v>
      </c>
      <c r="F20" s="68">
        <v>77.350111028867502</v>
      </c>
      <c r="G20" s="71">
        <v>0.25713153724247201</v>
      </c>
      <c r="H20" s="68">
        <v>45.3737971872687</v>
      </c>
      <c r="I20" s="71">
        <v>6.6787083897484603E-3</v>
      </c>
      <c r="J20" s="68">
        <v>34.566987416728402</v>
      </c>
      <c r="K20" s="71">
        <v>0.32653061224489799</v>
      </c>
      <c r="L20" s="68">
        <v>90.303478904515202</v>
      </c>
    </row>
    <row r="21" spans="1:12" x14ac:dyDescent="0.2">
      <c r="A21" s="72" t="s">
        <v>390</v>
      </c>
      <c r="B21" s="66" t="s">
        <v>391</v>
      </c>
      <c r="C21" s="67">
        <v>60</v>
      </c>
      <c r="D21" s="67" t="s">
        <v>355</v>
      </c>
      <c r="E21" s="71">
        <v>0.19368772007801</v>
      </c>
      <c r="F21" s="68">
        <v>76.831976313841594</v>
      </c>
      <c r="G21" s="71">
        <v>0.27203646025116501</v>
      </c>
      <c r="H21" s="68">
        <v>56.8467801628423</v>
      </c>
      <c r="I21" s="71">
        <v>2.33124142685796E-2</v>
      </c>
      <c r="J21" s="68">
        <v>61.139896373056999</v>
      </c>
      <c r="K21" s="71">
        <v>0.28571428571428598</v>
      </c>
      <c r="L21" s="68">
        <v>87.934863064396694</v>
      </c>
    </row>
    <row r="22" spans="1:12" x14ac:dyDescent="0.2">
      <c r="A22" s="72" t="s">
        <v>392</v>
      </c>
      <c r="B22" s="66" t="s">
        <v>393</v>
      </c>
      <c r="C22" s="67">
        <v>62</v>
      </c>
      <c r="D22" s="67" t="s">
        <v>355</v>
      </c>
      <c r="E22" s="71">
        <v>0.217268719141892</v>
      </c>
      <c r="F22" s="68">
        <v>82.457438934122905</v>
      </c>
      <c r="G22" s="71">
        <v>0.32061390339673002</v>
      </c>
      <c r="H22" s="68">
        <v>76.831976313841594</v>
      </c>
      <c r="I22" s="71">
        <v>4.6616417840490204E-3</v>
      </c>
      <c r="J22" s="68">
        <v>28.127313101406401</v>
      </c>
      <c r="K22" s="71">
        <v>0.32653061224489799</v>
      </c>
      <c r="L22" s="68">
        <v>90.303478904515202</v>
      </c>
    </row>
    <row r="23" spans="1:12" x14ac:dyDescent="0.2">
      <c r="A23" s="72" t="s">
        <v>394</v>
      </c>
      <c r="B23" s="66" t="s">
        <v>395</v>
      </c>
      <c r="C23" s="67">
        <v>62</v>
      </c>
      <c r="D23" s="67" t="s">
        <v>355</v>
      </c>
      <c r="E23" s="71">
        <v>0.14477498460569699</v>
      </c>
      <c r="F23" s="68">
        <v>61.213915618060703</v>
      </c>
      <c r="G23" s="71">
        <v>0.12516046213093701</v>
      </c>
      <c r="H23" s="68">
        <v>2.7387120651369399</v>
      </c>
      <c r="I23" s="71">
        <v>3.0420427065631201E-3</v>
      </c>
      <c r="J23" s="68">
        <v>20.133234641006698</v>
      </c>
      <c r="K23" s="71">
        <v>0.30612244897959201</v>
      </c>
      <c r="L23" s="68">
        <v>89.267209474463399</v>
      </c>
    </row>
    <row r="24" spans="1:12" x14ac:dyDescent="0.2">
      <c r="A24" s="72" t="s">
        <v>396</v>
      </c>
      <c r="B24" s="66" t="s">
        <v>397</v>
      </c>
      <c r="C24" s="67">
        <v>62</v>
      </c>
      <c r="D24" s="67" t="s">
        <v>355</v>
      </c>
      <c r="E24" s="71">
        <v>0.20251792149411299</v>
      </c>
      <c r="F24" s="68">
        <v>78.9045151739452</v>
      </c>
      <c r="G24" s="71">
        <v>0.37025361057967998</v>
      </c>
      <c r="H24" s="68">
        <v>85.344189489267194</v>
      </c>
      <c r="I24" s="71">
        <v>1.28103579842931E-2</v>
      </c>
      <c r="J24" s="68">
        <v>48.260547742413003</v>
      </c>
      <c r="K24" s="71">
        <v>0.22448979591836801</v>
      </c>
      <c r="L24" s="68">
        <v>82.975573649148799</v>
      </c>
    </row>
    <row r="25" spans="1:12" x14ac:dyDescent="0.2">
      <c r="A25" s="72" t="s">
        <v>398</v>
      </c>
      <c r="B25" s="66" t="s">
        <v>399</v>
      </c>
      <c r="C25" s="67">
        <v>60</v>
      </c>
      <c r="D25" s="67" t="s">
        <v>355</v>
      </c>
      <c r="E25" s="71">
        <v>0.21388932852779799</v>
      </c>
      <c r="F25" s="68">
        <v>81.865284974093299</v>
      </c>
      <c r="G25" s="71">
        <v>0.26000001977121401</v>
      </c>
      <c r="H25" s="68">
        <v>48.408586232420397</v>
      </c>
      <c r="I25" s="71">
        <v>1.4321027036670301E-2</v>
      </c>
      <c r="J25" s="68">
        <v>49.740932642487003</v>
      </c>
      <c r="K25" s="71">
        <v>0.36734693877551</v>
      </c>
      <c r="L25" s="68">
        <v>91.8578830495929</v>
      </c>
    </row>
    <row r="26" spans="1:12" x14ac:dyDescent="0.2">
      <c r="A26" s="72" t="s">
        <v>400</v>
      </c>
      <c r="B26" s="66" t="s">
        <v>401</v>
      </c>
      <c r="C26" s="67">
        <v>62</v>
      </c>
      <c r="D26" s="67" t="s">
        <v>355</v>
      </c>
      <c r="E26" s="71">
        <v>0.27205986194609699</v>
      </c>
      <c r="F26" s="68">
        <v>90.229459659511505</v>
      </c>
      <c r="G26" s="71">
        <v>0.52211375659469605</v>
      </c>
      <c r="H26" s="68">
        <v>95.706883789785394</v>
      </c>
      <c r="I26" s="71">
        <v>2.8759706794616299E-2</v>
      </c>
      <c r="J26" s="68">
        <v>64.914877868245796</v>
      </c>
      <c r="K26" s="71">
        <v>0.265306122448979</v>
      </c>
      <c r="L26" s="68">
        <v>86.528497409326405</v>
      </c>
    </row>
    <row r="27" spans="1:12" x14ac:dyDescent="0.2">
      <c r="A27" s="72" t="s">
        <v>402</v>
      </c>
      <c r="B27" s="66" t="s">
        <v>403</v>
      </c>
      <c r="C27" s="67">
        <v>60</v>
      </c>
      <c r="D27" s="67" t="s">
        <v>355</v>
      </c>
      <c r="E27" s="71">
        <v>0.22404361213080601</v>
      </c>
      <c r="F27" s="68">
        <v>83.641746854182102</v>
      </c>
      <c r="G27" s="71">
        <v>0.31899730490121297</v>
      </c>
      <c r="H27" s="68">
        <v>76.461880088823094</v>
      </c>
      <c r="I27" s="71">
        <v>2.66029192463079E-2</v>
      </c>
      <c r="J27" s="68">
        <v>63.360473723167999</v>
      </c>
      <c r="K27" s="71">
        <v>0.32653061224489799</v>
      </c>
      <c r="L27" s="68">
        <v>90.303478904515202</v>
      </c>
    </row>
    <row r="28" spans="1:12" x14ac:dyDescent="0.2">
      <c r="A28" s="72" t="s">
        <v>404</v>
      </c>
      <c r="B28" s="66" t="s">
        <v>405</v>
      </c>
      <c r="C28" s="67">
        <v>62</v>
      </c>
      <c r="D28" s="67" t="s">
        <v>355</v>
      </c>
      <c r="E28" s="71">
        <v>0.25183578383550598</v>
      </c>
      <c r="F28" s="68">
        <v>88.452997779422603</v>
      </c>
      <c r="G28" s="71">
        <v>0.36489088575096301</v>
      </c>
      <c r="H28" s="68">
        <v>84.603997039230194</v>
      </c>
      <c r="I28" s="71">
        <v>2.8613637147393099E-3</v>
      </c>
      <c r="J28" s="68">
        <v>19.096965210954799</v>
      </c>
      <c r="K28" s="71">
        <v>0.38775510204081598</v>
      </c>
      <c r="L28" s="68">
        <v>92.450037009622505</v>
      </c>
    </row>
    <row r="29" spans="1:12" x14ac:dyDescent="0.2">
      <c r="A29" s="72" t="s">
        <v>406</v>
      </c>
      <c r="B29" s="66" t="s">
        <v>407</v>
      </c>
      <c r="C29" s="67">
        <v>62</v>
      </c>
      <c r="D29" s="67" t="s">
        <v>355</v>
      </c>
      <c r="E29" s="71">
        <v>0.286783490625721</v>
      </c>
      <c r="F29" s="68">
        <v>92.2279792746114</v>
      </c>
      <c r="G29" s="71">
        <v>0.42104262633587503</v>
      </c>
      <c r="H29" s="68">
        <v>91.191709844559597</v>
      </c>
      <c r="I29" s="71">
        <v>1.07364169698592E-2</v>
      </c>
      <c r="J29" s="68">
        <v>44.2635085122132</v>
      </c>
      <c r="K29" s="71">
        <v>0.42857142857142799</v>
      </c>
      <c r="L29" s="68">
        <v>94.004441154700203</v>
      </c>
    </row>
    <row r="30" spans="1:12" x14ac:dyDescent="0.2">
      <c r="A30" s="72" t="s">
        <v>408</v>
      </c>
      <c r="B30" s="66" t="s">
        <v>409</v>
      </c>
      <c r="C30" s="67">
        <v>62</v>
      </c>
      <c r="D30" s="67" t="s">
        <v>355</v>
      </c>
      <c r="E30" s="71">
        <v>0.35693817475840101</v>
      </c>
      <c r="F30" s="68">
        <v>96.299037749815</v>
      </c>
      <c r="G30" s="71">
        <v>0.41061266977477601</v>
      </c>
      <c r="H30" s="68">
        <v>90.0074019245004</v>
      </c>
      <c r="I30" s="71">
        <v>7.1406300106301298E-3</v>
      </c>
      <c r="J30" s="68">
        <v>36.047372316802402</v>
      </c>
      <c r="K30" s="71">
        <v>0.65306122448979598</v>
      </c>
      <c r="L30" s="68">
        <v>97.261287934863105</v>
      </c>
    </row>
    <row r="31" spans="1:12" x14ac:dyDescent="0.2">
      <c r="A31" s="72" t="s">
        <v>410</v>
      </c>
      <c r="B31" s="66" t="s">
        <v>411</v>
      </c>
      <c r="C31" s="67">
        <v>62</v>
      </c>
      <c r="D31" s="67" t="s">
        <v>355</v>
      </c>
      <c r="E31" s="71">
        <v>0.403451309149369</v>
      </c>
      <c r="F31" s="68">
        <v>97.4093264248705</v>
      </c>
      <c r="G31" s="71">
        <v>0.467045144084134</v>
      </c>
      <c r="H31" s="68">
        <v>93.190229459659506</v>
      </c>
      <c r="I31" s="71">
        <v>8.61490581295251E-3</v>
      </c>
      <c r="J31" s="68">
        <v>39.526276831976297</v>
      </c>
      <c r="K31" s="71">
        <v>0.734693877551021</v>
      </c>
      <c r="L31" s="68">
        <v>97.853441894892697</v>
      </c>
    </row>
    <row r="32" spans="1:12" x14ac:dyDescent="0.2">
      <c r="A32" s="72" t="s">
        <v>412</v>
      </c>
      <c r="B32" s="66" t="s">
        <v>413</v>
      </c>
      <c r="C32" s="67">
        <v>62</v>
      </c>
      <c r="D32" s="67" t="s">
        <v>355</v>
      </c>
      <c r="E32" s="71">
        <v>0.36908971367250398</v>
      </c>
      <c r="F32" s="68">
        <v>96.6691339748335</v>
      </c>
      <c r="G32" s="71">
        <v>0.32630063330410602</v>
      </c>
      <c r="H32" s="68">
        <v>78.164322723908199</v>
      </c>
      <c r="I32" s="71">
        <v>5.4583036317722503E-3</v>
      </c>
      <c r="J32" s="68">
        <v>30.2738712065137</v>
      </c>
      <c r="K32" s="71">
        <v>0.77551020408163196</v>
      </c>
      <c r="L32" s="68">
        <v>98.075499629903803</v>
      </c>
    </row>
    <row r="33" spans="1:12" x14ac:dyDescent="0.2">
      <c r="A33" s="72" t="s">
        <v>414</v>
      </c>
      <c r="B33" s="66" t="s">
        <v>415</v>
      </c>
      <c r="C33" s="67">
        <v>62</v>
      </c>
      <c r="D33" s="67" t="s">
        <v>355</v>
      </c>
      <c r="E33" s="71">
        <v>0.42946671437344203</v>
      </c>
      <c r="F33" s="68">
        <v>98.1495188749075</v>
      </c>
      <c r="G33" s="71">
        <v>0.36203707191234302</v>
      </c>
      <c r="H33" s="68">
        <v>84.0858623242043</v>
      </c>
      <c r="I33" s="71">
        <v>7.9957242692072494E-3</v>
      </c>
      <c r="J33" s="68">
        <v>38.045891931902297</v>
      </c>
      <c r="K33" s="71">
        <v>0.91836734693877498</v>
      </c>
      <c r="L33" s="68">
        <v>98.8897113249445</v>
      </c>
    </row>
    <row r="34" spans="1:12" x14ac:dyDescent="0.2">
      <c r="A34" s="72" t="s">
        <v>416</v>
      </c>
      <c r="B34" s="66" t="s">
        <v>417</v>
      </c>
      <c r="C34" s="67">
        <v>62</v>
      </c>
      <c r="D34" s="67" t="s">
        <v>355</v>
      </c>
      <c r="E34" s="71">
        <v>0.153112285413331</v>
      </c>
      <c r="F34" s="68">
        <v>64.396743153219802</v>
      </c>
      <c r="G34" s="71">
        <v>0.25513478818998703</v>
      </c>
      <c r="H34" s="68">
        <v>42.0429311621021</v>
      </c>
      <c r="I34" s="71">
        <v>1.20435396943806E-4</v>
      </c>
      <c r="J34" s="68">
        <v>2.4426350851221299</v>
      </c>
      <c r="K34" s="71">
        <v>0.20408163265306101</v>
      </c>
      <c r="L34" s="68">
        <v>81.495188749074799</v>
      </c>
    </row>
    <row r="35" spans="1:12" x14ac:dyDescent="0.2">
      <c r="A35" s="72" t="s">
        <v>418</v>
      </c>
      <c r="B35" s="66" t="s">
        <v>419</v>
      </c>
      <c r="C35" s="67">
        <v>62</v>
      </c>
      <c r="D35" s="67" t="s">
        <v>355</v>
      </c>
      <c r="E35" s="71">
        <v>0.33954255593382299</v>
      </c>
      <c r="F35" s="68">
        <v>95.484826054774203</v>
      </c>
      <c r="G35" s="71">
        <v>0.42088225182026601</v>
      </c>
      <c r="H35" s="68">
        <v>91.1176905995559</v>
      </c>
      <c r="I35" s="71">
        <v>5.9086812873240403E-3</v>
      </c>
      <c r="J35" s="68">
        <v>31.976313841598799</v>
      </c>
      <c r="K35" s="71">
        <v>0.59183673469387799</v>
      </c>
      <c r="L35" s="68">
        <v>96.595114729829803</v>
      </c>
    </row>
    <row r="36" spans="1:12" x14ac:dyDescent="0.2">
      <c r="A36" s="72" t="s">
        <v>420</v>
      </c>
      <c r="B36" s="66" t="s">
        <v>421</v>
      </c>
      <c r="C36" s="67">
        <v>62</v>
      </c>
      <c r="D36" s="67" t="s">
        <v>355</v>
      </c>
      <c r="E36" s="71">
        <v>0.30762321206805598</v>
      </c>
      <c r="F36" s="68">
        <v>93.782383419689097</v>
      </c>
      <c r="G36" s="71">
        <v>0.28851091142490398</v>
      </c>
      <c r="H36" s="68">
        <v>65.358993338267993</v>
      </c>
      <c r="I36" s="71">
        <v>1.7056635547735501E-3</v>
      </c>
      <c r="J36" s="68">
        <v>12.139156180606999</v>
      </c>
      <c r="K36" s="71">
        <v>0.63265306122449005</v>
      </c>
      <c r="L36" s="68">
        <v>96.891191709844605</v>
      </c>
    </row>
    <row r="37" spans="1:12" x14ac:dyDescent="0.2">
      <c r="A37" s="72" t="s">
        <v>422</v>
      </c>
      <c r="B37" s="66" t="s">
        <v>423</v>
      </c>
      <c r="C37" s="67">
        <v>62</v>
      </c>
      <c r="D37" s="67" t="s">
        <v>355</v>
      </c>
      <c r="E37" s="71">
        <v>0.36579925826693999</v>
      </c>
      <c r="F37" s="68">
        <v>96.521095484826105</v>
      </c>
      <c r="G37" s="71">
        <v>0.63263147244132101</v>
      </c>
      <c r="H37" s="68">
        <v>97.4093264248705</v>
      </c>
      <c r="I37" s="71">
        <v>1.57867105227644E-2</v>
      </c>
      <c r="J37" s="68">
        <v>52.183567727609201</v>
      </c>
      <c r="K37" s="71">
        <v>0.44897959183673503</v>
      </c>
      <c r="L37" s="68">
        <v>94.522575869726097</v>
      </c>
    </row>
    <row r="38" spans="1:12" x14ac:dyDescent="0.2">
      <c r="A38" s="72" t="s">
        <v>424</v>
      </c>
      <c r="B38" s="66" t="s">
        <v>425</v>
      </c>
      <c r="C38" s="67">
        <v>62</v>
      </c>
      <c r="D38" s="67" t="s">
        <v>355</v>
      </c>
      <c r="E38" s="71">
        <v>0.37589040562020598</v>
      </c>
      <c r="F38" s="68">
        <v>97.039230199852</v>
      </c>
      <c r="G38" s="71">
        <v>0.56669877547620795</v>
      </c>
      <c r="H38" s="68">
        <v>96.447076239822394</v>
      </c>
      <c r="I38" s="71">
        <v>9.9520332211452001E-3</v>
      </c>
      <c r="J38" s="68">
        <v>42.561065877128101</v>
      </c>
      <c r="K38" s="71">
        <v>0.55102040816326503</v>
      </c>
      <c r="L38" s="68">
        <v>96.150999259807506</v>
      </c>
    </row>
    <row r="39" spans="1:12" x14ac:dyDescent="0.2">
      <c r="A39" s="72" t="s">
        <v>426</v>
      </c>
      <c r="B39" s="66" t="s">
        <v>427</v>
      </c>
      <c r="C39" s="67">
        <v>62</v>
      </c>
      <c r="D39" s="67" t="s">
        <v>355</v>
      </c>
      <c r="E39" s="71">
        <v>0.40646513347409502</v>
      </c>
      <c r="F39" s="68">
        <v>97.631384159881605</v>
      </c>
      <c r="G39" s="71">
        <v>0.67302884081608705</v>
      </c>
      <c r="H39" s="68">
        <v>97.927461139896394</v>
      </c>
      <c r="I39" s="71">
        <v>1.5754314708239101E-2</v>
      </c>
      <c r="J39" s="68">
        <v>52.0355292376018</v>
      </c>
      <c r="K39" s="71">
        <v>0.530612244897959</v>
      </c>
      <c r="L39" s="68">
        <v>95.780903034789006</v>
      </c>
    </row>
    <row r="40" spans="1:12" x14ac:dyDescent="0.2">
      <c r="A40" s="72" t="s">
        <v>428</v>
      </c>
      <c r="B40" s="66" t="s">
        <v>429</v>
      </c>
      <c r="C40" s="67">
        <v>62</v>
      </c>
      <c r="D40" s="67" t="s">
        <v>355</v>
      </c>
      <c r="E40" s="71">
        <v>0.405123057460268</v>
      </c>
      <c r="F40" s="68">
        <v>97.557364914877894</v>
      </c>
      <c r="G40" s="71">
        <v>0.46925416156994798</v>
      </c>
      <c r="H40" s="68">
        <v>93.264248704663203</v>
      </c>
      <c r="I40" s="71">
        <v>1.14211332598363E-2</v>
      </c>
      <c r="J40" s="68">
        <v>45.299777942265003</v>
      </c>
      <c r="K40" s="71">
        <v>0.734693877551021</v>
      </c>
      <c r="L40" s="68">
        <v>97.853441894892697</v>
      </c>
    </row>
    <row r="41" spans="1:12" x14ac:dyDescent="0.2">
      <c r="A41" s="72" t="s">
        <v>430</v>
      </c>
      <c r="B41" s="66" t="s">
        <v>431</v>
      </c>
      <c r="C41" s="67">
        <v>62</v>
      </c>
      <c r="D41" s="67" t="s">
        <v>355</v>
      </c>
      <c r="E41" s="71">
        <v>0.40116139559237102</v>
      </c>
      <c r="F41" s="68">
        <v>97.335307179866803</v>
      </c>
      <c r="G41" s="71">
        <v>0.50895603883391705</v>
      </c>
      <c r="H41" s="68">
        <v>94.966691339748294</v>
      </c>
      <c r="I41" s="71">
        <v>2.1058760188093401E-2</v>
      </c>
      <c r="J41" s="68">
        <v>58.919319022945999</v>
      </c>
      <c r="K41" s="71">
        <v>0.67346938775510201</v>
      </c>
      <c r="L41" s="68">
        <v>97.483345669874197</v>
      </c>
    </row>
    <row r="42" spans="1:12" x14ac:dyDescent="0.2">
      <c r="A42" s="72" t="s">
        <v>432</v>
      </c>
      <c r="B42" s="66" t="s">
        <v>433</v>
      </c>
      <c r="C42" s="67">
        <v>62</v>
      </c>
      <c r="D42" s="67" t="s">
        <v>355</v>
      </c>
      <c r="E42" s="71">
        <v>0.38814687097698702</v>
      </c>
      <c r="F42" s="68">
        <v>97.261287934863105</v>
      </c>
      <c r="G42" s="71">
        <v>0.5</v>
      </c>
      <c r="H42" s="68">
        <v>94.4485566247224</v>
      </c>
      <c r="I42" s="71">
        <v>1.13793884411649E-2</v>
      </c>
      <c r="J42" s="68">
        <v>45.225758697261298</v>
      </c>
      <c r="K42" s="71">
        <v>0.65306122448979598</v>
      </c>
      <c r="L42" s="68">
        <v>97.261287934863105</v>
      </c>
    </row>
    <row r="43" spans="1:12" x14ac:dyDescent="0.2">
      <c r="A43" s="72" t="s">
        <v>434</v>
      </c>
      <c r="B43" s="66" t="s">
        <v>435</v>
      </c>
      <c r="C43" s="67">
        <v>62</v>
      </c>
      <c r="D43" s="67" t="s">
        <v>355</v>
      </c>
      <c r="E43" s="71">
        <v>0.47659149228936798</v>
      </c>
      <c r="F43" s="68">
        <v>98.963730569948197</v>
      </c>
      <c r="G43" s="71">
        <v>0.396864289772423</v>
      </c>
      <c r="H43" s="68">
        <v>88.897113249444899</v>
      </c>
      <c r="I43" s="71">
        <v>3.2910187095680797E-2</v>
      </c>
      <c r="J43" s="68">
        <v>67.875647668393796</v>
      </c>
      <c r="K43" s="71">
        <v>1</v>
      </c>
      <c r="L43" s="68">
        <v>100</v>
      </c>
    </row>
    <row r="44" spans="1:12" x14ac:dyDescent="0.2">
      <c r="A44" s="72" t="s">
        <v>436</v>
      </c>
      <c r="B44" s="66" t="s">
        <v>437</v>
      </c>
      <c r="C44" s="67">
        <v>62</v>
      </c>
      <c r="D44" s="67" t="s">
        <v>355</v>
      </c>
      <c r="E44" s="71">
        <v>0.45348707497416402</v>
      </c>
      <c r="F44" s="68">
        <v>98.593634344929697</v>
      </c>
      <c r="G44" s="71">
        <v>0.50304189734215399</v>
      </c>
      <c r="H44" s="68">
        <v>94.670614359733506</v>
      </c>
      <c r="I44" s="71">
        <v>2.06846337027882E-2</v>
      </c>
      <c r="J44" s="68">
        <v>58.475203552923801</v>
      </c>
      <c r="K44" s="71">
        <v>0.83673469387755095</v>
      </c>
      <c r="L44" s="68">
        <v>98.741672834937106</v>
      </c>
    </row>
    <row r="45" spans="1:12" x14ac:dyDescent="0.2">
      <c r="A45" s="72" t="s">
        <v>438</v>
      </c>
      <c r="B45" s="66" t="s">
        <v>439</v>
      </c>
      <c r="C45" s="67">
        <v>62</v>
      </c>
      <c r="D45" s="67" t="s">
        <v>355</v>
      </c>
      <c r="E45" s="71">
        <v>0.24640994981245301</v>
      </c>
      <c r="F45" s="68">
        <v>87.712805329385603</v>
      </c>
      <c r="G45" s="71">
        <v>0.39459706761989599</v>
      </c>
      <c r="H45" s="68">
        <v>88.378978534418906</v>
      </c>
      <c r="I45" s="71">
        <v>1.8102169572564001E-2</v>
      </c>
      <c r="J45" s="68">
        <v>55.292376017764603</v>
      </c>
      <c r="K45" s="71">
        <v>0.32653061224489799</v>
      </c>
      <c r="L45" s="68">
        <v>90.303478904515202</v>
      </c>
    </row>
    <row r="46" spans="1:12" x14ac:dyDescent="0.2">
      <c r="A46" s="72" t="s">
        <v>440</v>
      </c>
      <c r="B46" s="66" t="s">
        <v>441</v>
      </c>
      <c r="C46" s="67">
        <v>62</v>
      </c>
      <c r="D46" s="67" t="s">
        <v>355</v>
      </c>
      <c r="E46" s="71">
        <v>0.30848346801283599</v>
      </c>
      <c r="F46" s="68">
        <v>93.930421909696506</v>
      </c>
      <c r="G46" s="71">
        <v>0.35263138485766399</v>
      </c>
      <c r="H46" s="68">
        <v>82.605477424130299</v>
      </c>
      <c r="I46" s="71">
        <v>2.1798611017578299E-2</v>
      </c>
      <c r="J46" s="68">
        <v>59.659511472982999</v>
      </c>
      <c r="K46" s="71">
        <v>0.55102040816326503</v>
      </c>
      <c r="L46" s="68">
        <v>96.150999259807506</v>
      </c>
    </row>
    <row r="47" spans="1:12" x14ac:dyDescent="0.2">
      <c r="A47" s="72" t="s">
        <v>442</v>
      </c>
      <c r="B47" s="66" t="s">
        <v>443</v>
      </c>
      <c r="C47" s="67">
        <v>62</v>
      </c>
      <c r="D47" s="67" t="s">
        <v>355</v>
      </c>
      <c r="E47" s="71">
        <v>0.285663098567073</v>
      </c>
      <c r="F47" s="68">
        <v>92.079940784604005</v>
      </c>
      <c r="G47" s="71">
        <v>0.47983672923367798</v>
      </c>
      <c r="H47" s="68">
        <v>93.634344929681703</v>
      </c>
      <c r="I47" s="71">
        <v>3.0213790957335701E-2</v>
      </c>
      <c r="J47" s="68">
        <v>65.803108808290204</v>
      </c>
      <c r="K47" s="71">
        <v>0.34693877551020402</v>
      </c>
      <c r="L47" s="68">
        <v>90.895632864544794</v>
      </c>
    </row>
    <row r="48" spans="1:12" x14ac:dyDescent="0.2">
      <c r="A48" s="72" t="s">
        <v>444</v>
      </c>
      <c r="B48" s="66" t="s">
        <v>445</v>
      </c>
      <c r="C48" s="67">
        <v>67</v>
      </c>
      <c r="D48" s="67" t="s">
        <v>355</v>
      </c>
      <c r="E48" s="71">
        <v>0.62298573611504604</v>
      </c>
      <c r="F48" s="68">
        <v>99.777942264988894</v>
      </c>
      <c r="G48" s="71">
        <v>0.82978394883701201</v>
      </c>
      <c r="H48" s="68">
        <v>99.851961509992606</v>
      </c>
      <c r="I48" s="71">
        <v>3.9173259508124399E-2</v>
      </c>
      <c r="J48" s="68">
        <v>70.614359733530705</v>
      </c>
      <c r="K48" s="71">
        <v>1</v>
      </c>
      <c r="L48" s="68">
        <v>100</v>
      </c>
    </row>
    <row r="49" spans="1:12" x14ac:dyDescent="0.2">
      <c r="A49" s="72" t="s">
        <v>446</v>
      </c>
      <c r="B49" s="66" t="s">
        <v>447</v>
      </c>
      <c r="C49" s="67">
        <v>67</v>
      </c>
      <c r="D49" s="67" t="s">
        <v>355</v>
      </c>
      <c r="E49" s="71">
        <v>0.43042120663901201</v>
      </c>
      <c r="F49" s="68">
        <v>98.297557364914894</v>
      </c>
      <c r="G49" s="71">
        <v>0.42300484543028999</v>
      </c>
      <c r="H49" s="68">
        <v>91.265729089563294</v>
      </c>
      <c r="I49" s="71">
        <v>3.1524080609196301E-2</v>
      </c>
      <c r="J49" s="68">
        <v>66.839378238341993</v>
      </c>
      <c r="K49" s="71">
        <v>0.83673469387755095</v>
      </c>
      <c r="L49" s="68">
        <v>98.741672834937106</v>
      </c>
    </row>
    <row r="50" spans="1:12" x14ac:dyDescent="0.2">
      <c r="A50" s="72" t="s">
        <v>448</v>
      </c>
      <c r="B50" s="66" t="s">
        <v>449</v>
      </c>
      <c r="C50" s="67">
        <v>62</v>
      </c>
      <c r="D50" s="67" t="s">
        <v>355</v>
      </c>
      <c r="E50" s="71">
        <v>0.237998925215787</v>
      </c>
      <c r="F50" s="68">
        <v>86.084381939304194</v>
      </c>
      <c r="G50" s="71">
        <v>0.37501309417688899</v>
      </c>
      <c r="H50" s="68">
        <v>86.158401184307905</v>
      </c>
      <c r="I50" s="71">
        <v>1.24530692255732E-2</v>
      </c>
      <c r="J50" s="68">
        <v>47.668393782383397</v>
      </c>
      <c r="K50" s="71">
        <v>0.32653061224489799</v>
      </c>
      <c r="L50" s="68">
        <v>90.303478904515202</v>
      </c>
    </row>
    <row r="51" spans="1:12" x14ac:dyDescent="0.2">
      <c r="A51" s="72" t="s">
        <v>450</v>
      </c>
      <c r="B51" s="66" t="s">
        <v>451</v>
      </c>
      <c r="C51" s="67">
        <v>62</v>
      </c>
      <c r="D51" s="67" t="s">
        <v>355</v>
      </c>
      <c r="E51" s="71">
        <v>0.304027475724857</v>
      </c>
      <c r="F51" s="68">
        <v>93.560325684678006</v>
      </c>
      <c r="G51" s="71">
        <v>0.56409877482241899</v>
      </c>
      <c r="H51" s="68">
        <v>96.373056994818697</v>
      </c>
      <c r="I51" s="71">
        <v>4.1861203372560399E-2</v>
      </c>
      <c r="J51" s="68">
        <v>71.798667653589902</v>
      </c>
      <c r="K51" s="71">
        <v>0.30612244897959201</v>
      </c>
      <c r="L51" s="68">
        <v>89.267209474463399</v>
      </c>
    </row>
    <row r="52" spans="1:12" x14ac:dyDescent="0.2">
      <c r="A52" s="72" t="s">
        <v>452</v>
      </c>
      <c r="B52" s="66" t="s">
        <v>453</v>
      </c>
      <c r="C52" s="67">
        <v>62</v>
      </c>
      <c r="D52" s="67" t="s">
        <v>355</v>
      </c>
      <c r="E52" s="71">
        <v>0.31417871710176198</v>
      </c>
      <c r="F52" s="68">
        <v>94.4485566247224</v>
      </c>
      <c r="G52" s="71">
        <v>0.44124201112754002</v>
      </c>
      <c r="H52" s="68">
        <v>92.5980754996299</v>
      </c>
      <c r="I52" s="71">
        <v>1.1498221810400401E-2</v>
      </c>
      <c r="J52" s="68">
        <v>45.669874167283503</v>
      </c>
      <c r="K52" s="71">
        <v>0.48979591836734698</v>
      </c>
      <c r="L52" s="68">
        <v>95.336787564766794</v>
      </c>
    </row>
    <row r="53" spans="1:12" x14ac:dyDescent="0.2">
      <c r="A53" s="72" t="s">
        <v>454</v>
      </c>
      <c r="B53" s="66" t="s">
        <v>455</v>
      </c>
      <c r="C53" s="67">
        <v>62</v>
      </c>
      <c r="D53" s="67" t="s">
        <v>355</v>
      </c>
      <c r="E53" s="71">
        <v>0.47554952842715298</v>
      </c>
      <c r="F53" s="68">
        <v>98.8897113249445</v>
      </c>
      <c r="G53" s="71">
        <v>0.82628759830639997</v>
      </c>
      <c r="H53" s="68">
        <v>99.777942264988894</v>
      </c>
      <c r="I53" s="71">
        <v>2.8932415546488E-2</v>
      </c>
      <c r="J53" s="68">
        <v>65.062916358253105</v>
      </c>
      <c r="K53" s="71">
        <v>0.57142857142857195</v>
      </c>
      <c r="L53" s="68">
        <v>96.373056994818697</v>
      </c>
    </row>
    <row r="54" spans="1:12" x14ac:dyDescent="0.2">
      <c r="A54" s="72" t="s">
        <v>456</v>
      </c>
      <c r="B54" s="66" t="s">
        <v>457</v>
      </c>
      <c r="C54" s="67">
        <v>62</v>
      </c>
      <c r="D54" s="67" t="s">
        <v>355</v>
      </c>
      <c r="E54" s="71">
        <v>0.60997936890085902</v>
      </c>
      <c r="F54" s="68">
        <v>99.6299037749815</v>
      </c>
      <c r="G54" s="71">
        <v>0.73684607035876504</v>
      </c>
      <c r="H54" s="68">
        <v>99.037749814951894</v>
      </c>
      <c r="I54" s="71">
        <v>9.3092036343811302E-2</v>
      </c>
      <c r="J54" s="68">
        <v>83.123612139156194</v>
      </c>
      <c r="K54" s="71">
        <v>1</v>
      </c>
      <c r="L54" s="68">
        <v>100</v>
      </c>
    </row>
    <row r="55" spans="1:12" x14ac:dyDescent="0.2">
      <c r="A55" s="72" t="s">
        <v>458</v>
      </c>
      <c r="B55" s="66" t="s">
        <v>459</v>
      </c>
      <c r="C55" s="67">
        <v>67</v>
      </c>
      <c r="D55" s="67" t="s">
        <v>355</v>
      </c>
      <c r="E55" s="71">
        <v>0.30570310904885301</v>
      </c>
      <c r="F55" s="68">
        <v>93.634344929681703</v>
      </c>
      <c r="G55" s="71">
        <v>0.33814360000072402</v>
      </c>
      <c r="H55" s="68">
        <v>80.458919319022996</v>
      </c>
      <c r="I55" s="71">
        <v>7.5371557172630296E-3</v>
      </c>
      <c r="J55" s="68">
        <v>37.2316802368616</v>
      </c>
      <c r="K55" s="71">
        <v>0.57142857142857195</v>
      </c>
      <c r="L55" s="68">
        <v>96.373056994818697</v>
      </c>
    </row>
    <row r="56" spans="1:12" x14ac:dyDescent="0.2">
      <c r="A56" s="72" t="s">
        <v>460</v>
      </c>
      <c r="B56" s="66" t="s">
        <v>461</v>
      </c>
      <c r="C56" s="67">
        <v>67</v>
      </c>
      <c r="D56" s="67" t="s">
        <v>355</v>
      </c>
      <c r="E56" s="71">
        <v>0.47804843590587698</v>
      </c>
      <c r="F56" s="68">
        <v>99.111769059955606</v>
      </c>
      <c r="G56" s="71">
        <v>0.36510950812269</v>
      </c>
      <c r="H56" s="68">
        <v>84.678016284233905</v>
      </c>
      <c r="I56" s="71">
        <v>6.9035799594941299E-2</v>
      </c>
      <c r="J56" s="68">
        <v>78.978534418948897</v>
      </c>
      <c r="K56" s="71">
        <v>1</v>
      </c>
      <c r="L56" s="68">
        <v>100</v>
      </c>
    </row>
    <row r="57" spans="1:12" x14ac:dyDescent="0.2">
      <c r="A57" s="72" t="s">
        <v>462</v>
      </c>
      <c r="B57" s="66" t="s">
        <v>463</v>
      </c>
      <c r="C57" s="67">
        <v>67</v>
      </c>
      <c r="D57" s="67" t="s">
        <v>355</v>
      </c>
      <c r="E57" s="71">
        <v>0.37505605814211002</v>
      </c>
      <c r="F57" s="68">
        <v>96.965210954848303</v>
      </c>
      <c r="G57" s="71">
        <v>0.25236614266758101</v>
      </c>
      <c r="H57" s="68">
        <v>35.159141376758001</v>
      </c>
      <c r="I57" s="71">
        <v>7.6883664411810396E-2</v>
      </c>
      <c r="J57" s="68">
        <v>80.384900074019299</v>
      </c>
      <c r="K57" s="71">
        <v>0.79591836734693899</v>
      </c>
      <c r="L57" s="68">
        <v>98.371576609918606</v>
      </c>
    </row>
    <row r="58" spans="1:12" x14ac:dyDescent="0.2">
      <c r="A58" s="72" t="s">
        <v>464</v>
      </c>
      <c r="B58" s="66" t="s">
        <v>465</v>
      </c>
      <c r="C58" s="67">
        <v>67</v>
      </c>
      <c r="D58" s="67" t="s">
        <v>355</v>
      </c>
      <c r="E58" s="71">
        <v>0.65701688352633203</v>
      </c>
      <c r="F58" s="68">
        <v>99.851961509992606</v>
      </c>
      <c r="G58" s="71">
        <v>0.43687050770782299</v>
      </c>
      <c r="H58" s="68">
        <v>92.376017764618794</v>
      </c>
      <c r="I58" s="71">
        <v>0.53418014287117399</v>
      </c>
      <c r="J58" s="68">
        <v>99.259807549963</v>
      </c>
      <c r="K58" s="71">
        <v>1</v>
      </c>
      <c r="L58" s="68">
        <v>100</v>
      </c>
    </row>
    <row r="59" spans="1:12" x14ac:dyDescent="0.2">
      <c r="A59" s="72" t="s">
        <v>466</v>
      </c>
      <c r="B59" s="66" t="s">
        <v>467</v>
      </c>
      <c r="C59" s="67">
        <v>67</v>
      </c>
      <c r="D59" s="67" t="s">
        <v>355</v>
      </c>
      <c r="E59" s="71">
        <v>0.430024262836319</v>
      </c>
      <c r="F59" s="68">
        <v>98.223538119911197</v>
      </c>
      <c r="G59" s="71">
        <v>0.25079862023001998</v>
      </c>
      <c r="H59" s="68">
        <v>33.234641006661697</v>
      </c>
      <c r="I59" s="71">
        <v>3.92741682789359E-2</v>
      </c>
      <c r="J59" s="68">
        <v>70.762398223538099</v>
      </c>
      <c r="K59" s="71">
        <v>1</v>
      </c>
      <c r="L59" s="68">
        <v>100</v>
      </c>
    </row>
    <row r="60" spans="1:12" x14ac:dyDescent="0.2">
      <c r="A60" s="72" t="s">
        <v>468</v>
      </c>
      <c r="B60" s="66" t="s">
        <v>469</v>
      </c>
      <c r="C60" s="67">
        <v>67</v>
      </c>
      <c r="D60" s="67" t="s">
        <v>355</v>
      </c>
      <c r="E60" s="71">
        <v>0.41121009610522002</v>
      </c>
      <c r="F60" s="68">
        <v>97.853441894892697</v>
      </c>
      <c r="G60" s="71">
        <v>0.280350088160915</v>
      </c>
      <c r="H60" s="68">
        <v>62.250185048112499</v>
      </c>
      <c r="I60" s="71">
        <v>0.116545506277194</v>
      </c>
      <c r="J60" s="68">
        <v>85.714285714285694</v>
      </c>
      <c r="K60" s="71">
        <v>0.83673469387755095</v>
      </c>
      <c r="L60" s="68">
        <v>98.741672834937106</v>
      </c>
    </row>
    <row r="61" spans="1:12" x14ac:dyDescent="0.2">
      <c r="A61" s="72" t="s">
        <v>470</v>
      </c>
      <c r="B61" s="66" t="s">
        <v>471</v>
      </c>
      <c r="C61" s="67">
        <v>67</v>
      </c>
      <c r="D61" s="67" t="s">
        <v>355</v>
      </c>
      <c r="E61" s="71">
        <v>0.50682711390350799</v>
      </c>
      <c r="F61" s="68">
        <v>99.407846039970394</v>
      </c>
      <c r="G61" s="71">
        <v>0.199390720078888</v>
      </c>
      <c r="H61" s="68">
        <v>6.2916358253145797</v>
      </c>
      <c r="I61" s="71">
        <v>0.32109062163163499</v>
      </c>
      <c r="J61" s="68">
        <v>95.780903034789006</v>
      </c>
      <c r="K61" s="71">
        <v>1</v>
      </c>
      <c r="L61" s="68">
        <v>100</v>
      </c>
    </row>
    <row r="62" spans="1:12" x14ac:dyDescent="0.2">
      <c r="A62" s="72" t="s">
        <v>472</v>
      </c>
      <c r="B62" s="66" t="s">
        <v>473</v>
      </c>
      <c r="C62" s="67">
        <v>58</v>
      </c>
      <c r="D62" s="67" t="s">
        <v>355</v>
      </c>
      <c r="E62" s="71">
        <v>0.238924660246225</v>
      </c>
      <c r="F62" s="68">
        <v>86.232420429311603</v>
      </c>
      <c r="G62" s="71">
        <v>0.29363756207417802</v>
      </c>
      <c r="H62" s="68">
        <v>67.431532198371599</v>
      </c>
      <c r="I62" s="71">
        <v>1.49731533583757E-2</v>
      </c>
      <c r="J62" s="68">
        <v>50.9252405625463</v>
      </c>
      <c r="K62" s="71">
        <v>0.40816326530612201</v>
      </c>
      <c r="L62" s="68">
        <v>93.412287194670597</v>
      </c>
    </row>
    <row r="63" spans="1:12" x14ac:dyDescent="0.2">
      <c r="A63" s="72" t="s">
        <v>474</v>
      </c>
      <c r="B63" s="66" t="s">
        <v>475</v>
      </c>
      <c r="C63" s="67">
        <v>64</v>
      </c>
      <c r="D63" s="67" t="s">
        <v>355</v>
      </c>
      <c r="E63" s="71">
        <v>0.21231386836868199</v>
      </c>
      <c r="F63" s="68">
        <v>81.495188749074799</v>
      </c>
      <c r="G63" s="71">
        <v>0.45045713023180001</v>
      </c>
      <c r="H63" s="68">
        <v>92.820133234641006</v>
      </c>
      <c r="I63" s="71">
        <v>0.10485182181302199</v>
      </c>
      <c r="J63" s="68">
        <v>84.4559585492228</v>
      </c>
      <c r="K63" s="71">
        <v>8.1632653061224594E-2</v>
      </c>
      <c r="L63" s="68">
        <v>70.096225018504796</v>
      </c>
    </row>
    <row r="64" spans="1:12" x14ac:dyDescent="0.2">
      <c r="A64" s="72" t="s">
        <v>476</v>
      </c>
      <c r="B64" s="66" t="s">
        <v>477</v>
      </c>
      <c r="C64" s="67">
        <v>64</v>
      </c>
      <c r="D64" s="67" t="s">
        <v>355</v>
      </c>
      <c r="E64" s="71">
        <v>0.109546009749732</v>
      </c>
      <c r="F64" s="68">
        <v>42.7831236121392</v>
      </c>
      <c r="G64" s="71">
        <v>0.103077865889502</v>
      </c>
      <c r="H64" s="68">
        <v>1.92450037009623</v>
      </c>
      <c r="I64" s="71">
        <v>2.1478530706632599E-2</v>
      </c>
      <c r="J64" s="68">
        <v>59.363434492968203</v>
      </c>
      <c r="K64" s="71">
        <v>0.20408163265306101</v>
      </c>
      <c r="L64" s="68">
        <v>81.495188749074799</v>
      </c>
    </row>
    <row r="65" spans="1:12" x14ac:dyDescent="0.2">
      <c r="A65" s="72" t="s">
        <v>478</v>
      </c>
      <c r="B65" s="66" t="s">
        <v>479</v>
      </c>
      <c r="C65" s="67">
        <v>64</v>
      </c>
      <c r="D65" s="67" t="s">
        <v>355</v>
      </c>
      <c r="E65" s="71">
        <v>0.23596423180989001</v>
      </c>
      <c r="F65" s="68">
        <v>85.492227979274602</v>
      </c>
      <c r="G65" s="71">
        <v>0.37259688146734699</v>
      </c>
      <c r="H65" s="68">
        <v>85.9363434492968</v>
      </c>
      <c r="I65" s="71">
        <v>2.9173364982731001E-2</v>
      </c>
      <c r="J65" s="68">
        <v>65.210954848260599</v>
      </c>
      <c r="K65" s="71">
        <v>0.30612244897959201</v>
      </c>
      <c r="L65" s="68">
        <v>89.267209474463399</v>
      </c>
    </row>
    <row r="66" spans="1:12" x14ac:dyDescent="0.2">
      <c r="A66" s="72" t="s">
        <v>480</v>
      </c>
      <c r="B66" s="66" t="s">
        <v>481</v>
      </c>
      <c r="C66" s="67">
        <v>64</v>
      </c>
      <c r="D66" s="67" t="s">
        <v>355</v>
      </c>
      <c r="E66" s="71">
        <v>0.22802237573587</v>
      </c>
      <c r="F66" s="68">
        <v>84.233900814211694</v>
      </c>
      <c r="G66" s="71">
        <v>0.26604621154409103</v>
      </c>
      <c r="H66" s="68">
        <v>52.553663952627701</v>
      </c>
      <c r="I66" s="71">
        <v>9.8576503573958498E-3</v>
      </c>
      <c r="J66" s="68">
        <v>42.339008142117002</v>
      </c>
      <c r="K66" s="71">
        <v>0.40816326530612201</v>
      </c>
      <c r="L66" s="68">
        <v>93.412287194670597</v>
      </c>
    </row>
    <row r="67" spans="1:12" x14ac:dyDescent="0.2">
      <c r="A67" s="72" t="s">
        <v>482</v>
      </c>
      <c r="B67" s="66" t="s">
        <v>483</v>
      </c>
      <c r="C67" s="67">
        <v>64</v>
      </c>
      <c r="D67" s="67" t="s">
        <v>355</v>
      </c>
      <c r="E67" s="71">
        <v>0.30941021410571701</v>
      </c>
      <c r="F67" s="68">
        <v>94.152479644707597</v>
      </c>
      <c r="G67" s="71">
        <v>0.15884811507656399</v>
      </c>
      <c r="H67" s="68">
        <v>3.7009622501850501</v>
      </c>
      <c r="I67" s="71">
        <v>3.4688649689565601E-2</v>
      </c>
      <c r="J67" s="68">
        <v>68.985936343449296</v>
      </c>
      <c r="K67" s="71">
        <v>0.734693877551021</v>
      </c>
      <c r="L67" s="68">
        <v>97.853441894892697</v>
      </c>
    </row>
    <row r="68" spans="1:12" x14ac:dyDescent="0.2">
      <c r="A68" s="72" t="s">
        <v>484</v>
      </c>
      <c r="B68" s="66" t="s">
        <v>485</v>
      </c>
      <c r="C68" s="67">
        <v>64</v>
      </c>
      <c r="D68" s="67" t="s">
        <v>355</v>
      </c>
      <c r="E68" s="71">
        <v>0.220061944296923</v>
      </c>
      <c r="F68" s="68">
        <v>83.049592894152497</v>
      </c>
      <c r="G68" s="71">
        <v>0.18555299609527701</v>
      </c>
      <c r="H68" s="68">
        <v>4.9592894152479596</v>
      </c>
      <c r="I68" s="71">
        <v>2.5653244958758301E-2</v>
      </c>
      <c r="J68" s="68">
        <v>62.620281273130999</v>
      </c>
      <c r="K68" s="71">
        <v>0.44897959183673503</v>
      </c>
      <c r="L68" s="68">
        <v>94.522575869726097</v>
      </c>
    </row>
    <row r="69" spans="1:12" x14ac:dyDescent="0.2">
      <c r="A69" s="72" t="s">
        <v>486</v>
      </c>
      <c r="B69" s="66" t="s">
        <v>487</v>
      </c>
      <c r="C69" s="67">
        <v>64</v>
      </c>
      <c r="D69" s="67" t="s">
        <v>355</v>
      </c>
      <c r="E69" s="71">
        <v>0.24910768393820401</v>
      </c>
      <c r="F69" s="68">
        <v>88.008882309400406</v>
      </c>
      <c r="G69" s="71">
        <v>0.28083329910393601</v>
      </c>
      <c r="H69" s="68">
        <v>62.3982235381199</v>
      </c>
      <c r="I69" s="71">
        <v>7.8734650669859102E-2</v>
      </c>
      <c r="J69" s="68">
        <v>80.606957809030305</v>
      </c>
      <c r="K69" s="71">
        <v>0.38775510204081598</v>
      </c>
      <c r="L69" s="68">
        <v>92.450037009622505</v>
      </c>
    </row>
    <row r="70" spans="1:12" x14ac:dyDescent="0.2">
      <c r="A70" s="72" t="s">
        <v>488</v>
      </c>
      <c r="B70" s="66" t="s">
        <v>489</v>
      </c>
      <c r="C70" s="67">
        <v>64</v>
      </c>
      <c r="D70" s="67" t="s">
        <v>355</v>
      </c>
      <c r="E70" s="71">
        <v>0.46521251426649302</v>
      </c>
      <c r="F70" s="68">
        <v>98.741672834937106</v>
      </c>
      <c r="G70" s="71">
        <v>0.395711207183013</v>
      </c>
      <c r="H70" s="68">
        <v>88.601036269430097</v>
      </c>
      <c r="I70" s="71">
        <v>0.204007968269527</v>
      </c>
      <c r="J70" s="68">
        <v>91.635825314581794</v>
      </c>
      <c r="K70" s="71">
        <v>0.79591836734693899</v>
      </c>
      <c r="L70" s="68">
        <v>98.371576609918606</v>
      </c>
    </row>
    <row r="71" spans="1:12" x14ac:dyDescent="0.2">
      <c r="A71" s="72" t="s">
        <v>490</v>
      </c>
      <c r="B71" s="66" t="s">
        <v>491</v>
      </c>
      <c r="C71" s="67">
        <v>62</v>
      </c>
      <c r="D71" s="67" t="s">
        <v>355</v>
      </c>
      <c r="E71" s="71">
        <v>0.410275106160012</v>
      </c>
      <c r="F71" s="68">
        <v>97.779422649889</v>
      </c>
      <c r="G71" s="71">
        <v>0.69400009005608199</v>
      </c>
      <c r="H71" s="68">
        <v>98.519615099926</v>
      </c>
      <c r="I71" s="71">
        <v>2.6621146791300301E-2</v>
      </c>
      <c r="J71" s="68">
        <v>63.434492968171703</v>
      </c>
      <c r="K71" s="71">
        <v>0.51020408163265296</v>
      </c>
      <c r="L71" s="68">
        <v>95.5588452997779</v>
      </c>
    </row>
    <row r="72" spans="1:12" x14ac:dyDescent="0.2">
      <c r="A72" s="72" t="s">
        <v>492</v>
      </c>
      <c r="B72" s="66" t="s">
        <v>493</v>
      </c>
      <c r="C72" s="67">
        <v>62</v>
      </c>
      <c r="D72" s="67" t="s">
        <v>355</v>
      </c>
      <c r="E72" s="71">
        <v>0.220032000990495</v>
      </c>
      <c r="F72" s="68">
        <v>82.975573649148799</v>
      </c>
      <c r="G72" s="71">
        <v>0.30204947857515901</v>
      </c>
      <c r="H72" s="68">
        <v>70.318282753515902</v>
      </c>
      <c r="I72" s="71">
        <v>3.1515912151426399E-2</v>
      </c>
      <c r="J72" s="68">
        <v>66.765358993338296</v>
      </c>
      <c r="K72" s="71">
        <v>0.32653061224489799</v>
      </c>
      <c r="L72" s="68">
        <v>90.303478904515202</v>
      </c>
    </row>
    <row r="73" spans="1:12" x14ac:dyDescent="0.2">
      <c r="A73" s="72" t="s">
        <v>494</v>
      </c>
      <c r="B73" s="66" t="s">
        <v>495</v>
      </c>
      <c r="C73" s="67">
        <v>62</v>
      </c>
      <c r="D73" s="67" t="s">
        <v>355</v>
      </c>
      <c r="E73" s="71">
        <v>0.31487359053731001</v>
      </c>
      <c r="F73" s="68">
        <v>94.596595114729794</v>
      </c>
      <c r="G73" s="71">
        <v>0.48829994245617098</v>
      </c>
      <c r="H73" s="68">
        <v>94.004441154700203</v>
      </c>
      <c r="I73" s="71">
        <v>7.3412373190230801E-3</v>
      </c>
      <c r="J73" s="68">
        <v>36.565507031828297</v>
      </c>
      <c r="K73" s="71">
        <v>0.44897959183673503</v>
      </c>
      <c r="L73" s="68">
        <v>94.522575869726097</v>
      </c>
    </row>
    <row r="74" spans="1:12" x14ac:dyDescent="0.2">
      <c r="A74" s="72" t="s">
        <v>496</v>
      </c>
      <c r="B74" s="66" t="s">
        <v>497</v>
      </c>
      <c r="C74" s="67">
        <v>62</v>
      </c>
      <c r="D74" s="67" t="s">
        <v>355</v>
      </c>
      <c r="E74" s="71">
        <v>0.26688565625744798</v>
      </c>
      <c r="F74" s="68">
        <v>89.711324944485597</v>
      </c>
      <c r="G74" s="71">
        <v>0.42675666294837999</v>
      </c>
      <c r="H74" s="68">
        <v>91.635825314581794</v>
      </c>
      <c r="I74" s="71">
        <v>6.5533670484551098E-3</v>
      </c>
      <c r="J74" s="68">
        <v>34.122871946706098</v>
      </c>
      <c r="K74" s="71">
        <v>0.36734693877551</v>
      </c>
      <c r="L74" s="68">
        <v>91.8578830495929</v>
      </c>
    </row>
    <row r="75" spans="1:12" x14ac:dyDescent="0.2">
      <c r="A75" s="72" t="s">
        <v>498</v>
      </c>
      <c r="B75" s="66" t="s">
        <v>499</v>
      </c>
      <c r="C75" s="67">
        <v>62</v>
      </c>
      <c r="D75" s="67" t="s">
        <v>355</v>
      </c>
      <c r="E75" s="71">
        <v>0.22797874189508599</v>
      </c>
      <c r="F75" s="68">
        <v>84.159881569207997</v>
      </c>
      <c r="G75" s="71">
        <v>0.25970373884919601</v>
      </c>
      <c r="H75" s="68">
        <v>47.9644707623982</v>
      </c>
      <c r="I75" s="71">
        <v>1.6069221529939899E-2</v>
      </c>
      <c r="J75" s="68">
        <v>52.7757216876388</v>
      </c>
      <c r="K75" s="71">
        <v>0.40816326530612201</v>
      </c>
      <c r="L75" s="68">
        <v>93.412287194670597</v>
      </c>
    </row>
    <row r="76" spans="1:12" x14ac:dyDescent="0.2">
      <c r="A76" s="72" t="s">
        <v>500</v>
      </c>
      <c r="B76" s="66" t="s">
        <v>501</v>
      </c>
      <c r="C76" s="67">
        <v>62</v>
      </c>
      <c r="D76" s="67" t="s">
        <v>355</v>
      </c>
      <c r="E76" s="71">
        <v>0.28162666623806498</v>
      </c>
      <c r="F76" s="68">
        <v>91.561806069578097</v>
      </c>
      <c r="G76" s="71">
        <v>0.45196491921492299</v>
      </c>
      <c r="H76" s="68">
        <v>92.9681717246484</v>
      </c>
      <c r="I76" s="71">
        <v>5.1599774584571304E-3</v>
      </c>
      <c r="J76" s="68">
        <v>29.607698001480401</v>
      </c>
      <c r="K76" s="71">
        <v>0.38775510204081598</v>
      </c>
      <c r="L76" s="68">
        <v>92.450037009622505</v>
      </c>
    </row>
    <row r="77" spans="1:12" x14ac:dyDescent="0.2">
      <c r="A77" s="72" t="s">
        <v>502</v>
      </c>
      <c r="B77" s="66" t="s">
        <v>503</v>
      </c>
      <c r="C77" s="67">
        <v>62</v>
      </c>
      <c r="D77" s="67" t="s">
        <v>355</v>
      </c>
      <c r="E77" s="71">
        <v>0.21287155729618301</v>
      </c>
      <c r="F77" s="68">
        <v>81.569207994078496</v>
      </c>
      <c r="G77" s="71">
        <v>0.224261462652806</v>
      </c>
      <c r="H77" s="68">
        <v>8.2901554404145106</v>
      </c>
      <c r="I77" s="71">
        <v>6.1899439296203996E-3</v>
      </c>
      <c r="J77" s="68">
        <v>33.160621761658</v>
      </c>
      <c r="K77" s="71">
        <v>0.40816326530612201</v>
      </c>
      <c r="L77" s="68">
        <v>93.412287194670597</v>
      </c>
    </row>
    <row r="78" spans="1:12" x14ac:dyDescent="0.2">
      <c r="A78" s="72" t="s">
        <v>504</v>
      </c>
      <c r="B78" s="66" t="s">
        <v>505</v>
      </c>
      <c r="C78" s="67">
        <v>62</v>
      </c>
      <c r="D78" s="67" t="s">
        <v>355</v>
      </c>
      <c r="E78" s="71">
        <v>0.12912188275712699</v>
      </c>
      <c r="F78" s="68">
        <v>54.108068097705399</v>
      </c>
      <c r="G78" s="71">
        <v>0.19554165047847699</v>
      </c>
      <c r="H78" s="68">
        <v>5.9215396002960796</v>
      </c>
      <c r="I78" s="71">
        <v>8.1505284051475307E-3</v>
      </c>
      <c r="J78" s="68">
        <v>38.415988156920797</v>
      </c>
      <c r="K78" s="71">
        <v>0.183673469387755</v>
      </c>
      <c r="L78" s="68">
        <v>79.348630643967397</v>
      </c>
    </row>
    <row r="79" spans="1:12" x14ac:dyDescent="0.2">
      <c r="A79" s="72" t="s">
        <v>506</v>
      </c>
      <c r="B79" s="66" t="s">
        <v>507</v>
      </c>
      <c r="C79" s="67">
        <v>62</v>
      </c>
      <c r="D79" s="67" t="s">
        <v>355</v>
      </c>
      <c r="E79" s="71">
        <v>6.9125970177623106E-2</v>
      </c>
      <c r="F79" s="68">
        <v>3.25684678016284</v>
      </c>
      <c r="G79" s="71">
        <v>2.3771790808240901E-3</v>
      </c>
      <c r="H79" s="68">
        <v>0.59215396002960796</v>
      </c>
      <c r="I79" s="71">
        <v>9.1909879898379701E-4</v>
      </c>
      <c r="J79" s="68">
        <v>8.1421169504071091</v>
      </c>
      <c r="K79" s="71">
        <v>0.20408163265306101</v>
      </c>
      <c r="L79" s="68">
        <v>81.495188749074799</v>
      </c>
    </row>
    <row r="80" spans="1:12" x14ac:dyDescent="0.2">
      <c r="A80" s="72" t="s">
        <v>508</v>
      </c>
      <c r="B80" s="66" t="s">
        <v>509</v>
      </c>
      <c r="C80" s="67">
        <v>67</v>
      </c>
      <c r="D80" s="67" t="s">
        <v>355</v>
      </c>
      <c r="E80" s="71">
        <v>0.14092728865012299</v>
      </c>
      <c r="F80" s="68">
        <v>59.881569207994097</v>
      </c>
      <c r="G80" s="71">
        <v>0.24986305952129301</v>
      </c>
      <c r="H80" s="68">
        <v>13.6935603256847</v>
      </c>
      <c r="I80" s="71">
        <v>9.65350030662597E-3</v>
      </c>
      <c r="J80" s="68">
        <v>41.894892672094699</v>
      </c>
      <c r="K80" s="71">
        <v>0.16326530612244899</v>
      </c>
      <c r="L80" s="68">
        <v>77.794226498889699</v>
      </c>
    </row>
    <row r="81" spans="1:12" x14ac:dyDescent="0.2">
      <c r="A81" s="72" t="s">
        <v>510</v>
      </c>
      <c r="B81" s="66" t="s">
        <v>511</v>
      </c>
      <c r="C81" s="67">
        <v>62</v>
      </c>
      <c r="D81" s="67" t="s">
        <v>355</v>
      </c>
      <c r="E81" s="71">
        <v>0.162639750721883</v>
      </c>
      <c r="F81" s="68">
        <v>67.579570688378993</v>
      </c>
      <c r="G81" s="71">
        <v>0.138149764424256</v>
      </c>
      <c r="H81" s="68">
        <v>2.88675055514434</v>
      </c>
      <c r="I81" s="71">
        <v>2.32388754964955E-2</v>
      </c>
      <c r="J81" s="68">
        <v>60.9178386380459</v>
      </c>
      <c r="K81" s="71">
        <v>0.32653061224489799</v>
      </c>
      <c r="L81" s="68">
        <v>90.303478904515202</v>
      </c>
    </row>
    <row r="82" spans="1:12" x14ac:dyDescent="0.2">
      <c r="A82" s="72" t="s">
        <v>512</v>
      </c>
      <c r="B82" s="66" t="s">
        <v>513</v>
      </c>
      <c r="C82" s="67">
        <v>67</v>
      </c>
      <c r="D82" s="67" t="s">
        <v>355</v>
      </c>
      <c r="E82" s="71">
        <v>7.8647355359384996E-2</v>
      </c>
      <c r="F82" s="68">
        <v>5.1813471502590698</v>
      </c>
      <c r="G82" s="71">
        <v>0</v>
      </c>
      <c r="H82" s="68">
        <v>0.29607698001480398</v>
      </c>
      <c r="I82" s="71">
        <v>1.1452270159787401E-2</v>
      </c>
      <c r="J82" s="68">
        <v>45.3737971872687</v>
      </c>
      <c r="K82" s="71">
        <v>0.22448979591836801</v>
      </c>
      <c r="L82" s="68">
        <v>82.975573649148799</v>
      </c>
    </row>
    <row r="83" spans="1:12" x14ac:dyDescent="0.2">
      <c r="A83" s="72" t="s">
        <v>514</v>
      </c>
      <c r="B83" s="66" t="s">
        <v>515</v>
      </c>
      <c r="C83" s="67">
        <v>67</v>
      </c>
      <c r="D83" s="67" t="s">
        <v>355</v>
      </c>
      <c r="E83" s="71">
        <v>0.15743015242557001</v>
      </c>
      <c r="F83" s="68">
        <v>65.507031828275402</v>
      </c>
      <c r="G83" s="71">
        <v>0.309209737777837</v>
      </c>
      <c r="H83" s="68">
        <v>72.834937083641705</v>
      </c>
      <c r="I83" s="71">
        <v>4.0631739907035801E-2</v>
      </c>
      <c r="J83" s="68">
        <v>71.354552183567705</v>
      </c>
      <c r="K83" s="71">
        <v>0.122448979591837</v>
      </c>
      <c r="L83" s="68">
        <v>73.945225758697305</v>
      </c>
    </row>
    <row r="84" spans="1:12" x14ac:dyDescent="0.2">
      <c r="A84" s="72" t="s">
        <v>516</v>
      </c>
      <c r="B84" s="66" t="s">
        <v>517</v>
      </c>
      <c r="C84" s="67">
        <v>67</v>
      </c>
      <c r="D84" s="67" t="s">
        <v>355</v>
      </c>
      <c r="E84" s="71">
        <v>0.152535304049119</v>
      </c>
      <c r="F84" s="68">
        <v>64.026646928201302</v>
      </c>
      <c r="G84" s="71">
        <v>0.24999997679501601</v>
      </c>
      <c r="H84" s="68">
        <v>14.0636565507032</v>
      </c>
      <c r="I84" s="71">
        <v>3.52430269927941E-3</v>
      </c>
      <c r="J84" s="68">
        <v>22.575869726128801</v>
      </c>
      <c r="K84" s="71">
        <v>0.20408163265306101</v>
      </c>
      <c r="L84" s="68">
        <v>81.495188749074799</v>
      </c>
    </row>
    <row r="85" spans="1:12" x14ac:dyDescent="0.2">
      <c r="A85" s="72" t="s">
        <v>518</v>
      </c>
      <c r="B85" s="66" t="s">
        <v>519</v>
      </c>
      <c r="C85" s="67">
        <v>67</v>
      </c>
      <c r="D85" s="67" t="s">
        <v>355</v>
      </c>
      <c r="E85" s="71">
        <v>0.161460920581285</v>
      </c>
      <c r="F85" s="68">
        <v>67.283493708364205</v>
      </c>
      <c r="G85" s="71">
        <v>0.26538169516372601</v>
      </c>
      <c r="H85" s="68">
        <v>52.0355292376018</v>
      </c>
      <c r="I85" s="71">
        <v>1.49194339270669E-2</v>
      </c>
      <c r="J85" s="68">
        <v>50.629163582531497</v>
      </c>
      <c r="K85" s="71">
        <v>0.20408163265306101</v>
      </c>
      <c r="L85" s="68">
        <v>81.495188749074799</v>
      </c>
    </row>
    <row r="86" spans="1:12" x14ac:dyDescent="0.2">
      <c r="A86" s="72" t="s">
        <v>520</v>
      </c>
      <c r="B86" s="66" t="s">
        <v>521</v>
      </c>
      <c r="C86" s="67">
        <v>67</v>
      </c>
      <c r="D86" s="67" t="s">
        <v>355</v>
      </c>
      <c r="E86" s="71">
        <v>0.158661591731767</v>
      </c>
      <c r="F86" s="68">
        <v>66.173205033308705</v>
      </c>
      <c r="G86" s="71">
        <v>0.25707494357181798</v>
      </c>
      <c r="H86" s="68">
        <v>44.929681717246503</v>
      </c>
      <c r="I86" s="71">
        <v>1.4828198970420399E-2</v>
      </c>
      <c r="J86" s="68">
        <v>50.5551443375278</v>
      </c>
      <c r="K86" s="71">
        <v>0.20408163265306101</v>
      </c>
      <c r="L86" s="68">
        <v>81.495188749074799</v>
      </c>
    </row>
    <row r="87" spans="1:12" x14ac:dyDescent="0.2">
      <c r="A87" s="72" t="s">
        <v>522</v>
      </c>
      <c r="B87" s="66" t="s">
        <v>523</v>
      </c>
      <c r="C87" s="67">
        <v>67</v>
      </c>
      <c r="D87" s="67" t="s">
        <v>355</v>
      </c>
      <c r="E87" s="71">
        <v>0.218496939259127</v>
      </c>
      <c r="F87" s="68">
        <v>82.753515914137694</v>
      </c>
      <c r="G87" s="71">
        <v>0.26577461119746798</v>
      </c>
      <c r="H87" s="68">
        <v>52.257586972612899</v>
      </c>
      <c r="I87" s="71">
        <v>2.2369267804402199E-2</v>
      </c>
      <c r="J87" s="68">
        <v>60.1776461880089</v>
      </c>
      <c r="K87" s="71">
        <v>0.36734693877551</v>
      </c>
      <c r="L87" s="68">
        <v>91.8578830495929</v>
      </c>
    </row>
    <row r="88" spans="1:12" x14ac:dyDescent="0.2">
      <c r="A88" s="72" t="s">
        <v>524</v>
      </c>
      <c r="B88" s="66" t="s">
        <v>525</v>
      </c>
      <c r="C88" s="67">
        <v>67</v>
      </c>
      <c r="D88" s="67" t="s">
        <v>355</v>
      </c>
      <c r="E88" s="71">
        <v>0.12156802085007599</v>
      </c>
      <c r="F88" s="68">
        <v>50.629163582531497</v>
      </c>
      <c r="G88" s="71">
        <v>0.15671993463731099</v>
      </c>
      <c r="H88" s="68">
        <v>3.55292376017765</v>
      </c>
      <c r="I88" s="71">
        <v>4.4718821790468898E-2</v>
      </c>
      <c r="J88" s="68">
        <v>72.760917838638093</v>
      </c>
      <c r="K88" s="71">
        <v>0.16326530612244899</v>
      </c>
      <c r="L88" s="68">
        <v>77.794226498889699</v>
      </c>
    </row>
    <row r="89" spans="1:12" x14ac:dyDescent="0.2">
      <c r="A89" s="72" t="s">
        <v>526</v>
      </c>
      <c r="B89" s="66" t="s">
        <v>527</v>
      </c>
      <c r="C89" s="67">
        <v>62</v>
      </c>
      <c r="D89" s="67" t="s">
        <v>355</v>
      </c>
      <c r="E89" s="71">
        <v>0.242934944663772</v>
      </c>
      <c r="F89" s="68">
        <v>87.268689859363406</v>
      </c>
      <c r="G89" s="71">
        <v>0.44376510656615797</v>
      </c>
      <c r="H89" s="68">
        <v>92.672094744633597</v>
      </c>
      <c r="I89" s="71">
        <v>1.9733604976179001E-2</v>
      </c>
      <c r="J89" s="68">
        <v>57.2168763878609</v>
      </c>
      <c r="K89" s="71">
        <v>0.265306122448979</v>
      </c>
      <c r="L89" s="68">
        <v>86.528497409326405</v>
      </c>
    </row>
    <row r="90" spans="1:12" x14ac:dyDescent="0.2">
      <c r="A90" s="72" t="s">
        <v>528</v>
      </c>
      <c r="B90" s="66" t="s">
        <v>529</v>
      </c>
      <c r="C90" s="67">
        <v>67</v>
      </c>
      <c r="D90" s="67" t="s">
        <v>355</v>
      </c>
      <c r="E90" s="71">
        <v>0.32246690178808002</v>
      </c>
      <c r="F90" s="68">
        <v>95.040710584752006</v>
      </c>
      <c r="G90" s="71">
        <v>0.48473718510717201</v>
      </c>
      <c r="H90" s="68">
        <v>93.856402664692794</v>
      </c>
      <c r="I90" s="71">
        <v>7.4500254950946601E-2</v>
      </c>
      <c r="J90" s="68">
        <v>79.940784603997002</v>
      </c>
      <c r="K90" s="71">
        <v>0.40816326530612201</v>
      </c>
      <c r="L90" s="68">
        <v>93.412287194670597</v>
      </c>
    </row>
    <row r="91" spans="1:12" x14ac:dyDescent="0.2">
      <c r="A91" s="72" t="s">
        <v>530</v>
      </c>
      <c r="B91" s="66" t="s">
        <v>531</v>
      </c>
      <c r="C91" s="67">
        <v>62</v>
      </c>
      <c r="D91" s="67" t="s">
        <v>355</v>
      </c>
      <c r="E91" s="71">
        <v>0.120904155343165</v>
      </c>
      <c r="F91" s="68">
        <v>50.1850481125093</v>
      </c>
      <c r="G91" s="71">
        <v>0.25884790639563798</v>
      </c>
      <c r="H91" s="68">
        <v>47.2242783123612</v>
      </c>
      <c r="I91" s="71">
        <v>1.82374330732506E-3</v>
      </c>
      <c r="J91" s="68">
        <v>12.435233160621801</v>
      </c>
      <c r="K91" s="71">
        <v>0.102040816326531</v>
      </c>
      <c r="L91" s="68">
        <v>71.650629163582494</v>
      </c>
    </row>
    <row r="92" spans="1:12" x14ac:dyDescent="0.2">
      <c r="A92" s="72" t="s">
        <v>532</v>
      </c>
      <c r="B92" s="66" t="s">
        <v>533</v>
      </c>
      <c r="C92" s="67">
        <v>67</v>
      </c>
      <c r="D92" s="67" t="s">
        <v>355</v>
      </c>
      <c r="E92" s="71">
        <v>0.155308201745679</v>
      </c>
      <c r="F92" s="68">
        <v>65.062916358253105</v>
      </c>
      <c r="G92" s="71">
        <v>0.119164579709382</v>
      </c>
      <c r="H92" s="68">
        <v>2.3686158401184301</v>
      </c>
      <c r="I92" s="71">
        <v>2.0229413282757899E-2</v>
      </c>
      <c r="J92" s="68">
        <v>57.9570688378979</v>
      </c>
      <c r="K92" s="71">
        <v>0.32653061224489799</v>
      </c>
      <c r="L92" s="68">
        <v>90.303478904515202</v>
      </c>
    </row>
    <row r="93" spans="1:12" x14ac:dyDescent="0.2">
      <c r="A93" s="72" t="s">
        <v>534</v>
      </c>
      <c r="B93" s="66" t="s">
        <v>535</v>
      </c>
      <c r="C93" s="67">
        <v>67</v>
      </c>
      <c r="D93" s="67" t="s">
        <v>355</v>
      </c>
      <c r="E93" s="71">
        <v>0.31394537909931097</v>
      </c>
      <c r="F93" s="68">
        <v>94.374537379718703</v>
      </c>
      <c r="G93" s="71">
        <v>0.29345340094476202</v>
      </c>
      <c r="H93" s="68">
        <v>67.357512953367902</v>
      </c>
      <c r="I93" s="71">
        <v>5.6546001659292203E-2</v>
      </c>
      <c r="J93" s="68">
        <v>75.869726128793502</v>
      </c>
      <c r="K93" s="71">
        <v>0.59183673469387799</v>
      </c>
      <c r="L93" s="68">
        <v>96.595114729829803</v>
      </c>
    </row>
    <row r="94" spans="1:12" x14ac:dyDescent="0.2">
      <c r="A94" s="72" t="s">
        <v>536</v>
      </c>
      <c r="B94" s="66" t="s">
        <v>537</v>
      </c>
      <c r="C94" s="67">
        <v>67</v>
      </c>
      <c r="D94" s="67" t="s">
        <v>355</v>
      </c>
      <c r="E94" s="71">
        <v>0.27224706636983498</v>
      </c>
      <c r="F94" s="68">
        <v>90.303478904515202</v>
      </c>
      <c r="G94" s="71">
        <v>0.28076905854334999</v>
      </c>
      <c r="H94" s="68">
        <v>62.324204293116203</v>
      </c>
      <c r="I94" s="71">
        <v>2.5768058933503799E-2</v>
      </c>
      <c r="J94" s="68">
        <v>62.694300518134703</v>
      </c>
      <c r="K94" s="71">
        <v>0.51020408163265296</v>
      </c>
      <c r="L94" s="68">
        <v>95.5588452997779</v>
      </c>
    </row>
    <row r="95" spans="1:12" x14ac:dyDescent="0.2">
      <c r="A95" s="72" t="s">
        <v>538</v>
      </c>
      <c r="B95" s="66" t="s">
        <v>539</v>
      </c>
      <c r="C95" s="67">
        <v>67</v>
      </c>
      <c r="D95" s="67" t="s">
        <v>355</v>
      </c>
      <c r="E95" s="71">
        <v>0.17985270376257401</v>
      </c>
      <c r="F95" s="68">
        <v>73.575129533678705</v>
      </c>
      <c r="G95" s="71">
        <v>0.26168817366326602</v>
      </c>
      <c r="H95" s="68">
        <v>49.666913397483299</v>
      </c>
      <c r="I95" s="71">
        <v>3.2971978440782E-2</v>
      </c>
      <c r="J95" s="68">
        <v>68.097705403404902</v>
      </c>
      <c r="K95" s="71">
        <v>0.24489795918367399</v>
      </c>
      <c r="L95" s="68">
        <v>84.4559585492228</v>
      </c>
    </row>
    <row r="96" spans="1:12" x14ac:dyDescent="0.2">
      <c r="A96" s="72" t="s">
        <v>540</v>
      </c>
      <c r="B96" s="66" t="s">
        <v>541</v>
      </c>
      <c r="C96" s="67">
        <v>67</v>
      </c>
      <c r="D96" s="67" t="s">
        <v>355</v>
      </c>
      <c r="E96" s="71">
        <v>0.28712957059584998</v>
      </c>
      <c r="F96" s="68">
        <v>92.524056254626203</v>
      </c>
      <c r="G96" s="71">
        <v>0.255456489927117</v>
      </c>
      <c r="H96" s="68">
        <v>42.116950407105797</v>
      </c>
      <c r="I96" s="71">
        <v>0.32021793614614902</v>
      </c>
      <c r="J96" s="68">
        <v>95.706883789785394</v>
      </c>
      <c r="K96" s="71">
        <v>0.28571428571428598</v>
      </c>
      <c r="L96" s="68">
        <v>87.934863064396694</v>
      </c>
    </row>
    <row r="97" spans="1:12" x14ac:dyDescent="0.2">
      <c r="A97" s="72" t="s">
        <v>542</v>
      </c>
      <c r="B97" s="66" t="s">
        <v>543</v>
      </c>
      <c r="C97" s="67">
        <v>67</v>
      </c>
      <c r="D97" s="67" t="s">
        <v>355</v>
      </c>
      <c r="E97" s="71">
        <v>0.21755567101495199</v>
      </c>
      <c r="F97" s="68">
        <v>82.679496669133997</v>
      </c>
      <c r="G97" s="71">
        <v>0.392874852880151</v>
      </c>
      <c r="H97" s="68">
        <v>88.1569207994078</v>
      </c>
      <c r="I97" s="71">
        <v>0.11693501730756201</v>
      </c>
      <c r="J97" s="68">
        <v>85.788304959289405</v>
      </c>
      <c r="K97" s="71">
        <v>0.14285714285714299</v>
      </c>
      <c r="L97" s="68">
        <v>75.943745373797199</v>
      </c>
    </row>
    <row r="98" spans="1:12" x14ac:dyDescent="0.2">
      <c r="A98" s="72" t="s">
        <v>544</v>
      </c>
      <c r="B98" s="66" t="s">
        <v>545</v>
      </c>
      <c r="C98" s="67">
        <v>67</v>
      </c>
      <c r="D98" s="67" t="s">
        <v>355</v>
      </c>
      <c r="E98" s="71">
        <v>0.28124700586052598</v>
      </c>
      <c r="F98" s="68">
        <v>91.413767579570703</v>
      </c>
      <c r="G98" s="71">
        <v>0.316262446181729</v>
      </c>
      <c r="H98" s="68">
        <v>75.721687638786094</v>
      </c>
      <c r="I98" s="71">
        <v>0.466254081603931</v>
      </c>
      <c r="J98" s="68">
        <v>98.667653589933394</v>
      </c>
      <c r="K98" s="71">
        <v>6.1224489795918401E-2</v>
      </c>
      <c r="L98" s="68">
        <v>67.579570688378993</v>
      </c>
    </row>
    <row r="99" spans="1:12" x14ac:dyDescent="0.2">
      <c r="A99" s="72" t="s">
        <v>546</v>
      </c>
      <c r="B99" s="66" t="s">
        <v>547</v>
      </c>
      <c r="C99" s="67">
        <v>67</v>
      </c>
      <c r="D99" s="67" t="s">
        <v>355</v>
      </c>
      <c r="E99" s="71">
        <v>0.296794432513527</v>
      </c>
      <c r="F99" s="68">
        <v>92.894152479644703</v>
      </c>
      <c r="G99" s="71">
        <v>0.34253637214058402</v>
      </c>
      <c r="H99" s="68">
        <v>81.273131014063694</v>
      </c>
      <c r="I99" s="71">
        <v>0.32335712948163098</v>
      </c>
      <c r="J99" s="68">
        <v>95.854922279792703</v>
      </c>
      <c r="K99" s="71">
        <v>0.22448979591836801</v>
      </c>
      <c r="L99" s="68">
        <v>82.975573649148799</v>
      </c>
    </row>
    <row r="100" spans="1:12" x14ac:dyDescent="0.2">
      <c r="A100" s="72" t="s">
        <v>548</v>
      </c>
      <c r="B100" s="66" t="s">
        <v>549</v>
      </c>
      <c r="C100" s="67">
        <v>67</v>
      </c>
      <c r="D100" s="67" t="s">
        <v>355</v>
      </c>
      <c r="E100" s="71">
        <v>0.19275822986021801</v>
      </c>
      <c r="F100" s="68">
        <v>76.609918578830502</v>
      </c>
      <c r="G100" s="71">
        <v>0.27345882885642397</v>
      </c>
      <c r="H100" s="68">
        <v>57.809030347890499</v>
      </c>
      <c r="I100" s="71">
        <v>1.91015750099441E-2</v>
      </c>
      <c r="J100" s="68">
        <v>56.4766839378238</v>
      </c>
      <c r="K100" s="71">
        <v>0.28571428571428598</v>
      </c>
      <c r="L100" s="68">
        <v>87.934863064396694</v>
      </c>
    </row>
    <row r="101" spans="1:12" x14ac:dyDescent="0.2">
      <c r="A101" s="72" t="s">
        <v>550</v>
      </c>
      <c r="B101" s="66" t="s">
        <v>551</v>
      </c>
      <c r="C101" s="67">
        <v>67</v>
      </c>
      <c r="D101" s="67" t="s">
        <v>355</v>
      </c>
      <c r="E101" s="71">
        <v>0.19307693901555001</v>
      </c>
      <c r="F101" s="68">
        <v>76.683937823834199</v>
      </c>
      <c r="G101" s="71">
        <v>0.30808550162216902</v>
      </c>
      <c r="H101" s="68">
        <v>72.538860103626902</v>
      </c>
      <c r="I101" s="71">
        <v>2.6247356240805899E-2</v>
      </c>
      <c r="J101" s="68">
        <v>62.990377498149499</v>
      </c>
      <c r="K101" s="71">
        <v>0.24489795918367399</v>
      </c>
      <c r="L101" s="68">
        <v>84.4559585492228</v>
      </c>
    </row>
    <row r="102" spans="1:12" x14ac:dyDescent="0.2">
      <c r="A102" s="72" t="s">
        <v>552</v>
      </c>
      <c r="B102" s="66" t="s">
        <v>553</v>
      </c>
      <c r="C102" s="67">
        <v>67</v>
      </c>
      <c r="D102" s="67" t="s">
        <v>355</v>
      </c>
      <c r="E102" s="71">
        <v>0.23714323261641701</v>
      </c>
      <c r="F102" s="68">
        <v>85.862324204293103</v>
      </c>
      <c r="G102" s="71">
        <v>0.29105015749303997</v>
      </c>
      <c r="H102" s="68">
        <v>66.321243523316099</v>
      </c>
      <c r="I102" s="71">
        <v>1.2216275050090399E-2</v>
      </c>
      <c r="J102" s="68">
        <v>47.002220577350101</v>
      </c>
      <c r="K102" s="71">
        <v>0.40816326530612201</v>
      </c>
      <c r="L102" s="68">
        <v>93.412287194670597</v>
      </c>
    </row>
    <row r="103" spans="1:12" x14ac:dyDescent="0.2">
      <c r="A103" s="72" t="s">
        <v>554</v>
      </c>
      <c r="B103" s="66" t="s">
        <v>555</v>
      </c>
      <c r="C103" s="67">
        <v>67</v>
      </c>
      <c r="D103" s="67" t="s">
        <v>355</v>
      </c>
      <c r="E103" s="71">
        <v>0.32016173214187499</v>
      </c>
      <c r="F103" s="68">
        <v>94.892672094744597</v>
      </c>
      <c r="G103" s="71">
        <v>0.36925869707921399</v>
      </c>
      <c r="H103" s="68">
        <v>85.1961509992598</v>
      </c>
      <c r="I103" s="71">
        <v>8.1022417713756803E-2</v>
      </c>
      <c r="J103" s="68">
        <v>81.421169504071102</v>
      </c>
      <c r="K103" s="71">
        <v>0.51020408163265296</v>
      </c>
      <c r="L103" s="68">
        <v>95.5588452997779</v>
      </c>
    </row>
    <row r="104" spans="1:12" x14ac:dyDescent="0.2">
      <c r="A104" s="72" t="s">
        <v>556</v>
      </c>
      <c r="B104" s="66" t="s">
        <v>557</v>
      </c>
      <c r="C104" s="67">
        <v>67</v>
      </c>
      <c r="D104" s="67" t="s">
        <v>355</v>
      </c>
      <c r="E104" s="71">
        <v>0.19365025330131699</v>
      </c>
      <c r="F104" s="68">
        <v>76.757957068837896</v>
      </c>
      <c r="G104" s="71">
        <v>0.279287009026567</v>
      </c>
      <c r="H104" s="68">
        <v>61.361954108068097</v>
      </c>
      <c r="I104" s="71">
        <v>1.5949465163099402E-2</v>
      </c>
      <c r="J104" s="68">
        <v>52.4056254626203</v>
      </c>
      <c r="K104" s="71">
        <v>0.28571428571428598</v>
      </c>
      <c r="L104" s="68">
        <v>87.934863064396694</v>
      </c>
    </row>
    <row r="105" spans="1:12" x14ac:dyDescent="0.2">
      <c r="A105" s="72" t="s">
        <v>558</v>
      </c>
      <c r="B105" s="66" t="s">
        <v>559</v>
      </c>
      <c r="C105" s="67">
        <v>67</v>
      </c>
      <c r="D105" s="67" t="s">
        <v>355</v>
      </c>
      <c r="E105" s="71">
        <v>0.23769297166932901</v>
      </c>
      <c r="F105" s="68">
        <v>85.9363434492968</v>
      </c>
      <c r="G105" s="71">
        <v>0.28166247494503399</v>
      </c>
      <c r="H105" s="68">
        <v>62.694300518134703</v>
      </c>
      <c r="I105" s="71">
        <v>6.4069501287441794E-2</v>
      </c>
      <c r="J105" s="68">
        <v>78.164322723908199</v>
      </c>
      <c r="K105" s="71">
        <v>0.36734693877551</v>
      </c>
      <c r="L105" s="68">
        <v>91.8578830495929</v>
      </c>
    </row>
    <row r="106" spans="1:12" x14ac:dyDescent="0.2">
      <c r="A106" s="72" t="s">
        <v>560</v>
      </c>
      <c r="B106" s="66" t="s">
        <v>561</v>
      </c>
      <c r="C106" s="67">
        <v>67</v>
      </c>
      <c r="D106" s="67" t="s">
        <v>355</v>
      </c>
      <c r="E106" s="71">
        <v>0.34093418135995601</v>
      </c>
      <c r="F106" s="68">
        <v>95.632864544781697</v>
      </c>
      <c r="G106" s="71">
        <v>0.57770909616880795</v>
      </c>
      <c r="H106" s="68">
        <v>96.6691339748335</v>
      </c>
      <c r="I106" s="71">
        <v>0.17978732546207901</v>
      </c>
      <c r="J106" s="68">
        <v>90.525536639526294</v>
      </c>
      <c r="K106" s="71">
        <v>0.265306122448979</v>
      </c>
      <c r="L106" s="68">
        <v>86.528497409326405</v>
      </c>
    </row>
    <row r="107" spans="1:12" x14ac:dyDescent="0.2">
      <c r="A107" s="72" t="s">
        <v>562</v>
      </c>
      <c r="B107" s="66" t="s">
        <v>563</v>
      </c>
      <c r="C107" s="67">
        <v>67</v>
      </c>
      <c r="D107" s="67" t="s">
        <v>355</v>
      </c>
      <c r="E107" s="71">
        <v>0.27655942713144599</v>
      </c>
      <c r="F107" s="68">
        <v>90.673575129533702</v>
      </c>
      <c r="G107" s="71">
        <v>0.28380231645422099</v>
      </c>
      <c r="H107" s="68">
        <v>63.434492968171703</v>
      </c>
      <c r="I107" s="71">
        <v>0.34179433228705702</v>
      </c>
      <c r="J107" s="68">
        <v>96.150999259807506</v>
      </c>
      <c r="K107" s="71">
        <v>0.20408163265306101</v>
      </c>
      <c r="L107" s="68">
        <v>81.495188749074799</v>
      </c>
    </row>
    <row r="108" spans="1:12" x14ac:dyDescent="0.2">
      <c r="A108" s="72" t="s">
        <v>564</v>
      </c>
      <c r="B108" s="66" t="s">
        <v>565</v>
      </c>
      <c r="C108" s="67">
        <v>67</v>
      </c>
      <c r="D108" s="67" t="s">
        <v>355</v>
      </c>
      <c r="E108" s="71">
        <v>0.51379584028002101</v>
      </c>
      <c r="F108" s="68">
        <v>99.481865284974106</v>
      </c>
      <c r="G108" s="71">
        <v>0.27944675381140599</v>
      </c>
      <c r="H108" s="68">
        <v>61.509992598075499</v>
      </c>
      <c r="I108" s="71">
        <v>0.26194076702865798</v>
      </c>
      <c r="J108" s="68">
        <v>94.152479644707597</v>
      </c>
      <c r="K108" s="71">
        <v>1</v>
      </c>
      <c r="L108" s="68">
        <v>100</v>
      </c>
    </row>
    <row r="109" spans="1:12" x14ac:dyDescent="0.2">
      <c r="A109" s="72" t="s">
        <v>566</v>
      </c>
      <c r="B109" s="66" t="s">
        <v>567</v>
      </c>
      <c r="C109" s="67">
        <v>67</v>
      </c>
      <c r="D109" s="67" t="s">
        <v>355</v>
      </c>
      <c r="E109" s="71">
        <v>0.49470801205266202</v>
      </c>
      <c r="F109" s="68">
        <v>99.259807549963</v>
      </c>
      <c r="G109" s="71">
        <v>0.33966886631740101</v>
      </c>
      <c r="H109" s="68">
        <v>80.829015544041496</v>
      </c>
      <c r="I109" s="71">
        <v>0.389353129024258</v>
      </c>
      <c r="J109" s="68">
        <v>97.779422649889</v>
      </c>
      <c r="K109" s="71">
        <v>0.75510204081632704</v>
      </c>
      <c r="L109" s="68">
        <v>97.927461139896394</v>
      </c>
    </row>
    <row r="110" spans="1:12" x14ac:dyDescent="0.2">
      <c r="A110" s="72" t="s">
        <v>568</v>
      </c>
      <c r="B110" s="66" t="s">
        <v>569</v>
      </c>
      <c r="C110" s="67">
        <v>58</v>
      </c>
      <c r="D110" s="67" t="s">
        <v>355</v>
      </c>
      <c r="E110" s="71">
        <v>0.25680411480462301</v>
      </c>
      <c r="F110" s="68">
        <v>89.045151739452294</v>
      </c>
      <c r="G110" s="71">
        <v>0.38459621399941302</v>
      </c>
      <c r="H110" s="68">
        <v>87.4167283493708</v>
      </c>
      <c r="I110" s="71">
        <v>0.181734497761395</v>
      </c>
      <c r="J110" s="68">
        <v>90.7475943745374</v>
      </c>
      <c r="K110" s="71">
        <v>0.20408163265306101</v>
      </c>
      <c r="L110" s="68">
        <v>81.495188749074799</v>
      </c>
    </row>
    <row r="111" spans="1:12" x14ac:dyDescent="0.2">
      <c r="A111" s="72" t="s">
        <v>570</v>
      </c>
      <c r="B111" s="66" t="s">
        <v>571</v>
      </c>
      <c r="C111" s="67">
        <v>67</v>
      </c>
      <c r="D111" s="67" t="s">
        <v>355</v>
      </c>
      <c r="E111" s="71">
        <v>0.499917192528336</v>
      </c>
      <c r="F111" s="68">
        <v>99.333826794966697</v>
      </c>
      <c r="G111" s="71">
        <v>0.42078319093862299</v>
      </c>
      <c r="H111" s="68">
        <v>91.043671354552203</v>
      </c>
      <c r="I111" s="71">
        <v>7.8968386646386501E-2</v>
      </c>
      <c r="J111" s="68">
        <v>80.829015544041496</v>
      </c>
      <c r="K111" s="71">
        <v>1</v>
      </c>
      <c r="L111" s="68">
        <v>100</v>
      </c>
    </row>
    <row r="112" spans="1:12" x14ac:dyDescent="0.2">
      <c r="A112" s="72" t="s">
        <v>572</v>
      </c>
      <c r="B112" s="66" t="s">
        <v>573</v>
      </c>
      <c r="C112" s="67">
        <v>67</v>
      </c>
      <c r="D112" s="67" t="s">
        <v>355</v>
      </c>
      <c r="E112" s="71">
        <v>0.43682163617599301</v>
      </c>
      <c r="F112" s="68">
        <v>98.519615099926</v>
      </c>
      <c r="G112" s="71">
        <v>0.35048749846960597</v>
      </c>
      <c r="H112" s="68">
        <v>82.457438934122905</v>
      </c>
      <c r="I112" s="71">
        <v>0.490589654956332</v>
      </c>
      <c r="J112" s="68">
        <v>98.8897113249445</v>
      </c>
      <c r="K112" s="71">
        <v>0.469387755102041</v>
      </c>
      <c r="L112" s="68">
        <v>94.892672094744597</v>
      </c>
    </row>
    <row r="113" spans="1:12" x14ac:dyDescent="0.2">
      <c r="A113" s="72" t="s">
        <v>574</v>
      </c>
      <c r="B113" s="66" t="s">
        <v>575</v>
      </c>
      <c r="C113" s="67">
        <v>64</v>
      </c>
      <c r="D113" s="67" t="s">
        <v>355</v>
      </c>
      <c r="E113" s="71">
        <v>0.167131527016152</v>
      </c>
      <c r="F113" s="68">
        <v>69.207994078460402</v>
      </c>
      <c r="G113" s="71">
        <v>0.35188907788164397</v>
      </c>
      <c r="H113" s="68">
        <v>82.531458179126602</v>
      </c>
      <c r="I113" s="71">
        <v>8.8281013370894001E-2</v>
      </c>
      <c r="J113" s="68">
        <v>82.531458179126602</v>
      </c>
      <c r="K113" s="71">
        <v>6.1224489795918401E-2</v>
      </c>
      <c r="L113" s="68">
        <v>67.579570688378993</v>
      </c>
    </row>
    <row r="114" spans="1:12" x14ac:dyDescent="0.2">
      <c r="A114" s="72" t="s">
        <v>576</v>
      </c>
      <c r="B114" s="66" t="s">
        <v>577</v>
      </c>
      <c r="C114" s="67">
        <v>64</v>
      </c>
      <c r="D114" s="67" t="s">
        <v>355</v>
      </c>
      <c r="E114" s="71">
        <v>0.24260804451648901</v>
      </c>
      <c r="F114" s="68">
        <v>87.194670614359694</v>
      </c>
      <c r="G114" s="71">
        <v>0.54336946344424397</v>
      </c>
      <c r="H114" s="68">
        <v>96.002960769800197</v>
      </c>
      <c r="I114" s="71">
        <v>0.16404650683991701</v>
      </c>
      <c r="J114" s="68">
        <v>89.563286454478202</v>
      </c>
      <c r="K114" s="71">
        <v>2.04081632653061E-2</v>
      </c>
      <c r="L114" s="68">
        <v>60.843819393042203</v>
      </c>
    </row>
    <row r="115" spans="1:12" x14ac:dyDescent="0.2">
      <c r="A115" s="72" t="s">
        <v>578</v>
      </c>
      <c r="B115" s="66" t="s">
        <v>579</v>
      </c>
      <c r="C115" s="67">
        <v>64</v>
      </c>
      <c r="D115" s="67" t="s">
        <v>355</v>
      </c>
      <c r="E115" s="71">
        <v>0.35386834424894797</v>
      </c>
      <c r="F115" s="68">
        <v>96.150999259807506</v>
      </c>
      <c r="G115" s="71">
        <v>0.802659206096769</v>
      </c>
      <c r="H115" s="68">
        <v>99.6299037749815</v>
      </c>
      <c r="I115" s="71">
        <v>0.23853766338477</v>
      </c>
      <c r="J115" s="68">
        <v>93.264248704663203</v>
      </c>
      <c r="K115" s="71">
        <v>2.04081632653061E-2</v>
      </c>
      <c r="L115" s="68">
        <v>60.843819393042203</v>
      </c>
    </row>
    <row r="116" spans="1:12" x14ac:dyDescent="0.2">
      <c r="A116" s="72" t="s">
        <v>580</v>
      </c>
      <c r="B116" s="66" t="s">
        <v>581</v>
      </c>
      <c r="C116" s="67">
        <v>64</v>
      </c>
      <c r="D116" s="67" t="s">
        <v>355</v>
      </c>
      <c r="E116" s="71">
        <v>0.277598838828016</v>
      </c>
      <c r="F116" s="68">
        <v>90.7475943745374</v>
      </c>
      <c r="G116" s="71">
        <v>0.62035901617723699</v>
      </c>
      <c r="H116" s="68">
        <v>97.261287934863105</v>
      </c>
      <c r="I116" s="71">
        <v>0.151213010510893</v>
      </c>
      <c r="J116" s="68">
        <v>88.823094004441103</v>
      </c>
      <c r="K116" s="71">
        <v>6.1224489795918401E-2</v>
      </c>
      <c r="L116" s="68">
        <v>67.579570688378993</v>
      </c>
    </row>
    <row r="117" spans="1:12" x14ac:dyDescent="0.2">
      <c r="A117" s="72" t="s">
        <v>582</v>
      </c>
      <c r="B117" s="66" t="s">
        <v>583</v>
      </c>
      <c r="C117" s="67">
        <v>64</v>
      </c>
      <c r="D117" s="67" t="s">
        <v>355</v>
      </c>
      <c r="E117" s="71">
        <v>0.18470814642671499</v>
      </c>
      <c r="F117" s="68">
        <v>74.611398963730593</v>
      </c>
      <c r="G117" s="71">
        <v>0.41080648606520298</v>
      </c>
      <c r="H117" s="68">
        <v>90.155440414507794</v>
      </c>
      <c r="I117" s="71">
        <v>8.2093463419022503E-2</v>
      </c>
      <c r="J117" s="68">
        <v>81.569207994078496</v>
      </c>
      <c r="K117" s="71">
        <v>6.1224489795918401E-2</v>
      </c>
      <c r="L117" s="68">
        <v>67.579570688378993</v>
      </c>
    </row>
    <row r="118" spans="1:12" x14ac:dyDescent="0.2">
      <c r="A118" s="72" t="s">
        <v>584</v>
      </c>
      <c r="B118" s="66" t="s">
        <v>585</v>
      </c>
      <c r="C118" s="67">
        <v>64</v>
      </c>
      <c r="D118" s="67" t="s">
        <v>355</v>
      </c>
      <c r="E118" s="71">
        <v>0.27873022675064202</v>
      </c>
      <c r="F118" s="68">
        <v>90.895632864544794</v>
      </c>
      <c r="G118" s="71">
        <v>0.50543064756620804</v>
      </c>
      <c r="H118" s="68">
        <v>94.8186528497409</v>
      </c>
      <c r="I118" s="71">
        <v>0.10627023676734999</v>
      </c>
      <c r="J118" s="68">
        <v>84.603997039230194</v>
      </c>
      <c r="K118" s="71">
        <v>0.22448979591836801</v>
      </c>
      <c r="L118" s="68">
        <v>82.975573649148799</v>
      </c>
    </row>
    <row r="119" spans="1:12" x14ac:dyDescent="0.2">
      <c r="A119" s="72" t="s">
        <v>586</v>
      </c>
      <c r="B119" s="66" t="s">
        <v>587</v>
      </c>
      <c r="C119" s="67">
        <v>64</v>
      </c>
      <c r="D119" s="67" t="s">
        <v>355</v>
      </c>
      <c r="E119" s="71">
        <v>0.47663367012229901</v>
      </c>
      <c r="F119" s="68">
        <v>99.037749814951894</v>
      </c>
      <c r="G119" s="71">
        <v>0.63640565431138596</v>
      </c>
      <c r="H119" s="68">
        <v>97.483345669874197</v>
      </c>
      <c r="I119" s="71">
        <v>0.344515764218776</v>
      </c>
      <c r="J119" s="68">
        <v>96.299037749815</v>
      </c>
      <c r="K119" s="71">
        <v>0.44897959183673503</v>
      </c>
      <c r="L119" s="68">
        <v>94.522575869726097</v>
      </c>
    </row>
    <row r="120" spans="1:12" x14ac:dyDescent="0.2">
      <c r="A120" s="72" t="s">
        <v>588</v>
      </c>
      <c r="B120" s="66" t="s">
        <v>589</v>
      </c>
      <c r="C120" s="67">
        <v>63</v>
      </c>
      <c r="D120" s="67" t="s">
        <v>355</v>
      </c>
      <c r="E120" s="71">
        <v>0.60843553297640096</v>
      </c>
      <c r="F120" s="68">
        <v>99.555884529977803</v>
      </c>
      <c r="G120" s="71">
        <v>0.74643876795541497</v>
      </c>
      <c r="H120" s="68">
        <v>99.259807549963</v>
      </c>
      <c r="I120" s="71">
        <v>7.8867830973788994E-2</v>
      </c>
      <c r="J120" s="68">
        <v>80.754996299037799</v>
      </c>
      <c r="K120" s="71">
        <v>1</v>
      </c>
      <c r="L120" s="68">
        <v>100</v>
      </c>
    </row>
    <row r="121" spans="1:12" x14ac:dyDescent="0.2">
      <c r="A121" s="72" t="s">
        <v>590</v>
      </c>
      <c r="B121" s="66" t="s">
        <v>591</v>
      </c>
      <c r="C121" s="67">
        <v>63</v>
      </c>
      <c r="D121" s="67" t="s">
        <v>355</v>
      </c>
      <c r="E121" s="71">
        <v>0.61915924900129604</v>
      </c>
      <c r="F121" s="68">
        <v>99.703923019985197</v>
      </c>
      <c r="G121" s="71">
        <v>0.63917687065704198</v>
      </c>
      <c r="H121" s="68">
        <v>97.631384159881605</v>
      </c>
      <c r="I121" s="71">
        <v>0.218300876346845</v>
      </c>
      <c r="J121" s="68">
        <v>92.450037009622505</v>
      </c>
      <c r="K121" s="71">
        <v>1</v>
      </c>
      <c r="L121" s="68">
        <v>100</v>
      </c>
    </row>
    <row r="122" spans="1:12" x14ac:dyDescent="0.2">
      <c r="A122" s="72" t="s">
        <v>592</v>
      </c>
      <c r="B122" s="66" t="s">
        <v>593</v>
      </c>
      <c r="C122" s="67">
        <v>64</v>
      </c>
      <c r="D122" s="67" t="s">
        <v>355</v>
      </c>
      <c r="E122" s="71">
        <v>0.436117615051688</v>
      </c>
      <c r="F122" s="68">
        <v>98.445595854922303</v>
      </c>
      <c r="G122" s="71">
        <v>0.44893018744702701</v>
      </c>
      <c r="H122" s="68">
        <v>92.746113989637294</v>
      </c>
      <c r="I122" s="71">
        <v>0.20636143321824099</v>
      </c>
      <c r="J122" s="68">
        <v>91.783863804589203</v>
      </c>
      <c r="K122" s="71">
        <v>0.65306122448979598</v>
      </c>
      <c r="L122" s="68">
        <v>97.261287934863105</v>
      </c>
    </row>
    <row r="123" spans="1:12" x14ac:dyDescent="0.2">
      <c r="A123" s="72" t="s">
        <v>594</v>
      </c>
      <c r="B123" s="66" t="s">
        <v>595</v>
      </c>
      <c r="C123" s="67">
        <v>64</v>
      </c>
      <c r="D123" s="67" t="s">
        <v>355</v>
      </c>
      <c r="E123" s="71">
        <v>0.481503197336343</v>
      </c>
      <c r="F123" s="68">
        <v>99.185788304959303</v>
      </c>
      <c r="G123" s="71">
        <v>0.51267484929600304</v>
      </c>
      <c r="H123" s="68">
        <v>95.1887490747594</v>
      </c>
      <c r="I123" s="71">
        <v>0.38081433454975899</v>
      </c>
      <c r="J123" s="68">
        <v>97.631384159881605</v>
      </c>
      <c r="K123" s="71">
        <v>0.55102040816326503</v>
      </c>
      <c r="L123" s="68">
        <v>96.150999259807506</v>
      </c>
    </row>
    <row r="124" spans="1:12" x14ac:dyDescent="0.2">
      <c r="A124" s="72" t="s">
        <v>596</v>
      </c>
      <c r="B124" s="66" t="s">
        <v>597</v>
      </c>
      <c r="C124" s="67">
        <v>64</v>
      </c>
      <c r="D124" s="67" t="s">
        <v>355</v>
      </c>
      <c r="E124" s="71">
        <v>0.29016721051671401</v>
      </c>
      <c r="F124" s="68">
        <v>92.672094744633597</v>
      </c>
      <c r="G124" s="71">
        <v>0.40389988906632401</v>
      </c>
      <c r="H124" s="68">
        <v>89.563286454478202</v>
      </c>
      <c r="I124" s="71">
        <v>0.282928273096062</v>
      </c>
      <c r="J124" s="68">
        <v>94.892672094744597</v>
      </c>
      <c r="K124" s="71">
        <v>0.183673469387755</v>
      </c>
      <c r="L124" s="68">
        <v>79.348630643967397</v>
      </c>
    </row>
    <row r="125" spans="1:12" x14ac:dyDescent="0.2">
      <c r="A125" s="72" t="s">
        <v>598</v>
      </c>
      <c r="B125" s="66" t="s">
        <v>599</v>
      </c>
      <c r="C125" s="67">
        <v>64</v>
      </c>
      <c r="D125" s="67" t="s">
        <v>355</v>
      </c>
      <c r="E125" s="71">
        <v>0.42146626789602898</v>
      </c>
      <c r="F125" s="68">
        <v>98.001480384900105</v>
      </c>
      <c r="G125" s="71">
        <v>0.32377896407498302</v>
      </c>
      <c r="H125" s="68">
        <v>77.424130273871199</v>
      </c>
      <c r="I125" s="71">
        <v>0.47123208451106402</v>
      </c>
      <c r="J125" s="68">
        <v>98.741672834937106</v>
      </c>
      <c r="K125" s="71">
        <v>0.469387755102041</v>
      </c>
      <c r="L125" s="68">
        <v>94.892672094744597</v>
      </c>
    </row>
    <row r="126" spans="1:12" x14ac:dyDescent="0.2">
      <c r="A126" s="72" t="s">
        <v>600</v>
      </c>
      <c r="B126" s="66" t="s">
        <v>601</v>
      </c>
      <c r="C126" s="67">
        <v>64</v>
      </c>
      <c r="D126" s="67" t="s">
        <v>355</v>
      </c>
      <c r="E126" s="71">
        <v>0.46538396013045202</v>
      </c>
      <c r="F126" s="68">
        <v>98.815692079940803</v>
      </c>
      <c r="G126" s="71">
        <v>0.28776176303767498</v>
      </c>
      <c r="H126" s="68">
        <v>65.136935603256802</v>
      </c>
      <c r="I126" s="71">
        <v>0.55736970919041495</v>
      </c>
      <c r="J126" s="68">
        <v>99.481865284974106</v>
      </c>
      <c r="K126" s="71">
        <v>0.55102040816326503</v>
      </c>
      <c r="L126" s="68">
        <v>96.150999259807506</v>
      </c>
    </row>
    <row r="127" spans="1:12" x14ac:dyDescent="0.2">
      <c r="A127" s="72" t="s">
        <v>602</v>
      </c>
      <c r="B127" s="66" t="s">
        <v>603</v>
      </c>
      <c r="C127" s="67">
        <v>63</v>
      </c>
      <c r="D127" s="67" t="s">
        <v>355</v>
      </c>
      <c r="E127" s="71">
        <v>0.67202126121233297</v>
      </c>
      <c r="F127" s="68">
        <v>100</v>
      </c>
      <c r="G127" s="71">
        <v>0.34729258817620601</v>
      </c>
      <c r="H127" s="68">
        <v>82.013323464100694</v>
      </c>
      <c r="I127" s="71">
        <v>0.668771195460794</v>
      </c>
      <c r="J127" s="68">
        <v>100</v>
      </c>
      <c r="K127" s="71">
        <v>1</v>
      </c>
      <c r="L127" s="68">
        <v>100</v>
      </c>
    </row>
    <row r="128" spans="1:12" x14ac:dyDescent="0.2">
      <c r="A128" s="72" t="s">
        <v>604</v>
      </c>
      <c r="B128" s="66" t="s">
        <v>605</v>
      </c>
      <c r="C128" s="67">
        <v>64</v>
      </c>
      <c r="D128" s="67" t="s">
        <v>355</v>
      </c>
      <c r="E128" s="71">
        <v>0.382156131238157</v>
      </c>
      <c r="F128" s="68">
        <v>97.187268689859394</v>
      </c>
      <c r="G128" s="71">
        <v>0.26107814358776799</v>
      </c>
      <c r="H128" s="68">
        <v>49.296817172464799</v>
      </c>
      <c r="I128" s="71">
        <v>0.49763514808588499</v>
      </c>
      <c r="J128" s="68">
        <v>98.963730569948197</v>
      </c>
      <c r="K128" s="71">
        <v>0.38775510204081598</v>
      </c>
      <c r="L128" s="68">
        <v>92.450037009622505</v>
      </c>
    </row>
    <row r="129" spans="1:12" x14ac:dyDescent="0.2">
      <c r="A129" s="72" t="s">
        <v>606</v>
      </c>
      <c r="B129" s="66" t="s">
        <v>607</v>
      </c>
      <c r="C129" s="67">
        <v>64</v>
      </c>
      <c r="D129" s="67" t="s">
        <v>355</v>
      </c>
      <c r="E129" s="71">
        <v>0.43610515758562401</v>
      </c>
      <c r="F129" s="68">
        <v>98.371576609918606</v>
      </c>
      <c r="G129" s="71">
        <v>0.42510227260537098</v>
      </c>
      <c r="H129" s="68">
        <v>91.4877868245744</v>
      </c>
      <c r="I129" s="71">
        <v>0.57709075117191</v>
      </c>
      <c r="J129" s="68">
        <v>99.555884529977803</v>
      </c>
      <c r="K129" s="71">
        <v>0.30612244897959201</v>
      </c>
      <c r="L129" s="68">
        <v>89.267209474463399</v>
      </c>
    </row>
    <row r="130" spans="1:12" x14ac:dyDescent="0.2">
      <c r="A130" s="72" t="s">
        <v>608</v>
      </c>
      <c r="B130" s="66" t="s">
        <v>609</v>
      </c>
      <c r="C130" s="67">
        <v>64</v>
      </c>
      <c r="D130" s="67" t="s">
        <v>355</v>
      </c>
      <c r="E130" s="71">
        <v>0.33887144470906899</v>
      </c>
      <c r="F130" s="68">
        <v>95.410806809770506</v>
      </c>
      <c r="G130" s="71">
        <v>0.69124242588092999</v>
      </c>
      <c r="H130" s="68">
        <v>98.371576609918606</v>
      </c>
      <c r="I130" s="71">
        <v>0.264147418450359</v>
      </c>
      <c r="J130" s="68">
        <v>94.374537379718703</v>
      </c>
      <c r="K130" s="71">
        <v>6.1224489795918401E-2</v>
      </c>
      <c r="L130" s="68">
        <v>67.579570688378993</v>
      </c>
    </row>
    <row r="131" spans="1:12" x14ac:dyDescent="0.2">
      <c r="A131" s="72" t="s">
        <v>610</v>
      </c>
      <c r="B131" s="66" t="s">
        <v>611</v>
      </c>
      <c r="C131" s="67">
        <v>64</v>
      </c>
      <c r="D131" s="67" t="s">
        <v>355</v>
      </c>
      <c r="E131" s="71">
        <v>0.26229439544996402</v>
      </c>
      <c r="F131" s="68">
        <v>89.415247964470794</v>
      </c>
      <c r="G131" s="71">
        <v>0.48870341732954298</v>
      </c>
      <c r="H131" s="68">
        <v>94.152479644707597</v>
      </c>
      <c r="I131" s="71">
        <v>0.23695527922442899</v>
      </c>
      <c r="J131" s="68">
        <v>93.116210214655794</v>
      </c>
      <c r="K131" s="71">
        <v>6.1224489795918401E-2</v>
      </c>
      <c r="L131" s="68">
        <v>67.579570688378993</v>
      </c>
    </row>
    <row r="132" spans="1:12" x14ac:dyDescent="0.2">
      <c r="A132" s="72" t="s">
        <v>612</v>
      </c>
      <c r="B132" s="66" t="s">
        <v>613</v>
      </c>
      <c r="C132" s="67">
        <v>64</v>
      </c>
      <c r="D132" s="67" t="s">
        <v>355</v>
      </c>
      <c r="E132" s="71">
        <v>0.292045348987026</v>
      </c>
      <c r="F132" s="68">
        <v>92.746113989637294</v>
      </c>
      <c r="G132" s="71">
        <v>0.79730472941044495</v>
      </c>
      <c r="H132" s="68">
        <v>99.481865284974106</v>
      </c>
      <c r="I132" s="71">
        <v>7.8831317550634203E-2</v>
      </c>
      <c r="J132" s="68">
        <v>80.680977054034102</v>
      </c>
      <c r="K132" s="71">
        <v>0</v>
      </c>
      <c r="L132" s="68">
        <v>50.259067357512997</v>
      </c>
    </row>
    <row r="133" spans="1:12" x14ac:dyDescent="0.2">
      <c r="A133" s="72" t="s">
        <v>614</v>
      </c>
      <c r="B133" s="66" t="s">
        <v>615</v>
      </c>
      <c r="C133" s="67">
        <v>64</v>
      </c>
      <c r="D133" s="67" t="s">
        <v>355</v>
      </c>
      <c r="E133" s="71">
        <v>0.35103465390519001</v>
      </c>
      <c r="F133" s="68">
        <v>96.076980014803894</v>
      </c>
      <c r="G133" s="71">
        <v>0.92443447230051101</v>
      </c>
      <c r="H133" s="68">
        <v>100</v>
      </c>
      <c r="I133" s="71">
        <v>0.10826132614975301</v>
      </c>
      <c r="J133" s="68">
        <v>84.752035529237602</v>
      </c>
      <c r="K133" s="71">
        <v>2.04081632653061E-2</v>
      </c>
      <c r="L133" s="68">
        <v>60.843819393042203</v>
      </c>
    </row>
    <row r="134" spans="1:12" x14ac:dyDescent="0.2">
      <c r="A134" s="72" t="s">
        <v>616</v>
      </c>
      <c r="B134" s="66" t="s">
        <v>617</v>
      </c>
      <c r="C134" s="67">
        <v>64</v>
      </c>
      <c r="D134" s="67" t="s">
        <v>355</v>
      </c>
      <c r="E134" s="71">
        <v>0.30851179913829002</v>
      </c>
      <c r="F134" s="68">
        <v>94.004441154700203</v>
      </c>
      <c r="G134" s="71">
        <v>0.641590598500137</v>
      </c>
      <c r="H134" s="68">
        <v>97.705403404885303</v>
      </c>
      <c r="I134" s="71">
        <v>0.243128472384121</v>
      </c>
      <c r="J134" s="68">
        <v>93.634344929681703</v>
      </c>
      <c r="K134" s="71">
        <v>4.0816326530612297E-2</v>
      </c>
      <c r="L134" s="68">
        <v>64.840858623241999</v>
      </c>
    </row>
    <row r="135" spans="1:12" x14ac:dyDescent="0.2">
      <c r="A135" s="72" t="s">
        <v>618</v>
      </c>
      <c r="B135" s="66" t="s">
        <v>619</v>
      </c>
      <c r="C135" s="67">
        <v>67</v>
      </c>
      <c r="D135" s="67" t="s">
        <v>355</v>
      </c>
      <c r="E135" s="71">
        <v>0.146795276499393</v>
      </c>
      <c r="F135" s="68">
        <v>62.176165803108802</v>
      </c>
      <c r="G135" s="71">
        <v>0.17591352987584899</v>
      </c>
      <c r="H135" s="68">
        <v>4.3671354552183601</v>
      </c>
      <c r="I135" s="71">
        <v>1.95743404386567E-2</v>
      </c>
      <c r="J135" s="68">
        <v>56.8467801628423</v>
      </c>
      <c r="K135" s="71">
        <v>0.24489795918367399</v>
      </c>
      <c r="L135" s="68">
        <v>84.4559585492228</v>
      </c>
    </row>
    <row r="136" spans="1:12" x14ac:dyDescent="0.2">
      <c r="A136" s="72" t="s">
        <v>620</v>
      </c>
      <c r="B136" s="66" t="s">
        <v>621</v>
      </c>
      <c r="C136" s="67">
        <v>67</v>
      </c>
      <c r="D136" s="67" t="s">
        <v>355</v>
      </c>
      <c r="E136" s="71">
        <v>0.19648945922484501</v>
      </c>
      <c r="F136" s="68">
        <v>77.276091783863805</v>
      </c>
      <c r="G136" s="71">
        <v>0.294687892439708</v>
      </c>
      <c r="H136" s="68">
        <v>67.653589933382705</v>
      </c>
      <c r="I136" s="71">
        <v>4.9882526051151801E-2</v>
      </c>
      <c r="J136" s="68">
        <v>74.167283493708396</v>
      </c>
      <c r="K136" s="71">
        <v>0.24489795918367399</v>
      </c>
      <c r="L136" s="68">
        <v>84.4559585492228</v>
      </c>
    </row>
    <row r="137" spans="1:12" x14ac:dyDescent="0.2">
      <c r="A137" s="72" t="s">
        <v>622</v>
      </c>
      <c r="B137" s="66" t="s">
        <v>623</v>
      </c>
      <c r="C137" s="67">
        <v>67</v>
      </c>
      <c r="D137" s="67" t="s">
        <v>355</v>
      </c>
      <c r="E137" s="71">
        <v>0.13649680283318899</v>
      </c>
      <c r="F137" s="68">
        <v>58.031088082901498</v>
      </c>
      <c r="G137" s="71">
        <v>0.26011795485605099</v>
      </c>
      <c r="H137" s="68">
        <v>48.556624722427799</v>
      </c>
      <c r="I137" s="71">
        <v>6.5153107863729102E-3</v>
      </c>
      <c r="J137" s="68">
        <v>33.678756476683901</v>
      </c>
      <c r="K137" s="71">
        <v>0.14285714285714299</v>
      </c>
      <c r="L137" s="68">
        <v>75.943745373797199</v>
      </c>
    </row>
    <row r="138" spans="1:12" x14ac:dyDescent="0.2">
      <c r="A138" s="72" t="s">
        <v>624</v>
      </c>
      <c r="B138" s="66" t="s">
        <v>625</v>
      </c>
      <c r="C138" s="67">
        <v>67</v>
      </c>
      <c r="D138" s="67" t="s">
        <v>355</v>
      </c>
      <c r="E138" s="71">
        <v>0.24034741712805499</v>
      </c>
      <c r="F138" s="68">
        <v>86.454478164322694</v>
      </c>
      <c r="G138" s="71">
        <v>0.43072102564602399</v>
      </c>
      <c r="H138" s="68">
        <v>92.005921539600294</v>
      </c>
      <c r="I138" s="71">
        <v>2.50151032891602E-2</v>
      </c>
      <c r="J138" s="68">
        <v>62.324204293116203</v>
      </c>
      <c r="K138" s="71">
        <v>0.265306122448979</v>
      </c>
      <c r="L138" s="68">
        <v>86.528497409326405</v>
      </c>
    </row>
    <row r="139" spans="1:12" x14ac:dyDescent="0.2">
      <c r="A139" s="72" t="s">
        <v>626</v>
      </c>
      <c r="B139" s="66" t="s">
        <v>627</v>
      </c>
      <c r="C139" s="67">
        <v>67</v>
      </c>
      <c r="D139" s="67" t="s">
        <v>355</v>
      </c>
      <c r="E139" s="71">
        <v>0.19738023455519699</v>
      </c>
      <c r="F139" s="68">
        <v>77.572168763878594</v>
      </c>
      <c r="G139" s="71">
        <v>0.31958409354232997</v>
      </c>
      <c r="H139" s="68">
        <v>76.683937823834199</v>
      </c>
      <c r="I139" s="71">
        <v>7.25048767428232E-3</v>
      </c>
      <c r="J139" s="68">
        <v>36.491487786824599</v>
      </c>
      <c r="K139" s="71">
        <v>0.265306122448979</v>
      </c>
      <c r="L139" s="68">
        <v>86.528497409326405</v>
      </c>
    </row>
    <row r="140" spans="1:12" x14ac:dyDescent="0.2">
      <c r="A140" s="72" t="s">
        <v>628</v>
      </c>
      <c r="B140" s="66" t="s">
        <v>629</v>
      </c>
      <c r="C140" s="67">
        <v>67</v>
      </c>
      <c r="D140" s="67" t="s">
        <v>355</v>
      </c>
      <c r="E140" s="71">
        <v>0.21745404142321401</v>
      </c>
      <c r="F140" s="68">
        <v>82.605477424130299</v>
      </c>
      <c r="G140" s="71">
        <v>0.303090332804623</v>
      </c>
      <c r="H140" s="68">
        <v>70.836417468541796</v>
      </c>
      <c r="I140" s="71">
        <v>4.3149342485425901E-2</v>
      </c>
      <c r="J140" s="68">
        <v>72.242783123612099</v>
      </c>
      <c r="K140" s="71">
        <v>0.30612244897959201</v>
      </c>
      <c r="L140" s="68">
        <v>89.267209474463399</v>
      </c>
    </row>
    <row r="141" spans="1:12" x14ac:dyDescent="0.2">
      <c r="A141" s="72" t="s">
        <v>630</v>
      </c>
      <c r="B141" s="66" t="s">
        <v>631</v>
      </c>
      <c r="C141" s="67">
        <v>67</v>
      </c>
      <c r="D141" s="67" t="s">
        <v>355</v>
      </c>
      <c r="E141" s="71">
        <v>0.23661479651450501</v>
      </c>
      <c r="F141" s="68">
        <v>85.714285714285694</v>
      </c>
      <c r="G141" s="71">
        <v>0.34507473376592501</v>
      </c>
      <c r="H141" s="68">
        <v>81.643227239082194</v>
      </c>
      <c r="I141" s="71">
        <v>5.8647206797999403E-2</v>
      </c>
      <c r="J141" s="68">
        <v>76.683937823834199</v>
      </c>
      <c r="K141" s="71">
        <v>0.30612244897959201</v>
      </c>
      <c r="L141" s="68">
        <v>89.267209474463399</v>
      </c>
    </row>
    <row r="142" spans="1:12" x14ac:dyDescent="0.2">
      <c r="A142" s="72" t="s">
        <v>632</v>
      </c>
      <c r="B142" s="66" t="s">
        <v>633</v>
      </c>
      <c r="C142" s="67">
        <v>67</v>
      </c>
      <c r="D142" s="67" t="s">
        <v>355</v>
      </c>
      <c r="E142" s="71">
        <v>0.17511473657841201</v>
      </c>
      <c r="F142" s="68">
        <v>71.872686898593599</v>
      </c>
      <c r="G142" s="71">
        <v>0.24999999953313701</v>
      </c>
      <c r="H142" s="68">
        <v>15.3219837157661</v>
      </c>
      <c r="I142" s="71">
        <v>1.0038087753119601E-2</v>
      </c>
      <c r="J142" s="68">
        <v>43.1532198371577</v>
      </c>
      <c r="K142" s="71">
        <v>0.265306122448979</v>
      </c>
      <c r="L142" s="68">
        <v>86.528497409326405</v>
      </c>
    </row>
    <row r="143" spans="1:12" x14ac:dyDescent="0.2">
      <c r="A143" s="72" t="s">
        <v>502</v>
      </c>
      <c r="B143" s="66" t="s">
        <v>634</v>
      </c>
      <c r="C143" s="67">
        <v>67</v>
      </c>
      <c r="D143" s="67" t="s">
        <v>355</v>
      </c>
      <c r="E143" s="71">
        <v>0.126545069310942</v>
      </c>
      <c r="F143" s="68">
        <v>52.997779422649899</v>
      </c>
      <c r="G143" s="71">
        <v>0.25396196513470698</v>
      </c>
      <c r="H143" s="68">
        <v>39.674315321983698</v>
      </c>
      <c r="I143" s="71">
        <v>3.22426320628163E-3</v>
      </c>
      <c r="J143" s="68">
        <v>21.0954848260548</v>
      </c>
      <c r="K143" s="71">
        <v>0.122448979591837</v>
      </c>
      <c r="L143" s="68">
        <v>73.945225758697305</v>
      </c>
    </row>
    <row r="144" spans="1:12" x14ac:dyDescent="0.2">
      <c r="A144" s="72" t="s">
        <v>635</v>
      </c>
      <c r="B144" s="66" t="s">
        <v>636</v>
      </c>
      <c r="C144" s="67">
        <v>67</v>
      </c>
      <c r="D144" s="67" t="s">
        <v>355</v>
      </c>
      <c r="E144" s="71">
        <v>0.17204013787556699</v>
      </c>
      <c r="F144" s="68">
        <v>71.132494448556599</v>
      </c>
      <c r="G144" s="71">
        <v>0.258793778332642</v>
      </c>
      <c r="H144" s="68">
        <v>47.150259067357503</v>
      </c>
      <c r="I144" s="71">
        <v>5.3245002640998601E-2</v>
      </c>
      <c r="J144" s="68">
        <v>75.129533678756502</v>
      </c>
      <c r="K144" s="71">
        <v>0.20408163265306101</v>
      </c>
      <c r="L144" s="68">
        <v>81.495188749074799</v>
      </c>
    </row>
    <row r="145" spans="1:12" x14ac:dyDescent="0.2">
      <c r="A145" s="72" t="s">
        <v>637</v>
      </c>
      <c r="B145" s="66" t="s">
        <v>638</v>
      </c>
      <c r="C145" s="67">
        <v>67</v>
      </c>
      <c r="D145" s="67" t="s">
        <v>355</v>
      </c>
      <c r="E145" s="71">
        <v>0.122321235585032</v>
      </c>
      <c r="F145" s="68">
        <v>51.147298297557398</v>
      </c>
      <c r="G145" s="71">
        <v>0.23334657470425099</v>
      </c>
      <c r="H145" s="68">
        <v>10.2886750555144</v>
      </c>
      <c r="I145" s="71">
        <v>1.1168152459009199E-2</v>
      </c>
      <c r="J145" s="68">
        <v>44.6336047372317</v>
      </c>
      <c r="K145" s="71">
        <v>0.122448979591837</v>
      </c>
      <c r="L145" s="68">
        <v>73.945225758697305</v>
      </c>
    </row>
    <row r="146" spans="1:12" x14ac:dyDescent="0.2">
      <c r="A146" s="72" t="s">
        <v>639</v>
      </c>
      <c r="B146" s="66" t="s">
        <v>640</v>
      </c>
      <c r="C146" s="67">
        <v>67</v>
      </c>
      <c r="D146" s="67" t="s">
        <v>355</v>
      </c>
      <c r="E146" s="71">
        <v>0.12046937297243999</v>
      </c>
      <c r="F146" s="68">
        <v>50.037009622501799</v>
      </c>
      <c r="G146" s="71">
        <v>0.21735798835375</v>
      </c>
      <c r="H146" s="68">
        <v>7.4019245003701002</v>
      </c>
      <c r="I146" s="71">
        <v>1.19298770642699E-3</v>
      </c>
      <c r="J146" s="68">
        <v>9.6225018504811306</v>
      </c>
      <c r="K146" s="71">
        <v>0.14285714285714299</v>
      </c>
      <c r="L146" s="68">
        <v>75.943745373797199</v>
      </c>
    </row>
    <row r="147" spans="1:12" x14ac:dyDescent="0.2">
      <c r="A147" s="72" t="s">
        <v>641</v>
      </c>
      <c r="B147" s="66" t="s">
        <v>642</v>
      </c>
      <c r="C147" s="67">
        <v>67</v>
      </c>
      <c r="D147" s="67" t="s">
        <v>355</v>
      </c>
      <c r="E147" s="71">
        <v>0.17540729901301899</v>
      </c>
      <c r="F147" s="68">
        <v>71.946706143597297</v>
      </c>
      <c r="G147" s="71">
        <v>0.25834403080872897</v>
      </c>
      <c r="H147" s="68">
        <v>46.4840858623242</v>
      </c>
      <c r="I147" s="71">
        <v>6.3796233577265798E-2</v>
      </c>
      <c r="J147" s="68">
        <v>77.942264988897094</v>
      </c>
      <c r="K147" s="71">
        <v>0.20408163265306101</v>
      </c>
      <c r="L147" s="68">
        <v>81.495188749074799</v>
      </c>
    </row>
    <row r="148" spans="1:12" x14ac:dyDescent="0.2">
      <c r="A148" s="72" t="s">
        <v>643</v>
      </c>
      <c r="B148" s="66" t="s">
        <v>644</v>
      </c>
      <c r="C148" s="67">
        <v>67</v>
      </c>
      <c r="D148" s="67" t="s">
        <v>355</v>
      </c>
      <c r="E148" s="71">
        <v>0.213795075578192</v>
      </c>
      <c r="F148" s="68">
        <v>81.717246484085905</v>
      </c>
      <c r="G148" s="71">
        <v>0.29822844953892702</v>
      </c>
      <c r="H148" s="68">
        <v>68.837897853441902</v>
      </c>
      <c r="I148" s="71">
        <v>0.22070779760381201</v>
      </c>
      <c r="J148" s="68">
        <v>92.672094744633597</v>
      </c>
      <c r="K148" s="71">
        <v>0.122448979591837</v>
      </c>
      <c r="L148" s="68">
        <v>73.945225758697305</v>
      </c>
    </row>
    <row r="149" spans="1:12" x14ac:dyDescent="0.2">
      <c r="A149" s="72" t="s">
        <v>645</v>
      </c>
      <c r="B149" s="66" t="s">
        <v>646</v>
      </c>
      <c r="C149" s="67">
        <v>67</v>
      </c>
      <c r="D149" s="67" t="s">
        <v>355</v>
      </c>
      <c r="E149" s="71">
        <v>0.1440664997586</v>
      </c>
      <c r="F149" s="68">
        <v>60.9178386380459</v>
      </c>
      <c r="G149" s="71">
        <v>0.20189212247381599</v>
      </c>
      <c r="H149" s="68">
        <v>6.4396743153219802</v>
      </c>
      <c r="I149" s="71">
        <v>2.6225744148921499E-2</v>
      </c>
      <c r="J149" s="68">
        <v>62.916358253145802</v>
      </c>
      <c r="K149" s="71">
        <v>0.20408163265306101</v>
      </c>
      <c r="L149" s="68">
        <v>81.495188749074799</v>
      </c>
    </row>
    <row r="150" spans="1:12" x14ac:dyDescent="0.2">
      <c r="A150" s="72" t="s">
        <v>647</v>
      </c>
      <c r="B150" s="66" t="s">
        <v>648</v>
      </c>
      <c r="C150" s="67">
        <v>67</v>
      </c>
      <c r="D150" s="67" t="s">
        <v>355</v>
      </c>
      <c r="E150" s="71">
        <v>0.170546606056655</v>
      </c>
      <c r="F150" s="68">
        <v>70.392301998519599</v>
      </c>
      <c r="G150" s="71">
        <v>0.34855437731831501</v>
      </c>
      <c r="H150" s="68">
        <v>82.235381199111799</v>
      </c>
      <c r="I150" s="71">
        <v>0.122269114321037</v>
      </c>
      <c r="J150" s="68">
        <v>86.380458919318997</v>
      </c>
      <c r="K150" s="71">
        <v>4.0816326530612297E-2</v>
      </c>
      <c r="L150" s="68">
        <v>64.840858623241999</v>
      </c>
    </row>
    <row r="151" spans="1:12" x14ac:dyDescent="0.2">
      <c r="A151" s="72" t="s">
        <v>649</v>
      </c>
      <c r="B151" s="66" t="s">
        <v>650</v>
      </c>
      <c r="C151" s="67">
        <v>67</v>
      </c>
      <c r="D151" s="67" t="s">
        <v>355</v>
      </c>
      <c r="E151" s="71">
        <v>0.17705683881022199</v>
      </c>
      <c r="F151" s="68">
        <v>72.538860103626902</v>
      </c>
      <c r="G151" s="71">
        <v>0.193544670989231</v>
      </c>
      <c r="H151" s="68">
        <v>5.7735011102886702</v>
      </c>
      <c r="I151" s="71">
        <v>0.215176865849597</v>
      </c>
      <c r="J151" s="68">
        <v>92.301998519615097</v>
      </c>
      <c r="K151" s="71">
        <v>0.122448979591837</v>
      </c>
      <c r="L151" s="68">
        <v>73.945225758697305</v>
      </c>
    </row>
    <row r="152" spans="1:12" x14ac:dyDescent="0.2">
      <c r="A152" s="72" t="s">
        <v>651</v>
      </c>
      <c r="B152" s="66" t="s">
        <v>652</v>
      </c>
      <c r="C152" s="67">
        <v>67</v>
      </c>
      <c r="D152" s="67" t="s">
        <v>355</v>
      </c>
      <c r="E152" s="71">
        <v>0.115919509635483</v>
      </c>
      <c r="F152" s="68">
        <v>47.2242783123612</v>
      </c>
      <c r="G152" s="71">
        <v>0.24115122475975301</v>
      </c>
      <c r="H152" s="68">
        <v>11.324944485566199</v>
      </c>
      <c r="I152" s="71">
        <v>0.106607304146696</v>
      </c>
      <c r="J152" s="68">
        <v>84.678016284233905</v>
      </c>
      <c r="K152" s="71">
        <v>0</v>
      </c>
      <c r="L152" s="68">
        <v>50.259067357512997</v>
      </c>
    </row>
    <row r="153" spans="1:12" x14ac:dyDescent="0.2">
      <c r="A153" s="72" t="s">
        <v>653</v>
      </c>
      <c r="B153" s="66" t="s">
        <v>654</v>
      </c>
      <c r="C153" s="67">
        <v>67</v>
      </c>
      <c r="D153" s="67" t="s">
        <v>355</v>
      </c>
      <c r="E153" s="71">
        <v>0.21163220267543001</v>
      </c>
      <c r="F153" s="68">
        <v>81.347150259067405</v>
      </c>
      <c r="G153" s="71">
        <v>0.257824886128665</v>
      </c>
      <c r="H153" s="68">
        <v>45.7438934122872</v>
      </c>
      <c r="I153" s="71">
        <v>0.377071721897626</v>
      </c>
      <c r="J153" s="68">
        <v>97.4093264248705</v>
      </c>
      <c r="K153" s="71">
        <v>0</v>
      </c>
      <c r="L153" s="68">
        <v>50.259067357512997</v>
      </c>
    </row>
    <row r="154" spans="1:12" x14ac:dyDescent="0.2">
      <c r="A154" s="72" t="s">
        <v>655</v>
      </c>
      <c r="B154" s="66" t="s">
        <v>656</v>
      </c>
      <c r="C154" s="67">
        <v>67</v>
      </c>
      <c r="D154" s="67" t="s">
        <v>355</v>
      </c>
      <c r="E154" s="71">
        <v>0.19793741134662399</v>
      </c>
      <c r="F154" s="68">
        <v>77.720207253886002</v>
      </c>
      <c r="G154" s="71">
        <v>0.30093504943112898</v>
      </c>
      <c r="H154" s="68">
        <v>69.800148038489993</v>
      </c>
      <c r="I154" s="71">
        <v>0.12961187848629499</v>
      </c>
      <c r="J154" s="68">
        <v>87.712805329385603</v>
      </c>
      <c r="K154" s="71">
        <v>0.16326530612244899</v>
      </c>
      <c r="L154" s="68">
        <v>77.794226498889699</v>
      </c>
    </row>
    <row r="155" spans="1:12" x14ac:dyDescent="0.2">
      <c r="A155" s="72" t="s">
        <v>657</v>
      </c>
      <c r="B155" s="66" t="s">
        <v>658</v>
      </c>
      <c r="C155" s="67">
        <v>67</v>
      </c>
      <c r="D155" s="67" t="s">
        <v>355</v>
      </c>
      <c r="E155" s="71">
        <v>0.12764905277786001</v>
      </c>
      <c r="F155" s="68">
        <v>53.441894892672103</v>
      </c>
      <c r="G155" s="71">
        <v>0.25490482785366297</v>
      </c>
      <c r="H155" s="68">
        <v>41.524796447076199</v>
      </c>
      <c r="I155" s="71">
        <v>2.6001514153388E-2</v>
      </c>
      <c r="J155" s="68">
        <v>62.7683197631384</v>
      </c>
      <c r="K155" s="71">
        <v>0.102040816326531</v>
      </c>
      <c r="L155" s="68">
        <v>71.650629163582494</v>
      </c>
    </row>
    <row r="156" spans="1:12" x14ac:dyDescent="0.2">
      <c r="A156" s="72" t="s">
        <v>659</v>
      </c>
      <c r="B156" s="66" t="s">
        <v>660</v>
      </c>
      <c r="C156" s="67">
        <v>67</v>
      </c>
      <c r="D156" s="67" t="s">
        <v>355</v>
      </c>
      <c r="E156" s="71">
        <v>0.12947507375074099</v>
      </c>
      <c r="F156" s="68">
        <v>54.330125832716497</v>
      </c>
      <c r="G156" s="71">
        <v>0.27752005625068799</v>
      </c>
      <c r="H156" s="68">
        <v>60.1776461880089</v>
      </c>
      <c r="I156" s="71">
        <v>8.8643486750037206E-3</v>
      </c>
      <c r="J156" s="68">
        <v>40.488527017024403</v>
      </c>
      <c r="K156" s="71">
        <v>0.102040816326531</v>
      </c>
      <c r="L156" s="68">
        <v>71.650629163582494</v>
      </c>
    </row>
    <row r="157" spans="1:12" x14ac:dyDescent="0.2">
      <c r="A157" s="72" t="s">
        <v>542</v>
      </c>
      <c r="B157" s="66" t="s">
        <v>661</v>
      </c>
      <c r="C157" s="67">
        <v>67</v>
      </c>
      <c r="D157" s="67" t="s">
        <v>355</v>
      </c>
      <c r="E157" s="71">
        <v>0.12459022775012001</v>
      </c>
      <c r="F157" s="68">
        <v>52.0355292376018</v>
      </c>
      <c r="G157" s="71">
        <v>0.266061489793122</v>
      </c>
      <c r="H157" s="68">
        <v>52.627683197631399</v>
      </c>
      <c r="I157" s="71">
        <v>4.6484703661319397E-2</v>
      </c>
      <c r="J157" s="68">
        <v>73.427091043671396</v>
      </c>
      <c r="K157" s="71">
        <v>6.1224489795918401E-2</v>
      </c>
      <c r="L157" s="68">
        <v>67.579570688378993</v>
      </c>
    </row>
    <row r="158" spans="1:12" x14ac:dyDescent="0.2">
      <c r="A158" s="72" t="s">
        <v>662</v>
      </c>
      <c r="B158" s="66" t="s">
        <v>663</v>
      </c>
      <c r="C158" s="67">
        <v>67</v>
      </c>
      <c r="D158" s="67" t="s">
        <v>355</v>
      </c>
      <c r="E158" s="71">
        <v>9.3075632384934603E-2</v>
      </c>
      <c r="F158" s="68">
        <v>27.905255366395298</v>
      </c>
      <c r="G158" s="71">
        <v>0.117122962751235</v>
      </c>
      <c r="H158" s="68">
        <v>2.2945965951147298</v>
      </c>
      <c r="I158" s="71">
        <v>1.92467915464259E-2</v>
      </c>
      <c r="J158" s="68">
        <v>56.624722427831202</v>
      </c>
      <c r="K158" s="71">
        <v>0.14285714285714299</v>
      </c>
      <c r="L158" s="68">
        <v>75.943745373797199</v>
      </c>
    </row>
    <row r="159" spans="1:12" x14ac:dyDescent="0.2">
      <c r="A159" s="72" t="s">
        <v>664</v>
      </c>
      <c r="B159" s="66" t="s">
        <v>665</v>
      </c>
      <c r="C159" s="67">
        <v>67</v>
      </c>
      <c r="D159" s="67" t="s">
        <v>355</v>
      </c>
      <c r="E159" s="71">
        <v>0.24409979253028999</v>
      </c>
      <c r="F159" s="68">
        <v>87.638786084381906</v>
      </c>
      <c r="G159" s="71">
        <v>0.47598875736892698</v>
      </c>
      <c r="H159" s="68">
        <v>93.412287194670597</v>
      </c>
      <c r="I159" s="71">
        <v>0.11345347736479899</v>
      </c>
      <c r="J159" s="68">
        <v>85.418208734270905</v>
      </c>
      <c r="K159" s="71">
        <v>0.14285714285714299</v>
      </c>
      <c r="L159" s="68">
        <v>75.943745373797199</v>
      </c>
    </row>
    <row r="160" spans="1:12" x14ac:dyDescent="0.2">
      <c r="A160" s="72" t="s">
        <v>666</v>
      </c>
      <c r="B160" s="66" t="s">
        <v>667</v>
      </c>
      <c r="C160" s="67">
        <v>67</v>
      </c>
      <c r="D160" s="67" t="s">
        <v>355</v>
      </c>
      <c r="E160" s="71">
        <v>0.17079497988343101</v>
      </c>
      <c r="F160" s="68">
        <v>70.540340488526994</v>
      </c>
      <c r="G160" s="71">
        <v>0.31159062205788901</v>
      </c>
      <c r="H160" s="68">
        <v>73.723168023686199</v>
      </c>
      <c r="I160" s="71">
        <v>3.7529011469953799E-2</v>
      </c>
      <c r="J160" s="68">
        <v>70.096225018504796</v>
      </c>
      <c r="K160" s="71">
        <v>0.16326530612244899</v>
      </c>
      <c r="L160" s="68">
        <v>77.794226498889699</v>
      </c>
    </row>
    <row r="161" spans="1:12" x14ac:dyDescent="0.2">
      <c r="A161" s="72" t="s">
        <v>668</v>
      </c>
      <c r="B161" s="66" t="s">
        <v>669</v>
      </c>
      <c r="C161" s="67">
        <v>58</v>
      </c>
      <c r="D161" s="67" t="s">
        <v>355</v>
      </c>
      <c r="E161" s="71">
        <v>0.120951682337537</v>
      </c>
      <c r="F161" s="68">
        <v>50.333086602516701</v>
      </c>
      <c r="G161" s="71">
        <v>0.289105265149802</v>
      </c>
      <c r="H161" s="68">
        <v>65.729089563286493</v>
      </c>
      <c r="I161" s="71">
        <v>3.2933455332196999E-2</v>
      </c>
      <c r="J161" s="68">
        <v>68.023686158401205</v>
      </c>
      <c r="K161" s="71">
        <v>4.0816326530612297E-2</v>
      </c>
      <c r="L161" s="68">
        <v>64.840858623241999</v>
      </c>
    </row>
    <row r="162" spans="1:12" x14ac:dyDescent="0.2">
      <c r="A162" s="72" t="s">
        <v>670</v>
      </c>
      <c r="B162" s="66" t="s">
        <v>671</v>
      </c>
      <c r="C162" s="67">
        <v>58</v>
      </c>
      <c r="D162" s="67" t="s">
        <v>355</v>
      </c>
      <c r="E162" s="71">
        <v>0.14584989485102701</v>
      </c>
      <c r="F162" s="68">
        <v>61.732050333086598</v>
      </c>
      <c r="G162" s="71">
        <v>0.35598575826815898</v>
      </c>
      <c r="H162" s="68">
        <v>83.271650629163602</v>
      </c>
      <c r="I162" s="71">
        <v>2.0339436489002799E-2</v>
      </c>
      <c r="J162" s="68">
        <v>58.031088082901498</v>
      </c>
      <c r="K162" s="71">
        <v>6.1224489795918401E-2</v>
      </c>
      <c r="L162" s="68">
        <v>67.579570688378993</v>
      </c>
    </row>
    <row r="163" spans="1:12" x14ac:dyDescent="0.2">
      <c r="A163" s="72" t="s">
        <v>672</v>
      </c>
      <c r="B163" s="66" t="s">
        <v>673</v>
      </c>
      <c r="C163" s="67">
        <v>64</v>
      </c>
      <c r="D163" s="67" t="s">
        <v>355</v>
      </c>
      <c r="E163" s="71">
        <v>0.20988791659456499</v>
      </c>
      <c r="F163" s="68">
        <v>80.977054034048905</v>
      </c>
      <c r="G163" s="71">
        <v>0.35637966311038599</v>
      </c>
      <c r="H163" s="68">
        <v>83.493708364174694</v>
      </c>
      <c r="I163" s="71">
        <v>0.21205959687739101</v>
      </c>
      <c r="J163" s="68">
        <v>92.153960029607703</v>
      </c>
      <c r="K163" s="71">
        <v>6.1224489795918401E-2</v>
      </c>
      <c r="L163" s="68">
        <v>67.579570688378993</v>
      </c>
    </row>
    <row r="164" spans="1:12" x14ac:dyDescent="0.2">
      <c r="A164" s="72" t="s">
        <v>674</v>
      </c>
      <c r="B164" s="66" t="s">
        <v>675</v>
      </c>
      <c r="C164" s="67">
        <v>67</v>
      </c>
      <c r="D164" s="67" t="s">
        <v>355</v>
      </c>
      <c r="E164" s="71">
        <v>0.12167473606992101</v>
      </c>
      <c r="F164" s="68">
        <v>50.777202072538898</v>
      </c>
      <c r="G164" s="71">
        <v>0.29621309370988402</v>
      </c>
      <c r="H164" s="68">
        <v>68.245743893412296</v>
      </c>
      <c r="I164" s="71">
        <v>7.58662470396096E-3</v>
      </c>
      <c r="J164" s="68">
        <v>37.305699481865297</v>
      </c>
      <c r="K164" s="71">
        <v>6.1224489795918401E-2</v>
      </c>
      <c r="L164" s="68">
        <v>67.579570688378993</v>
      </c>
    </row>
    <row r="165" spans="1:12" x14ac:dyDescent="0.2">
      <c r="A165" s="72" t="s">
        <v>676</v>
      </c>
      <c r="B165" s="66" t="s">
        <v>677</v>
      </c>
      <c r="C165" s="67">
        <v>67</v>
      </c>
      <c r="D165" s="67" t="s">
        <v>355</v>
      </c>
      <c r="E165" s="71">
        <v>0.17601187442260299</v>
      </c>
      <c r="F165" s="68">
        <v>72.242783123612099</v>
      </c>
      <c r="G165" s="71">
        <v>0.336617142776309</v>
      </c>
      <c r="H165" s="68">
        <v>80.162842339008193</v>
      </c>
      <c r="I165" s="71">
        <v>2.8153174369050502E-2</v>
      </c>
      <c r="J165" s="68">
        <v>64.322723908216105</v>
      </c>
      <c r="K165" s="71">
        <v>0.16326530612244899</v>
      </c>
      <c r="L165" s="68">
        <v>77.794226498889699</v>
      </c>
    </row>
    <row r="166" spans="1:12" x14ac:dyDescent="0.2">
      <c r="A166" s="72" t="s">
        <v>678</v>
      </c>
      <c r="B166" s="66" t="s">
        <v>679</v>
      </c>
      <c r="C166" s="67">
        <v>67</v>
      </c>
      <c r="D166" s="67" t="s">
        <v>355</v>
      </c>
      <c r="E166" s="71">
        <v>0.208908276923717</v>
      </c>
      <c r="F166" s="68">
        <v>80.754996299037799</v>
      </c>
      <c r="G166" s="71">
        <v>0.38102549295850502</v>
      </c>
      <c r="H166" s="68">
        <v>87.0466321243523</v>
      </c>
      <c r="I166" s="71">
        <v>0.123250358220811</v>
      </c>
      <c r="J166" s="68">
        <v>86.602516654330103</v>
      </c>
      <c r="K166" s="71">
        <v>0.122448979591837</v>
      </c>
      <c r="L166" s="68">
        <v>73.945225758697305</v>
      </c>
    </row>
    <row r="167" spans="1:12" x14ac:dyDescent="0.2">
      <c r="A167" s="72" t="s">
        <v>680</v>
      </c>
      <c r="B167" s="66" t="s">
        <v>681</v>
      </c>
      <c r="C167" s="67">
        <v>67</v>
      </c>
      <c r="D167" s="67" t="s">
        <v>355</v>
      </c>
      <c r="E167" s="71">
        <v>0.222159013286477</v>
      </c>
      <c r="F167" s="68">
        <v>83.493708364174694</v>
      </c>
      <c r="G167" s="71">
        <v>0.41789252874288702</v>
      </c>
      <c r="H167" s="68">
        <v>90.821613619541097</v>
      </c>
      <c r="I167" s="71">
        <v>0.126135531524707</v>
      </c>
      <c r="J167" s="68">
        <v>86.898593634344905</v>
      </c>
      <c r="K167" s="71">
        <v>0.122448979591837</v>
      </c>
      <c r="L167" s="68">
        <v>73.945225758697305</v>
      </c>
    </row>
    <row r="168" spans="1:12" x14ac:dyDescent="0.2">
      <c r="A168" s="72" t="s">
        <v>682</v>
      </c>
      <c r="B168" s="66" t="s">
        <v>683</v>
      </c>
      <c r="C168" s="67">
        <v>64</v>
      </c>
      <c r="D168" s="67" t="s">
        <v>355</v>
      </c>
      <c r="E168" s="71">
        <v>0.19239481788945101</v>
      </c>
      <c r="F168" s="68">
        <v>76.535899333826805</v>
      </c>
      <c r="G168" s="71">
        <v>0.34526713528567998</v>
      </c>
      <c r="H168" s="68">
        <v>81.717246484085905</v>
      </c>
      <c r="I168" s="71">
        <v>0.10946833879083701</v>
      </c>
      <c r="J168" s="68">
        <v>85.048112509252405</v>
      </c>
      <c r="K168" s="71">
        <v>0.122448979591837</v>
      </c>
      <c r="L168" s="68">
        <v>73.945225758697305</v>
      </c>
    </row>
    <row r="169" spans="1:12" x14ac:dyDescent="0.2">
      <c r="A169" s="72" t="s">
        <v>684</v>
      </c>
      <c r="B169" s="66" t="s">
        <v>685</v>
      </c>
      <c r="C169" s="67">
        <v>64</v>
      </c>
      <c r="D169" s="67" t="s">
        <v>355</v>
      </c>
      <c r="E169" s="71">
        <v>0.131453594064881</v>
      </c>
      <c r="F169" s="68">
        <v>55.440414507771997</v>
      </c>
      <c r="G169" s="71">
        <v>0.33826260625372401</v>
      </c>
      <c r="H169" s="68">
        <v>80.532938564026693</v>
      </c>
      <c r="I169" s="71">
        <v>1.5281849410306501E-2</v>
      </c>
      <c r="J169" s="68">
        <v>51.517394522575898</v>
      </c>
      <c r="K169" s="71">
        <v>4.0816326530612297E-2</v>
      </c>
      <c r="L169" s="68">
        <v>64.840858623241999</v>
      </c>
    </row>
    <row r="170" spans="1:12" x14ac:dyDescent="0.2">
      <c r="A170" s="72" t="s">
        <v>686</v>
      </c>
      <c r="B170" s="66" t="s">
        <v>687</v>
      </c>
      <c r="C170" s="67">
        <v>58</v>
      </c>
      <c r="D170" s="67" t="s">
        <v>355</v>
      </c>
      <c r="E170" s="71">
        <v>0.20115659302164601</v>
      </c>
      <c r="F170" s="68">
        <v>78.460399703923002</v>
      </c>
      <c r="G170" s="71">
        <v>0.48827756961427599</v>
      </c>
      <c r="H170" s="68">
        <v>93.930421909696506</v>
      </c>
      <c r="I170" s="71">
        <v>7.4375882920049805E-2</v>
      </c>
      <c r="J170" s="68">
        <v>79.866765358993305</v>
      </c>
      <c r="K170" s="71">
        <v>4.0816326530612297E-2</v>
      </c>
      <c r="L170" s="68">
        <v>64.840858623241999</v>
      </c>
    </row>
    <row r="171" spans="1:12" x14ac:dyDescent="0.2">
      <c r="A171" s="72" t="s">
        <v>688</v>
      </c>
      <c r="B171" s="66" t="s">
        <v>689</v>
      </c>
      <c r="C171" s="67">
        <v>64</v>
      </c>
      <c r="D171" s="67" t="s">
        <v>355</v>
      </c>
      <c r="E171" s="71">
        <v>8.8499951941321403E-2</v>
      </c>
      <c r="F171" s="68">
        <v>19.689119170984501</v>
      </c>
      <c r="G171" s="71">
        <v>0.18557222502958701</v>
      </c>
      <c r="H171" s="68">
        <v>5.0333086602516701</v>
      </c>
      <c r="I171" s="71">
        <v>1.8703140998458899E-2</v>
      </c>
      <c r="J171" s="68">
        <v>55.958549222797899</v>
      </c>
      <c r="K171" s="71">
        <v>6.1224489795918401E-2</v>
      </c>
      <c r="L171" s="68">
        <v>67.579570688378993</v>
      </c>
    </row>
    <row r="172" spans="1:12" x14ac:dyDescent="0.2">
      <c r="A172" s="72" t="s">
        <v>690</v>
      </c>
      <c r="B172" s="66" t="s">
        <v>691</v>
      </c>
      <c r="C172" s="67">
        <v>64</v>
      </c>
      <c r="D172" s="67" t="s">
        <v>355</v>
      </c>
      <c r="E172" s="71">
        <v>0.28064034502795898</v>
      </c>
      <c r="F172" s="68">
        <v>91.339748334567005</v>
      </c>
      <c r="G172" s="71">
        <v>0.38745865913810901</v>
      </c>
      <c r="H172" s="68">
        <v>87.7868245743893</v>
      </c>
      <c r="I172" s="71">
        <v>0.35242155961923899</v>
      </c>
      <c r="J172" s="68">
        <v>96.595114729829803</v>
      </c>
      <c r="K172" s="71">
        <v>0.102040816326531</v>
      </c>
      <c r="L172" s="68">
        <v>71.650629163582494</v>
      </c>
    </row>
    <row r="173" spans="1:12" x14ac:dyDescent="0.2">
      <c r="A173" s="72" t="s">
        <v>566</v>
      </c>
      <c r="B173" s="66" t="s">
        <v>692</v>
      </c>
      <c r="C173" s="67">
        <v>64</v>
      </c>
      <c r="D173" s="67" t="s">
        <v>355</v>
      </c>
      <c r="E173" s="71">
        <v>0.151343616447975</v>
      </c>
      <c r="F173" s="68">
        <v>63.360473723167999</v>
      </c>
      <c r="G173" s="71">
        <v>0.36699078848408601</v>
      </c>
      <c r="H173" s="68">
        <v>84.900074019244997</v>
      </c>
      <c r="I173" s="71">
        <v>4.6223734329225503E-2</v>
      </c>
      <c r="J173" s="68">
        <v>73.353071798667699</v>
      </c>
      <c r="K173" s="71">
        <v>4.0816326530612297E-2</v>
      </c>
      <c r="L173" s="68">
        <v>64.840858623241999</v>
      </c>
    </row>
    <row r="174" spans="1:12" x14ac:dyDescent="0.2">
      <c r="A174" s="72" t="s">
        <v>693</v>
      </c>
      <c r="B174" s="66" t="s">
        <v>694</v>
      </c>
      <c r="C174" s="67">
        <v>64</v>
      </c>
      <c r="D174" s="67" t="s">
        <v>355</v>
      </c>
      <c r="E174" s="71">
        <v>0.16565263252050799</v>
      </c>
      <c r="F174" s="68">
        <v>68.467801628423402</v>
      </c>
      <c r="G174" s="71">
        <v>0.372770024496552</v>
      </c>
      <c r="H174" s="68">
        <v>86.010362694300497</v>
      </c>
      <c r="I174" s="71">
        <v>8.3371546534359797E-2</v>
      </c>
      <c r="J174" s="68">
        <v>81.865284974093299</v>
      </c>
      <c r="K174" s="71">
        <v>4.0816326530612297E-2</v>
      </c>
      <c r="L174" s="68">
        <v>64.840858623241999</v>
      </c>
    </row>
    <row r="175" spans="1:12" x14ac:dyDescent="0.2">
      <c r="A175" s="72" t="s">
        <v>695</v>
      </c>
      <c r="B175" s="66" t="s">
        <v>696</v>
      </c>
      <c r="C175" s="67">
        <v>64</v>
      </c>
      <c r="D175" s="67" t="s">
        <v>355</v>
      </c>
      <c r="E175" s="71">
        <v>5.2625888759501402E-2</v>
      </c>
      <c r="F175" s="68">
        <v>1.92450037009623</v>
      </c>
      <c r="G175" s="71">
        <v>6.7233019555347995E-2</v>
      </c>
      <c r="H175" s="68">
        <v>1.25832716506292</v>
      </c>
      <c r="I175" s="71">
        <v>9.0119936619315905E-3</v>
      </c>
      <c r="J175" s="68">
        <v>41.080680977054001</v>
      </c>
      <c r="K175" s="71">
        <v>8.1632653061224594E-2</v>
      </c>
      <c r="L175" s="68">
        <v>70.096225018504796</v>
      </c>
    </row>
    <row r="176" spans="1:12" x14ac:dyDescent="0.2">
      <c r="A176" s="72" t="s">
        <v>697</v>
      </c>
      <c r="B176" s="66" t="s">
        <v>698</v>
      </c>
      <c r="C176" s="67">
        <v>64</v>
      </c>
      <c r="D176" s="67" t="s">
        <v>355</v>
      </c>
      <c r="E176" s="71">
        <v>0.208620626619751</v>
      </c>
      <c r="F176" s="68">
        <v>80.680977054034102</v>
      </c>
      <c r="G176" s="71">
        <v>0.47754145797208197</v>
      </c>
      <c r="H176" s="68">
        <v>93.560325684678006</v>
      </c>
      <c r="I176" s="71">
        <v>8.7095932091252201E-2</v>
      </c>
      <c r="J176" s="68">
        <v>82.383419689119194</v>
      </c>
      <c r="K176" s="71">
        <v>6.1224489795918401E-2</v>
      </c>
      <c r="L176" s="68">
        <v>67.579570688378993</v>
      </c>
    </row>
    <row r="177" spans="1:12" x14ac:dyDescent="0.2">
      <c r="A177" s="72" t="s">
        <v>699</v>
      </c>
      <c r="B177" s="66" t="s">
        <v>700</v>
      </c>
      <c r="C177" s="67">
        <v>58</v>
      </c>
      <c r="D177" s="67" t="s">
        <v>355</v>
      </c>
      <c r="E177" s="71">
        <v>0.107748942856153</v>
      </c>
      <c r="F177" s="68">
        <v>41.968911917098403</v>
      </c>
      <c r="G177" s="71">
        <v>0.26455154037282502</v>
      </c>
      <c r="H177" s="68">
        <v>51.2953367875648</v>
      </c>
      <c r="I177" s="71">
        <v>1.78789616650234E-2</v>
      </c>
      <c r="J177" s="68">
        <v>54.922279792746103</v>
      </c>
      <c r="K177" s="71">
        <v>4.0816326530612297E-2</v>
      </c>
      <c r="L177" s="68">
        <v>64.840858623241999</v>
      </c>
    </row>
    <row r="178" spans="1:12" x14ac:dyDescent="0.2">
      <c r="A178" s="72" t="s">
        <v>701</v>
      </c>
      <c r="B178" s="66" t="s">
        <v>702</v>
      </c>
      <c r="C178" s="67">
        <v>58</v>
      </c>
      <c r="D178" s="67" t="s">
        <v>355</v>
      </c>
      <c r="E178" s="71">
        <v>0.13326102368343501</v>
      </c>
      <c r="F178" s="68">
        <v>56.698741672834899</v>
      </c>
      <c r="G178" s="71">
        <v>0.321055657252583</v>
      </c>
      <c r="H178" s="68">
        <v>76.980014803849002</v>
      </c>
      <c r="I178" s="71">
        <v>3.7911087267108699E-2</v>
      </c>
      <c r="J178" s="68">
        <v>70.244263508512205</v>
      </c>
      <c r="K178" s="71">
        <v>4.0816326530612297E-2</v>
      </c>
      <c r="L178" s="68">
        <v>64.840858623241999</v>
      </c>
    </row>
    <row r="179" spans="1:12" x14ac:dyDescent="0.2">
      <c r="A179" s="72" t="s">
        <v>703</v>
      </c>
      <c r="B179" s="66" t="s">
        <v>704</v>
      </c>
      <c r="C179" s="67">
        <v>64</v>
      </c>
      <c r="D179" s="67" t="s">
        <v>355</v>
      </c>
      <c r="E179" s="71">
        <v>0.15056380371012501</v>
      </c>
      <c r="F179" s="68">
        <v>63.212435233160598</v>
      </c>
      <c r="G179" s="71">
        <v>0.36315336293987699</v>
      </c>
      <c r="H179" s="68">
        <v>84.4559585492228</v>
      </c>
      <c r="I179" s="71">
        <v>2.7313558394578601E-2</v>
      </c>
      <c r="J179" s="68">
        <v>63.804589193190203</v>
      </c>
      <c r="K179" s="71">
        <v>6.1224489795918401E-2</v>
      </c>
      <c r="L179" s="68">
        <v>67.579570688378993</v>
      </c>
    </row>
    <row r="180" spans="1:12" x14ac:dyDescent="0.2">
      <c r="A180" s="72" t="s">
        <v>705</v>
      </c>
      <c r="B180" s="66" t="s">
        <v>706</v>
      </c>
      <c r="C180" s="67">
        <v>64</v>
      </c>
      <c r="D180" s="67" t="s">
        <v>355</v>
      </c>
      <c r="E180" s="71">
        <v>0.16927818152969501</v>
      </c>
      <c r="F180" s="68">
        <v>69.874167283493705</v>
      </c>
      <c r="G180" s="71">
        <v>0.39589286438714899</v>
      </c>
      <c r="H180" s="68">
        <v>88.749074759437406</v>
      </c>
      <c r="I180" s="71">
        <v>5.0717190406016202E-2</v>
      </c>
      <c r="J180" s="68">
        <v>74.611398963730593</v>
      </c>
      <c r="K180" s="71">
        <v>6.1224489795918401E-2</v>
      </c>
      <c r="L180" s="68">
        <v>67.579570688378993</v>
      </c>
    </row>
    <row r="181" spans="1:12" x14ac:dyDescent="0.2">
      <c r="A181" s="72" t="s">
        <v>707</v>
      </c>
      <c r="B181" s="66" t="s">
        <v>708</v>
      </c>
      <c r="C181" s="67">
        <v>64</v>
      </c>
      <c r="D181" s="67" t="s">
        <v>355</v>
      </c>
      <c r="E181" s="71">
        <v>0.190223450674078</v>
      </c>
      <c r="F181" s="68">
        <v>76.461880088823094</v>
      </c>
      <c r="G181" s="71">
        <v>0.41701275672916599</v>
      </c>
      <c r="H181" s="68">
        <v>90.7475943745374</v>
      </c>
      <c r="I181" s="71">
        <v>0.112841268762455</v>
      </c>
      <c r="J181" s="68">
        <v>85.270170244263497</v>
      </c>
      <c r="K181" s="71">
        <v>4.0816326530612297E-2</v>
      </c>
      <c r="L181" s="68">
        <v>64.840858623241999</v>
      </c>
    </row>
    <row r="182" spans="1:12" x14ac:dyDescent="0.2">
      <c r="A182" s="72" t="s">
        <v>709</v>
      </c>
      <c r="B182" s="66" t="s">
        <v>710</v>
      </c>
      <c r="C182" s="67">
        <v>64</v>
      </c>
      <c r="D182" s="67" t="s">
        <v>355</v>
      </c>
      <c r="E182" s="71">
        <v>9.8714415725982496E-2</v>
      </c>
      <c r="F182" s="68">
        <v>34.937083641746902</v>
      </c>
      <c r="G182" s="71">
        <v>0.18273047074551299</v>
      </c>
      <c r="H182" s="68">
        <v>4.81125092524056</v>
      </c>
      <c r="I182" s="71">
        <v>7.2596449901821902E-2</v>
      </c>
      <c r="J182" s="68">
        <v>79.6447076239822</v>
      </c>
      <c r="K182" s="71">
        <v>4.0816326530612297E-2</v>
      </c>
      <c r="L182" s="68">
        <v>64.840858623241999</v>
      </c>
    </row>
    <row r="183" spans="1:12" x14ac:dyDescent="0.2">
      <c r="A183" s="72" t="s">
        <v>711</v>
      </c>
      <c r="B183" s="66" t="s">
        <v>712</v>
      </c>
      <c r="C183" s="67">
        <v>64</v>
      </c>
      <c r="D183" s="67" t="s">
        <v>355</v>
      </c>
      <c r="E183" s="71">
        <v>0.20656551912471399</v>
      </c>
      <c r="F183" s="68">
        <v>79.940784603997002</v>
      </c>
      <c r="G183" s="71">
        <v>0.40539428852632398</v>
      </c>
      <c r="H183" s="68">
        <v>89.6373056994819</v>
      </c>
      <c r="I183" s="71">
        <v>0.17348594231720699</v>
      </c>
      <c r="J183" s="68">
        <v>90.0074019245004</v>
      </c>
      <c r="K183" s="71">
        <v>4.0816326530612297E-2</v>
      </c>
      <c r="L183" s="68">
        <v>64.840858623241999</v>
      </c>
    </row>
    <row r="184" spans="1:12" x14ac:dyDescent="0.2">
      <c r="A184" s="72" t="s">
        <v>713</v>
      </c>
      <c r="B184" s="66" t="s">
        <v>714</v>
      </c>
      <c r="C184" s="67">
        <v>64</v>
      </c>
      <c r="D184" s="67" t="s">
        <v>355</v>
      </c>
      <c r="E184" s="71">
        <v>0.213853182553741</v>
      </c>
      <c r="F184" s="68">
        <v>81.791265729089602</v>
      </c>
      <c r="G184" s="71">
        <v>0.36286066459083399</v>
      </c>
      <c r="H184" s="68">
        <v>84.307920059215405</v>
      </c>
      <c r="I184" s="71">
        <v>0.258290719805082</v>
      </c>
      <c r="J184" s="68">
        <v>94.004441154700203</v>
      </c>
      <c r="K184" s="71">
        <v>2.04081632653061E-2</v>
      </c>
      <c r="L184" s="68">
        <v>60.843819393042203</v>
      </c>
    </row>
    <row r="185" spans="1:12" x14ac:dyDescent="0.2">
      <c r="A185" s="72" t="s">
        <v>715</v>
      </c>
      <c r="B185" s="66" t="s">
        <v>716</v>
      </c>
      <c r="C185" s="67">
        <v>64</v>
      </c>
      <c r="D185" s="67" t="s">
        <v>355</v>
      </c>
      <c r="E185" s="71">
        <v>0.27354926656810102</v>
      </c>
      <c r="F185" s="68">
        <v>90.3774981495189</v>
      </c>
      <c r="G185" s="71">
        <v>0.59911677832467702</v>
      </c>
      <c r="H185" s="68">
        <v>97.039230199852</v>
      </c>
      <c r="I185" s="71">
        <v>0.18071469484901201</v>
      </c>
      <c r="J185" s="68">
        <v>90.673575129533702</v>
      </c>
      <c r="K185" s="71">
        <v>4.0816326530612297E-2</v>
      </c>
      <c r="L185" s="68">
        <v>64.840858623241999</v>
      </c>
    </row>
    <row r="186" spans="1:12" x14ac:dyDescent="0.2">
      <c r="A186" s="72" t="s">
        <v>717</v>
      </c>
      <c r="B186" s="66" t="s">
        <v>718</v>
      </c>
      <c r="C186" s="67">
        <v>64</v>
      </c>
      <c r="D186" s="67" t="s">
        <v>355</v>
      </c>
      <c r="E186" s="71">
        <v>0.286818573660993</v>
      </c>
      <c r="F186" s="68">
        <v>92.376017764618794</v>
      </c>
      <c r="G186" s="71">
        <v>0.684155617540392</v>
      </c>
      <c r="H186" s="68">
        <v>98.223538119911197</v>
      </c>
      <c r="I186" s="71">
        <v>0.17630010344258601</v>
      </c>
      <c r="J186" s="68">
        <v>90.229459659511505</v>
      </c>
      <c r="K186" s="71">
        <v>0</v>
      </c>
      <c r="L186" s="68">
        <v>50.259067357512997</v>
      </c>
    </row>
    <row r="187" spans="1:12" x14ac:dyDescent="0.2">
      <c r="A187" s="72" t="s">
        <v>719</v>
      </c>
      <c r="B187" s="66" t="s">
        <v>720</v>
      </c>
      <c r="C187" s="67">
        <v>64</v>
      </c>
      <c r="D187" s="67" t="s">
        <v>355</v>
      </c>
      <c r="E187" s="71">
        <v>0.30191969376875299</v>
      </c>
      <c r="F187" s="68">
        <v>93.3382679496669</v>
      </c>
      <c r="G187" s="71">
        <v>0.33209880769505001</v>
      </c>
      <c r="H187" s="68">
        <v>79.126572908956305</v>
      </c>
      <c r="I187" s="71">
        <v>0.389986804223453</v>
      </c>
      <c r="J187" s="68">
        <v>97.927461139896394</v>
      </c>
      <c r="K187" s="71">
        <v>0.183673469387755</v>
      </c>
      <c r="L187" s="68">
        <v>79.348630643967397</v>
      </c>
    </row>
    <row r="188" spans="1:12" x14ac:dyDescent="0.2">
      <c r="A188" s="72" t="s">
        <v>721</v>
      </c>
      <c r="B188" s="66" t="s">
        <v>722</v>
      </c>
      <c r="C188" s="67">
        <v>64</v>
      </c>
      <c r="D188" s="67" t="s">
        <v>355</v>
      </c>
      <c r="E188" s="71">
        <v>0.189453097619704</v>
      </c>
      <c r="F188" s="68">
        <v>76.165803108808305</v>
      </c>
      <c r="G188" s="71">
        <v>0.48370301474171901</v>
      </c>
      <c r="H188" s="68">
        <v>93.782383419689097</v>
      </c>
      <c r="I188" s="71">
        <v>2.3431788321474498E-2</v>
      </c>
      <c r="J188" s="68">
        <v>61.361954108068097</v>
      </c>
      <c r="K188" s="71">
        <v>6.1224489795918401E-2</v>
      </c>
      <c r="L188" s="68">
        <v>67.579570688378993</v>
      </c>
    </row>
    <row r="189" spans="1:12" x14ac:dyDescent="0.2">
      <c r="A189" s="72" t="s">
        <v>723</v>
      </c>
      <c r="B189" s="66" t="s">
        <v>724</v>
      </c>
      <c r="C189" s="67">
        <v>64</v>
      </c>
      <c r="D189" s="67" t="s">
        <v>355</v>
      </c>
      <c r="E189" s="71">
        <v>0.25999726172329801</v>
      </c>
      <c r="F189" s="68">
        <v>89.119170984455906</v>
      </c>
      <c r="G189" s="71">
        <v>0.54461757584679404</v>
      </c>
      <c r="H189" s="68">
        <v>96.150999259807506</v>
      </c>
      <c r="I189" s="71">
        <v>0.153741556261874</v>
      </c>
      <c r="J189" s="68">
        <v>88.971132494448597</v>
      </c>
      <c r="K189" s="71">
        <v>8.1632653061224594E-2</v>
      </c>
      <c r="L189" s="68">
        <v>70.096225018504796</v>
      </c>
    </row>
    <row r="190" spans="1:12" x14ac:dyDescent="0.2">
      <c r="A190" s="72" t="s">
        <v>725</v>
      </c>
      <c r="B190" s="66" t="s">
        <v>726</v>
      </c>
      <c r="C190" s="67">
        <v>64</v>
      </c>
      <c r="D190" s="67" t="s">
        <v>355</v>
      </c>
      <c r="E190" s="71">
        <v>0.25191841185364899</v>
      </c>
      <c r="F190" s="68">
        <v>88.5270170244263</v>
      </c>
      <c r="G190" s="71">
        <v>0.63885569098995298</v>
      </c>
      <c r="H190" s="68">
        <v>97.557364914877894</v>
      </c>
      <c r="I190" s="71">
        <v>7.60832180403824E-2</v>
      </c>
      <c r="J190" s="68">
        <v>80.162842339008193</v>
      </c>
      <c r="K190" s="71">
        <v>4.0816326530612297E-2</v>
      </c>
      <c r="L190" s="68">
        <v>64.840858623241999</v>
      </c>
    </row>
    <row r="191" spans="1:12" x14ac:dyDescent="0.2">
      <c r="A191" s="72" t="s">
        <v>727</v>
      </c>
      <c r="B191" s="66" t="s">
        <v>728</v>
      </c>
      <c r="C191" s="67">
        <v>64</v>
      </c>
      <c r="D191" s="67" t="s">
        <v>355</v>
      </c>
      <c r="E191" s="71">
        <v>0.26422736232869398</v>
      </c>
      <c r="F191" s="68">
        <v>89.489267209474505</v>
      </c>
      <c r="G191" s="71">
        <v>0.69136408834649499</v>
      </c>
      <c r="H191" s="68">
        <v>98.445595854922303</v>
      </c>
      <c r="I191" s="71">
        <v>0.101317998639586</v>
      </c>
      <c r="J191" s="68">
        <v>84.159881569207997</v>
      </c>
      <c r="K191" s="71">
        <v>0</v>
      </c>
      <c r="L191" s="68">
        <v>50.259067357512997</v>
      </c>
    </row>
    <row r="192" spans="1:12" x14ac:dyDescent="0.2">
      <c r="A192" s="72" t="s">
        <v>729</v>
      </c>
      <c r="B192" s="66" t="s">
        <v>730</v>
      </c>
      <c r="C192" s="67">
        <v>64</v>
      </c>
      <c r="D192" s="67" t="s">
        <v>355</v>
      </c>
      <c r="E192" s="71">
        <v>0.20198607823380099</v>
      </c>
      <c r="F192" s="68">
        <v>78.756476683937805</v>
      </c>
      <c r="G192" s="71">
        <v>0.42681347404117298</v>
      </c>
      <c r="H192" s="68">
        <v>91.783863804589203</v>
      </c>
      <c r="I192" s="71">
        <v>0.17914476066023</v>
      </c>
      <c r="J192" s="68">
        <v>90.3774981495189</v>
      </c>
      <c r="K192" s="71">
        <v>0</v>
      </c>
      <c r="L192" s="68">
        <v>50.259067357512997</v>
      </c>
    </row>
    <row r="193" spans="1:12" x14ac:dyDescent="0.2">
      <c r="A193" s="72" t="s">
        <v>731</v>
      </c>
      <c r="B193" s="66" t="s">
        <v>732</v>
      </c>
      <c r="C193" s="67">
        <v>64</v>
      </c>
      <c r="D193" s="67" t="s">
        <v>355</v>
      </c>
      <c r="E193" s="71">
        <v>0.30300558096542302</v>
      </c>
      <c r="F193" s="68">
        <v>93.412287194670597</v>
      </c>
      <c r="G193" s="71">
        <v>0.57039563173895402</v>
      </c>
      <c r="H193" s="68">
        <v>96.521095484826105</v>
      </c>
      <c r="I193" s="71">
        <v>0.29780478462670301</v>
      </c>
      <c r="J193" s="68">
        <v>95.262768319763097</v>
      </c>
      <c r="K193" s="71">
        <v>4.0816326530612297E-2</v>
      </c>
      <c r="L193" s="68">
        <v>64.840858623241999</v>
      </c>
    </row>
    <row r="194" spans="1:12" x14ac:dyDescent="0.2">
      <c r="A194" s="72" t="s">
        <v>733</v>
      </c>
      <c r="B194" s="66" t="s">
        <v>734</v>
      </c>
      <c r="C194" s="67">
        <v>64</v>
      </c>
      <c r="D194" s="67" t="s">
        <v>355</v>
      </c>
      <c r="E194" s="71">
        <v>0.32026452649085002</v>
      </c>
      <c r="F194" s="68">
        <v>94.966691339748294</v>
      </c>
      <c r="G194" s="71">
        <v>0.39540520284923902</v>
      </c>
      <c r="H194" s="68">
        <v>88.5270170244263</v>
      </c>
      <c r="I194" s="71">
        <v>0.42253123376616902</v>
      </c>
      <c r="J194" s="68">
        <v>98.371576609918606</v>
      </c>
      <c r="K194" s="71">
        <v>0.14285714285714299</v>
      </c>
      <c r="L194" s="68">
        <v>75.943745373797199</v>
      </c>
    </row>
    <row r="195" spans="1:12" x14ac:dyDescent="0.2">
      <c r="A195" s="72" t="s">
        <v>735</v>
      </c>
      <c r="B195" s="66" t="s">
        <v>736</v>
      </c>
      <c r="C195" s="67">
        <v>63</v>
      </c>
      <c r="D195" s="67" t="s">
        <v>355</v>
      </c>
      <c r="E195" s="71">
        <v>0.66720377950729903</v>
      </c>
      <c r="F195" s="68">
        <v>99.925980754996303</v>
      </c>
      <c r="G195" s="71">
        <v>0.35301125516512599</v>
      </c>
      <c r="H195" s="68">
        <v>82.679496669133997</v>
      </c>
      <c r="I195" s="71">
        <v>0.648600083356771</v>
      </c>
      <c r="J195" s="68">
        <v>99.6299037749815</v>
      </c>
      <c r="K195" s="71">
        <v>1</v>
      </c>
      <c r="L195" s="68">
        <v>100</v>
      </c>
    </row>
    <row r="196" spans="1:12" x14ac:dyDescent="0.2">
      <c r="A196" s="72" t="s">
        <v>737</v>
      </c>
      <c r="B196" s="66" t="s">
        <v>738</v>
      </c>
      <c r="C196" s="67">
        <v>64</v>
      </c>
      <c r="D196" s="67" t="s">
        <v>355</v>
      </c>
      <c r="E196" s="71">
        <v>0.14659386710391001</v>
      </c>
      <c r="F196" s="68">
        <v>62.0281273131014</v>
      </c>
      <c r="G196" s="71">
        <v>0.32897218892386298</v>
      </c>
      <c r="H196" s="68">
        <v>78.682457438934094</v>
      </c>
      <c r="I196" s="71">
        <v>2.9176759326643299E-2</v>
      </c>
      <c r="J196" s="68">
        <v>65.284974093264296</v>
      </c>
      <c r="K196" s="71">
        <v>8.1632653061224594E-2</v>
      </c>
      <c r="L196" s="68">
        <v>70.096225018504796</v>
      </c>
    </row>
    <row r="197" spans="1:12" x14ac:dyDescent="0.2">
      <c r="A197" s="72" t="s">
        <v>739</v>
      </c>
      <c r="B197" s="66" t="s">
        <v>740</v>
      </c>
      <c r="C197" s="67">
        <v>64</v>
      </c>
      <c r="D197" s="67" t="s">
        <v>355</v>
      </c>
      <c r="E197" s="71">
        <v>0.25097584552107899</v>
      </c>
      <c r="F197" s="68">
        <v>88.378978534418906</v>
      </c>
      <c r="G197" s="71">
        <v>0.68379766152039601</v>
      </c>
      <c r="H197" s="68">
        <v>98.1495188749075</v>
      </c>
      <c r="I197" s="71">
        <v>6.9129875042841002E-2</v>
      </c>
      <c r="J197" s="68">
        <v>79.052553663952594</v>
      </c>
      <c r="K197" s="71">
        <v>0</v>
      </c>
      <c r="L197" s="68">
        <v>50.259067357512997</v>
      </c>
    </row>
    <row r="198" spans="1:12" x14ac:dyDescent="0.2">
      <c r="A198" s="72" t="s">
        <v>741</v>
      </c>
      <c r="B198" s="66" t="s">
        <v>742</v>
      </c>
      <c r="C198" s="67">
        <v>64</v>
      </c>
      <c r="D198" s="67" t="s">
        <v>355</v>
      </c>
      <c r="E198" s="71">
        <v>0.18206517191619601</v>
      </c>
      <c r="F198" s="68">
        <v>73.945225758697305</v>
      </c>
      <c r="G198" s="71">
        <v>0.44109666610356901</v>
      </c>
      <c r="H198" s="68">
        <v>92.450037009622505</v>
      </c>
      <c r="I198" s="71">
        <v>8.4690686379714206E-2</v>
      </c>
      <c r="J198" s="68">
        <v>82.087342709104405</v>
      </c>
      <c r="K198" s="71">
        <v>2.04081632653061E-2</v>
      </c>
      <c r="L198" s="68">
        <v>60.843819393042203</v>
      </c>
    </row>
    <row r="199" spans="1:12" x14ac:dyDescent="0.2">
      <c r="A199" s="72" t="s">
        <v>743</v>
      </c>
      <c r="B199" s="66" t="s">
        <v>744</v>
      </c>
      <c r="C199" s="67">
        <v>64</v>
      </c>
      <c r="D199" s="67" t="s">
        <v>355</v>
      </c>
      <c r="E199" s="71">
        <v>0.30145943283541299</v>
      </c>
      <c r="F199" s="68">
        <v>93.264248704663203</v>
      </c>
      <c r="G199" s="71">
        <v>0.80007593812808997</v>
      </c>
      <c r="H199" s="68">
        <v>99.555884529977803</v>
      </c>
      <c r="I199" s="71">
        <v>0.10430236037814899</v>
      </c>
      <c r="J199" s="68">
        <v>84.307920059215405</v>
      </c>
      <c r="K199" s="71">
        <v>0</v>
      </c>
      <c r="L199" s="68">
        <v>50.259067357512997</v>
      </c>
    </row>
    <row r="200" spans="1:12" x14ac:dyDescent="0.2">
      <c r="A200" s="72" t="s">
        <v>745</v>
      </c>
      <c r="B200" s="66" t="s">
        <v>746</v>
      </c>
      <c r="C200" s="67">
        <v>64</v>
      </c>
      <c r="D200" s="67" t="s">
        <v>355</v>
      </c>
      <c r="E200" s="71">
        <v>0.23433970844861199</v>
      </c>
      <c r="F200" s="68">
        <v>85.1961509992598</v>
      </c>
      <c r="G200" s="71">
        <v>0.61134120843266004</v>
      </c>
      <c r="H200" s="68">
        <v>97.187268689859394</v>
      </c>
      <c r="I200" s="71">
        <v>9.1677916913175395E-2</v>
      </c>
      <c r="J200" s="68">
        <v>82.901554404145102</v>
      </c>
      <c r="K200" s="71">
        <v>0</v>
      </c>
      <c r="L200" s="68">
        <v>50.259067357512997</v>
      </c>
    </row>
    <row r="201" spans="1:12" x14ac:dyDescent="0.2">
      <c r="A201" s="72" t="s">
        <v>747</v>
      </c>
      <c r="B201" s="66" t="s">
        <v>748</v>
      </c>
      <c r="C201" s="67">
        <v>64</v>
      </c>
      <c r="D201" s="67" t="s">
        <v>355</v>
      </c>
      <c r="E201" s="71">
        <v>0.16611287272413799</v>
      </c>
      <c r="F201" s="68">
        <v>68.615840118430796</v>
      </c>
      <c r="G201" s="71">
        <v>0.48023238781891497</v>
      </c>
      <c r="H201" s="68">
        <v>93.7083641746854</v>
      </c>
      <c r="I201" s="71">
        <v>1.8106230353497801E-2</v>
      </c>
      <c r="J201" s="68">
        <v>55.3663952627683</v>
      </c>
      <c r="K201" s="71">
        <v>0</v>
      </c>
      <c r="L201" s="68">
        <v>50.259067357512997</v>
      </c>
    </row>
    <row r="202" spans="1:12" x14ac:dyDescent="0.2">
      <c r="A202" s="72" t="s">
        <v>749</v>
      </c>
      <c r="B202" s="66" t="s">
        <v>750</v>
      </c>
      <c r="C202" s="67">
        <v>64</v>
      </c>
      <c r="D202" s="67" t="s">
        <v>355</v>
      </c>
      <c r="E202" s="71">
        <v>0.22609410826319101</v>
      </c>
      <c r="F202" s="68">
        <v>84.011843079200602</v>
      </c>
      <c r="G202" s="71">
        <v>0.474871615900475</v>
      </c>
      <c r="H202" s="68">
        <v>93.3382679496669</v>
      </c>
      <c r="I202" s="71">
        <v>0.20341070888909801</v>
      </c>
      <c r="J202" s="68">
        <v>91.561806069578097</v>
      </c>
      <c r="K202" s="71">
        <v>0</v>
      </c>
      <c r="L202" s="68">
        <v>50.259067357512997</v>
      </c>
    </row>
    <row r="203" spans="1:12" x14ac:dyDescent="0.2">
      <c r="A203" s="72" t="s">
        <v>751</v>
      </c>
      <c r="B203" s="66" t="s">
        <v>752</v>
      </c>
      <c r="C203" s="67">
        <v>64</v>
      </c>
      <c r="D203" s="67" t="s">
        <v>355</v>
      </c>
      <c r="E203" s="71">
        <v>0.111603683259966</v>
      </c>
      <c r="F203" s="68">
        <v>44.781643227239101</v>
      </c>
      <c r="G203" s="71">
        <v>0.31840584203870398</v>
      </c>
      <c r="H203" s="68">
        <v>76.313841598815699</v>
      </c>
      <c r="I203" s="71">
        <v>1.6405207741195301E-2</v>
      </c>
      <c r="J203" s="68">
        <v>53.071798667653603</v>
      </c>
      <c r="K203" s="71">
        <v>0</v>
      </c>
      <c r="L203" s="68">
        <v>50.259067357512997</v>
      </c>
    </row>
    <row r="204" spans="1:12" x14ac:dyDescent="0.2">
      <c r="A204" s="72" t="s">
        <v>753</v>
      </c>
      <c r="B204" s="66" t="s">
        <v>754</v>
      </c>
      <c r="C204" s="67">
        <v>64</v>
      </c>
      <c r="D204" s="67" t="s">
        <v>355</v>
      </c>
      <c r="E204" s="71">
        <v>0.153448494155253</v>
      </c>
      <c r="F204" s="68">
        <v>64.470762398223499</v>
      </c>
      <c r="G204" s="71">
        <v>0.40794592983720102</v>
      </c>
      <c r="H204" s="68">
        <v>89.785344189489294</v>
      </c>
      <c r="I204" s="71">
        <v>5.2399552628557E-2</v>
      </c>
      <c r="J204" s="68">
        <v>74.981495188749093</v>
      </c>
      <c r="K204" s="71">
        <v>0</v>
      </c>
      <c r="L204" s="68">
        <v>50.259067357512997</v>
      </c>
    </row>
    <row r="205" spans="1:12" x14ac:dyDescent="0.2">
      <c r="A205" s="72" t="s">
        <v>755</v>
      </c>
      <c r="B205" s="66" t="s">
        <v>756</v>
      </c>
      <c r="C205" s="67">
        <v>64</v>
      </c>
      <c r="D205" s="67" t="s">
        <v>355</v>
      </c>
      <c r="E205" s="71">
        <v>0.128867350276061</v>
      </c>
      <c r="F205" s="68">
        <v>53.960029607697997</v>
      </c>
      <c r="G205" s="71">
        <v>0.364164967186351</v>
      </c>
      <c r="H205" s="68">
        <v>84.529977794226497</v>
      </c>
      <c r="I205" s="71">
        <v>2.2437083641831501E-2</v>
      </c>
      <c r="J205" s="68">
        <v>60.251665433012597</v>
      </c>
      <c r="K205" s="71">
        <v>0</v>
      </c>
      <c r="L205" s="68">
        <v>50.259067357512997</v>
      </c>
    </row>
    <row r="206" spans="1:12" x14ac:dyDescent="0.2">
      <c r="A206" s="72" t="s">
        <v>757</v>
      </c>
      <c r="B206" s="66" t="s">
        <v>758</v>
      </c>
      <c r="C206" s="67">
        <v>64</v>
      </c>
      <c r="D206" s="67" t="s">
        <v>355</v>
      </c>
      <c r="E206" s="71">
        <v>0.144073876167956</v>
      </c>
      <c r="F206" s="68">
        <v>60.991857883049597</v>
      </c>
      <c r="G206" s="71">
        <v>0.39407480786471399</v>
      </c>
      <c r="H206" s="68">
        <v>88.230940044411497</v>
      </c>
      <c r="I206" s="71">
        <v>3.8146820639154297E-2</v>
      </c>
      <c r="J206" s="68">
        <v>70.318282753515902</v>
      </c>
      <c r="K206" s="71">
        <v>0</v>
      </c>
      <c r="L206" s="68">
        <v>50.259067357512997</v>
      </c>
    </row>
    <row r="207" spans="1:12" x14ac:dyDescent="0.2">
      <c r="A207" s="72" t="s">
        <v>759</v>
      </c>
      <c r="B207" s="66" t="s">
        <v>760</v>
      </c>
      <c r="C207" s="67">
        <v>64</v>
      </c>
      <c r="D207" s="67" t="s">
        <v>355</v>
      </c>
      <c r="E207" s="71">
        <v>0.119836963531636</v>
      </c>
      <c r="F207" s="68">
        <v>49.370836417468503</v>
      </c>
      <c r="G207" s="71">
        <v>0.32801424913876198</v>
      </c>
      <c r="H207" s="68">
        <v>78.460399703923002</v>
      </c>
      <c r="I207" s="71">
        <v>3.1496641456145502E-2</v>
      </c>
      <c r="J207" s="68">
        <v>66.691339748334599</v>
      </c>
      <c r="K207" s="71">
        <v>0</v>
      </c>
      <c r="L207" s="68">
        <v>50.259067357512997</v>
      </c>
    </row>
    <row r="208" spans="1:12" x14ac:dyDescent="0.2">
      <c r="A208" s="72" t="s">
        <v>761</v>
      </c>
      <c r="B208" s="66" t="s">
        <v>762</v>
      </c>
      <c r="C208" s="67">
        <v>64</v>
      </c>
      <c r="D208" s="67" t="s">
        <v>355</v>
      </c>
      <c r="E208" s="71">
        <v>0.16667602655349301</v>
      </c>
      <c r="F208" s="68">
        <v>69.059955588452993</v>
      </c>
      <c r="G208" s="71">
        <v>0.40277793739062301</v>
      </c>
      <c r="H208" s="68">
        <v>89.489267209474505</v>
      </c>
      <c r="I208" s="71">
        <v>9.7250142269856996E-2</v>
      </c>
      <c r="J208" s="68">
        <v>83.641746854182102</v>
      </c>
      <c r="K208" s="71">
        <v>0</v>
      </c>
      <c r="L208" s="68">
        <v>50.259067357512997</v>
      </c>
    </row>
    <row r="209" spans="1:12" x14ac:dyDescent="0.2">
      <c r="A209" s="72" t="s">
        <v>763</v>
      </c>
      <c r="B209" s="66" t="s">
        <v>764</v>
      </c>
      <c r="C209" s="67">
        <v>64</v>
      </c>
      <c r="D209" s="67" t="s">
        <v>355</v>
      </c>
      <c r="E209" s="71">
        <v>0.18243254469841999</v>
      </c>
      <c r="F209" s="68">
        <v>74.093264248704699</v>
      </c>
      <c r="G209" s="71">
        <v>0.48988957120293902</v>
      </c>
      <c r="H209" s="68">
        <v>94.226498889711294</v>
      </c>
      <c r="I209" s="71">
        <v>5.7408062892320297E-2</v>
      </c>
      <c r="J209" s="68">
        <v>76.387860843819396</v>
      </c>
      <c r="K209" s="71">
        <v>0</v>
      </c>
      <c r="L209" s="68">
        <v>50.259067357512997</v>
      </c>
    </row>
    <row r="210" spans="1:12" x14ac:dyDescent="0.2">
      <c r="A210" s="72" t="s">
        <v>765</v>
      </c>
      <c r="B210" s="66" t="s">
        <v>766</v>
      </c>
      <c r="C210" s="67">
        <v>64</v>
      </c>
      <c r="D210" s="67" t="s">
        <v>355</v>
      </c>
      <c r="E210" s="71">
        <v>0.240548695273268</v>
      </c>
      <c r="F210" s="68">
        <v>86.602516654330103</v>
      </c>
      <c r="G210" s="71">
        <v>0.66727606902624503</v>
      </c>
      <c r="H210" s="68">
        <v>97.853441894892697</v>
      </c>
      <c r="I210" s="71">
        <v>3.3961853528253802E-2</v>
      </c>
      <c r="J210" s="68">
        <v>68.689859363434493</v>
      </c>
      <c r="K210" s="71">
        <v>2.04081632653061E-2</v>
      </c>
      <c r="L210" s="68">
        <v>60.843819393042203</v>
      </c>
    </row>
    <row r="211" spans="1:12" x14ac:dyDescent="0.2">
      <c r="A211" s="72" t="s">
        <v>767</v>
      </c>
      <c r="B211" s="66" t="s">
        <v>768</v>
      </c>
      <c r="C211" s="67">
        <v>64</v>
      </c>
      <c r="D211" s="67" t="s">
        <v>355</v>
      </c>
      <c r="E211" s="71">
        <v>0.20916462346494999</v>
      </c>
      <c r="F211" s="68">
        <v>80.829015544041496</v>
      </c>
      <c r="G211" s="71">
        <v>0.54457518712368902</v>
      </c>
      <c r="H211" s="68">
        <v>96.076980014803894</v>
      </c>
      <c r="I211" s="71">
        <v>8.2918683271160601E-2</v>
      </c>
      <c r="J211" s="68">
        <v>81.791265729089602</v>
      </c>
      <c r="K211" s="71">
        <v>0</v>
      </c>
      <c r="L211" s="68">
        <v>50.259067357512997</v>
      </c>
    </row>
    <row r="212" spans="1:12" x14ac:dyDescent="0.2">
      <c r="A212" s="72" t="s">
        <v>769</v>
      </c>
      <c r="B212" s="66" t="s">
        <v>770</v>
      </c>
      <c r="C212" s="67">
        <v>64</v>
      </c>
      <c r="D212" s="67" t="s">
        <v>355</v>
      </c>
      <c r="E212" s="71">
        <v>0.18973568356912099</v>
      </c>
      <c r="F212" s="68">
        <v>76.313841598815699</v>
      </c>
      <c r="G212" s="71">
        <v>0.49011103974176501</v>
      </c>
      <c r="H212" s="68">
        <v>94.300518134715006</v>
      </c>
      <c r="I212" s="71">
        <v>7.9096010965599595E-2</v>
      </c>
      <c r="J212" s="68">
        <v>80.977054034048905</v>
      </c>
      <c r="K212" s="71">
        <v>0</v>
      </c>
      <c r="L212" s="68">
        <v>50.259067357512997</v>
      </c>
    </row>
    <row r="213" spans="1:12" x14ac:dyDescent="0.2">
      <c r="A213" s="72" t="s">
        <v>771</v>
      </c>
      <c r="B213" s="66" t="s">
        <v>772</v>
      </c>
      <c r="C213" s="67">
        <v>60</v>
      </c>
      <c r="D213" s="67" t="s">
        <v>355</v>
      </c>
      <c r="E213" s="71">
        <v>9.0549381892523095E-2</v>
      </c>
      <c r="F213" s="68">
        <v>23.019985196151001</v>
      </c>
      <c r="G213" s="71">
        <v>0.25</v>
      </c>
      <c r="H213" s="68">
        <v>31.606217616580299</v>
      </c>
      <c r="I213" s="71">
        <v>1.2399824122630099E-3</v>
      </c>
      <c r="J213" s="68">
        <v>10.140636565507</v>
      </c>
      <c r="K213" s="71">
        <v>2.04081632653061E-2</v>
      </c>
      <c r="L213" s="68">
        <v>60.843819393042203</v>
      </c>
    </row>
    <row r="214" spans="1:12" x14ac:dyDescent="0.2">
      <c r="A214" s="72" t="s">
        <v>773</v>
      </c>
      <c r="B214" s="66" t="s">
        <v>774</v>
      </c>
      <c r="C214" s="67">
        <v>60</v>
      </c>
      <c r="D214" s="67" t="s">
        <v>355</v>
      </c>
      <c r="E214" s="71">
        <v>8.7036965569660799E-2</v>
      </c>
      <c r="F214" s="68">
        <v>17.986676535899299</v>
      </c>
      <c r="G214" s="71">
        <v>0.25840336134453801</v>
      </c>
      <c r="H214" s="68">
        <v>46.632124352331601</v>
      </c>
      <c r="I214" s="71">
        <v>2.7075353644445202E-3</v>
      </c>
      <c r="J214" s="68">
        <v>17.912657290895599</v>
      </c>
      <c r="K214" s="71">
        <v>0</v>
      </c>
      <c r="L214" s="68">
        <v>50.259067357512997</v>
      </c>
    </row>
    <row r="215" spans="1:12" x14ac:dyDescent="0.2">
      <c r="A215" s="72" t="s">
        <v>775</v>
      </c>
      <c r="B215" s="66" t="s">
        <v>776</v>
      </c>
      <c r="C215" s="67">
        <v>60</v>
      </c>
      <c r="D215" s="67" t="s">
        <v>355</v>
      </c>
      <c r="E215" s="71">
        <v>0.14548902161156199</v>
      </c>
      <c r="F215" s="68">
        <v>61.584011843079203</v>
      </c>
      <c r="G215" s="71">
        <v>0.25237717908082402</v>
      </c>
      <c r="H215" s="68">
        <v>36.565507031828297</v>
      </c>
      <c r="I215" s="71">
        <v>4.1641636610808002E-4</v>
      </c>
      <c r="J215" s="68">
        <v>4.8852701702442598</v>
      </c>
      <c r="K215" s="71">
        <v>0.183673469387755</v>
      </c>
      <c r="L215" s="68">
        <v>79.348630643967397</v>
      </c>
    </row>
    <row r="216" spans="1:12" x14ac:dyDescent="0.2">
      <c r="A216" s="72" t="s">
        <v>777</v>
      </c>
      <c r="B216" s="66" t="s">
        <v>778</v>
      </c>
      <c r="C216" s="67">
        <v>60</v>
      </c>
      <c r="D216" s="67" t="s">
        <v>355</v>
      </c>
      <c r="E216" s="71">
        <v>0.16985048359802701</v>
      </c>
      <c r="F216" s="68">
        <v>69.948186528497402</v>
      </c>
      <c r="G216" s="71">
        <v>0.30294383997656099</v>
      </c>
      <c r="H216" s="68">
        <v>70.688378978534402</v>
      </c>
      <c r="I216" s="71">
        <v>2.5259781644580699E-3</v>
      </c>
      <c r="J216" s="68">
        <v>16.728349370836401</v>
      </c>
      <c r="K216" s="71">
        <v>0.20408163265306101</v>
      </c>
      <c r="L216" s="68">
        <v>81.495188749074799</v>
      </c>
    </row>
    <row r="217" spans="1:12" x14ac:dyDescent="0.2">
      <c r="A217" s="72" t="s">
        <v>779</v>
      </c>
      <c r="B217" s="66" t="s">
        <v>780</v>
      </c>
      <c r="C217" s="67">
        <v>60</v>
      </c>
      <c r="D217" s="67" t="s">
        <v>355</v>
      </c>
      <c r="E217" s="71">
        <v>0.19809806896110399</v>
      </c>
      <c r="F217" s="68">
        <v>77.794226498889699</v>
      </c>
      <c r="G217" s="71">
        <v>0.296125264685906</v>
      </c>
      <c r="H217" s="68">
        <v>68.097705403404902</v>
      </c>
      <c r="I217" s="71">
        <v>1.2454656483120901E-2</v>
      </c>
      <c r="J217" s="68">
        <v>47.742413027387101</v>
      </c>
      <c r="K217" s="71">
        <v>0.28571428571428598</v>
      </c>
      <c r="L217" s="68">
        <v>87.934863064396694</v>
      </c>
    </row>
    <row r="218" spans="1:12" x14ac:dyDescent="0.2">
      <c r="A218" s="72" t="s">
        <v>781</v>
      </c>
      <c r="B218" s="66" t="s">
        <v>782</v>
      </c>
      <c r="C218" s="67">
        <v>60</v>
      </c>
      <c r="D218" s="67" t="s">
        <v>355</v>
      </c>
      <c r="E218" s="71">
        <v>0.20468944268493999</v>
      </c>
      <c r="F218" s="68">
        <v>79.348630643967397</v>
      </c>
      <c r="G218" s="71">
        <v>0.25237717908082402</v>
      </c>
      <c r="H218" s="68">
        <v>36.565507031828297</v>
      </c>
      <c r="I218" s="71">
        <v>1.47523734637931E-2</v>
      </c>
      <c r="J218" s="68">
        <v>50.333086602516701</v>
      </c>
      <c r="K218" s="71">
        <v>0.34693877551020402</v>
      </c>
      <c r="L218" s="68">
        <v>90.895632864544794</v>
      </c>
    </row>
    <row r="219" spans="1:12" x14ac:dyDescent="0.2">
      <c r="A219" s="72" t="s">
        <v>783</v>
      </c>
      <c r="B219" s="66" t="s">
        <v>784</v>
      </c>
      <c r="C219" s="67">
        <v>60</v>
      </c>
      <c r="D219" s="67" t="s">
        <v>355</v>
      </c>
      <c r="E219" s="71">
        <v>0.21863917650806799</v>
      </c>
      <c r="F219" s="68">
        <v>82.827535159141405</v>
      </c>
      <c r="G219" s="71">
        <v>0.23772239760678299</v>
      </c>
      <c r="H219" s="68">
        <v>10.6587712805329</v>
      </c>
      <c r="I219" s="71">
        <v>1.00318666112997E-2</v>
      </c>
      <c r="J219" s="68">
        <v>43.079200592154002</v>
      </c>
      <c r="K219" s="71">
        <v>0.40816326530612201</v>
      </c>
      <c r="L219" s="68">
        <v>93.412287194670597</v>
      </c>
    </row>
    <row r="220" spans="1:12" x14ac:dyDescent="0.2">
      <c r="A220" s="72" t="s">
        <v>785</v>
      </c>
      <c r="B220" s="66" t="s">
        <v>786</v>
      </c>
      <c r="C220" s="67">
        <v>60</v>
      </c>
      <c r="D220" s="67" t="s">
        <v>355</v>
      </c>
      <c r="E220" s="71">
        <v>0.233094764451965</v>
      </c>
      <c r="F220" s="68">
        <v>84.974093264248694</v>
      </c>
      <c r="G220" s="71">
        <v>0.22536221291827799</v>
      </c>
      <c r="H220" s="68">
        <v>8.5862324204293099</v>
      </c>
      <c r="I220" s="71">
        <v>4.5343253355764898E-3</v>
      </c>
      <c r="J220" s="68">
        <v>27.387120651369401</v>
      </c>
      <c r="K220" s="71">
        <v>0.469387755102041</v>
      </c>
      <c r="L220" s="68">
        <v>94.892672094744597</v>
      </c>
    </row>
    <row r="221" spans="1:12" x14ac:dyDescent="0.2">
      <c r="A221" s="72" t="s">
        <v>787</v>
      </c>
      <c r="B221" s="66" t="s">
        <v>788</v>
      </c>
      <c r="C221" s="67">
        <v>60</v>
      </c>
      <c r="D221" s="67" t="s">
        <v>355</v>
      </c>
      <c r="E221" s="71">
        <v>0.250027967119692</v>
      </c>
      <c r="F221" s="68">
        <v>88.1569207994078</v>
      </c>
      <c r="G221" s="71">
        <v>0.25158478605388301</v>
      </c>
      <c r="H221" s="68">
        <v>34.789045151739501</v>
      </c>
      <c r="I221" s="71">
        <v>8.7031969378465104E-3</v>
      </c>
      <c r="J221" s="68">
        <v>39.970392301998501</v>
      </c>
      <c r="K221" s="71">
        <v>0.48979591836734698</v>
      </c>
      <c r="L221" s="68">
        <v>95.336787564766794</v>
      </c>
    </row>
    <row r="222" spans="1:12" x14ac:dyDescent="0.2">
      <c r="A222" s="72" t="s">
        <v>789</v>
      </c>
      <c r="B222" s="66" t="s">
        <v>790</v>
      </c>
      <c r="C222" s="67">
        <v>60</v>
      </c>
      <c r="D222" s="67" t="s">
        <v>355</v>
      </c>
      <c r="E222" s="71">
        <v>0.283062706198699</v>
      </c>
      <c r="F222" s="68">
        <v>91.783863804589203</v>
      </c>
      <c r="G222" s="71">
        <v>0.27576276096060498</v>
      </c>
      <c r="H222" s="68">
        <v>59.215396002960802</v>
      </c>
      <c r="I222" s="71">
        <v>1.9967862069208901E-3</v>
      </c>
      <c r="J222" s="68">
        <v>13.8415988156921</v>
      </c>
      <c r="K222" s="71">
        <v>0.57142857142857195</v>
      </c>
      <c r="L222" s="68">
        <v>96.373056994818697</v>
      </c>
    </row>
    <row r="223" spans="1:12" x14ac:dyDescent="0.2">
      <c r="A223" s="72" t="s">
        <v>791</v>
      </c>
      <c r="B223" s="66" t="s">
        <v>792</v>
      </c>
      <c r="C223" s="67">
        <v>60</v>
      </c>
      <c r="D223" s="67" t="s">
        <v>355</v>
      </c>
      <c r="E223" s="71">
        <v>0.41023951033526401</v>
      </c>
      <c r="F223" s="68">
        <v>97.705403404885303</v>
      </c>
      <c r="G223" s="71">
        <v>0.225127009325923</v>
      </c>
      <c r="H223" s="68">
        <v>8.5122131754256092</v>
      </c>
      <c r="I223" s="71">
        <v>5.5915216798699098E-3</v>
      </c>
      <c r="J223" s="68">
        <v>30.866025166543299</v>
      </c>
      <c r="K223" s="71">
        <v>1</v>
      </c>
      <c r="L223" s="68">
        <v>100</v>
      </c>
    </row>
    <row r="224" spans="1:12" x14ac:dyDescent="0.2">
      <c r="A224" s="72" t="s">
        <v>793</v>
      </c>
      <c r="B224" s="66" t="s">
        <v>794</v>
      </c>
      <c r="C224" s="67">
        <v>60</v>
      </c>
      <c r="D224" s="67" t="s">
        <v>355</v>
      </c>
      <c r="E224" s="71">
        <v>0.25084134841542399</v>
      </c>
      <c r="F224" s="68">
        <v>88.304959289415294</v>
      </c>
      <c r="G224" s="71">
        <v>0.27924529558257499</v>
      </c>
      <c r="H224" s="68">
        <v>61.2879348630644</v>
      </c>
      <c r="I224" s="71">
        <v>3.8909945616570798E-3</v>
      </c>
      <c r="J224" s="68">
        <v>24.796447076239801</v>
      </c>
      <c r="K224" s="71">
        <v>0.469387755102041</v>
      </c>
      <c r="L224" s="68">
        <v>94.892672094744597</v>
      </c>
    </row>
    <row r="225" spans="1:12" x14ac:dyDescent="0.2">
      <c r="A225" s="72" t="s">
        <v>795</v>
      </c>
      <c r="B225" s="66" t="s">
        <v>796</v>
      </c>
      <c r="C225" s="67">
        <v>60</v>
      </c>
      <c r="D225" s="67" t="s">
        <v>355</v>
      </c>
      <c r="E225" s="71">
        <v>0.36984074635318898</v>
      </c>
      <c r="F225" s="68">
        <v>96.743153219837197</v>
      </c>
      <c r="G225" s="71">
        <v>0.31094101661477702</v>
      </c>
      <c r="H225" s="68">
        <v>73.427091043671396</v>
      </c>
      <c r="I225" s="71">
        <v>2.6628550978508199E-3</v>
      </c>
      <c r="J225" s="68">
        <v>17.616580310880799</v>
      </c>
      <c r="K225" s="71">
        <v>0.79591836734693899</v>
      </c>
      <c r="L225" s="68">
        <v>98.371576609918606</v>
      </c>
    </row>
    <row r="226" spans="1:12" x14ac:dyDescent="0.2">
      <c r="A226" s="72" t="s">
        <v>797</v>
      </c>
      <c r="B226" s="66" t="s">
        <v>798</v>
      </c>
      <c r="C226" s="67">
        <v>60</v>
      </c>
      <c r="D226" s="67" t="s">
        <v>355</v>
      </c>
      <c r="E226" s="71">
        <v>0.33202288872963798</v>
      </c>
      <c r="F226" s="68">
        <v>95.262768319763097</v>
      </c>
      <c r="G226" s="71">
        <v>0.27586080492076498</v>
      </c>
      <c r="H226" s="68">
        <v>59.511472982975597</v>
      </c>
      <c r="I226" s="71">
        <v>5.9221469824347998E-3</v>
      </c>
      <c r="J226" s="68">
        <v>32.0503330866025</v>
      </c>
      <c r="K226" s="71">
        <v>0.71428571428571497</v>
      </c>
      <c r="L226" s="68">
        <v>97.557364914877894</v>
      </c>
    </row>
    <row r="227" spans="1:12" x14ac:dyDescent="0.2">
      <c r="A227" s="72" t="s">
        <v>799</v>
      </c>
      <c r="B227" s="66" t="s">
        <v>800</v>
      </c>
      <c r="C227" s="67">
        <v>60</v>
      </c>
      <c r="D227" s="67" t="s">
        <v>355</v>
      </c>
      <c r="E227" s="71">
        <v>0.23446492404819699</v>
      </c>
      <c r="F227" s="68">
        <v>85.270170244263497</v>
      </c>
      <c r="G227" s="71">
        <v>0.27535657665855401</v>
      </c>
      <c r="H227" s="68">
        <v>58.771280532938597</v>
      </c>
      <c r="I227" s="71">
        <v>1.98749301799146E-2</v>
      </c>
      <c r="J227" s="68">
        <v>57.660991857882998</v>
      </c>
      <c r="K227" s="71">
        <v>0.40816326530612201</v>
      </c>
      <c r="L227" s="68">
        <v>93.412287194670597</v>
      </c>
    </row>
    <row r="228" spans="1:12" x14ac:dyDescent="0.2">
      <c r="A228" s="72" t="s">
        <v>801</v>
      </c>
      <c r="B228" s="66" t="s">
        <v>802</v>
      </c>
      <c r="C228" s="67">
        <v>60</v>
      </c>
      <c r="D228" s="67" t="s">
        <v>355</v>
      </c>
      <c r="E228" s="71">
        <v>0.166466571158185</v>
      </c>
      <c r="F228" s="68">
        <v>68.689859363434493</v>
      </c>
      <c r="G228" s="71">
        <v>0.25</v>
      </c>
      <c r="H228" s="68">
        <v>31.606217616580299</v>
      </c>
      <c r="I228" s="71">
        <v>4.5017542908812698E-3</v>
      </c>
      <c r="J228" s="68">
        <v>27.091043671354601</v>
      </c>
      <c r="K228" s="71">
        <v>0.24489795918367399</v>
      </c>
      <c r="L228" s="68">
        <v>84.4559585492228</v>
      </c>
    </row>
    <row r="229" spans="1:12" x14ac:dyDescent="0.2">
      <c r="A229" s="72" t="s">
        <v>803</v>
      </c>
      <c r="B229" s="66" t="s">
        <v>804</v>
      </c>
      <c r="C229" s="67">
        <v>60</v>
      </c>
      <c r="D229" s="67" t="s">
        <v>355</v>
      </c>
      <c r="E229" s="71">
        <v>0.118325090724115</v>
      </c>
      <c r="F229" s="68">
        <v>48.556624722427799</v>
      </c>
      <c r="G229" s="71">
        <v>0.249999988156825</v>
      </c>
      <c r="H229" s="68">
        <v>14.2116950407106</v>
      </c>
      <c r="I229" s="71">
        <v>2.9344676889885598E-3</v>
      </c>
      <c r="J229" s="68">
        <v>19.467061435973399</v>
      </c>
      <c r="K229" s="71">
        <v>0.102040816326531</v>
      </c>
      <c r="L229" s="68">
        <v>71.650629163582494</v>
      </c>
    </row>
    <row r="230" spans="1:12" x14ac:dyDescent="0.2">
      <c r="A230" s="72" t="s">
        <v>805</v>
      </c>
      <c r="B230" s="66" t="s">
        <v>806</v>
      </c>
      <c r="C230" s="67">
        <v>62</v>
      </c>
      <c r="D230" s="67" t="s">
        <v>355</v>
      </c>
      <c r="E230" s="71">
        <v>9.0502757563077699E-2</v>
      </c>
      <c r="F230" s="68">
        <v>22.945965951147301</v>
      </c>
      <c r="G230" s="71">
        <v>0.25</v>
      </c>
      <c r="H230" s="68">
        <v>31.606217616580299</v>
      </c>
      <c r="I230" s="71">
        <v>1.1001094239268699E-3</v>
      </c>
      <c r="J230" s="68">
        <v>8.9563286454478206</v>
      </c>
      <c r="K230" s="71">
        <v>2.04081632653061E-2</v>
      </c>
      <c r="L230" s="68">
        <v>60.843819393042203</v>
      </c>
    </row>
    <row r="231" spans="1:12" x14ac:dyDescent="0.2">
      <c r="A231" s="72" t="s">
        <v>807</v>
      </c>
      <c r="B231" s="66" t="s">
        <v>808</v>
      </c>
      <c r="C231" s="67">
        <v>60</v>
      </c>
      <c r="D231" s="67" t="s">
        <v>355</v>
      </c>
      <c r="E231" s="71">
        <v>0.165390875471744</v>
      </c>
      <c r="F231" s="68">
        <v>68.393782383419705</v>
      </c>
      <c r="G231" s="71">
        <v>0.25</v>
      </c>
      <c r="H231" s="68">
        <v>31.606217616580299</v>
      </c>
      <c r="I231" s="71">
        <v>1.2746672315593901E-3</v>
      </c>
      <c r="J231" s="68">
        <v>10.436713545521799</v>
      </c>
      <c r="K231" s="71">
        <v>0.24489795918367399</v>
      </c>
      <c r="L231" s="68">
        <v>84.4559585492228</v>
      </c>
    </row>
    <row r="232" spans="1:12" x14ac:dyDescent="0.2">
      <c r="A232" s="72" t="s">
        <v>809</v>
      </c>
      <c r="B232" s="66" t="s">
        <v>810</v>
      </c>
      <c r="C232" s="67">
        <v>60</v>
      </c>
      <c r="D232" s="67" t="s">
        <v>355</v>
      </c>
      <c r="E232" s="71">
        <v>0.138371747452849</v>
      </c>
      <c r="F232" s="68">
        <v>58.771280532938597</v>
      </c>
      <c r="G232" s="71">
        <v>0.25</v>
      </c>
      <c r="H232" s="68">
        <v>31.606217616580299</v>
      </c>
      <c r="I232" s="71">
        <v>1.84993623609939E-3</v>
      </c>
      <c r="J232" s="68">
        <v>12.805329385640301</v>
      </c>
      <c r="K232" s="71">
        <v>0.16326530612244899</v>
      </c>
      <c r="L232" s="68">
        <v>77.794226498889699</v>
      </c>
    </row>
    <row r="233" spans="1:12" x14ac:dyDescent="0.2">
      <c r="A233" s="72" t="s">
        <v>811</v>
      </c>
      <c r="B233" s="66" t="s">
        <v>812</v>
      </c>
      <c r="C233" s="67">
        <v>62</v>
      </c>
      <c r="D233" s="67" t="s">
        <v>355</v>
      </c>
      <c r="E233" s="71">
        <v>0.11133512594714499</v>
      </c>
      <c r="F233" s="68">
        <v>44.485566247224298</v>
      </c>
      <c r="G233" s="71">
        <v>0.20891786912524499</v>
      </c>
      <c r="H233" s="68">
        <v>6.9578090303478897</v>
      </c>
      <c r="I233" s="71">
        <v>2.6385291243531399E-3</v>
      </c>
      <c r="J233" s="68">
        <v>17.320503330866</v>
      </c>
      <c r="K233" s="71">
        <v>0.122448979591837</v>
      </c>
      <c r="L233" s="68">
        <v>73.945225758697305</v>
      </c>
    </row>
    <row r="234" spans="1:12" x14ac:dyDescent="0.2">
      <c r="A234" s="72" t="s">
        <v>813</v>
      </c>
      <c r="B234" s="66" t="s">
        <v>814</v>
      </c>
      <c r="C234" s="67">
        <v>60</v>
      </c>
      <c r="D234" s="67" t="s">
        <v>355</v>
      </c>
      <c r="E234" s="71">
        <v>0.12483302366549601</v>
      </c>
      <c r="F234" s="68">
        <v>52.183567727609201</v>
      </c>
      <c r="G234" s="71">
        <v>0.25</v>
      </c>
      <c r="H234" s="68">
        <v>31.606217616580299</v>
      </c>
      <c r="I234" s="71">
        <v>2.0500914046513801E-3</v>
      </c>
      <c r="J234" s="68">
        <v>14.285714285714301</v>
      </c>
      <c r="K234" s="71">
        <v>0.122448979591837</v>
      </c>
      <c r="L234" s="68">
        <v>73.945225758697305</v>
      </c>
    </row>
    <row r="235" spans="1:12" x14ac:dyDescent="0.2">
      <c r="A235" s="72" t="s">
        <v>815</v>
      </c>
      <c r="B235" s="66" t="s">
        <v>816</v>
      </c>
      <c r="C235" s="67">
        <v>60</v>
      </c>
      <c r="D235" s="67" t="s">
        <v>355</v>
      </c>
      <c r="E235" s="71">
        <v>0.17215905556730299</v>
      </c>
      <c r="F235" s="68">
        <v>71.206513693560296</v>
      </c>
      <c r="G235" s="71">
        <v>0.25</v>
      </c>
      <c r="H235" s="68">
        <v>31.606217616580299</v>
      </c>
      <c r="I235" s="71">
        <v>1.1710442529309301E-3</v>
      </c>
      <c r="J235" s="68">
        <v>9.2524056254626199</v>
      </c>
      <c r="K235" s="71">
        <v>0.265306122448979</v>
      </c>
      <c r="L235" s="68">
        <v>86.528497409326405</v>
      </c>
    </row>
    <row r="236" spans="1:12" x14ac:dyDescent="0.2">
      <c r="A236" s="72" t="s">
        <v>817</v>
      </c>
      <c r="B236" s="66" t="s">
        <v>818</v>
      </c>
      <c r="C236" s="67">
        <v>62</v>
      </c>
      <c r="D236" s="67" t="s">
        <v>355</v>
      </c>
      <c r="E236" s="71">
        <v>0.15861841083495001</v>
      </c>
      <c r="F236" s="68">
        <v>66.099185788304993</v>
      </c>
      <c r="G236" s="71">
        <v>0.25</v>
      </c>
      <c r="H236" s="68">
        <v>31.606217616580299</v>
      </c>
      <c r="I236" s="71">
        <v>1.36543658648137E-3</v>
      </c>
      <c r="J236" s="68">
        <v>10.954848260547699</v>
      </c>
      <c r="K236" s="71">
        <v>0.22448979591836801</v>
      </c>
      <c r="L236" s="68">
        <v>82.975573649148799</v>
      </c>
    </row>
    <row r="237" spans="1:12" x14ac:dyDescent="0.2">
      <c r="A237" s="72" t="s">
        <v>819</v>
      </c>
      <c r="B237" s="66" t="s">
        <v>820</v>
      </c>
      <c r="C237" s="67">
        <v>60</v>
      </c>
      <c r="D237" s="67" t="s">
        <v>355</v>
      </c>
      <c r="E237" s="71">
        <v>0.16846964993246499</v>
      </c>
      <c r="F237" s="68">
        <v>69.652109548482599</v>
      </c>
      <c r="G237" s="71">
        <v>0.277900225066255</v>
      </c>
      <c r="H237" s="68">
        <v>60.5477424130274</v>
      </c>
      <c r="I237" s="71">
        <v>3.01892881277148E-3</v>
      </c>
      <c r="J237" s="68">
        <v>19.9851961509993</v>
      </c>
      <c r="K237" s="71">
        <v>0.22448979591836801</v>
      </c>
      <c r="L237" s="68">
        <v>82.975573649148799</v>
      </c>
    </row>
    <row r="238" spans="1:12" x14ac:dyDescent="0.2">
      <c r="A238" s="72" t="s">
        <v>821</v>
      </c>
      <c r="B238" s="66" t="s">
        <v>822</v>
      </c>
      <c r="C238" s="67">
        <v>60</v>
      </c>
      <c r="D238" s="67" t="s">
        <v>355</v>
      </c>
      <c r="E238" s="71">
        <v>0.159225232777093</v>
      </c>
      <c r="F238" s="68">
        <v>66.543301258327205</v>
      </c>
      <c r="G238" s="71">
        <v>0.25</v>
      </c>
      <c r="H238" s="68">
        <v>31.606217616580299</v>
      </c>
      <c r="I238" s="71">
        <v>3.1859024129107E-3</v>
      </c>
      <c r="J238" s="68">
        <v>20.873427091043698</v>
      </c>
      <c r="K238" s="71">
        <v>0.22448979591836801</v>
      </c>
      <c r="L238" s="68">
        <v>82.975573649148799</v>
      </c>
    </row>
    <row r="239" spans="1:12" x14ac:dyDescent="0.2">
      <c r="A239" s="72" t="s">
        <v>823</v>
      </c>
      <c r="B239" s="66" t="s">
        <v>824</v>
      </c>
      <c r="C239" s="67">
        <v>62</v>
      </c>
      <c r="D239" s="67" t="s">
        <v>355</v>
      </c>
      <c r="E239" s="71">
        <v>0.13151168012667</v>
      </c>
      <c r="F239" s="68">
        <v>55.514433752775702</v>
      </c>
      <c r="G239" s="71">
        <v>0.25</v>
      </c>
      <c r="H239" s="68">
        <v>31.606217616580299</v>
      </c>
      <c r="I239" s="71">
        <v>1.6778975228661801E-3</v>
      </c>
      <c r="J239" s="68">
        <v>12.0651369356033</v>
      </c>
      <c r="K239" s="71">
        <v>0.14285714285714299</v>
      </c>
      <c r="L239" s="68">
        <v>75.943745373797199</v>
      </c>
    </row>
    <row r="240" spans="1:12" x14ac:dyDescent="0.2">
      <c r="A240" s="72" t="s">
        <v>825</v>
      </c>
      <c r="B240" s="66" t="s">
        <v>826</v>
      </c>
      <c r="C240" s="67">
        <v>60</v>
      </c>
      <c r="D240" s="67" t="s">
        <v>355</v>
      </c>
      <c r="E240" s="71">
        <v>0.126342728325021</v>
      </c>
      <c r="F240" s="68">
        <v>52.7757216876388</v>
      </c>
      <c r="G240" s="71">
        <v>0.25237717908082402</v>
      </c>
      <c r="H240" s="68">
        <v>36.565507031828297</v>
      </c>
      <c r="I240" s="71">
        <v>4.2020263024031002E-3</v>
      </c>
      <c r="J240" s="68">
        <v>26.054774241302699</v>
      </c>
      <c r="K240" s="71">
        <v>0.122448979591837</v>
      </c>
      <c r="L240" s="68">
        <v>73.945225758697305</v>
      </c>
    </row>
    <row r="241" spans="1:12" x14ac:dyDescent="0.2">
      <c r="A241" s="72" t="s">
        <v>827</v>
      </c>
      <c r="B241" s="66" t="s">
        <v>828</v>
      </c>
      <c r="C241" s="67">
        <v>60</v>
      </c>
      <c r="D241" s="67" t="s">
        <v>355</v>
      </c>
      <c r="E241" s="71">
        <v>0.137696344568145</v>
      </c>
      <c r="F241" s="68">
        <v>58.3271650629164</v>
      </c>
      <c r="G241" s="71">
        <v>0.269017432646593</v>
      </c>
      <c r="H241" s="68">
        <v>54.922279792746103</v>
      </c>
      <c r="I241" s="71">
        <v>1.21445820069893E-3</v>
      </c>
      <c r="J241" s="68">
        <v>9.7705403404885303</v>
      </c>
      <c r="K241" s="71">
        <v>0.14285714285714299</v>
      </c>
      <c r="L241" s="68">
        <v>75.943745373797199</v>
      </c>
    </row>
    <row r="242" spans="1:12" x14ac:dyDescent="0.2">
      <c r="A242" s="72" t="s">
        <v>829</v>
      </c>
      <c r="B242" s="66" t="s">
        <v>830</v>
      </c>
      <c r="C242" s="67">
        <v>60</v>
      </c>
      <c r="D242" s="67" t="s">
        <v>355</v>
      </c>
      <c r="E242" s="71">
        <v>0.13381414489319801</v>
      </c>
      <c r="F242" s="68">
        <v>57.068837897853399</v>
      </c>
      <c r="G242" s="71">
        <v>0.25499407369921001</v>
      </c>
      <c r="H242" s="68">
        <v>41.894892672094699</v>
      </c>
      <c r="I242" s="71">
        <v>3.59121812324068E-3</v>
      </c>
      <c r="J242" s="68">
        <v>23.168023686158399</v>
      </c>
      <c r="K242" s="71">
        <v>0.14285714285714299</v>
      </c>
      <c r="L242" s="68">
        <v>75.943745373797199</v>
      </c>
    </row>
    <row r="243" spans="1:12" x14ac:dyDescent="0.2">
      <c r="A243" s="72" t="s">
        <v>831</v>
      </c>
      <c r="B243" s="66" t="s">
        <v>832</v>
      </c>
      <c r="C243" s="67">
        <v>60</v>
      </c>
      <c r="D243" s="67" t="s">
        <v>355</v>
      </c>
      <c r="E243" s="71">
        <v>0.131399490644349</v>
      </c>
      <c r="F243" s="68">
        <v>55.3663952627683</v>
      </c>
      <c r="G243" s="71">
        <v>0.25</v>
      </c>
      <c r="H243" s="68">
        <v>31.606217616580299</v>
      </c>
      <c r="I243" s="71">
        <v>1.34132907590414E-3</v>
      </c>
      <c r="J243" s="68">
        <v>10.732790525536601</v>
      </c>
      <c r="K243" s="71">
        <v>0.14285714285714299</v>
      </c>
      <c r="L243" s="68">
        <v>75.943745373797199</v>
      </c>
    </row>
    <row r="244" spans="1:12" x14ac:dyDescent="0.2">
      <c r="A244" s="72" t="s">
        <v>833</v>
      </c>
      <c r="B244" s="66" t="s">
        <v>834</v>
      </c>
      <c r="C244" s="67">
        <v>62</v>
      </c>
      <c r="D244" s="67" t="s">
        <v>355</v>
      </c>
      <c r="E244" s="71">
        <v>0.15346591456656</v>
      </c>
      <c r="F244" s="68">
        <v>64.544781643227196</v>
      </c>
      <c r="G244" s="71">
        <v>0.26973657925927902</v>
      </c>
      <c r="H244" s="68">
        <v>55.514433752775702</v>
      </c>
      <c r="I244" s="71">
        <v>6.9876950526449504E-3</v>
      </c>
      <c r="J244" s="68">
        <v>35.307179866765402</v>
      </c>
      <c r="K244" s="71">
        <v>0.183673469387755</v>
      </c>
      <c r="L244" s="68">
        <v>79.348630643967397</v>
      </c>
    </row>
    <row r="245" spans="1:12" x14ac:dyDescent="0.2">
      <c r="A245" s="72" t="s">
        <v>835</v>
      </c>
      <c r="B245" s="66" t="s">
        <v>836</v>
      </c>
      <c r="C245" s="67">
        <v>60</v>
      </c>
      <c r="D245" s="67" t="s">
        <v>355</v>
      </c>
      <c r="E245" s="71">
        <v>0.171987020049435</v>
      </c>
      <c r="F245" s="68">
        <v>71.058475203552902</v>
      </c>
      <c r="G245" s="71">
        <v>0.25</v>
      </c>
      <c r="H245" s="68">
        <v>31.606217616580299</v>
      </c>
      <c r="I245" s="71">
        <v>6.5493769932588103E-4</v>
      </c>
      <c r="J245" s="68">
        <v>6.80977054034049</v>
      </c>
      <c r="K245" s="71">
        <v>0.265306122448979</v>
      </c>
      <c r="L245" s="68">
        <v>86.528497409326405</v>
      </c>
    </row>
    <row r="246" spans="1:12" x14ac:dyDescent="0.2">
      <c r="A246" s="72" t="s">
        <v>837</v>
      </c>
      <c r="B246" s="66" t="s">
        <v>838</v>
      </c>
      <c r="C246" s="67">
        <v>60</v>
      </c>
      <c r="D246" s="67" t="s">
        <v>355</v>
      </c>
      <c r="E246" s="71">
        <v>0.17604146555906999</v>
      </c>
      <c r="F246" s="68">
        <v>72.390821613619494</v>
      </c>
      <c r="G246" s="71">
        <v>0.25</v>
      </c>
      <c r="H246" s="68">
        <v>31.606217616580299</v>
      </c>
      <c r="I246" s="71">
        <v>1.2818274228229299E-2</v>
      </c>
      <c r="J246" s="68">
        <v>48.3345669874167</v>
      </c>
      <c r="K246" s="71">
        <v>0.265306122448979</v>
      </c>
      <c r="L246" s="68">
        <v>86.528497409326405</v>
      </c>
    </row>
    <row r="247" spans="1:12" x14ac:dyDescent="0.2">
      <c r="A247" s="72" t="s">
        <v>839</v>
      </c>
      <c r="B247" s="66" t="s">
        <v>840</v>
      </c>
      <c r="C247" s="67">
        <v>60</v>
      </c>
      <c r="D247" s="67" t="s">
        <v>355</v>
      </c>
      <c r="E247" s="71">
        <v>0.22070716454399</v>
      </c>
      <c r="F247" s="68">
        <v>83.197631384159905</v>
      </c>
      <c r="G247" s="71">
        <v>0.25</v>
      </c>
      <c r="H247" s="68">
        <v>31.606217616580299</v>
      </c>
      <c r="I247" s="71">
        <v>3.95822832584864E-3</v>
      </c>
      <c r="J247" s="68">
        <v>25.166543301258301</v>
      </c>
      <c r="K247" s="71">
        <v>0.40816326530612201</v>
      </c>
      <c r="L247" s="68">
        <v>93.412287194670597</v>
      </c>
    </row>
    <row r="248" spans="1:12" x14ac:dyDescent="0.2">
      <c r="A248" s="72" t="s">
        <v>841</v>
      </c>
      <c r="B248" s="66" t="s">
        <v>842</v>
      </c>
      <c r="C248" s="67">
        <v>62</v>
      </c>
      <c r="D248" s="67" t="s">
        <v>355</v>
      </c>
      <c r="E248" s="71">
        <v>9.7620135658672294E-2</v>
      </c>
      <c r="F248" s="68">
        <v>33.752775721687598</v>
      </c>
      <c r="G248" s="71">
        <v>0.27108164977560001</v>
      </c>
      <c r="H248" s="68">
        <v>56.4766839378238</v>
      </c>
      <c r="I248" s="71">
        <v>1.3705939351112001E-3</v>
      </c>
      <c r="J248" s="68">
        <v>11.0288675055514</v>
      </c>
      <c r="K248" s="71">
        <v>2.04081632653061E-2</v>
      </c>
      <c r="L248" s="68">
        <v>60.843819393042203</v>
      </c>
    </row>
    <row r="249" spans="1:12" x14ac:dyDescent="0.2">
      <c r="A249" s="72" t="s">
        <v>372</v>
      </c>
      <c r="B249" s="66" t="s">
        <v>843</v>
      </c>
      <c r="C249" s="67">
        <v>62</v>
      </c>
      <c r="D249" s="67" t="s">
        <v>355</v>
      </c>
      <c r="E249" s="71">
        <v>8.4462285935813397E-2</v>
      </c>
      <c r="F249" s="68">
        <v>11.6210214655811</v>
      </c>
      <c r="G249" s="71">
        <v>0.25</v>
      </c>
      <c r="H249" s="68">
        <v>31.606217616580299</v>
      </c>
      <c r="I249" s="71">
        <v>3.3868578074401101E-3</v>
      </c>
      <c r="J249" s="68">
        <v>22.057735011102899</v>
      </c>
      <c r="K249" s="71">
        <v>0</v>
      </c>
      <c r="L249" s="68">
        <v>50.259067357512997</v>
      </c>
    </row>
    <row r="250" spans="1:12" x14ac:dyDescent="0.2">
      <c r="A250" s="72" t="s">
        <v>844</v>
      </c>
      <c r="B250" s="66" t="s">
        <v>845</v>
      </c>
      <c r="C250" s="67">
        <v>60</v>
      </c>
      <c r="D250" s="67" t="s">
        <v>355</v>
      </c>
      <c r="E250" s="71">
        <v>0.11184893159892401</v>
      </c>
      <c r="F250" s="68">
        <v>45.0037009622502</v>
      </c>
      <c r="G250" s="71">
        <v>0.25</v>
      </c>
      <c r="H250" s="68">
        <v>31.606217616580299</v>
      </c>
      <c r="I250" s="71">
        <v>3.9141417355479501E-3</v>
      </c>
      <c r="J250" s="68">
        <v>25.018504811250899</v>
      </c>
      <c r="K250" s="71">
        <v>8.1632653061224594E-2</v>
      </c>
      <c r="L250" s="68">
        <v>70.096225018504796</v>
      </c>
    </row>
    <row r="251" spans="1:12" x14ac:dyDescent="0.2">
      <c r="A251" s="72" t="s">
        <v>846</v>
      </c>
      <c r="B251" s="66" t="s">
        <v>847</v>
      </c>
      <c r="C251" s="67">
        <v>62</v>
      </c>
      <c r="D251" s="67" t="s">
        <v>355</v>
      </c>
      <c r="E251" s="71">
        <v>0.12622796342661599</v>
      </c>
      <c r="F251" s="68">
        <v>52.627683197631399</v>
      </c>
      <c r="G251" s="71">
        <v>0.34709811024251203</v>
      </c>
      <c r="H251" s="68">
        <v>81.939304219096996</v>
      </c>
      <c r="I251" s="71">
        <v>1.11776167720294E-2</v>
      </c>
      <c r="J251" s="68">
        <v>44.707623982235397</v>
      </c>
      <c r="K251" s="71">
        <v>2.04081632653061E-2</v>
      </c>
      <c r="L251" s="68">
        <v>60.843819393042203</v>
      </c>
    </row>
    <row r="252" spans="1:12" x14ac:dyDescent="0.2">
      <c r="A252" s="72" t="s">
        <v>848</v>
      </c>
      <c r="B252" s="66" t="s">
        <v>849</v>
      </c>
      <c r="C252" s="67">
        <v>60</v>
      </c>
      <c r="D252" s="67" t="s">
        <v>355</v>
      </c>
      <c r="E252" s="71">
        <v>0.110940357186098</v>
      </c>
      <c r="F252" s="68">
        <v>43.8934122871947</v>
      </c>
      <c r="G252" s="71">
        <v>0.25</v>
      </c>
      <c r="H252" s="68">
        <v>31.606217616580299</v>
      </c>
      <c r="I252" s="71">
        <v>1.18841849706891E-3</v>
      </c>
      <c r="J252" s="68">
        <v>9.5484826054774192</v>
      </c>
      <c r="K252" s="71">
        <v>8.1632653061224594E-2</v>
      </c>
      <c r="L252" s="68">
        <v>70.096225018504796</v>
      </c>
    </row>
    <row r="253" spans="1:12" x14ac:dyDescent="0.2">
      <c r="A253" s="72" t="s">
        <v>850</v>
      </c>
      <c r="B253" s="66" t="s">
        <v>851</v>
      </c>
      <c r="C253" s="67">
        <v>60</v>
      </c>
      <c r="D253" s="67" t="s">
        <v>355</v>
      </c>
      <c r="E253" s="71">
        <v>0.140630364893122</v>
      </c>
      <c r="F253" s="68">
        <v>59.733530717986703</v>
      </c>
      <c r="G253" s="71">
        <v>0.25</v>
      </c>
      <c r="H253" s="68">
        <v>31.606217616580299</v>
      </c>
      <c r="I253" s="71">
        <v>8.6257885569165603E-3</v>
      </c>
      <c r="J253" s="68">
        <v>39.600296076980001</v>
      </c>
      <c r="K253" s="71">
        <v>0.16326530612244899</v>
      </c>
      <c r="L253" s="68">
        <v>77.794226498889699</v>
      </c>
    </row>
    <row r="254" spans="1:12" x14ac:dyDescent="0.2">
      <c r="A254" s="72" t="s">
        <v>852</v>
      </c>
      <c r="B254" s="66" t="s">
        <v>853</v>
      </c>
      <c r="C254" s="67">
        <v>60</v>
      </c>
      <c r="D254" s="67" t="s">
        <v>355</v>
      </c>
      <c r="E254" s="71">
        <v>0.16682592093752799</v>
      </c>
      <c r="F254" s="68">
        <v>69.133974833456705</v>
      </c>
      <c r="G254" s="71">
        <v>0.29970102145454097</v>
      </c>
      <c r="H254" s="68">
        <v>69.430051813471493</v>
      </c>
      <c r="I254" s="71">
        <v>1.7103271970287E-2</v>
      </c>
      <c r="J254" s="68">
        <v>53.8860103626943</v>
      </c>
      <c r="K254" s="71">
        <v>0.183673469387755</v>
      </c>
      <c r="L254" s="68">
        <v>79.348630643967397</v>
      </c>
    </row>
    <row r="255" spans="1:12" x14ac:dyDescent="0.2">
      <c r="A255" s="72" t="s">
        <v>854</v>
      </c>
      <c r="B255" s="66" t="s">
        <v>855</v>
      </c>
      <c r="C255" s="67">
        <v>60</v>
      </c>
      <c r="D255" s="67" t="s">
        <v>355</v>
      </c>
      <c r="E255" s="71">
        <v>0.31992434035919798</v>
      </c>
      <c r="F255" s="68">
        <v>94.8186528497409</v>
      </c>
      <c r="G255" s="71">
        <v>0.276628400964189</v>
      </c>
      <c r="H255" s="68">
        <v>59.8075499629904</v>
      </c>
      <c r="I255" s="71">
        <v>9.6752323583020293E-3</v>
      </c>
      <c r="J255" s="68">
        <v>41.968911917098403</v>
      </c>
      <c r="K255" s="71">
        <v>0.67346938775510201</v>
      </c>
      <c r="L255" s="68">
        <v>97.483345669874197</v>
      </c>
    </row>
    <row r="256" spans="1:12" x14ac:dyDescent="0.2">
      <c r="A256" s="72" t="s">
        <v>856</v>
      </c>
      <c r="B256" s="66" t="s">
        <v>857</v>
      </c>
      <c r="C256" s="67">
        <v>60</v>
      </c>
      <c r="D256" s="67" t="s">
        <v>355</v>
      </c>
      <c r="E256" s="71">
        <v>0.37222765410664799</v>
      </c>
      <c r="F256" s="68">
        <v>96.891191709844605</v>
      </c>
      <c r="G256" s="71">
        <v>0.29454047863202298</v>
      </c>
      <c r="H256" s="68">
        <v>67.579570688378993</v>
      </c>
      <c r="I256" s="71">
        <v>5.8159530756769096E-3</v>
      </c>
      <c r="J256" s="68">
        <v>31.606217616580299</v>
      </c>
      <c r="K256" s="71">
        <v>0.81632653061224503</v>
      </c>
      <c r="L256" s="68">
        <v>98.519615099926</v>
      </c>
    </row>
    <row r="257" spans="1:12" x14ac:dyDescent="0.2">
      <c r="A257" s="72" t="s">
        <v>858</v>
      </c>
      <c r="B257" s="66" t="s">
        <v>859</v>
      </c>
      <c r="C257" s="67">
        <v>60</v>
      </c>
      <c r="D257" s="67" t="s">
        <v>355</v>
      </c>
      <c r="E257" s="71">
        <v>0.34583840516839698</v>
      </c>
      <c r="F257" s="68">
        <v>95.854922279792703</v>
      </c>
      <c r="G257" s="71">
        <v>0.25079239302694101</v>
      </c>
      <c r="H257" s="68">
        <v>33.160621761658</v>
      </c>
      <c r="I257" s="71">
        <v>1.12126183966167E-2</v>
      </c>
      <c r="J257" s="68">
        <v>44.781643227239101</v>
      </c>
      <c r="K257" s="71">
        <v>0.77551020408163196</v>
      </c>
      <c r="L257" s="68">
        <v>98.075499629903803</v>
      </c>
    </row>
    <row r="258" spans="1:12" x14ac:dyDescent="0.2">
      <c r="A258" s="72" t="s">
        <v>860</v>
      </c>
      <c r="B258" s="66" t="s">
        <v>861</v>
      </c>
      <c r="C258" s="67">
        <v>60</v>
      </c>
      <c r="D258" s="67" t="s">
        <v>355</v>
      </c>
      <c r="E258" s="71">
        <v>0.40409082493120202</v>
      </c>
      <c r="F258" s="68">
        <v>97.483345669874197</v>
      </c>
      <c r="G258" s="71">
        <v>0.270289256748658</v>
      </c>
      <c r="H258" s="68">
        <v>56.032568467801603</v>
      </c>
      <c r="I258" s="71">
        <v>2.3615871106170899E-2</v>
      </c>
      <c r="J258" s="68">
        <v>61.435973353071802</v>
      </c>
      <c r="K258" s="71">
        <v>0.91836734693877498</v>
      </c>
      <c r="L258" s="68">
        <v>98.8897113249445</v>
      </c>
    </row>
    <row r="259" spans="1:12" x14ac:dyDescent="0.2">
      <c r="A259" s="72" t="s">
        <v>862</v>
      </c>
      <c r="B259" s="66" t="s">
        <v>863</v>
      </c>
      <c r="C259" s="67">
        <v>60</v>
      </c>
      <c r="D259" s="67" t="s">
        <v>355</v>
      </c>
      <c r="E259" s="71">
        <v>0.20671567883140299</v>
      </c>
      <c r="F259" s="68">
        <v>80.162842339008193</v>
      </c>
      <c r="G259" s="71">
        <v>0.25</v>
      </c>
      <c r="H259" s="68">
        <v>31.606217616580299</v>
      </c>
      <c r="I259" s="71">
        <v>2.80009771869836E-3</v>
      </c>
      <c r="J259" s="68">
        <v>18.726868985936299</v>
      </c>
      <c r="K259" s="71">
        <v>0.36734693877551</v>
      </c>
      <c r="L259" s="68">
        <v>91.8578830495929</v>
      </c>
    </row>
    <row r="260" spans="1:12" x14ac:dyDescent="0.2">
      <c r="A260" s="72" t="s">
        <v>864</v>
      </c>
      <c r="B260" s="66" t="s">
        <v>865</v>
      </c>
      <c r="C260" s="67">
        <v>60</v>
      </c>
      <c r="D260" s="67" t="s">
        <v>355</v>
      </c>
      <c r="E260" s="71">
        <v>0.26678570934548801</v>
      </c>
      <c r="F260" s="68">
        <v>89.6373056994819</v>
      </c>
      <c r="G260" s="71">
        <v>0.32632942241872998</v>
      </c>
      <c r="H260" s="68">
        <v>78.238341968911897</v>
      </c>
      <c r="I260" s="71">
        <v>4.63995051569315E-3</v>
      </c>
      <c r="J260" s="68">
        <v>28.0532938564027</v>
      </c>
      <c r="K260" s="71">
        <v>0.469387755102041</v>
      </c>
      <c r="L260" s="68">
        <v>94.892672094744597</v>
      </c>
    </row>
    <row r="261" spans="1:12" x14ac:dyDescent="0.2">
      <c r="A261" s="72" t="s">
        <v>866</v>
      </c>
      <c r="B261" s="66" t="s">
        <v>867</v>
      </c>
      <c r="C261" s="67">
        <v>60</v>
      </c>
      <c r="D261" s="67" t="s">
        <v>355</v>
      </c>
      <c r="E261" s="71">
        <v>0.42134963801992598</v>
      </c>
      <c r="F261" s="68">
        <v>97.927461139896394</v>
      </c>
      <c r="G261" s="71">
        <v>0.25</v>
      </c>
      <c r="H261" s="68">
        <v>31.606217616580299</v>
      </c>
      <c r="I261" s="71">
        <v>1.40489140597767E-2</v>
      </c>
      <c r="J261" s="68">
        <v>49.518874907475897</v>
      </c>
      <c r="K261" s="71">
        <v>1</v>
      </c>
      <c r="L261" s="68">
        <v>100</v>
      </c>
    </row>
    <row r="262" spans="1:12" x14ac:dyDescent="0.2">
      <c r="A262" s="72" t="s">
        <v>868</v>
      </c>
      <c r="B262" s="66" t="s">
        <v>869</v>
      </c>
      <c r="C262" s="67">
        <v>60</v>
      </c>
      <c r="D262" s="67" t="s">
        <v>355</v>
      </c>
      <c r="E262" s="71">
        <v>0.42288185214980301</v>
      </c>
      <c r="F262" s="68">
        <v>98.075499629903803</v>
      </c>
      <c r="G262" s="71">
        <v>0.42371045834327398</v>
      </c>
      <c r="H262" s="68">
        <v>91.339748334567005</v>
      </c>
      <c r="I262" s="71">
        <v>2.8608567493890701E-2</v>
      </c>
      <c r="J262" s="68">
        <v>64.692820133234605</v>
      </c>
      <c r="K262" s="71">
        <v>0.81632653061224503</v>
      </c>
      <c r="L262" s="68">
        <v>98.519615099926</v>
      </c>
    </row>
    <row r="263" spans="1:12" x14ac:dyDescent="0.2">
      <c r="A263" s="72" t="s">
        <v>870</v>
      </c>
      <c r="B263" s="66" t="s">
        <v>871</v>
      </c>
      <c r="C263" s="67">
        <v>60</v>
      </c>
      <c r="D263" s="67" t="s">
        <v>355</v>
      </c>
      <c r="E263" s="71">
        <v>0.20403738198576701</v>
      </c>
      <c r="F263" s="68">
        <v>79.2746113989637</v>
      </c>
      <c r="G263" s="71">
        <v>0.24999999998882999</v>
      </c>
      <c r="H263" s="68">
        <v>15.9141376757957</v>
      </c>
      <c r="I263" s="71">
        <v>1.5173370458267801E-2</v>
      </c>
      <c r="J263" s="68">
        <v>51.369356032568497</v>
      </c>
      <c r="K263" s="71">
        <v>0.34693877551020402</v>
      </c>
      <c r="L263" s="68">
        <v>90.895632864544794</v>
      </c>
    </row>
    <row r="264" spans="1:12" x14ac:dyDescent="0.2">
      <c r="A264" s="72" t="s">
        <v>872</v>
      </c>
      <c r="B264" s="66" t="s">
        <v>873</v>
      </c>
      <c r="C264" s="67">
        <v>60</v>
      </c>
      <c r="D264" s="67" t="s">
        <v>355</v>
      </c>
      <c r="E264" s="71">
        <v>0.180606967636045</v>
      </c>
      <c r="F264" s="68">
        <v>73.649148778682502</v>
      </c>
      <c r="G264" s="71">
        <v>0.28796161887893001</v>
      </c>
      <c r="H264" s="68">
        <v>65.210954848260599</v>
      </c>
      <c r="I264" s="71">
        <v>8.9613248455310407E-3</v>
      </c>
      <c r="J264" s="68">
        <v>41.006661732050297</v>
      </c>
      <c r="K264" s="71">
        <v>0.24489795918367399</v>
      </c>
      <c r="L264" s="68">
        <v>84.4559585492228</v>
      </c>
    </row>
    <row r="265" spans="1:12" x14ac:dyDescent="0.2">
      <c r="A265" s="72" t="s">
        <v>874</v>
      </c>
      <c r="B265" s="66" t="s">
        <v>875</v>
      </c>
      <c r="C265" s="67">
        <v>60</v>
      </c>
      <c r="D265" s="67" t="s">
        <v>355</v>
      </c>
      <c r="E265" s="71">
        <v>0.157984319328133</v>
      </c>
      <c r="F265" s="68">
        <v>65.803108808290204</v>
      </c>
      <c r="G265" s="71">
        <v>0.27266643582948202</v>
      </c>
      <c r="H265" s="68">
        <v>57.290895632864498</v>
      </c>
      <c r="I265" s="71">
        <v>1.7613052767161599E-2</v>
      </c>
      <c r="J265" s="68">
        <v>54.552183567727603</v>
      </c>
      <c r="K265" s="71">
        <v>0.183673469387755</v>
      </c>
      <c r="L265" s="68">
        <v>79.348630643967397</v>
      </c>
    </row>
    <row r="266" spans="1:12" x14ac:dyDescent="0.2">
      <c r="A266" s="72" t="s">
        <v>876</v>
      </c>
      <c r="B266" s="66" t="s">
        <v>877</v>
      </c>
      <c r="C266" s="67">
        <v>60</v>
      </c>
      <c r="D266" s="67" t="s">
        <v>355</v>
      </c>
      <c r="E266" s="71">
        <v>0.19973100056526</v>
      </c>
      <c r="F266" s="68">
        <v>78.164322723908199</v>
      </c>
      <c r="G266" s="71">
        <v>0.27344248088210898</v>
      </c>
      <c r="H266" s="68">
        <v>57.660991857882998</v>
      </c>
      <c r="I266" s="71">
        <v>1.9628071834078401E-2</v>
      </c>
      <c r="J266" s="68">
        <v>56.920799407845998</v>
      </c>
      <c r="K266" s="71">
        <v>0.30612244897959201</v>
      </c>
      <c r="L266" s="68">
        <v>89.267209474463399</v>
      </c>
    </row>
    <row r="267" spans="1:12" x14ac:dyDescent="0.2">
      <c r="A267" s="72" t="s">
        <v>878</v>
      </c>
      <c r="B267" s="66" t="s">
        <v>879</v>
      </c>
      <c r="C267" s="67">
        <v>60</v>
      </c>
      <c r="D267" s="67" t="s">
        <v>355</v>
      </c>
      <c r="E267" s="71">
        <v>0.16126701181542499</v>
      </c>
      <c r="F267" s="68">
        <v>67.135455218356796</v>
      </c>
      <c r="G267" s="71">
        <v>0.184926096314281</v>
      </c>
      <c r="H267" s="68">
        <v>4.8852701702442598</v>
      </c>
      <c r="I267" s="71">
        <v>1.31606534177091E-2</v>
      </c>
      <c r="J267" s="68">
        <v>48.852701702442602</v>
      </c>
      <c r="K267" s="71">
        <v>0.28571428571428598</v>
      </c>
      <c r="L267" s="68">
        <v>87.934863064396694</v>
      </c>
    </row>
    <row r="268" spans="1:12" x14ac:dyDescent="0.2">
      <c r="A268" s="72" t="s">
        <v>880</v>
      </c>
      <c r="B268" s="66" t="s">
        <v>881</v>
      </c>
      <c r="C268" s="67">
        <v>60</v>
      </c>
      <c r="D268" s="67" t="s">
        <v>355</v>
      </c>
      <c r="E268" s="71">
        <v>0.238988370599515</v>
      </c>
      <c r="F268" s="68">
        <v>86.3064396743153</v>
      </c>
      <c r="G268" s="71">
        <v>0.25499407369921001</v>
      </c>
      <c r="H268" s="68">
        <v>41.894892672094699</v>
      </c>
      <c r="I268" s="71">
        <v>1.2991446262601101E-2</v>
      </c>
      <c r="J268" s="68">
        <v>48.556624722427799</v>
      </c>
      <c r="K268" s="71">
        <v>0.44897959183673503</v>
      </c>
      <c r="L268" s="68">
        <v>94.522575869726097</v>
      </c>
    </row>
    <row r="269" spans="1:12" x14ac:dyDescent="0.2">
      <c r="A269" s="72" t="s">
        <v>882</v>
      </c>
      <c r="B269" s="66" t="s">
        <v>883</v>
      </c>
      <c r="C269" s="67">
        <v>60</v>
      </c>
      <c r="D269" s="67" t="s">
        <v>355</v>
      </c>
      <c r="E269" s="71">
        <v>0.25598564309503202</v>
      </c>
      <c r="F269" s="68">
        <v>88.897113249444899</v>
      </c>
      <c r="G269" s="71">
        <v>0.27655515454993401</v>
      </c>
      <c r="H269" s="68">
        <v>59.733530717986703</v>
      </c>
      <c r="I269" s="71">
        <v>1.6058563678160399E-3</v>
      </c>
      <c r="J269" s="68">
        <v>11.769059955588499</v>
      </c>
      <c r="K269" s="71">
        <v>0.48979591836734698</v>
      </c>
      <c r="L269" s="68">
        <v>95.336787564766794</v>
      </c>
    </row>
    <row r="270" spans="1:12" x14ac:dyDescent="0.2">
      <c r="A270" s="72" t="s">
        <v>884</v>
      </c>
      <c r="B270" s="66" t="s">
        <v>885</v>
      </c>
      <c r="C270" s="67">
        <v>60</v>
      </c>
      <c r="D270" s="67" t="s">
        <v>355</v>
      </c>
      <c r="E270" s="71">
        <v>0.15768622933144599</v>
      </c>
      <c r="F270" s="68">
        <v>65.729089563286493</v>
      </c>
      <c r="G270" s="71">
        <v>0.283446976254844</v>
      </c>
      <c r="H270" s="68">
        <v>63.360473723167999</v>
      </c>
      <c r="I270" s="71">
        <v>5.9382423517392903E-3</v>
      </c>
      <c r="J270" s="68">
        <v>32.124352331606197</v>
      </c>
      <c r="K270" s="71">
        <v>0.183673469387755</v>
      </c>
      <c r="L270" s="68">
        <v>79.348630643967397</v>
      </c>
    </row>
    <row r="271" spans="1:12" x14ac:dyDescent="0.2">
      <c r="A271" s="72" t="s">
        <v>886</v>
      </c>
      <c r="B271" s="66" t="s">
        <v>887</v>
      </c>
      <c r="C271" s="67">
        <v>62</v>
      </c>
      <c r="D271" s="67" t="s">
        <v>355</v>
      </c>
      <c r="E271" s="71">
        <v>8.3443809060046406E-2</v>
      </c>
      <c r="F271" s="68">
        <v>7.9200592153959999</v>
      </c>
      <c r="G271" s="71">
        <v>0.25</v>
      </c>
      <c r="H271" s="68">
        <v>31.606217616580299</v>
      </c>
      <c r="I271" s="71">
        <v>3.3142718013925298E-4</v>
      </c>
      <c r="J271" s="68">
        <v>4.3671354552183601</v>
      </c>
      <c r="K271" s="71">
        <v>0</v>
      </c>
      <c r="L271" s="68">
        <v>50.259067357512997</v>
      </c>
    </row>
    <row r="272" spans="1:12" x14ac:dyDescent="0.2">
      <c r="A272" s="72" t="s">
        <v>888</v>
      </c>
      <c r="B272" s="66" t="s">
        <v>889</v>
      </c>
      <c r="C272" s="67">
        <v>62</v>
      </c>
      <c r="D272" s="67" t="s">
        <v>355</v>
      </c>
      <c r="E272" s="71">
        <v>8.4263420417544699E-2</v>
      </c>
      <c r="F272" s="68">
        <v>11.324944485566199</v>
      </c>
      <c r="G272" s="71">
        <v>0.25</v>
      </c>
      <c r="H272" s="68">
        <v>31.606217616580299</v>
      </c>
      <c r="I272" s="71">
        <v>2.79026125263423E-3</v>
      </c>
      <c r="J272" s="68">
        <v>18.652849740932599</v>
      </c>
      <c r="K272" s="71">
        <v>0</v>
      </c>
      <c r="L272" s="68">
        <v>50.259067357512997</v>
      </c>
    </row>
    <row r="273" spans="1:12" x14ac:dyDescent="0.2">
      <c r="A273" s="72" t="s">
        <v>890</v>
      </c>
      <c r="B273" s="66" t="s">
        <v>891</v>
      </c>
      <c r="C273" s="67">
        <v>60</v>
      </c>
      <c r="D273" s="67" t="s">
        <v>355</v>
      </c>
      <c r="E273" s="71">
        <v>0.12373185456145799</v>
      </c>
      <c r="F273" s="68">
        <v>51.443375277572201</v>
      </c>
      <c r="G273" s="71">
        <v>0.30714552064882999</v>
      </c>
      <c r="H273" s="68">
        <v>72.020725388600994</v>
      </c>
      <c r="I273" s="71">
        <v>2.3233716504931601E-2</v>
      </c>
      <c r="J273" s="68">
        <v>60.843819393042203</v>
      </c>
      <c r="K273" s="71">
        <v>4.0816326530612297E-2</v>
      </c>
      <c r="L273" s="68">
        <v>64.840858623241999</v>
      </c>
    </row>
    <row r="274" spans="1:12" x14ac:dyDescent="0.2">
      <c r="A274" s="72" t="s">
        <v>892</v>
      </c>
      <c r="B274" s="66" t="s">
        <v>893</v>
      </c>
      <c r="C274" s="67">
        <v>60</v>
      </c>
      <c r="D274" s="67" t="s">
        <v>355</v>
      </c>
      <c r="E274" s="71">
        <v>0.12597666686179801</v>
      </c>
      <c r="F274" s="68">
        <v>52.553663952627701</v>
      </c>
      <c r="G274" s="71">
        <v>0.25237717908082402</v>
      </c>
      <c r="H274" s="68">
        <v>36.565507031828297</v>
      </c>
      <c r="I274" s="71">
        <v>3.1038419127323701E-3</v>
      </c>
      <c r="J274" s="68">
        <v>20.6513693560326</v>
      </c>
      <c r="K274" s="71">
        <v>0.122448979591837</v>
      </c>
      <c r="L274" s="68">
        <v>73.945225758697305</v>
      </c>
    </row>
    <row r="275" spans="1:12" x14ac:dyDescent="0.2">
      <c r="A275" s="72" t="s">
        <v>894</v>
      </c>
      <c r="B275" s="66" t="s">
        <v>895</v>
      </c>
      <c r="C275" s="67">
        <v>60</v>
      </c>
      <c r="D275" s="67" t="s">
        <v>355</v>
      </c>
      <c r="E275" s="71">
        <v>9.2007498699911802E-2</v>
      </c>
      <c r="F275" s="68">
        <v>26.054774241302699</v>
      </c>
      <c r="G275" s="71">
        <v>0.25</v>
      </c>
      <c r="H275" s="68">
        <v>31.606217616580299</v>
      </c>
      <c r="I275" s="71">
        <v>5.6143328344291999E-3</v>
      </c>
      <c r="J275" s="68">
        <v>31.162102146558102</v>
      </c>
      <c r="K275" s="71">
        <v>2.04081632653061E-2</v>
      </c>
      <c r="L275" s="68">
        <v>60.843819393042203</v>
      </c>
    </row>
    <row r="276" spans="1:12" x14ac:dyDescent="0.2">
      <c r="A276" s="72" t="s">
        <v>896</v>
      </c>
      <c r="B276" s="66" t="s">
        <v>897</v>
      </c>
      <c r="C276" s="67">
        <v>60</v>
      </c>
      <c r="D276" s="67" t="s">
        <v>355</v>
      </c>
      <c r="E276" s="71">
        <v>0.11919915427702001</v>
      </c>
      <c r="F276" s="68">
        <v>49.0747594374537</v>
      </c>
      <c r="G276" s="71">
        <v>0.28186219020096198</v>
      </c>
      <c r="H276" s="68">
        <v>62.916358253145802</v>
      </c>
      <c r="I276" s="71">
        <v>1.45107828341809E-2</v>
      </c>
      <c r="J276" s="68">
        <v>50.037009622501799</v>
      </c>
      <c r="K276" s="71">
        <v>6.1224489795918401E-2</v>
      </c>
      <c r="L276" s="68">
        <v>67.579570688378993</v>
      </c>
    </row>
    <row r="277" spans="1:12" x14ac:dyDescent="0.2">
      <c r="A277" s="72" t="s">
        <v>898</v>
      </c>
      <c r="B277" s="66" t="s">
        <v>899</v>
      </c>
      <c r="C277" s="67">
        <v>60</v>
      </c>
      <c r="D277" s="67" t="s">
        <v>355</v>
      </c>
      <c r="E277" s="71">
        <v>0.20158176538119901</v>
      </c>
      <c r="F277" s="68">
        <v>78.534418948926699</v>
      </c>
      <c r="G277" s="71">
        <v>0.275836007937248</v>
      </c>
      <c r="H277" s="68">
        <v>59.4374537379719</v>
      </c>
      <c r="I277" s="71">
        <v>2.3786759614504698E-3</v>
      </c>
      <c r="J277" s="68">
        <v>15.840118430792</v>
      </c>
      <c r="K277" s="71">
        <v>0.32653061224489799</v>
      </c>
      <c r="L277" s="68">
        <v>90.303478904515202</v>
      </c>
    </row>
    <row r="278" spans="1:12" x14ac:dyDescent="0.2">
      <c r="A278" s="72" t="s">
        <v>372</v>
      </c>
      <c r="B278" s="66" t="s">
        <v>900</v>
      </c>
      <c r="C278" s="67">
        <v>60</v>
      </c>
      <c r="D278" s="67" t="s">
        <v>355</v>
      </c>
      <c r="E278" s="71">
        <v>0.195672909718204</v>
      </c>
      <c r="F278" s="68">
        <v>77.128053293856397</v>
      </c>
      <c r="G278" s="71">
        <v>0.29802301269160603</v>
      </c>
      <c r="H278" s="68">
        <v>68.763878608438205</v>
      </c>
      <c r="I278" s="71">
        <v>3.2814307487216798E-3</v>
      </c>
      <c r="J278" s="68">
        <v>21.539600296077001</v>
      </c>
      <c r="K278" s="71">
        <v>0.28571428571428598</v>
      </c>
      <c r="L278" s="68">
        <v>87.934863064396694</v>
      </c>
    </row>
    <row r="279" spans="1:12" x14ac:dyDescent="0.2">
      <c r="A279" s="72" t="s">
        <v>901</v>
      </c>
      <c r="B279" s="66" t="s">
        <v>902</v>
      </c>
      <c r="C279" s="67">
        <v>60</v>
      </c>
      <c r="D279" s="67" t="s">
        <v>355</v>
      </c>
      <c r="E279" s="71">
        <v>0.199134320058384</v>
      </c>
      <c r="F279" s="68">
        <v>78.090303478904502</v>
      </c>
      <c r="G279" s="71">
        <v>0.27900558004501302</v>
      </c>
      <c r="H279" s="68">
        <v>61.139896373056999</v>
      </c>
      <c r="I279" s="71">
        <v>1.2274931150546099E-2</v>
      </c>
      <c r="J279" s="68">
        <v>47.150259067357503</v>
      </c>
      <c r="K279" s="71">
        <v>0.30612244897959201</v>
      </c>
      <c r="L279" s="68">
        <v>89.267209474463399</v>
      </c>
    </row>
    <row r="280" spans="1:12" x14ac:dyDescent="0.2">
      <c r="A280" s="72" t="s">
        <v>903</v>
      </c>
      <c r="B280" s="66" t="s">
        <v>904</v>
      </c>
      <c r="C280" s="67">
        <v>60</v>
      </c>
      <c r="D280" s="67" t="s">
        <v>355</v>
      </c>
      <c r="E280" s="71">
        <v>0.20337653446950599</v>
      </c>
      <c r="F280" s="68">
        <v>79.126572908956305</v>
      </c>
      <c r="G280" s="71">
        <v>0.259095824063447</v>
      </c>
      <c r="H280" s="68">
        <v>47.446336047372299</v>
      </c>
      <c r="I280" s="71">
        <v>2.45031671001723E-2</v>
      </c>
      <c r="J280" s="68">
        <v>62.102146558105098</v>
      </c>
      <c r="K280" s="71">
        <v>0.32653061224489799</v>
      </c>
      <c r="L280" s="68">
        <v>90.303478904515202</v>
      </c>
    </row>
    <row r="281" spans="1:12" x14ac:dyDescent="0.2">
      <c r="A281" s="72" t="s">
        <v>905</v>
      </c>
      <c r="B281" s="66" t="s">
        <v>906</v>
      </c>
      <c r="C281" s="67">
        <v>60</v>
      </c>
      <c r="D281" s="67" t="s">
        <v>355</v>
      </c>
      <c r="E281" s="71">
        <v>0.145852986487817</v>
      </c>
      <c r="F281" s="68">
        <v>61.806069578090302</v>
      </c>
      <c r="G281" s="71">
        <v>0.283446976254844</v>
      </c>
      <c r="H281" s="68">
        <v>63.360473723167999</v>
      </c>
      <c r="I281" s="71">
        <v>3.1663003616769499E-2</v>
      </c>
      <c r="J281" s="68">
        <v>66.913397483345705</v>
      </c>
      <c r="K281" s="71">
        <v>0.122448979591837</v>
      </c>
      <c r="L281" s="68">
        <v>73.945225758697305</v>
      </c>
    </row>
    <row r="282" spans="1:12" x14ac:dyDescent="0.2">
      <c r="A282" s="72" t="s">
        <v>907</v>
      </c>
      <c r="B282" s="66" t="s">
        <v>908</v>
      </c>
      <c r="C282" s="67">
        <v>60</v>
      </c>
      <c r="D282" s="67" t="s">
        <v>355</v>
      </c>
      <c r="E282" s="71">
        <v>0.11191400554080801</v>
      </c>
      <c r="F282" s="68">
        <v>45.077720207253897</v>
      </c>
      <c r="G282" s="71">
        <v>0.28296754517972</v>
      </c>
      <c r="H282" s="68">
        <v>63.064396743153203</v>
      </c>
      <c r="I282" s="71">
        <v>1.1958144912092499E-2</v>
      </c>
      <c r="J282" s="68">
        <v>46.336047372316798</v>
      </c>
      <c r="K282" s="71">
        <v>4.0816326530612297E-2</v>
      </c>
      <c r="L282" s="68">
        <v>64.840858623241999</v>
      </c>
    </row>
    <row r="283" spans="1:12" x14ac:dyDescent="0.2">
      <c r="A283" s="72" t="s">
        <v>909</v>
      </c>
      <c r="B283" s="66" t="s">
        <v>910</v>
      </c>
      <c r="C283" s="67">
        <v>60</v>
      </c>
      <c r="D283" s="67" t="s">
        <v>355</v>
      </c>
      <c r="E283" s="71">
        <v>0.13886657108868999</v>
      </c>
      <c r="F283" s="68">
        <v>58.919319022945999</v>
      </c>
      <c r="G283" s="71">
        <v>0.31237930988560197</v>
      </c>
      <c r="H283" s="68">
        <v>74.241302738712093</v>
      </c>
      <c r="I283" s="71">
        <v>2.17958705393785E-3</v>
      </c>
      <c r="J283" s="68">
        <v>15.025906735751301</v>
      </c>
      <c r="K283" s="71">
        <v>0.102040816326531</v>
      </c>
      <c r="L283" s="68">
        <v>71.650629163582494</v>
      </c>
    </row>
    <row r="284" spans="1:12" x14ac:dyDescent="0.2">
      <c r="A284" s="72" t="s">
        <v>911</v>
      </c>
      <c r="B284" s="66" t="s">
        <v>912</v>
      </c>
      <c r="C284" s="67">
        <v>60</v>
      </c>
      <c r="D284" s="67" t="s">
        <v>355</v>
      </c>
      <c r="E284" s="71">
        <v>0.17017624243203999</v>
      </c>
      <c r="F284" s="68">
        <v>70.096225018504796</v>
      </c>
      <c r="G284" s="71">
        <v>0.26529518304944799</v>
      </c>
      <c r="H284" s="68">
        <v>51.961509992598103</v>
      </c>
      <c r="I284" s="71">
        <v>2.0743748328303498E-2</v>
      </c>
      <c r="J284" s="68">
        <v>58.549222797927499</v>
      </c>
      <c r="K284" s="71">
        <v>0.22448979591836801</v>
      </c>
      <c r="L284" s="68">
        <v>82.975573649148799</v>
      </c>
    </row>
    <row r="285" spans="1:12" x14ac:dyDescent="0.2">
      <c r="A285" s="72" t="s">
        <v>913</v>
      </c>
      <c r="B285" s="66" t="s">
        <v>914</v>
      </c>
      <c r="C285" s="67">
        <v>60</v>
      </c>
      <c r="D285" s="67" t="s">
        <v>355</v>
      </c>
      <c r="E285" s="71">
        <v>0.246947869014007</v>
      </c>
      <c r="F285" s="68">
        <v>87.7868245743893</v>
      </c>
      <c r="G285" s="71">
        <v>0.30944945331539903</v>
      </c>
      <c r="H285" s="68">
        <v>73.056994818652896</v>
      </c>
      <c r="I285" s="71">
        <v>2.8227251551943798E-3</v>
      </c>
      <c r="J285" s="68">
        <v>19.022945965951099</v>
      </c>
      <c r="K285" s="71">
        <v>0.42857142857142799</v>
      </c>
      <c r="L285" s="68">
        <v>94.004441154700203</v>
      </c>
    </row>
    <row r="286" spans="1:12" x14ac:dyDescent="0.2">
      <c r="A286" s="72" t="s">
        <v>915</v>
      </c>
      <c r="B286" s="66" t="s">
        <v>916</v>
      </c>
      <c r="C286" s="67">
        <v>60</v>
      </c>
      <c r="D286" s="67" t="s">
        <v>355</v>
      </c>
      <c r="E286" s="71">
        <v>0.240849985707104</v>
      </c>
      <c r="F286" s="68">
        <v>86.824574389341194</v>
      </c>
      <c r="G286" s="71">
        <v>0.27266643582948202</v>
      </c>
      <c r="H286" s="68">
        <v>57.290895632864498</v>
      </c>
      <c r="I286" s="71">
        <v>9.0392945509392797E-4</v>
      </c>
      <c r="J286" s="68">
        <v>7.9940784603996997</v>
      </c>
      <c r="K286" s="71">
        <v>0.44897959183673503</v>
      </c>
      <c r="L286" s="68">
        <v>94.522575869726097</v>
      </c>
    </row>
    <row r="287" spans="1:12" x14ac:dyDescent="0.2">
      <c r="A287" s="72" t="s">
        <v>917</v>
      </c>
      <c r="B287" s="66" t="s">
        <v>918</v>
      </c>
      <c r="C287" s="67">
        <v>60</v>
      </c>
      <c r="D287" s="67" t="s">
        <v>355</v>
      </c>
      <c r="E287" s="71">
        <v>0.28348877640005699</v>
      </c>
      <c r="F287" s="68">
        <v>91.8578830495929</v>
      </c>
      <c r="G287" s="71">
        <v>0.31744662999906798</v>
      </c>
      <c r="H287" s="68">
        <v>76.017764618800896</v>
      </c>
      <c r="I287" s="71">
        <v>2.40745430314424E-3</v>
      </c>
      <c r="J287" s="68">
        <v>15.988156920799399</v>
      </c>
      <c r="K287" s="71">
        <v>0.530612244897959</v>
      </c>
      <c r="L287" s="68">
        <v>95.780903034789006</v>
      </c>
    </row>
    <row r="288" spans="1:12" x14ac:dyDescent="0.2">
      <c r="A288" s="72" t="s">
        <v>919</v>
      </c>
      <c r="B288" s="66" t="s">
        <v>920</v>
      </c>
      <c r="C288" s="67">
        <v>60</v>
      </c>
      <c r="D288" s="67" t="s">
        <v>355</v>
      </c>
      <c r="E288" s="71">
        <v>0.15459506821337399</v>
      </c>
      <c r="F288" s="68">
        <v>64.766839378238302</v>
      </c>
      <c r="G288" s="71">
        <v>0.292715977040579</v>
      </c>
      <c r="H288" s="68">
        <v>66.913397483345705</v>
      </c>
      <c r="I288" s="71">
        <v>7.80392147709358E-3</v>
      </c>
      <c r="J288" s="68">
        <v>37.675795706883797</v>
      </c>
      <c r="K288" s="71">
        <v>0.16326530612244899</v>
      </c>
      <c r="L288" s="68">
        <v>77.794226498889699</v>
      </c>
    </row>
    <row r="289" spans="1:12" x14ac:dyDescent="0.2">
      <c r="A289" s="72" t="s">
        <v>921</v>
      </c>
      <c r="B289" s="66" t="s">
        <v>922</v>
      </c>
      <c r="C289" s="67">
        <v>60</v>
      </c>
      <c r="D289" s="67" t="s">
        <v>355</v>
      </c>
      <c r="E289" s="71">
        <v>0.113427136701774</v>
      </c>
      <c r="F289" s="68">
        <v>46.262028127313101</v>
      </c>
      <c r="G289" s="71">
        <v>0.26687996910333101</v>
      </c>
      <c r="H289" s="68">
        <v>53.367875647668399</v>
      </c>
      <c r="I289" s="71">
        <v>1.21769512060735E-2</v>
      </c>
      <c r="J289" s="68">
        <v>46.8541820873427</v>
      </c>
      <c r="K289" s="71">
        <v>6.1224489795918401E-2</v>
      </c>
      <c r="L289" s="68">
        <v>67.579570688378993</v>
      </c>
    </row>
    <row r="290" spans="1:12" x14ac:dyDescent="0.2">
      <c r="A290" s="72" t="s">
        <v>923</v>
      </c>
      <c r="B290" s="66" t="s">
        <v>924</v>
      </c>
      <c r="C290" s="67">
        <v>60</v>
      </c>
      <c r="D290" s="67" t="s">
        <v>355</v>
      </c>
      <c r="E290" s="71">
        <v>0.13594094941886001</v>
      </c>
      <c r="F290" s="68">
        <v>57.5869726128794</v>
      </c>
      <c r="G290" s="71">
        <v>0.31396409593948499</v>
      </c>
      <c r="H290" s="68">
        <v>74.907475943745396</v>
      </c>
      <c r="I290" s="71">
        <v>3.2634262521175197E-2</v>
      </c>
      <c r="J290" s="68">
        <v>67.653589933382705</v>
      </c>
      <c r="K290" s="71">
        <v>6.1224489795918401E-2</v>
      </c>
      <c r="L290" s="68">
        <v>67.579570688378993</v>
      </c>
    </row>
    <row r="291" spans="1:12" x14ac:dyDescent="0.2">
      <c r="A291" s="72" t="s">
        <v>925</v>
      </c>
      <c r="B291" s="66" t="s">
        <v>926</v>
      </c>
      <c r="C291" s="67">
        <v>60</v>
      </c>
      <c r="D291" s="67" t="s">
        <v>355</v>
      </c>
      <c r="E291" s="71">
        <v>0.12914240544764199</v>
      </c>
      <c r="F291" s="68">
        <v>54.182087342709103</v>
      </c>
      <c r="G291" s="71">
        <v>0.28027740414707902</v>
      </c>
      <c r="H291" s="68">
        <v>62.176165803108802</v>
      </c>
      <c r="I291" s="71">
        <v>5.1089958693167903E-3</v>
      </c>
      <c r="J291" s="68">
        <v>29.385640266469299</v>
      </c>
      <c r="K291" s="71">
        <v>0.102040816326531</v>
      </c>
      <c r="L291" s="68">
        <v>71.650629163582494</v>
      </c>
    </row>
    <row r="292" spans="1:12" x14ac:dyDescent="0.2">
      <c r="A292" s="72" t="s">
        <v>927</v>
      </c>
      <c r="B292" s="66" t="s">
        <v>928</v>
      </c>
      <c r="C292" s="67">
        <v>60</v>
      </c>
      <c r="D292" s="67" t="s">
        <v>355</v>
      </c>
      <c r="E292" s="71">
        <v>0.112284803728362</v>
      </c>
      <c r="F292" s="68">
        <v>45.447816432272397</v>
      </c>
      <c r="G292" s="71">
        <v>0.25678917305670701</v>
      </c>
      <c r="H292" s="68">
        <v>44.781643227239101</v>
      </c>
      <c r="I292" s="71">
        <v>1.88407483324603E-2</v>
      </c>
      <c r="J292" s="68">
        <v>56.1065877128053</v>
      </c>
      <c r="K292" s="71">
        <v>6.1224489795918401E-2</v>
      </c>
      <c r="L292" s="68">
        <v>67.579570688378993</v>
      </c>
    </row>
    <row r="293" spans="1:12" x14ac:dyDescent="0.2">
      <c r="A293" s="72" t="s">
        <v>929</v>
      </c>
      <c r="B293" s="66" t="s">
        <v>930</v>
      </c>
      <c r="C293" s="67">
        <v>60</v>
      </c>
      <c r="D293" s="67" t="s">
        <v>355</v>
      </c>
      <c r="E293" s="71">
        <v>0.126954402514494</v>
      </c>
      <c r="F293" s="68">
        <v>53.293856402664701</v>
      </c>
      <c r="G293" s="71">
        <v>0.29501990970714798</v>
      </c>
      <c r="H293" s="68">
        <v>67.801628423390099</v>
      </c>
      <c r="I293" s="71">
        <v>4.2106447751094197E-3</v>
      </c>
      <c r="J293" s="68">
        <v>26.1287934863064</v>
      </c>
      <c r="K293" s="71">
        <v>8.1632653061224594E-2</v>
      </c>
      <c r="L293" s="68">
        <v>70.096225018504796</v>
      </c>
    </row>
    <row r="294" spans="1:12" x14ac:dyDescent="0.2">
      <c r="A294" s="72" t="s">
        <v>931</v>
      </c>
      <c r="B294" s="66" t="s">
        <v>932</v>
      </c>
      <c r="C294" s="67">
        <v>62</v>
      </c>
      <c r="D294" s="67" t="s">
        <v>355</v>
      </c>
      <c r="E294" s="71">
        <v>6.5911136288235805E-2</v>
      </c>
      <c r="F294" s="68">
        <v>2.88675055514434</v>
      </c>
      <c r="G294" s="71">
        <v>0.19720161354847601</v>
      </c>
      <c r="H294" s="68">
        <v>6.14359733530718</v>
      </c>
      <c r="I294" s="71">
        <v>5.3179531623170201E-4</v>
      </c>
      <c r="J294" s="68">
        <v>5.6994818652849704</v>
      </c>
      <c r="K294" s="71">
        <v>0</v>
      </c>
      <c r="L294" s="68">
        <v>50.259067357512997</v>
      </c>
    </row>
    <row r="295" spans="1:12" x14ac:dyDescent="0.2">
      <c r="A295" s="72" t="s">
        <v>933</v>
      </c>
      <c r="B295" s="66" t="s">
        <v>934</v>
      </c>
      <c r="C295" s="67">
        <v>60</v>
      </c>
      <c r="D295" s="67" t="s">
        <v>355</v>
      </c>
      <c r="E295" s="71">
        <v>9.1313550926069603E-2</v>
      </c>
      <c r="F295" s="68">
        <v>25.018504811250899</v>
      </c>
      <c r="G295" s="71">
        <v>0.25158478605388301</v>
      </c>
      <c r="H295" s="68">
        <v>34.789045151739501</v>
      </c>
      <c r="I295" s="71">
        <v>1.94770345901984E-3</v>
      </c>
      <c r="J295" s="68">
        <v>13.397483345669899</v>
      </c>
      <c r="K295" s="71">
        <v>2.04081632653061E-2</v>
      </c>
      <c r="L295" s="68">
        <v>60.843819393042203</v>
      </c>
    </row>
    <row r="296" spans="1:12" x14ac:dyDescent="0.2">
      <c r="A296" s="72" t="s">
        <v>935</v>
      </c>
      <c r="B296" s="66" t="s">
        <v>936</v>
      </c>
      <c r="C296" s="67">
        <v>62</v>
      </c>
      <c r="D296" s="67" t="s">
        <v>355</v>
      </c>
      <c r="E296" s="71">
        <v>0.110716070057423</v>
      </c>
      <c r="F296" s="68">
        <v>43.597335307179897</v>
      </c>
      <c r="G296" s="71">
        <v>0.271561080850724</v>
      </c>
      <c r="H296" s="68">
        <v>56.624722427831202</v>
      </c>
      <c r="I296" s="71">
        <v>1.9770802790934201E-2</v>
      </c>
      <c r="J296" s="68">
        <v>57.438934122871899</v>
      </c>
      <c r="K296" s="71">
        <v>4.0816326530612297E-2</v>
      </c>
      <c r="L296" s="68">
        <v>64.840858623241999</v>
      </c>
    </row>
    <row r="297" spans="1:12" x14ac:dyDescent="0.2">
      <c r="A297" s="72" t="s">
        <v>937</v>
      </c>
      <c r="B297" s="66" t="s">
        <v>938</v>
      </c>
      <c r="C297" s="67">
        <v>60</v>
      </c>
      <c r="D297" s="67" t="s">
        <v>355</v>
      </c>
      <c r="E297" s="71">
        <v>8.8984129414198004E-2</v>
      </c>
      <c r="F297" s="68">
        <v>20.207253886010399</v>
      </c>
      <c r="G297" s="71">
        <v>0.24100378201120201</v>
      </c>
      <c r="H297" s="68">
        <v>11.2509252405625</v>
      </c>
      <c r="I297" s="71">
        <v>5.5404429660853901E-3</v>
      </c>
      <c r="J297" s="68">
        <v>30.569948186528499</v>
      </c>
      <c r="K297" s="71">
        <v>2.04081632653061E-2</v>
      </c>
      <c r="L297" s="68">
        <v>60.843819393042203</v>
      </c>
    </row>
    <row r="298" spans="1:12" x14ac:dyDescent="0.2">
      <c r="A298" s="72" t="s">
        <v>939</v>
      </c>
      <c r="B298" s="66" t="s">
        <v>940</v>
      </c>
      <c r="C298" s="67">
        <v>60</v>
      </c>
      <c r="D298" s="67" t="s">
        <v>355</v>
      </c>
      <c r="E298" s="71">
        <v>9.5263117368508093E-2</v>
      </c>
      <c r="F298" s="68">
        <v>31.0140636565507</v>
      </c>
      <c r="G298" s="71">
        <v>0.25499407369921001</v>
      </c>
      <c r="H298" s="68">
        <v>41.894892672094699</v>
      </c>
      <c r="I298" s="71">
        <v>1.0387115141007699E-2</v>
      </c>
      <c r="J298" s="68">
        <v>43.671354552183601</v>
      </c>
      <c r="K298" s="71">
        <v>2.04081632653061E-2</v>
      </c>
      <c r="L298" s="68">
        <v>60.843819393042203</v>
      </c>
    </row>
    <row r="299" spans="1:12" x14ac:dyDescent="0.2">
      <c r="A299" s="72" t="s">
        <v>941</v>
      </c>
      <c r="B299" s="66" t="s">
        <v>942</v>
      </c>
      <c r="C299" s="67">
        <v>60</v>
      </c>
      <c r="D299" s="67" t="s">
        <v>355</v>
      </c>
      <c r="E299" s="71">
        <v>8.9520124186975303E-2</v>
      </c>
      <c r="F299" s="68">
        <v>21.0214655810511</v>
      </c>
      <c r="G299" s="71">
        <v>0.21642763204198701</v>
      </c>
      <c r="H299" s="68">
        <v>7.2538860103626899</v>
      </c>
      <c r="I299" s="71">
        <v>1.13164139883269E-2</v>
      </c>
      <c r="J299" s="68">
        <v>45.077720207253897</v>
      </c>
      <c r="K299" s="71">
        <v>4.0816326530612297E-2</v>
      </c>
      <c r="L299" s="68">
        <v>64.840858623241999</v>
      </c>
    </row>
    <row r="300" spans="1:12" x14ac:dyDescent="0.2">
      <c r="A300" s="72" t="s">
        <v>943</v>
      </c>
      <c r="B300" s="66" t="s">
        <v>944</v>
      </c>
      <c r="C300" s="67">
        <v>60</v>
      </c>
      <c r="D300" s="67" t="s">
        <v>355</v>
      </c>
      <c r="E300" s="71">
        <v>0.16430301625444299</v>
      </c>
      <c r="F300" s="68">
        <v>68.097705403404902</v>
      </c>
      <c r="G300" s="71">
        <v>0.30197482524386998</v>
      </c>
      <c r="H300" s="68">
        <v>70.170244263508494</v>
      </c>
      <c r="I300" s="71">
        <v>6.84852439276223E-2</v>
      </c>
      <c r="J300" s="68">
        <v>78.756476683937805</v>
      </c>
      <c r="K300" s="71">
        <v>0.122448979591837</v>
      </c>
      <c r="L300" s="68">
        <v>73.945225758697305</v>
      </c>
    </row>
    <row r="301" spans="1:12" x14ac:dyDescent="0.2">
      <c r="A301" s="72" t="s">
        <v>945</v>
      </c>
      <c r="B301" s="66" t="s">
        <v>946</v>
      </c>
      <c r="C301" s="67">
        <v>60</v>
      </c>
      <c r="D301" s="67" t="s">
        <v>355</v>
      </c>
      <c r="E301" s="71">
        <v>9.5585855541032397E-2</v>
      </c>
      <c r="F301" s="68">
        <v>31.458179126572901</v>
      </c>
      <c r="G301" s="71">
        <v>0.25158478605388301</v>
      </c>
      <c r="H301" s="68">
        <v>34.789045151739501</v>
      </c>
      <c r="I301" s="71">
        <v>1.47646173039082E-2</v>
      </c>
      <c r="J301" s="68">
        <v>50.407105847520299</v>
      </c>
      <c r="K301" s="71">
        <v>2.04081632653061E-2</v>
      </c>
      <c r="L301" s="68">
        <v>60.843819393042203</v>
      </c>
    </row>
    <row r="302" spans="1:12" x14ac:dyDescent="0.2">
      <c r="A302" s="72" t="s">
        <v>947</v>
      </c>
      <c r="B302" s="66" t="s">
        <v>948</v>
      </c>
      <c r="C302" s="67">
        <v>60</v>
      </c>
      <c r="D302" s="67" t="s">
        <v>355</v>
      </c>
      <c r="E302" s="71">
        <v>0.104446607712929</v>
      </c>
      <c r="F302" s="68">
        <v>39.600296076980001</v>
      </c>
      <c r="G302" s="71">
        <v>0.25</v>
      </c>
      <c r="H302" s="68">
        <v>31.606217616580299</v>
      </c>
      <c r="I302" s="71">
        <v>2.11533334286924E-3</v>
      </c>
      <c r="J302" s="68">
        <v>14.8038490007402</v>
      </c>
      <c r="K302" s="71">
        <v>6.1224489795918401E-2</v>
      </c>
      <c r="L302" s="68">
        <v>67.579570688378993</v>
      </c>
    </row>
    <row r="303" spans="1:12" x14ac:dyDescent="0.2">
      <c r="A303" s="72" t="s">
        <v>949</v>
      </c>
      <c r="B303" s="66" t="s">
        <v>950</v>
      </c>
      <c r="C303" s="67">
        <v>60</v>
      </c>
      <c r="D303" s="67" t="s">
        <v>355</v>
      </c>
      <c r="E303" s="71">
        <v>0.105533159513653</v>
      </c>
      <c r="F303" s="68">
        <v>40.636565507031797</v>
      </c>
      <c r="G303" s="71">
        <v>0.25237717908082402</v>
      </c>
      <c r="H303" s="68">
        <v>36.565507031828297</v>
      </c>
      <c r="I303" s="71">
        <v>2.99780966421534E-3</v>
      </c>
      <c r="J303" s="68">
        <v>19.763138415988202</v>
      </c>
      <c r="K303" s="71">
        <v>6.1224489795918401E-2</v>
      </c>
      <c r="L303" s="68">
        <v>67.579570688378993</v>
      </c>
    </row>
    <row r="304" spans="1:12" x14ac:dyDescent="0.2">
      <c r="A304" s="72" t="s">
        <v>951</v>
      </c>
      <c r="B304" s="66" t="s">
        <v>952</v>
      </c>
      <c r="C304" s="67">
        <v>60</v>
      </c>
      <c r="D304" s="67" t="s">
        <v>355</v>
      </c>
      <c r="E304" s="71">
        <v>9.6036134231632805E-2</v>
      </c>
      <c r="F304" s="68">
        <v>31.902294596595102</v>
      </c>
      <c r="G304" s="71">
        <v>0.25895603883391699</v>
      </c>
      <c r="H304" s="68">
        <v>47.372316802368601</v>
      </c>
      <c r="I304" s="71">
        <v>8.7442005956750394E-3</v>
      </c>
      <c r="J304" s="68">
        <v>40.044411547002198</v>
      </c>
      <c r="K304" s="71">
        <v>2.04081632653061E-2</v>
      </c>
      <c r="L304" s="68">
        <v>60.843819393042203</v>
      </c>
    </row>
    <row r="305" spans="1:12" x14ac:dyDescent="0.2">
      <c r="A305" s="72" t="s">
        <v>953</v>
      </c>
      <c r="B305" s="66" t="s">
        <v>954</v>
      </c>
      <c r="C305" s="67">
        <v>60</v>
      </c>
      <c r="D305" s="67" t="s">
        <v>355</v>
      </c>
      <c r="E305" s="71">
        <v>0.131686680996872</v>
      </c>
      <c r="F305" s="68">
        <v>55.7364914877868</v>
      </c>
      <c r="G305" s="71">
        <v>0.269017432646593</v>
      </c>
      <c r="H305" s="68">
        <v>54.922279792746103</v>
      </c>
      <c r="I305" s="71">
        <v>3.5936307521851501E-3</v>
      </c>
      <c r="J305" s="68">
        <v>23.2420429311621</v>
      </c>
      <c r="K305" s="71">
        <v>0.122448979591837</v>
      </c>
      <c r="L305" s="68">
        <v>73.945225758697305</v>
      </c>
    </row>
    <row r="306" spans="1:12" x14ac:dyDescent="0.2">
      <c r="A306" s="72" t="s">
        <v>588</v>
      </c>
      <c r="B306" s="66" t="s">
        <v>955</v>
      </c>
      <c r="C306" s="67">
        <v>60</v>
      </c>
      <c r="D306" s="67" t="s">
        <v>355</v>
      </c>
      <c r="E306" s="71">
        <v>0.103336995901865</v>
      </c>
      <c r="F306" s="68">
        <v>38.415988156920797</v>
      </c>
      <c r="G306" s="71">
        <v>0.25316957210776497</v>
      </c>
      <c r="H306" s="68">
        <v>38.119911176906001</v>
      </c>
      <c r="I306" s="71">
        <v>1.6025089067216398E-2</v>
      </c>
      <c r="J306" s="68">
        <v>52.627683197631399</v>
      </c>
      <c r="K306" s="71">
        <v>4.0816326530612297E-2</v>
      </c>
      <c r="L306" s="68">
        <v>64.840858623241999</v>
      </c>
    </row>
    <row r="307" spans="1:12" x14ac:dyDescent="0.2">
      <c r="A307" s="72" t="s">
        <v>956</v>
      </c>
      <c r="B307" s="66" t="s">
        <v>957</v>
      </c>
      <c r="C307" s="67">
        <v>60</v>
      </c>
      <c r="D307" s="67" t="s">
        <v>355</v>
      </c>
      <c r="E307" s="71">
        <v>0.12426953406081601</v>
      </c>
      <c r="F307" s="68">
        <v>51.6654330125833</v>
      </c>
      <c r="G307" s="71">
        <v>0.26767236213027201</v>
      </c>
      <c r="H307" s="68">
        <v>53.960029607697997</v>
      </c>
      <c r="I307" s="71">
        <v>3.0954237256450401E-3</v>
      </c>
      <c r="J307" s="68">
        <v>20.577350111028899</v>
      </c>
      <c r="K307" s="71">
        <v>0.102040816326531</v>
      </c>
      <c r="L307" s="68">
        <v>71.650629163582494</v>
      </c>
    </row>
    <row r="308" spans="1:12" x14ac:dyDescent="0.2">
      <c r="A308" s="72" t="s">
        <v>958</v>
      </c>
      <c r="B308" s="66" t="s">
        <v>959</v>
      </c>
      <c r="C308" s="67">
        <v>60</v>
      </c>
      <c r="D308" s="67" t="s">
        <v>355</v>
      </c>
      <c r="E308" s="71">
        <v>0.13614284086348499</v>
      </c>
      <c r="F308" s="68">
        <v>57.660991857882998</v>
      </c>
      <c r="G308" s="71">
        <v>0.24999999997015299</v>
      </c>
      <c r="H308" s="68">
        <v>15.766099185788301</v>
      </c>
      <c r="I308" s="71">
        <v>9.7204032824382697E-2</v>
      </c>
      <c r="J308" s="68">
        <v>83.567727609178405</v>
      </c>
      <c r="K308" s="71">
        <v>6.1224489795918401E-2</v>
      </c>
      <c r="L308" s="68">
        <v>67.579570688378993</v>
      </c>
    </row>
    <row r="309" spans="1:12" x14ac:dyDescent="0.2">
      <c r="A309" s="72" t="s">
        <v>876</v>
      </c>
      <c r="B309" s="66" t="s">
        <v>960</v>
      </c>
      <c r="C309" s="67">
        <v>60</v>
      </c>
      <c r="D309" s="67" t="s">
        <v>355</v>
      </c>
      <c r="E309" s="71">
        <v>0.184220538592545</v>
      </c>
      <c r="F309" s="68">
        <v>74.463360473723199</v>
      </c>
      <c r="G309" s="71">
        <v>0.256339144215531</v>
      </c>
      <c r="H309" s="68">
        <v>44.115470022205798</v>
      </c>
      <c r="I309" s="71">
        <v>1.06081858478179E-2</v>
      </c>
      <c r="J309" s="68">
        <v>44.041450777202101</v>
      </c>
      <c r="K309" s="71">
        <v>0.28571428571428598</v>
      </c>
      <c r="L309" s="68">
        <v>87.934863064396694</v>
      </c>
    </row>
    <row r="310" spans="1:12" x14ac:dyDescent="0.2">
      <c r="A310" s="72" t="s">
        <v>961</v>
      </c>
      <c r="B310" s="66" t="s">
        <v>962</v>
      </c>
      <c r="C310" s="67">
        <v>62</v>
      </c>
      <c r="D310" s="67" t="s">
        <v>355</v>
      </c>
      <c r="E310" s="71">
        <v>9.3332658728924406E-2</v>
      </c>
      <c r="F310" s="68">
        <v>28.4233900814212</v>
      </c>
      <c r="G310" s="71">
        <v>0.14943446352021</v>
      </c>
      <c r="H310" s="68">
        <v>3.25684678016284</v>
      </c>
      <c r="I310" s="71">
        <v>8.1145330747262601E-3</v>
      </c>
      <c r="J310" s="68">
        <v>38.3419689119171</v>
      </c>
      <c r="K310" s="71">
        <v>0.122448979591837</v>
      </c>
      <c r="L310" s="68">
        <v>73.945225758697305</v>
      </c>
    </row>
    <row r="311" spans="1:12" x14ac:dyDescent="0.2">
      <c r="A311" s="72" t="s">
        <v>963</v>
      </c>
      <c r="B311" s="66" t="s">
        <v>964</v>
      </c>
      <c r="C311" s="67">
        <v>62</v>
      </c>
      <c r="D311" s="67" t="s">
        <v>355</v>
      </c>
      <c r="E311" s="71">
        <v>0.14186422792624101</v>
      </c>
      <c r="F311" s="68">
        <v>60.251665433012597</v>
      </c>
      <c r="G311" s="71">
        <v>0.249999999520327</v>
      </c>
      <c r="H311" s="68">
        <v>15.247964470762399</v>
      </c>
      <c r="I311" s="71">
        <v>1.23273781359455E-2</v>
      </c>
      <c r="J311" s="68">
        <v>47.298297557364897</v>
      </c>
      <c r="K311" s="71">
        <v>0.16326530612244899</v>
      </c>
      <c r="L311" s="68">
        <v>77.794226498889699</v>
      </c>
    </row>
    <row r="312" spans="1:12" x14ac:dyDescent="0.2">
      <c r="A312" s="72" t="s">
        <v>965</v>
      </c>
      <c r="B312" s="66" t="s">
        <v>966</v>
      </c>
      <c r="C312" s="67">
        <v>60</v>
      </c>
      <c r="D312" s="67" t="s">
        <v>355</v>
      </c>
      <c r="E312" s="71">
        <v>9.3539131275655704E-2</v>
      </c>
      <c r="F312" s="68">
        <v>28.645447816432299</v>
      </c>
      <c r="G312" s="71">
        <v>0.25713153724247201</v>
      </c>
      <c r="H312" s="68">
        <v>45.3737971872687</v>
      </c>
      <c r="I312" s="71">
        <v>3.07769331918855E-3</v>
      </c>
      <c r="J312" s="68">
        <v>20.3552923760178</v>
      </c>
      <c r="K312" s="71">
        <v>2.04081632653061E-2</v>
      </c>
      <c r="L312" s="68">
        <v>60.843819393042203</v>
      </c>
    </row>
    <row r="313" spans="1:12" x14ac:dyDescent="0.2">
      <c r="A313" s="72" t="s">
        <v>967</v>
      </c>
      <c r="B313" s="66" t="s">
        <v>968</v>
      </c>
      <c r="C313" s="67">
        <v>60</v>
      </c>
      <c r="D313" s="67" t="s">
        <v>355</v>
      </c>
      <c r="E313" s="71">
        <v>9.9191913091719097E-2</v>
      </c>
      <c r="F313" s="68">
        <v>35.603256846780198</v>
      </c>
      <c r="G313" s="71">
        <v>0.27345882885642397</v>
      </c>
      <c r="H313" s="68">
        <v>57.809030347890499</v>
      </c>
      <c r="I313" s="71">
        <v>3.7087471534275598E-3</v>
      </c>
      <c r="J313" s="68">
        <v>23.908216136195399</v>
      </c>
      <c r="K313" s="71">
        <v>2.04081632653061E-2</v>
      </c>
      <c r="L313" s="68">
        <v>60.843819393042203</v>
      </c>
    </row>
    <row r="314" spans="1:12" x14ac:dyDescent="0.2">
      <c r="A314" s="72" t="s">
        <v>969</v>
      </c>
      <c r="B314" s="66" t="s">
        <v>970</v>
      </c>
      <c r="C314" s="67">
        <v>60</v>
      </c>
      <c r="D314" s="67" t="s">
        <v>355</v>
      </c>
      <c r="E314" s="71">
        <v>0.122147719009861</v>
      </c>
      <c r="F314" s="68">
        <v>51.073279052553701</v>
      </c>
      <c r="G314" s="71">
        <v>0.305873696546764</v>
      </c>
      <c r="H314" s="68">
        <v>71.650629163582494</v>
      </c>
      <c r="I314" s="71">
        <v>1.9753133952205501E-2</v>
      </c>
      <c r="J314" s="68">
        <v>57.290895632864498</v>
      </c>
      <c r="K314" s="71">
        <v>4.0816326530612297E-2</v>
      </c>
      <c r="L314" s="68">
        <v>64.840858623241999</v>
      </c>
    </row>
    <row r="315" spans="1:12" x14ac:dyDescent="0.2">
      <c r="A315" s="72" t="s">
        <v>971</v>
      </c>
      <c r="B315" s="66" t="s">
        <v>972</v>
      </c>
      <c r="C315" s="67">
        <v>60</v>
      </c>
      <c r="D315" s="67" t="s">
        <v>355</v>
      </c>
      <c r="E315" s="71">
        <v>0.110756774667105</v>
      </c>
      <c r="F315" s="68">
        <v>43.671354552183601</v>
      </c>
      <c r="G315" s="71">
        <v>0.25475435816164799</v>
      </c>
      <c r="H315" s="68">
        <v>41.450777202072501</v>
      </c>
      <c r="I315" s="71">
        <v>5.7107802574361599E-2</v>
      </c>
      <c r="J315" s="68">
        <v>76.165803108808305</v>
      </c>
      <c r="K315" s="71">
        <v>2.04081632653061E-2</v>
      </c>
      <c r="L315" s="68">
        <v>60.843819393042203</v>
      </c>
    </row>
    <row r="316" spans="1:12" x14ac:dyDescent="0.2">
      <c r="A316" s="72" t="s">
        <v>973</v>
      </c>
      <c r="B316" s="66" t="s">
        <v>974</v>
      </c>
      <c r="C316" s="67">
        <v>60</v>
      </c>
      <c r="D316" s="67" t="s">
        <v>355</v>
      </c>
      <c r="E316" s="71">
        <v>0.120328341758197</v>
      </c>
      <c r="F316" s="68">
        <v>49.888971132494397</v>
      </c>
      <c r="G316" s="71">
        <v>0.27235347387766501</v>
      </c>
      <c r="H316" s="68">
        <v>57.142857142857103</v>
      </c>
      <c r="I316" s="71">
        <v>2.7407061601006501E-2</v>
      </c>
      <c r="J316" s="68">
        <v>63.952627683197598</v>
      </c>
      <c r="K316" s="71">
        <v>6.1224489795918401E-2</v>
      </c>
      <c r="L316" s="68">
        <v>67.579570688378993</v>
      </c>
    </row>
    <row r="317" spans="1:12" x14ac:dyDescent="0.2">
      <c r="A317" s="72" t="s">
        <v>975</v>
      </c>
      <c r="B317" s="66" t="s">
        <v>976</v>
      </c>
      <c r="C317" s="67">
        <v>60</v>
      </c>
      <c r="D317" s="67" t="s">
        <v>355</v>
      </c>
      <c r="E317" s="71">
        <v>0.195965404540341</v>
      </c>
      <c r="F317" s="68">
        <v>77.202072538860094</v>
      </c>
      <c r="G317" s="71">
        <v>0.24999999888254501</v>
      </c>
      <c r="H317" s="68">
        <v>14.8038490007402</v>
      </c>
      <c r="I317" s="71">
        <v>5.2181929024192497E-2</v>
      </c>
      <c r="J317" s="68">
        <v>74.833456698741699</v>
      </c>
      <c r="K317" s="71">
        <v>0.28571428571428598</v>
      </c>
      <c r="L317" s="68">
        <v>87.934863064396694</v>
      </c>
    </row>
    <row r="318" spans="1:12" x14ac:dyDescent="0.2">
      <c r="A318" s="72" t="s">
        <v>977</v>
      </c>
      <c r="B318" s="66" t="s">
        <v>978</v>
      </c>
      <c r="C318" s="67">
        <v>60</v>
      </c>
      <c r="D318" s="67" t="s">
        <v>355</v>
      </c>
      <c r="E318" s="71">
        <v>0.17957160333549699</v>
      </c>
      <c r="F318" s="68">
        <v>73.279052553663902</v>
      </c>
      <c r="G318" s="71">
        <v>0.25</v>
      </c>
      <c r="H318" s="68">
        <v>31.606217616580299</v>
      </c>
      <c r="I318" s="71">
        <v>2.3408687557511201E-2</v>
      </c>
      <c r="J318" s="68">
        <v>61.2879348630644</v>
      </c>
      <c r="K318" s="71">
        <v>0.265306122448979</v>
      </c>
      <c r="L318" s="68">
        <v>86.528497409326405</v>
      </c>
    </row>
    <row r="319" spans="1:12" x14ac:dyDescent="0.2">
      <c r="A319" s="72" t="s">
        <v>979</v>
      </c>
      <c r="B319" s="66" t="s">
        <v>980</v>
      </c>
      <c r="C319" s="67">
        <v>60</v>
      </c>
      <c r="D319" s="67" t="s">
        <v>355</v>
      </c>
      <c r="E319" s="71">
        <v>0.18064152138974601</v>
      </c>
      <c r="F319" s="68">
        <v>73.723168023686199</v>
      </c>
      <c r="G319" s="71">
        <v>0.25</v>
      </c>
      <c r="H319" s="68">
        <v>31.606217616580299</v>
      </c>
      <c r="I319" s="71">
        <v>6.2102784549533697E-3</v>
      </c>
      <c r="J319" s="68">
        <v>33.308660251665401</v>
      </c>
      <c r="K319" s="71">
        <v>0.28571428571428598</v>
      </c>
      <c r="L319" s="68">
        <v>87.934863064396694</v>
      </c>
    </row>
    <row r="320" spans="1:12" x14ac:dyDescent="0.2">
      <c r="A320" s="72" t="s">
        <v>981</v>
      </c>
      <c r="B320" s="66" t="s">
        <v>982</v>
      </c>
      <c r="C320" s="67">
        <v>60</v>
      </c>
      <c r="D320" s="67" t="s">
        <v>355</v>
      </c>
      <c r="E320" s="71">
        <v>0.185218145449844</v>
      </c>
      <c r="F320" s="68">
        <v>74.759437453738002</v>
      </c>
      <c r="G320" s="71">
        <v>0.25</v>
      </c>
      <c r="H320" s="68">
        <v>31.606217616580299</v>
      </c>
      <c r="I320" s="71">
        <v>1.9940150635245402E-2</v>
      </c>
      <c r="J320" s="68">
        <v>57.735011102886702</v>
      </c>
      <c r="K320" s="71">
        <v>0.28571428571428598</v>
      </c>
      <c r="L320" s="68">
        <v>87.934863064396694</v>
      </c>
    </row>
    <row r="321" spans="1:12" x14ac:dyDescent="0.2">
      <c r="A321" s="72" t="s">
        <v>983</v>
      </c>
      <c r="B321" s="66" t="s">
        <v>984</v>
      </c>
      <c r="C321" s="67">
        <v>60</v>
      </c>
      <c r="D321" s="67" t="s">
        <v>355</v>
      </c>
      <c r="E321" s="71">
        <v>9.0838117537061905E-2</v>
      </c>
      <c r="F321" s="68">
        <v>23.908216136195399</v>
      </c>
      <c r="G321" s="71">
        <v>0.25</v>
      </c>
      <c r="H321" s="68">
        <v>31.606217616580299</v>
      </c>
      <c r="I321" s="71">
        <v>2.1061893458796401E-3</v>
      </c>
      <c r="J321" s="68">
        <v>14.5817912657291</v>
      </c>
      <c r="K321" s="71">
        <v>2.04081632653061E-2</v>
      </c>
      <c r="L321" s="68">
        <v>60.843819393042203</v>
      </c>
    </row>
    <row r="322" spans="1:12" x14ac:dyDescent="0.2">
      <c r="A322" s="72" t="s">
        <v>985</v>
      </c>
      <c r="B322" s="66" t="s">
        <v>986</v>
      </c>
      <c r="C322" s="67">
        <v>60</v>
      </c>
      <c r="D322" s="67" t="s">
        <v>355</v>
      </c>
      <c r="E322" s="71">
        <v>8.3804575320820002E-2</v>
      </c>
      <c r="F322" s="68">
        <v>9.4744633604737203</v>
      </c>
      <c r="G322" s="71">
        <v>0.25</v>
      </c>
      <c r="H322" s="68">
        <v>31.606217616580299</v>
      </c>
      <c r="I322" s="71">
        <v>1.4137259624598501E-3</v>
      </c>
      <c r="J322" s="68">
        <v>11.102886750555101</v>
      </c>
      <c r="K322" s="71">
        <v>0</v>
      </c>
      <c r="L322" s="68">
        <v>50.259067357512997</v>
      </c>
    </row>
    <row r="323" spans="1:12" x14ac:dyDescent="0.2">
      <c r="A323" s="72" t="s">
        <v>987</v>
      </c>
      <c r="B323" s="66" t="s">
        <v>988</v>
      </c>
      <c r="C323" s="67">
        <v>67</v>
      </c>
      <c r="D323" s="67" t="s">
        <v>355</v>
      </c>
      <c r="E323" s="71">
        <v>0.119924274353163</v>
      </c>
      <c r="F323" s="68">
        <v>49.518874907475897</v>
      </c>
      <c r="G323" s="71">
        <v>0.30707645044877302</v>
      </c>
      <c r="H323" s="68">
        <v>71.946706143597297</v>
      </c>
      <c r="I323" s="71">
        <v>5.2696372610714998E-2</v>
      </c>
      <c r="J323" s="68">
        <v>75.055514433752805</v>
      </c>
      <c r="K323" s="71">
        <v>0</v>
      </c>
      <c r="L323" s="68">
        <v>50.259067357512997</v>
      </c>
    </row>
    <row r="324" spans="1:12" x14ac:dyDescent="0.2">
      <c r="A324" s="72" t="s">
        <v>989</v>
      </c>
      <c r="B324" s="66" t="s">
        <v>990</v>
      </c>
      <c r="C324" s="67">
        <v>67</v>
      </c>
      <c r="D324" s="67" t="s">
        <v>355</v>
      </c>
      <c r="E324" s="71">
        <v>0.213450557658238</v>
      </c>
      <c r="F324" s="68">
        <v>81.643227239082194</v>
      </c>
      <c r="G324" s="71">
        <v>0.59066652027614197</v>
      </c>
      <c r="H324" s="68">
        <v>96.817172464840894</v>
      </c>
      <c r="I324" s="71">
        <v>2.9276989433265E-2</v>
      </c>
      <c r="J324" s="68">
        <v>65.433012583271605</v>
      </c>
      <c r="K324" s="71">
        <v>2.04081632653061E-2</v>
      </c>
      <c r="L324" s="68">
        <v>60.843819393042203</v>
      </c>
    </row>
    <row r="325" spans="1:12" x14ac:dyDescent="0.2">
      <c r="A325" s="72" t="s">
        <v>991</v>
      </c>
      <c r="B325" s="66" t="s">
        <v>992</v>
      </c>
      <c r="C325" s="67">
        <v>60</v>
      </c>
      <c r="D325" s="67" t="s">
        <v>355</v>
      </c>
      <c r="E325" s="71">
        <v>0.297320084095959</v>
      </c>
      <c r="F325" s="68">
        <v>92.9681717246484</v>
      </c>
      <c r="G325" s="71">
        <v>0.55483825859979496</v>
      </c>
      <c r="H325" s="68">
        <v>96.299037749815</v>
      </c>
      <c r="I325" s="71">
        <v>5.1407707973795597E-2</v>
      </c>
      <c r="J325" s="68">
        <v>74.759437453738002</v>
      </c>
      <c r="K325" s="71">
        <v>0.28571428571428598</v>
      </c>
      <c r="L325" s="68">
        <v>87.934863064396694</v>
      </c>
    </row>
    <row r="326" spans="1:12" x14ac:dyDescent="0.2">
      <c r="A326" s="72" t="s">
        <v>993</v>
      </c>
      <c r="B326" s="66" t="s">
        <v>994</v>
      </c>
      <c r="C326" s="67">
        <v>67</v>
      </c>
      <c r="D326" s="67" t="s">
        <v>355</v>
      </c>
      <c r="E326" s="71">
        <v>0.347016872248959</v>
      </c>
      <c r="F326" s="68">
        <v>95.9289415247965</v>
      </c>
      <c r="G326" s="71">
        <v>0.72452661161744403</v>
      </c>
      <c r="H326" s="68">
        <v>98.8897113249445</v>
      </c>
      <c r="I326" s="71">
        <v>9.2034209211064394E-2</v>
      </c>
      <c r="J326" s="68">
        <v>82.975573649148799</v>
      </c>
      <c r="K326" s="71">
        <v>0.22448979591836801</v>
      </c>
      <c r="L326" s="68">
        <v>82.975573649148799</v>
      </c>
    </row>
    <row r="327" spans="1:12" x14ac:dyDescent="0.2">
      <c r="A327" s="72" t="s">
        <v>995</v>
      </c>
      <c r="B327" s="66" t="s">
        <v>996</v>
      </c>
      <c r="C327" s="67">
        <v>60</v>
      </c>
      <c r="D327" s="67" t="s">
        <v>355</v>
      </c>
      <c r="E327" s="71">
        <v>0.22152755691672801</v>
      </c>
      <c r="F327" s="68">
        <v>83.271650629163602</v>
      </c>
      <c r="G327" s="71">
        <v>0.34030263435522201</v>
      </c>
      <c r="H327" s="68">
        <v>81.051073279052602</v>
      </c>
      <c r="I327" s="71">
        <v>7.9382077211289398E-2</v>
      </c>
      <c r="J327" s="68">
        <v>81.199111769059996</v>
      </c>
      <c r="K327" s="71">
        <v>0.24489795918367399</v>
      </c>
      <c r="L327" s="68">
        <v>84.4559585492228</v>
      </c>
    </row>
    <row r="328" spans="1:12" x14ac:dyDescent="0.2">
      <c r="A328" s="72" t="s">
        <v>997</v>
      </c>
      <c r="B328" s="66" t="s">
        <v>998</v>
      </c>
      <c r="C328" s="67">
        <v>67</v>
      </c>
      <c r="D328" s="67" t="s">
        <v>355</v>
      </c>
      <c r="E328" s="71">
        <v>0.198928927182312</v>
      </c>
      <c r="F328" s="68">
        <v>78.016284233900805</v>
      </c>
      <c r="G328" s="71">
        <v>0.33239057083811901</v>
      </c>
      <c r="H328" s="68">
        <v>79.200592153960002</v>
      </c>
      <c r="I328" s="71">
        <v>1.9498251525143499E-2</v>
      </c>
      <c r="J328" s="68">
        <v>56.772760917838603</v>
      </c>
      <c r="K328" s="71">
        <v>0.24489795918367399</v>
      </c>
      <c r="L328" s="68">
        <v>84.4559585492228</v>
      </c>
    </row>
    <row r="329" spans="1:12" x14ac:dyDescent="0.2">
      <c r="A329" s="72" t="s">
        <v>999</v>
      </c>
      <c r="B329" s="66" t="s">
        <v>1000</v>
      </c>
      <c r="C329" s="67">
        <v>67</v>
      </c>
      <c r="D329" s="67" t="s">
        <v>355</v>
      </c>
      <c r="E329" s="71">
        <v>0.27902860240621302</v>
      </c>
      <c r="F329" s="68">
        <v>91.1176905995559</v>
      </c>
      <c r="G329" s="71">
        <v>0.35377371065921198</v>
      </c>
      <c r="H329" s="68">
        <v>82.975573649148799</v>
      </c>
      <c r="I329" s="71">
        <v>0.23841413737575301</v>
      </c>
      <c r="J329" s="68">
        <v>93.190229459659506</v>
      </c>
      <c r="K329" s="71">
        <v>0.24489795918367399</v>
      </c>
      <c r="L329" s="68">
        <v>84.4559585492228</v>
      </c>
    </row>
    <row r="330" spans="1:12" x14ac:dyDescent="0.2">
      <c r="A330" s="72" t="s">
        <v>1001</v>
      </c>
      <c r="B330" s="66" t="s">
        <v>1002</v>
      </c>
      <c r="C330" s="67">
        <v>67</v>
      </c>
      <c r="D330" s="67" t="s">
        <v>355</v>
      </c>
      <c r="E330" s="71">
        <v>0.28387822607423202</v>
      </c>
      <c r="F330" s="68">
        <v>91.931902294596597</v>
      </c>
      <c r="G330" s="71">
        <v>0.60924369747899199</v>
      </c>
      <c r="H330" s="68">
        <v>97.113249444855697</v>
      </c>
      <c r="I330" s="71">
        <v>5.8717511355948201E-2</v>
      </c>
      <c r="J330" s="68">
        <v>76.757957068837896</v>
      </c>
      <c r="K330" s="71">
        <v>0.183673469387755</v>
      </c>
      <c r="L330" s="68">
        <v>79.348630643967397</v>
      </c>
    </row>
    <row r="331" spans="1:12" x14ac:dyDescent="0.2">
      <c r="A331" s="72" t="s">
        <v>1003</v>
      </c>
      <c r="B331" s="66" t="s">
        <v>1004</v>
      </c>
      <c r="C331" s="67">
        <v>67</v>
      </c>
      <c r="D331" s="67" t="s">
        <v>355</v>
      </c>
      <c r="E331" s="71">
        <v>0.120911253206392</v>
      </c>
      <c r="F331" s="68">
        <v>50.259067357512997</v>
      </c>
      <c r="G331" s="71">
        <v>0.16017024521771001</v>
      </c>
      <c r="H331" s="68">
        <v>3.7749814951887499</v>
      </c>
      <c r="I331" s="71">
        <v>3.9298208279017303E-2</v>
      </c>
      <c r="J331" s="68">
        <v>70.836417468541796</v>
      </c>
      <c r="K331" s="71">
        <v>0.16326530612244899</v>
      </c>
      <c r="L331" s="68">
        <v>77.794226498889699</v>
      </c>
    </row>
    <row r="332" spans="1:12" x14ac:dyDescent="0.2">
      <c r="A332" s="72" t="s">
        <v>1005</v>
      </c>
      <c r="B332" s="66" t="s">
        <v>1006</v>
      </c>
      <c r="C332" s="67">
        <v>67</v>
      </c>
      <c r="D332" s="67" t="s">
        <v>355</v>
      </c>
      <c r="E332" s="71">
        <v>0.20034273890180601</v>
      </c>
      <c r="F332" s="68">
        <v>78.386380458919305</v>
      </c>
      <c r="G332" s="71">
        <v>0.34357998843519899</v>
      </c>
      <c r="H332" s="68">
        <v>81.495188749074799</v>
      </c>
      <c r="I332" s="71">
        <v>5.3366595617159299E-2</v>
      </c>
      <c r="J332" s="68">
        <v>75.203552923760199</v>
      </c>
      <c r="K332" s="71">
        <v>0.20408163265306101</v>
      </c>
      <c r="L332" s="68">
        <v>81.495188749074799</v>
      </c>
    </row>
    <row r="333" spans="1:12" x14ac:dyDescent="0.2">
      <c r="A333" s="72" t="s">
        <v>1007</v>
      </c>
      <c r="B333" s="66" t="s">
        <v>1008</v>
      </c>
      <c r="C333" s="67">
        <v>60</v>
      </c>
      <c r="D333" s="67" t="s">
        <v>355</v>
      </c>
      <c r="E333" s="71">
        <v>0.282514761968231</v>
      </c>
      <c r="F333" s="68">
        <v>91.635825314581794</v>
      </c>
      <c r="G333" s="71">
        <v>0.35612007223459402</v>
      </c>
      <c r="H333" s="68">
        <v>83.345669874167299</v>
      </c>
      <c r="I333" s="71">
        <v>0.124077274894591</v>
      </c>
      <c r="J333" s="68">
        <v>86.750555144337497</v>
      </c>
      <c r="K333" s="71">
        <v>0.36734693877551</v>
      </c>
      <c r="L333" s="68">
        <v>91.8578830495929</v>
      </c>
    </row>
    <row r="334" spans="1:12" x14ac:dyDescent="0.2">
      <c r="A334" s="72" t="s">
        <v>1009</v>
      </c>
      <c r="B334" s="66" t="s">
        <v>1010</v>
      </c>
      <c r="C334" s="67">
        <v>67</v>
      </c>
      <c r="D334" s="67" t="s">
        <v>355</v>
      </c>
      <c r="E334" s="71">
        <v>0.18887975666243501</v>
      </c>
      <c r="F334" s="68">
        <v>76.017764618800896</v>
      </c>
      <c r="G334" s="71">
        <v>0.22917035523552001</v>
      </c>
      <c r="H334" s="68">
        <v>9.1783863804589192</v>
      </c>
      <c r="I334" s="71">
        <v>7.2162792302806603E-2</v>
      </c>
      <c r="J334" s="68">
        <v>79.496669133974805</v>
      </c>
      <c r="K334" s="71">
        <v>0.265306122448979</v>
      </c>
      <c r="L334" s="68">
        <v>86.528497409326405</v>
      </c>
    </row>
    <row r="335" spans="1:12" x14ac:dyDescent="0.2">
      <c r="A335" s="72" t="s">
        <v>1011</v>
      </c>
      <c r="B335" s="66" t="s">
        <v>1012</v>
      </c>
      <c r="C335" s="67">
        <v>67</v>
      </c>
      <c r="D335" s="67" t="s">
        <v>355</v>
      </c>
      <c r="E335" s="71">
        <v>0.326076819819896</v>
      </c>
      <c r="F335" s="68">
        <v>95.114729829755703</v>
      </c>
      <c r="G335" s="71">
        <v>0.33832264942856799</v>
      </c>
      <c r="H335" s="68">
        <v>80.606957809030305</v>
      </c>
      <c r="I335" s="71">
        <v>0.231744544724998</v>
      </c>
      <c r="J335" s="68">
        <v>92.9681717246484</v>
      </c>
      <c r="K335" s="71">
        <v>0.40816326530612201</v>
      </c>
      <c r="L335" s="68">
        <v>93.412287194670597</v>
      </c>
    </row>
    <row r="336" spans="1:12" x14ac:dyDescent="0.2">
      <c r="A336" s="72" t="s">
        <v>1013</v>
      </c>
      <c r="B336" s="66" t="s">
        <v>1014</v>
      </c>
      <c r="C336" s="67">
        <v>67</v>
      </c>
      <c r="D336" s="67" t="s">
        <v>355</v>
      </c>
      <c r="E336" s="71">
        <v>0.23626349776323</v>
      </c>
      <c r="F336" s="68">
        <v>85.640266469281997</v>
      </c>
      <c r="G336" s="71">
        <v>0.40868502666183898</v>
      </c>
      <c r="H336" s="68">
        <v>89.859363434493005</v>
      </c>
      <c r="I336" s="71">
        <v>1.43911809135662E-2</v>
      </c>
      <c r="J336" s="68">
        <v>49.888971132494397</v>
      </c>
      <c r="K336" s="71">
        <v>0.28571428571428598</v>
      </c>
      <c r="L336" s="68">
        <v>87.934863064396694</v>
      </c>
    </row>
    <row r="337" spans="1:12" x14ac:dyDescent="0.2">
      <c r="A337" s="72" t="s">
        <v>1015</v>
      </c>
      <c r="B337" s="66" t="s">
        <v>1016</v>
      </c>
      <c r="C337" s="67">
        <v>67</v>
      </c>
      <c r="D337" s="67" t="s">
        <v>355</v>
      </c>
      <c r="E337" s="71">
        <v>0.161670289428783</v>
      </c>
      <c r="F337" s="68">
        <v>67.431532198371599</v>
      </c>
      <c r="G337" s="71">
        <v>0.27211375834010298</v>
      </c>
      <c r="H337" s="68">
        <v>56.920799407845998</v>
      </c>
      <c r="I337" s="71">
        <v>2.9223640558490201E-2</v>
      </c>
      <c r="J337" s="68">
        <v>65.358993338267993</v>
      </c>
      <c r="K337" s="71">
        <v>0.183673469387755</v>
      </c>
      <c r="L337" s="68">
        <v>79.348630643967397</v>
      </c>
    </row>
    <row r="338" spans="1:12" x14ac:dyDescent="0.2">
      <c r="A338" s="72" t="s">
        <v>1017</v>
      </c>
      <c r="B338" s="66" t="s">
        <v>1018</v>
      </c>
      <c r="C338" s="67">
        <v>67</v>
      </c>
      <c r="D338" s="67" t="s">
        <v>355</v>
      </c>
      <c r="E338" s="71">
        <v>0.19811738043671101</v>
      </c>
      <c r="F338" s="68">
        <v>77.868245743893397</v>
      </c>
      <c r="G338" s="71">
        <v>0.294940234458553</v>
      </c>
      <c r="H338" s="68">
        <v>67.727609178386402</v>
      </c>
      <c r="I338" s="71">
        <v>3.4105784402600703E-2</v>
      </c>
      <c r="J338" s="68">
        <v>68.837897853441902</v>
      </c>
      <c r="K338" s="71">
        <v>0.265306122448979</v>
      </c>
      <c r="L338" s="68">
        <v>86.528497409326405</v>
      </c>
    </row>
    <row r="339" spans="1:12" x14ac:dyDescent="0.2">
      <c r="A339" s="72" t="s">
        <v>1019</v>
      </c>
      <c r="B339" s="66" t="s">
        <v>1020</v>
      </c>
      <c r="C339" s="67">
        <v>60</v>
      </c>
      <c r="D339" s="67" t="s">
        <v>355</v>
      </c>
      <c r="E339" s="71">
        <v>0.20343985570818099</v>
      </c>
      <c r="F339" s="68">
        <v>79.200592153960002</v>
      </c>
      <c r="G339" s="71">
        <v>0.15477551028851999</v>
      </c>
      <c r="H339" s="68">
        <v>3.4048852701702401</v>
      </c>
      <c r="I339" s="71">
        <v>2.69726282645955E-2</v>
      </c>
      <c r="J339" s="68">
        <v>63.730569948186499</v>
      </c>
      <c r="K339" s="71">
        <v>0.42857142857142799</v>
      </c>
      <c r="L339" s="68">
        <v>94.004441154700203</v>
      </c>
    </row>
    <row r="340" spans="1:12" x14ac:dyDescent="0.2">
      <c r="A340" s="72" t="s">
        <v>1021</v>
      </c>
      <c r="B340" s="66" t="s">
        <v>1022</v>
      </c>
      <c r="C340" s="67">
        <v>60</v>
      </c>
      <c r="D340" s="67" t="s">
        <v>355</v>
      </c>
      <c r="E340" s="71">
        <v>0.177215021667295</v>
      </c>
      <c r="F340" s="68">
        <v>72.612879348630599</v>
      </c>
      <c r="G340" s="71">
        <v>0.25123007787551399</v>
      </c>
      <c r="H340" s="68">
        <v>33.382679496669098</v>
      </c>
      <c r="I340" s="71">
        <v>1.51088646773909E-2</v>
      </c>
      <c r="J340" s="68">
        <v>51.221317542561103</v>
      </c>
      <c r="K340" s="71">
        <v>0.265306122448979</v>
      </c>
      <c r="L340" s="68">
        <v>86.528497409326405</v>
      </c>
    </row>
    <row r="341" spans="1:12" x14ac:dyDescent="0.2">
      <c r="A341" s="72" t="s">
        <v>1023</v>
      </c>
      <c r="B341" s="66" t="s">
        <v>1024</v>
      </c>
      <c r="C341" s="67">
        <v>67</v>
      </c>
      <c r="D341" s="67" t="s">
        <v>355</v>
      </c>
      <c r="E341" s="71">
        <v>0.175509709829517</v>
      </c>
      <c r="F341" s="68">
        <v>72.094744633604705</v>
      </c>
      <c r="G341" s="71">
        <v>0.24999999814833601</v>
      </c>
      <c r="H341" s="68">
        <v>14.5817912657291</v>
      </c>
      <c r="I341" s="71">
        <v>1.1223008891235699E-2</v>
      </c>
      <c r="J341" s="68">
        <v>44.855662472242798</v>
      </c>
      <c r="K341" s="71">
        <v>0.265306122448979</v>
      </c>
      <c r="L341" s="68">
        <v>86.528497409326405</v>
      </c>
    </row>
    <row r="342" spans="1:12" x14ac:dyDescent="0.2">
      <c r="A342" s="72" t="s">
        <v>1025</v>
      </c>
      <c r="B342" s="66" t="s">
        <v>1026</v>
      </c>
      <c r="C342" s="67">
        <v>67</v>
      </c>
      <c r="D342" s="67" t="s">
        <v>355</v>
      </c>
      <c r="E342" s="71">
        <v>0.15009504576427099</v>
      </c>
      <c r="F342" s="68">
        <v>62.916358253145802</v>
      </c>
      <c r="G342" s="71">
        <v>0.25</v>
      </c>
      <c r="H342" s="68">
        <v>31.606217616580299</v>
      </c>
      <c r="I342" s="71">
        <v>1.6611667905056301E-2</v>
      </c>
      <c r="J342" s="68">
        <v>53.5159141376758</v>
      </c>
      <c r="K342" s="71">
        <v>0.183673469387755</v>
      </c>
      <c r="L342" s="68">
        <v>79.348630643967397</v>
      </c>
    </row>
    <row r="343" spans="1:12" x14ac:dyDescent="0.2">
      <c r="A343" s="72" t="s">
        <v>1027</v>
      </c>
      <c r="B343" s="66" t="s">
        <v>1028</v>
      </c>
      <c r="C343" s="67">
        <v>62</v>
      </c>
      <c r="D343" s="67" t="s">
        <v>355</v>
      </c>
      <c r="E343" s="71">
        <v>0.145487413066267</v>
      </c>
      <c r="F343" s="68">
        <v>61.509992598075499</v>
      </c>
      <c r="G343" s="71">
        <v>0.19342545229717301</v>
      </c>
      <c r="H343" s="68">
        <v>5.6994818652849704</v>
      </c>
      <c r="I343" s="71">
        <v>3.8955154248567499E-2</v>
      </c>
      <c r="J343" s="68">
        <v>70.466321243523296</v>
      </c>
      <c r="K343" s="71">
        <v>0.20408163265306101</v>
      </c>
      <c r="L343" s="68">
        <v>81.495188749074799</v>
      </c>
    </row>
    <row r="344" spans="1:12" x14ac:dyDescent="0.2">
      <c r="A344" s="72" t="s">
        <v>1029</v>
      </c>
      <c r="B344" s="66" t="s">
        <v>1030</v>
      </c>
      <c r="C344" s="67">
        <v>67</v>
      </c>
      <c r="D344" s="67" t="s">
        <v>355</v>
      </c>
      <c r="E344" s="71">
        <v>0.132626850434061</v>
      </c>
      <c r="F344" s="68">
        <v>56.4766839378238</v>
      </c>
      <c r="G344" s="71">
        <v>0.24999998834651599</v>
      </c>
      <c r="H344" s="68">
        <v>14.285714285714301</v>
      </c>
      <c r="I344" s="71">
        <v>5.0234200985239301E-3</v>
      </c>
      <c r="J344" s="68">
        <v>29.015544041450799</v>
      </c>
      <c r="K344" s="71">
        <v>0.14285714285714299</v>
      </c>
      <c r="L344" s="68">
        <v>75.943745373797199</v>
      </c>
    </row>
    <row r="345" spans="1:12" x14ac:dyDescent="0.2">
      <c r="A345" s="72" t="s">
        <v>1031</v>
      </c>
      <c r="B345" s="66" t="s">
        <v>1032</v>
      </c>
      <c r="C345" s="67">
        <v>67</v>
      </c>
      <c r="D345" s="67" t="s">
        <v>355</v>
      </c>
      <c r="E345" s="71">
        <v>0.16141334631267601</v>
      </c>
      <c r="F345" s="68">
        <v>67.209474463360493</v>
      </c>
      <c r="G345" s="71">
        <v>0.25237717908082402</v>
      </c>
      <c r="H345" s="68">
        <v>36.565507031828297</v>
      </c>
      <c r="I345" s="71">
        <v>2.7781227204143801E-2</v>
      </c>
      <c r="J345" s="68">
        <v>64.100666173204999</v>
      </c>
      <c r="K345" s="71">
        <v>0.20408163265306101</v>
      </c>
      <c r="L345" s="68">
        <v>81.495188749074799</v>
      </c>
    </row>
    <row r="346" spans="1:12" x14ac:dyDescent="0.2">
      <c r="A346" s="72" t="s">
        <v>1033</v>
      </c>
      <c r="B346" s="66" t="s">
        <v>1034</v>
      </c>
      <c r="C346" s="67">
        <v>62</v>
      </c>
      <c r="D346" s="67" t="s">
        <v>355</v>
      </c>
      <c r="E346" s="71">
        <v>7.1420517223024199E-2</v>
      </c>
      <c r="F346" s="68">
        <v>3.7749814951887499</v>
      </c>
      <c r="G346" s="71">
        <v>9.8216697845408998E-2</v>
      </c>
      <c r="H346" s="68">
        <v>1.7024426350851201</v>
      </c>
      <c r="I346" s="71">
        <v>1.4004037497133E-2</v>
      </c>
      <c r="J346" s="68">
        <v>49.370836417468503</v>
      </c>
      <c r="K346" s="71">
        <v>0.102040816326531</v>
      </c>
      <c r="L346" s="68">
        <v>71.650629163582494</v>
      </c>
    </row>
    <row r="347" spans="1:12" x14ac:dyDescent="0.2">
      <c r="A347" s="72" t="s">
        <v>1035</v>
      </c>
      <c r="B347" s="66" t="s">
        <v>1036</v>
      </c>
      <c r="C347" s="67">
        <v>67</v>
      </c>
      <c r="D347" s="67" t="s">
        <v>355</v>
      </c>
      <c r="E347" s="71">
        <v>0.268559571433091</v>
      </c>
      <c r="F347" s="68">
        <v>89.933382679496702</v>
      </c>
      <c r="G347" s="71">
        <v>0.52096512137724704</v>
      </c>
      <c r="H347" s="68">
        <v>95.632864544781697</v>
      </c>
      <c r="I347" s="71">
        <v>0.101040123534272</v>
      </c>
      <c r="J347" s="68">
        <v>84.0858623242043</v>
      </c>
      <c r="K347" s="71">
        <v>0.183673469387755</v>
      </c>
      <c r="L347" s="68">
        <v>79.348630643967397</v>
      </c>
    </row>
    <row r="348" spans="1:12" x14ac:dyDescent="0.2">
      <c r="A348" s="72" t="s">
        <v>1037</v>
      </c>
      <c r="B348" s="66" t="s">
        <v>1038</v>
      </c>
      <c r="C348" s="67">
        <v>67</v>
      </c>
      <c r="D348" s="67" t="s">
        <v>355</v>
      </c>
      <c r="E348" s="71">
        <v>0.15922663511882701</v>
      </c>
      <c r="F348" s="68">
        <v>66.617320503330902</v>
      </c>
      <c r="G348" s="71">
        <v>0.25316957210776497</v>
      </c>
      <c r="H348" s="68">
        <v>38.119911176906001</v>
      </c>
      <c r="I348" s="71">
        <v>6.1245027126267497E-2</v>
      </c>
      <c r="J348" s="68">
        <v>77.498149518874897</v>
      </c>
      <c r="K348" s="71">
        <v>0.16326530612244899</v>
      </c>
      <c r="L348" s="68">
        <v>77.794226498889699</v>
      </c>
    </row>
    <row r="349" spans="1:12" x14ac:dyDescent="0.2">
      <c r="A349" s="72" t="s">
        <v>1039</v>
      </c>
      <c r="B349" s="66" t="s">
        <v>1040</v>
      </c>
      <c r="C349" s="67">
        <v>60</v>
      </c>
      <c r="D349" s="67" t="s">
        <v>355</v>
      </c>
      <c r="E349" s="71">
        <v>0.18646560222433101</v>
      </c>
      <c r="F349" s="68">
        <v>75.277572168763896</v>
      </c>
      <c r="G349" s="71">
        <v>0.22934274340560601</v>
      </c>
      <c r="H349" s="68">
        <v>9.3264248704663206</v>
      </c>
      <c r="I349" s="71">
        <v>3.5234510224873201E-3</v>
      </c>
      <c r="J349" s="68">
        <v>22.5018504811251</v>
      </c>
      <c r="K349" s="71">
        <v>0.32653061224489799</v>
      </c>
      <c r="L349" s="68">
        <v>90.303478904515202</v>
      </c>
    </row>
    <row r="350" spans="1:12" x14ac:dyDescent="0.2">
      <c r="A350" s="72" t="s">
        <v>1041</v>
      </c>
      <c r="B350" s="66" t="s">
        <v>1042</v>
      </c>
      <c r="C350" s="67">
        <v>60</v>
      </c>
      <c r="D350" s="67" t="s">
        <v>355</v>
      </c>
      <c r="E350" s="71">
        <v>1.4155743751003501E-2</v>
      </c>
      <c r="F350" s="68">
        <v>0.59215396002960796</v>
      </c>
      <c r="G350" s="71">
        <v>0</v>
      </c>
      <c r="H350" s="68">
        <v>0.29607698001480398</v>
      </c>
      <c r="I350" s="71">
        <v>1.6509047223980701E-3</v>
      </c>
      <c r="J350" s="68">
        <v>11.9911176905996</v>
      </c>
      <c r="K350" s="71">
        <v>4.0816326530612297E-2</v>
      </c>
      <c r="L350" s="68">
        <v>64.840858623241999</v>
      </c>
    </row>
    <row r="351" spans="1:12" x14ac:dyDescent="0.2">
      <c r="A351" s="72" t="s">
        <v>639</v>
      </c>
      <c r="B351" s="66" t="s">
        <v>1043</v>
      </c>
      <c r="C351" s="67">
        <v>67</v>
      </c>
      <c r="D351" s="67" t="s">
        <v>355</v>
      </c>
      <c r="E351" s="71">
        <v>0.128366881482151</v>
      </c>
      <c r="F351" s="68">
        <v>53.663952627683202</v>
      </c>
      <c r="G351" s="71">
        <v>0.25237717907158602</v>
      </c>
      <c r="H351" s="68">
        <v>35.455218356772797</v>
      </c>
      <c r="I351" s="71">
        <v>1.02744857830305E-2</v>
      </c>
      <c r="J351" s="68">
        <v>43.449296817172502</v>
      </c>
      <c r="K351" s="71">
        <v>0.122448979591837</v>
      </c>
      <c r="L351" s="68">
        <v>73.945225758697305</v>
      </c>
    </row>
    <row r="352" spans="1:12" x14ac:dyDescent="0.2">
      <c r="A352" s="72" t="s">
        <v>1044</v>
      </c>
      <c r="B352" s="66" t="s">
        <v>1045</v>
      </c>
      <c r="C352" s="67">
        <v>67</v>
      </c>
      <c r="D352" s="67" t="s">
        <v>355</v>
      </c>
      <c r="E352" s="71">
        <v>0.16794971155559199</v>
      </c>
      <c r="F352" s="68">
        <v>69.504071058475205</v>
      </c>
      <c r="G352" s="71">
        <v>0.24991637222990701</v>
      </c>
      <c r="H352" s="68">
        <v>13.8415988156921</v>
      </c>
      <c r="I352" s="71">
        <v>9.0348032531961699E-3</v>
      </c>
      <c r="J352" s="68">
        <v>41.154700222057699</v>
      </c>
      <c r="K352" s="71">
        <v>0.24489795918367399</v>
      </c>
      <c r="L352" s="68">
        <v>84.4559585492228</v>
      </c>
    </row>
    <row r="353" spans="1:12" x14ac:dyDescent="0.2">
      <c r="A353" s="72" t="s">
        <v>1046</v>
      </c>
      <c r="B353" s="66" t="s">
        <v>1047</v>
      </c>
      <c r="C353" s="67">
        <v>67</v>
      </c>
      <c r="D353" s="67" t="s">
        <v>355</v>
      </c>
      <c r="E353" s="71">
        <v>0.105226687836625</v>
      </c>
      <c r="F353" s="68">
        <v>40.266469282013297</v>
      </c>
      <c r="G353" s="71">
        <v>0.29199683042789198</v>
      </c>
      <c r="H353" s="68">
        <v>66.765358993338296</v>
      </c>
      <c r="I353" s="71">
        <v>3.27506981667758E-3</v>
      </c>
      <c r="J353" s="68">
        <v>21.3915618060696</v>
      </c>
      <c r="K353" s="71">
        <v>2.04081632653061E-2</v>
      </c>
      <c r="L353" s="68">
        <v>60.843819393042203</v>
      </c>
    </row>
    <row r="354" spans="1:12" x14ac:dyDescent="0.2">
      <c r="A354" s="72" t="s">
        <v>1048</v>
      </c>
      <c r="B354" s="66" t="s">
        <v>1049</v>
      </c>
      <c r="C354" s="67">
        <v>67</v>
      </c>
      <c r="D354" s="67" t="s">
        <v>355</v>
      </c>
      <c r="E354" s="71">
        <v>0.13831688861748501</v>
      </c>
      <c r="F354" s="68">
        <v>58.6972612879349</v>
      </c>
      <c r="G354" s="71">
        <v>0.26371039699556498</v>
      </c>
      <c r="H354" s="68">
        <v>50.481125092524103</v>
      </c>
      <c r="I354" s="71">
        <v>6.9607615795666294E-2</v>
      </c>
      <c r="J354" s="68">
        <v>79.200592153960002</v>
      </c>
      <c r="K354" s="71">
        <v>8.1632653061224594E-2</v>
      </c>
      <c r="L354" s="68">
        <v>70.096225018504796</v>
      </c>
    </row>
    <row r="355" spans="1:12" x14ac:dyDescent="0.2">
      <c r="A355" s="72" t="s">
        <v>1050</v>
      </c>
      <c r="B355" s="66" t="s">
        <v>1051</v>
      </c>
      <c r="C355" s="67">
        <v>62</v>
      </c>
      <c r="D355" s="67" t="s">
        <v>355</v>
      </c>
      <c r="E355" s="71">
        <v>6.6653160224548105E-2</v>
      </c>
      <c r="F355" s="68">
        <v>2.9607698001480398</v>
      </c>
      <c r="G355" s="71">
        <v>0.179272855229792</v>
      </c>
      <c r="H355" s="68">
        <v>4.7372316802368601</v>
      </c>
      <c r="I355" s="71">
        <v>2.7846217854582601E-4</v>
      </c>
      <c r="J355" s="68">
        <v>3.7009622501850501</v>
      </c>
      <c r="K355" s="71">
        <v>2.04081632653061E-2</v>
      </c>
      <c r="L355" s="68">
        <v>60.843819393042203</v>
      </c>
    </row>
    <row r="356" spans="1:12" x14ac:dyDescent="0.2">
      <c r="A356" s="72" t="s">
        <v>1052</v>
      </c>
      <c r="B356" s="66" t="s">
        <v>1053</v>
      </c>
      <c r="C356" s="67">
        <v>62</v>
      </c>
      <c r="D356" s="67" t="s">
        <v>355</v>
      </c>
      <c r="E356" s="71">
        <v>9.0329850876873494E-2</v>
      </c>
      <c r="F356" s="68">
        <v>22.427831236121399</v>
      </c>
      <c r="G356" s="71">
        <v>0.25</v>
      </c>
      <c r="H356" s="68">
        <v>31.606217616580299</v>
      </c>
      <c r="I356" s="71">
        <v>5.81389365314396E-4</v>
      </c>
      <c r="J356" s="68">
        <v>6.0695780903034802</v>
      </c>
      <c r="K356" s="71">
        <v>2.04081632653061E-2</v>
      </c>
      <c r="L356" s="68">
        <v>60.843819393042203</v>
      </c>
    </row>
    <row r="357" spans="1:12" x14ac:dyDescent="0.2">
      <c r="A357" s="72" t="s">
        <v>1054</v>
      </c>
      <c r="B357" s="66" t="s">
        <v>1055</v>
      </c>
      <c r="C357" s="67">
        <v>67</v>
      </c>
      <c r="D357" s="67" t="s">
        <v>355</v>
      </c>
      <c r="E357" s="71">
        <v>9.1131003036517402E-2</v>
      </c>
      <c r="F357" s="68">
        <v>24.574389341228699</v>
      </c>
      <c r="G357" s="71">
        <v>0.25</v>
      </c>
      <c r="H357" s="68">
        <v>31.606217616580299</v>
      </c>
      <c r="I357" s="71">
        <v>2.9848458442461802E-3</v>
      </c>
      <c r="J357" s="68">
        <v>19.689119170984501</v>
      </c>
      <c r="K357" s="71">
        <v>2.04081632653061E-2</v>
      </c>
      <c r="L357" s="68">
        <v>60.843819393042203</v>
      </c>
    </row>
    <row r="358" spans="1:12" x14ac:dyDescent="0.2">
      <c r="A358" s="72" t="s">
        <v>1056</v>
      </c>
      <c r="B358" s="66" t="s">
        <v>1057</v>
      </c>
      <c r="C358" s="67">
        <v>67</v>
      </c>
      <c r="D358" s="67" t="s">
        <v>355</v>
      </c>
      <c r="E358" s="71">
        <v>9.7108246257973999E-2</v>
      </c>
      <c r="F358" s="68">
        <v>33.382679496669098</v>
      </c>
      <c r="G358" s="71">
        <v>0.24065773191086701</v>
      </c>
      <c r="H358" s="68">
        <v>11.176905995558799</v>
      </c>
      <c r="I358" s="71">
        <v>9.8506803324431395E-3</v>
      </c>
      <c r="J358" s="68">
        <v>42.264988897113199</v>
      </c>
      <c r="K358" s="71">
        <v>4.0816326530612297E-2</v>
      </c>
      <c r="L358" s="68">
        <v>64.840858623241999</v>
      </c>
    </row>
    <row r="359" spans="1:12" x14ac:dyDescent="0.2">
      <c r="A359" s="72" t="s">
        <v>1058</v>
      </c>
      <c r="B359" s="66" t="s">
        <v>1059</v>
      </c>
      <c r="C359" s="67">
        <v>67</v>
      </c>
      <c r="D359" s="67" t="s">
        <v>355</v>
      </c>
      <c r="E359" s="71">
        <v>0.112828114012649</v>
      </c>
      <c r="F359" s="68">
        <v>45.7438934122872</v>
      </c>
      <c r="G359" s="71">
        <v>0.25</v>
      </c>
      <c r="H359" s="68">
        <v>31.606217616580299</v>
      </c>
      <c r="I359" s="71">
        <v>6.8516889767238501E-3</v>
      </c>
      <c r="J359" s="68">
        <v>34.863064396743198</v>
      </c>
      <c r="K359" s="71">
        <v>8.1632653061224594E-2</v>
      </c>
      <c r="L359" s="68">
        <v>70.096225018504796</v>
      </c>
    </row>
    <row r="360" spans="1:12" x14ac:dyDescent="0.2">
      <c r="A360" s="72" t="s">
        <v>1060</v>
      </c>
      <c r="B360" s="66" t="s">
        <v>1061</v>
      </c>
      <c r="C360" s="67">
        <v>67</v>
      </c>
      <c r="D360" s="67" t="s">
        <v>355</v>
      </c>
      <c r="E360" s="71">
        <v>0.120386285643832</v>
      </c>
      <c r="F360" s="68">
        <v>49.962990377498201</v>
      </c>
      <c r="G360" s="71">
        <v>0.256339144215531</v>
      </c>
      <c r="H360" s="68">
        <v>44.115470022205798</v>
      </c>
      <c r="I360" s="71">
        <v>2.3187059654740001E-2</v>
      </c>
      <c r="J360" s="68">
        <v>60.5477424130274</v>
      </c>
      <c r="K360" s="71">
        <v>8.1632653061224594E-2</v>
      </c>
      <c r="L360" s="68">
        <v>70.096225018504796</v>
      </c>
    </row>
    <row r="361" spans="1:12" x14ac:dyDescent="0.2">
      <c r="A361" s="72" t="s">
        <v>1062</v>
      </c>
      <c r="B361" s="66" t="s">
        <v>1063</v>
      </c>
      <c r="C361" s="67">
        <v>67</v>
      </c>
      <c r="D361" s="67" t="s">
        <v>355</v>
      </c>
      <c r="E361" s="71">
        <v>0.21021210357016901</v>
      </c>
      <c r="F361" s="68">
        <v>81.051073279052602</v>
      </c>
      <c r="G361" s="71">
        <v>0.31523592004155099</v>
      </c>
      <c r="H361" s="68">
        <v>75.277572168763896</v>
      </c>
      <c r="I361" s="71">
        <v>5.0094268219976E-2</v>
      </c>
      <c r="J361" s="68">
        <v>74.389341228719502</v>
      </c>
      <c r="K361" s="71">
        <v>0.265306122448979</v>
      </c>
      <c r="L361" s="68">
        <v>86.528497409326405</v>
      </c>
    </row>
    <row r="362" spans="1:12" x14ac:dyDescent="0.2">
      <c r="A362" s="72" t="s">
        <v>1064</v>
      </c>
      <c r="B362" s="66" t="s">
        <v>1065</v>
      </c>
      <c r="C362" s="67">
        <v>67</v>
      </c>
      <c r="D362" s="67" t="s">
        <v>355</v>
      </c>
      <c r="E362" s="71">
        <v>0.15248917726637101</v>
      </c>
      <c r="F362" s="68">
        <v>63.952627683197598</v>
      </c>
      <c r="G362" s="71">
        <v>0.25079239302694101</v>
      </c>
      <c r="H362" s="68">
        <v>33.160621761658</v>
      </c>
      <c r="I362" s="71">
        <v>2.5935061191117098E-3</v>
      </c>
      <c r="J362" s="68">
        <v>17.024426350851201</v>
      </c>
      <c r="K362" s="71">
        <v>0.20408163265306101</v>
      </c>
      <c r="L362" s="68">
        <v>81.495188749074799</v>
      </c>
    </row>
    <row r="363" spans="1:12" x14ac:dyDescent="0.2">
      <c r="A363" s="72" t="s">
        <v>1066</v>
      </c>
      <c r="B363" s="66" t="s">
        <v>1067</v>
      </c>
      <c r="C363" s="67">
        <v>67</v>
      </c>
      <c r="D363" s="67" t="s">
        <v>355</v>
      </c>
      <c r="E363" s="71">
        <v>0.24205946686111701</v>
      </c>
      <c r="F363" s="68">
        <v>87.0466321243523</v>
      </c>
      <c r="G363" s="71">
        <v>0.43044587089986502</v>
      </c>
      <c r="H363" s="68">
        <v>91.931902294596597</v>
      </c>
      <c r="I363" s="71">
        <v>1.00182439692001E-2</v>
      </c>
      <c r="J363" s="68">
        <v>42.857142857142897</v>
      </c>
      <c r="K363" s="71">
        <v>0.28571428571428598</v>
      </c>
      <c r="L363" s="68">
        <v>87.934863064396694</v>
      </c>
    </row>
    <row r="364" spans="1:12" x14ac:dyDescent="0.2">
      <c r="A364" s="72" t="s">
        <v>1068</v>
      </c>
      <c r="B364" s="66" t="s">
        <v>1069</v>
      </c>
      <c r="C364" s="67">
        <v>67</v>
      </c>
      <c r="D364" s="67" t="s">
        <v>355</v>
      </c>
      <c r="E364" s="71">
        <v>0.185080761866486</v>
      </c>
      <c r="F364" s="68">
        <v>74.685418208734305</v>
      </c>
      <c r="G364" s="71">
        <v>0.29199683042789198</v>
      </c>
      <c r="H364" s="68">
        <v>66.765358993338296</v>
      </c>
      <c r="I364" s="71">
        <v>1.8347495987890702E-2</v>
      </c>
      <c r="J364" s="68">
        <v>55.514433752775702</v>
      </c>
      <c r="K364" s="71">
        <v>0.24489795918367399</v>
      </c>
      <c r="L364" s="68">
        <v>84.4559585492228</v>
      </c>
    </row>
    <row r="365" spans="1:12" x14ac:dyDescent="0.2">
      <c r="A365" s="72" t="s">
        <v>1070</v>
      </c>
      <c r="B365" s="66" t="s">
        <v>1071</v>
      </c>
      <c r="C365" s="67">
        <v>67</v>
      </c>
      <c r="D365" s="67" t="s">
        <v>355</v>
      </c>
      <c r="E365" s="71">
        <v>0.132052919475105</v>
      </c>
      <c r="F365" s="68">
        <v>56.032568467801603</v>
      </c>
      <c r="G365" s="71">
        <v>0.25</v>
      </c>
      <c r="H365" s="68">
        <v>31.606217616580299</v>
      </c>
      <c r="I365" s="71">
        <v>3.3016155681725502E-3</v>
      </c>
      <c r="J365" s="68">
        <v>21.687638786084399</v>
      </c>
      <c r="K365" s="71">
        <v>0.14285714285714299</v>
      </c>
      <c r="L365" s="68">
        <v>75.943745373797199</v>
      </c>
    </row>
    <row r="366" spans="1:12" x14ac:dyDescent="0.2">
      <c r="A366" s="72" t="s">
        <v>1072</v>
      </c>
      <c r="B366" s="66" t="s">
        <v>1073</v>
      </c>
      <c r="C366" s="67">
        <v>67</v>
      </c>
      <c r="D366" s="67" t="s">
        <v>355</v>
      </c>
      <c r="E366" s="71">
        <v>0.14600286794814901</v>
      </c>
      <c r="F366" s="68">
        <v>61.880088823093999</v>
      </c>
      <c r="G366" s="71">
        <v>0.25</v>
      </c>
      <c r="H366" s="68">
        <v>31.606217616580299</v>
      </c>
      <c r="I366" s="71">
        <v>2.4743297721998601E-2</v>
      </c>
      <c r="J366" s="68">
        <v>62.250185048112499</v>
      </c>
      <c r="K366" s="71">
        <v>0.16326530612244899</v>
      </c>
      <c r="L366" s="68">
        <v>77.794226498889699</v>
      </c>
    </row>
    <row r="367" spans="1:12" x14ac:dyDescent="0.2">
      <c r="A367" s="72" t="s">
        <v>1074</v>
      </c>
      <c r="B367" s="66" t="s">
        <v>1075</v>
      </c>
      <c r="C367" s="67">
        <v>67</v>
      </c>
      <c r="D367" s="67" t="s">
        <v>355</v>
      </c>
      <c r="E367" s="71">
        <v>0.15408338610170699</v>
      </c>
      <c r="F367" s="68">
        <v>64.618800888230894</v>
      </c>
      <c r="G367" s="71">
        <v>0.254201680672269</v>
      </c>
      <c r="H367" s="68">
        <v>40.118430792005903</v>
      </c>
      <c r="I367" s="71">
        <v>4.4783171510404403E-2</v>
      </c>
      <c r="J367" s="68">
        <v>72.834937083641705</v>
      </c>
      <c r="K367" s="71">
        <v>0.16326530612244899</v>
      </c>
      <c r="L367" s="68">
        <v>77.794226498889699</v>
      </c>
    </row>
    <row r="368" spans="1:12" x14ac:dyDescent="0.2">
      <c r="A368" s="72" t="s">
        <v>1076</v>
      </c>
      <c r="B368" s="66" t="s">
        <v>1077</v>
      </c>
      <c r="C368" s="67">
        <v>67</v>
      </c>
      <c r="D368" s="67" t="s">
        <v>355</v>
      </c>
      <c r="E368" s="71">
        <v>0.16775900698687499</v>
      </c>
      <c r="F368" s="68">
        <v>69.356032568467796</v>
      </c>
      <c r="G368" s="71">
        <v>0.254201680672269</v>
      </c>
      <c r="H368" s="68">
        <v>40.118430792005903</v>
      </c>
      <c r="I368" s="71">
        <v>4.4993707635294901E-2</v>
      </c>
      <c r="J368" s="68">
        <v>72.982975573649099</v>
      </c>
      <c r="K368" s="71">
        <v>0.20408163265306101</v>
      </c>
      <c r="L368" s="68">
        <v>81.495188749074799</v>
      </c>
    </row>
    <row r="369" spans="1:12" x14ac:dyDescent="0.2">
      <c r="A369" s="72" t="s">
        <v>1078</v>
      </c>
      <c r="B369" s="66" t="s">
        <v>1079</v>
      </c>
      <c r="C369" s="67">
        <v>67</v>
      </c>
      <c r="D369" s="67" t="s">
        <v>355</v>
      </c>
      <c r="E369" s="71">
        <v>0.171097795690177</v>
      </c>
      <c r="F369" s="68">
        <v>70.836417468541796</v>
      </c>
      <c r="G369" s="71">
        <v>0.24320315258901501</v>
      </c>
      <c r="H369" s="68">
        <v>11.769059955588499</v>
      </c>
      <c r="I369" s="71">
        <v>4.5600438563147098E-2</v>
      </c>
      <c r="J369" s="68">
        <v>73.131014063656593</v>
      </c>
      <c r="K369" s="71">
        <v>0.22448979591836801</v>
      </c>
      <c r="L369" s="68">
        <v>82.975573649148799</v>
      </c>
    </row>
    <row r="370" spans="1:12" x14ac:dyDescent="0.2">
      <c r="A370" s="72" t="s">
        <v>1080</v>
      </c>
      <c r="B370" s="66" t="s">
        <v>1081</v>
      </c>
      <c r="C370" s="67">
        <v>67</v>
      </c>
      <c r="D370" s="67" t="s">
        <v>355</v>
      </c>
      <c r="E370" s="71">
        <v>0.17895225216843999</v>
      </c>
      <c r="F370" s="68">
        <v>72.982975573649099</v>
      </c>
      <c r="G370" s="71">
        <v>0.25</v>
      </c>
      <c r="H370" s="68">
        <v>31.606217616580299</v>
      </c>
      <c r="I370" s="71">
        <v>0.123591450382871</v>
      </c>
      <c r="J370" s="68">
        <v>86.6765358993338</v>
      </c>
      <c r="K370" s="71">
        <v>0.16326530612244899</v>
      </c>
      <c r="L370" s="68">
        <v>77.794226498889699</v>
      </c>
    </row>
    <row r="371" spans="1:12" x14ac:dyDescent="0.2">
      <c r="A371" s="72" t="s">
        <v>1082</v>
      </c>
      <c r="B371" s="66" t="s">
        <v>1083</v>
      </c>
      <c r="C371" s="67">
        <v>67</v>
      </c>
      <c r="D371" s="67" t="s">
        <v>355</v>
      </c>
      <c r="E371" s="71">
        <v>0.14849156304567401</v>
      </c>
      <c r="F371" s="68">
        <v>62.620281273130999</v>
      </c>
      <c r="G371" s="71">
        <v>0.25</v>
      </c>
      <c r="H371" s="68">
        <v>31.606217616580299</v>
      </c>
      <c r="I371" s="71">
        <v>3.2209383014571498E-2</v>
      </c>
      <c r="J371" s="68">
        <v>67.431532198371599</v>
      </c>
      <c r="K371" s="71">
        <v>0.16326530612244899</v>
      </c>
      <c r="L371" s="68">
        <v>77.794226498889699</v>
      </c>
    </row>
    <row r="372" spans="1:12" x14ac:dyDescent="0.2">
      <c r="A372" s="72" t="s">
        <v>1084</v>
      </c>
      <c r="B372" s="66" t="s">
        <v>1085</v>
      </c>
      <c r="C372" s="67">
        <v>67</v>
      </c>
      <c r="D372" s="67" t="s">
        <v>355</v>
      </c>
      <c r="E372" s="71">
        <v>0.132318266951577</v>
      </c>
      <c r="F372" s="68">
        <v>56.254626202812702</v>
      </c>
      <c r="G372" s="71">
        <v>0.29151891034030403</v>
      </c>
      <c r="H372" s="68">
        <v>66.395262768319796</v>
      </c>
      <c r="I372" s="71">
        <v>2.38032374532017E-2</v>
      </c>
      <c r="J372" s="68">
        <v>61.584011843079203</v>
      </c>
      <c r="K372" s="71">
        <v>8.1632653061224594E-2</v>
      </c>
      <c r="L372" s="68">
        <v>70.096225018504796</v>
      </c>
    </row>
    <row r="373" spans="1:12" x14ac:dyDescent="0.2">
      <c r="A373" s="72" t="s">
        <v>522</v>
      </c>
      <c r="B373" s="66" t="s">
        <v>1086</v>
      </c>
      <c r="C373" s="67">
        <v>67</v>
      </c>
      <c r="D373" s="67" t="s">
        <v>355</v>
      </c>
      <c r="E373" s="71">
        <v>0.104036376520435</v>
      </c>
      <c r="F373" s="68">
        <v>39.0821613619541</v>
      </c>
      <c r="G373" s="71">
        <v>0.25158478602273898</v>
      </c>
      <c r="H373" s="68">
        <v>33.974833456698697</v>
      </c>
      <c r="I373" s="71">
        <v>1.9708017007954302E-2</v>
      </c>
      <c r="J373" s="68">
        <v>57.142857142857103</v>
      </c>
      <c r="K373" s="71">
        <v>4.0816326530612297E-2</v>
      </c>
      <c r="L373" s="68">
        <v>64.840858623241999</v>
      </c>
    </row>
    <row r="374" spans="1:12" x14ac:dyDescent="0.2">
      <c r="A374" s="72" t="s">
        <v>1087</v>
      </c>
      <c r="B374" s="66" t="s">
        <v>1088</v>
      </c>
      <c r="C374" s="67">
        <v>67</v>
      </c>
      <c r="D374" s="67" t="s">
        <v>355</v>
      </c>
      <c r="E374" s="71">
        <v>0.12655616848465501</v>
      </c>
      <c r="F374" s="68">
        <v>53.071798667653603</v>
      </c>
      <c r="G374" s="71">
        <v>0.25475435816164799</v>
      </c>
      <c r="H374" s="68">
        <v>41.450777202072501</v>
      </c>
      <c r="I374" s="71">
        <v>0.104505984027011</v>
      </c>
      <c r="J374" s="68">
        <v>84.381939304219102</v>
      </c>
      <c r="K374" s="71">
        <v>2.04081632653061E-2</v>
      </c>
      <c r="L374" s="68">
        <v>60.843819393042203</v>
      </c>
    </row>
    <row r="375" spans="1:12" x14ac:dyDescent="0.2">
      <c r="A375" s="72" t="s">
        <v>1089</v>
      </c>
      <c r="B375" s="66" t="s">
        <v>1090</v>
      </c>
      <c r="C375" s="67">
        <v>69</v>
      </c>
      <c r="D375" s="67" t="s">
        <v>355</v>
      </c>
      <c r="E375" s="71">
        <v>0.12010496768739599</v>
      </c>
      <c r="F375" s="68">
        <v>49.666913397483299</v>
      </c>
      <c r="G375" s="71">
        <v>0.26980982567353401</v>
      </c>
      <c r="H375" s="68">
        <v>55.662472242783103</v>
      </c>
      <c r="I375" s="71">
        <v>8.8724243274293599E-3</v>
      </c>
      <c r="J375" s="68">
        <v>40.636565507031797</v>
      </c>
      <c r="K375" s="71">
        <v>8.1632653061224594E-2</v>
      </c>
      <c r="L375" s="68">
        <v>70.096225018504796</v>
      </c>
    </row>
    <row r="376" spans="1:12" x14ac:dyDescent="0.2">
      <c r="A376" s="72" t="s">
        <v>1091</v>
      </c>
      <c r="B376" s="66" t="s">
        <v>1092</v>
      </c>
      <c r="C376" s="67">
        <v>69</v>
      </c>
      <c r="D376" s="67" t="s">
        <v>355</v>
      </c>
      <c r="E376" s="71">
        <v>0.15903202180281301</v>
      </c>
      <c r="F376" s="68">
        <v>66.469282013323493</v>
      </c>
      <c r="G376" s="71">
        <v>0.30587368281106297</v>
      </c>
      <c r="H376" s="68">
        <v>71.576609918578797</v>
      </c>
      <c r="I376" s="71">
        <v>2.8365239740232799E-2</v>
      </c>
      <c r="J376" s="68">
        <v>64.470762398223499</v>
      </c>
      <c r="K376" s="71">
        <v>0.14285714285714299</v>
      </c>
      <c r="L376" s="68">
        <v>75.943745373797199</v>
      </c>
    </row>
    <row r="377" spans="1:12" x14ac:dyDescent="0.2">
      <c r="A377" s="72" t="s">
        <v>1093</v>
      </c>
      <c r="B377" s="66" t="s">
        <v>1094</v>
      </c>
      <c r="C377" s="67">
        <v>69</v>
      </c>
      <c r="D377" s="67" t="s">
        <v>355</v>
      </c>
      <c r="E377" s="71">
        <v>0.18184061388824599</v>
      </c>
      <c r="F377" s="68">
        <v>73.871206513693593</v>
      </c>
      <c r="G377" s="71">
        <v>0.35627388831919499</v>
      </c>
      <c r="H377" s="68">
        <v>83.419689119170997</v>
      </c>
      <c r="I377" s="71">
        <v>5.57448395778794E-3</v>
      </c>
      <c r="J377" s="68">
        <v>30.717986676535901</v>
      </c>
      <c r="K377" s="71">
        <v>0.183673469387755</v>
      </c>
      <c r="L377" s="68">
        <v>79.348630643967397</v>
      </c>
    </row>
    <row r="378" spans="1:12" x14ac:dyDescent="0.2">
      <c r="A378" s="72" t="s">
        <v>1095</v>
      </c>
      <c r="B378" s="66" t="s">
        <v>1096</v>
      </c>
      <c r="C378" s="67">
        <v>62</v>
      </c>
      <c r="D378" s="67" t="s">
        <v>355</v>
      </c>
      <c r="E378" s="71">
        <v>0.18665456818334999</v>
      </c>
      <c r="F378" s="68">
        <v>75.499629903775002</v>
      </c>
      <c r="G378" s="71">
        <v>0.249365692653812</v>
      </c>
      <c r="H378" s="68">
        <v>13.175425610658801</v>
      </c>
      <c r="I378" s="71">
        <v>4.47556291664555E-3</v>
      </c>
      <c r="J378" s="68">
        <v>26.9430051813472</v>
      </c>
      <c r="K378" s="71">
        <v>0.30612244897959201</v>
      </c>
      <c r="L378" s="68">
        <v>89.267209474463399</v>
      </c>
    </row>
    <row r="379" spans="1:12" x14ac:dyDescent="0.2">
      <c r="A379" s="72" t="s">
        <v>1097</v>
      </c>
      <c r="B379" s="66" t="s">
        <v>1098</v>
      </c>
      <c r="C379" s="67">
        <v>69</v>
      </c>
      <c r="D379" s="67" t="s">
        <v>355</v>
      </c>
      <c r="E379" s="71">
        <v>0.21743556501480299</v>
      </c>
      <c r="F379" s="68">
        <v>82.531458179126602</v>
      </c>
      <c r="G379" s="71">
        <v>0.32933252521894302</v>
      </c>
      <c r="H379" s="68">
        <v>78.756476683937805</v>
      </c>
      <c r="I379" s="71">
        <v>1.6851720845872602E-2</v>
      </c>
      <c r="J379" s="68">
        <v>53.737971872686899</v>
      </c>
      <c r="K379" s="71">
        <v>0.30612244897959201</v>
      </c>
      <c r="L379" s="68">
        <v>89.267209474463399</v>
      </c>
    </row>
    <row r="380" spans="1:12" x14ac:dyDescent="0.2">
      <c r="A380" s="72" t="s">
        <v>1099</v>
      </c>
      <c r="B380" s="66" t="s">
        <v>1100</v>
      </c>
      <c r="C380" s="67">
        <v>69</v>
      </c>
      <c r="D380" s="67" t="s">
        <v>355</v>
      </c>
      <c r="E380" s="71">
        <v>0.110599461873598</v>
      </c>
      <c r="F380" s="68">
        <v>43.449296817172502</v>
      </c>
      <c r="G380" s="71">
        <v>0.24290418353267301</v>
      </c>
      <c r="H380" s="68">
        <v>11.5470022205773</v>
      </c>
      <c r="I380" s="71">
        <v>2.76697122922018E-2</v>
      </c>
      <c r="J380" s="68">
        <v>64.026646928201302</v>
      </c>
      <c r="K380" s="71">
        <v>6.1224489795918401E-2</v>
      </c>
      <c r="L380" s="68">
        <v>67.579570688378993</v>
      </c>
    </row>
    <row r="381" spans="1:12" x14ac:dyDescent="0.2">
      <c r="A381" s="72" t="s">
        <v>1101</v>
      </c>
      <c r="B381" s="66" t="s">
        <v>1102</v>
      </c>
      <c r="C381" s="67">
        <v>69</v>
      </c>
      <c r="D381" s="67" t="s">
        <v>355</v>
      </c>
      <c r="E381" s="71">
        <v>0.10343600571147001</v>
      </c>
      <c r="F381" s="68">
        <v>38.564026646928198</v>
      </c>
      <c r="G381" s="71">
        <v>8.3069712375111696E-2</v>
      </c>
      <c r="H381" s="68">
        <v>1.4063656550703201</v>
      </c>
      <c r="I381" s="71">
        <v>2.7485088409293298E-3</v>
      </c>
      <c r="J381" s="68">
        <v>18.134715025906701</v>
      </c>
      <c r="K381" s="71">
        <v>0.22448979591836801</v>
      </c>
      <c r="L381" s="68">
        <v>82.975573649148799</v>
      </c>
    </row>
    <row r="382" spans="1:12" x14ac:dyDescent="0.2">
      <c r="A382" s="72" t="s">
        <v>1103</v>
      </c>
      <c r="B382" s="66" t="s">
        <v>1104</v>
      </c>
      <c r="C382" s="67">
        <v>69</v>
      </c>
      <c r="D382" s="67" t="s">
        <v>355</v>
      </c>
      <c r="E382" s="71">
        <v>8.0784254728853894E-2</v>
      </c>
      <c r="F382" s="68">
        <v>5.9215396002960796</v>
      </c>
      <c r="G382" s="71">
        <v>1.5055467511885899E-2</v>
      </c>
      <c r="H382" s="68">
        <v>0.814211695040711</v>
      </c>
      <c r="I382" s="71">
        <v>2.80750075630826E-3</v>
      </c>
      <c r="J382" s="68">
        <v>18.874907475943701</v>
      </c>
      <c r="K382" s="71">
        <v>0.22448979591836801</v>
      </c>
      <c r="L382" s="68">
        <v>82.975573649148799</v>
      </c>
    </row>
    <row r="383" spans="1:12" x14ac:dyDescent="0.2">
      <c r="A383" s="72" t="s">
        <v>1105</v>
      </c>
      <c r="B383" s="66" t="s">
        <v>1106</v>
      </c>
      <c r="C383" s="67">
        <v>69</v>
      </c>
      <c r="D383" s="67" t="s">
        <v>355</v>
      </c>
      <c r="E383" s="71">
        <v>0.16853673469011299</v>
      </c>
      <c r="F383" s="68">
        <v>69.726128793486296</v>
      </c>
      <c r="G383" s="71">
        <v>0.27521249802103398</v>
      </c>
      <c r="H383" s="68">
        <v>58.6972612879349</v>
      </c>
      <c r="I383" s="71">
        <v>5.9079101309375296E-3</v>
      </c>
      <c r="J383" s="68">
        <v>31.902294596595102</v>
      </c>
      <c r="K383" s="71">
        <v>0.22448979591836801</v>
      </c>
      <c r="L383" s="68">
        <v>82.975573649148799</v>
      </c>
    </row>
    <row r="384" spans="1:12" x14ac:dyDescent="0.2">
      <c r="A384" s="72" t="s">
        <v>1107</v>
      </c>
      <c r="B384" s="66" t="s">
        <v>1108</v>
      </c>
      <c r="C384" s="67">
        <v>69</v>
      </c>
      <c r="D384" s="67" t="s">
        <v>355</v>
      </c>
      <c r="E384" s="71">
        <v>0.152599038120592</v>
      </c>
      <c r="F384" s="68">
        <v>64.100666173204999</v>
      </c>
      <c r="G384" s="71">
        <v>0.249999999309056</v>
      </c>
      <c r="H384" s="68">
        <v>15.025906735751301</v>
      </c>
      <c r="I384" s="71">
        <v>3.71548239965982E-3</v>
      </c>
      <c r="J384" s="68">
        <v>23.9822353811991</v>
      </c>
      <c r="K384" s="71">
        <v>0.20408163265306101</v>
      </c>
      <c r="L384" s="68">
        <v>81.495188749074799</v>
      </c>
    </row>
    <row r="385" spans="1:12" x14ac:dyDescent="0.2">
      <c r="A385" s="72" t="s">
        <v>1109</v>
      </c>
      <c r="B385" s="66" t="s">
        <v>1110</v>
      </c>
      <c r="C385" s="67">
        <v>69</v>
      </c>
      <c r="D385" s="67" t="s">
        <v>355</v>
      </c>
      <c r="E385" s="71">
        <v>0.21535407518657801</v>
      </c>
      <c r="F385" s="68">
        <v>82.235381199111799</v>
      </c>
      <c r="G385" s="71">
        <v>0.37225432592500401</v>
      </c>
      <c r="H385" s="68">
        <v>85.788304959289405</v>
      </c>
      <c r="I385" s="71">
        <v>8.5017771857515707E-3</v>
      </c>
      <c r="J385" s="68">
        <v>39.230199851961501</v>
      </c>
      <c r="K385" s="71">
        <v>0.265306122448979</v>
      </c>
      <c r="L385" s="68">
        <v>86.528497409326405</v>
      </c>
    </row>
    <row r="386" spans="1:12" x14ac:dyDescent="0.2">
      <c r="A386" s="72" t="s">
        <v>1111</v>
      </c>
      <c r="B386" s="66" t="s">
        <v>1112</v>
      </c>
      <c r="C386" s="67">
        <v>69</v>
      </c>
      <c r="D386" s="67" t="s">
        <v>355</v>
      </c>
      <c r="E386" s="71">
        <v>0.20332703160957499</v>
      </c>
      <c r="F386" s="68">
        <v>79.052553663952594</v>
      </c>
      <c r="G386" s="71">
        <v>0.33264859022877702</v>
      </c>
      <c r="H386" s="68">
        <v>79.2746113989637</v>
      </c>
      <c r="I386" s="71">
        <v>1.2026382150967799E-2</v>
      </c>
      <c r="J386" s="68">
        <v>46.4840858623242</v>
      </c>
      <c r="K386" s="71">
        <v>0.265306122448979</v>
      </c>
      <c r="L386" s="68">
        <v>86.528497409326405</v>
      </c>
    </row>
    <row r="387" spans="1:12" x14ac:dyDescent="0.2">
      <c r="A387" s="72" t="s">
        <v>1113</v>
      </c>
      <c r="B387" s="66" t="s">
        <v>1114</v>
      </c>
      <c r="C387" s="67">
        <v>69</v>
      </c>
      <c r="D387" s="67" t="s">
        <v>355</v>
      </c>
      <c r="E387" s="71">
        <v>0.26055102413745701</v>
      </c>
      <c r="F387" s="68">
        <v>89.341228719467097</v>
      </c>
      <c r="G387" s="71">
        <v>0.38645806975722102</v>
      </c>
      <c r="H387" s="68">
        <v>87.638786084381906</v>
      </c>
      <c r="I387" s="71">
        <v>7.4399006143322901E-3</v>
      </c>
      <c r="J387" s="68">
        <v>36.8615840118431</v>
      </c>
      <c r="K387" s="71">
        <v>0.38775510204081598</v>
      </c>
      <c r="L387" s="68">
        <v>92.450037009622505</v>
      </c>
    </row>
    <row r="388" spans="1:12" x14ac:dyDescent="0.2">
      <c r="A388" s="72" t="s">
        <v>1115</v>
      </c>
      <c r="B388" s="66" t="s">
        <v>1116</v>
      </c>
      <c r="C388" s="67">
        <v>69</v>
      </c>
      <c r="D388" s="67" t="s">
        <v>355</v>
      </c>
      <c r="E388" s="71">
        <v>0.25078739837300501</v>
      </c>
      <c r="F388" s="68">
        <v>88.230940044411497</v>
      </c>
      <c r="G388" s="71">
        <v>0.31497622721162299</v>
      </c>
      <c r="H388" s="68">
        <v>75.129533678756502</v>
      </c>
      <c r="I388" s="71">
        <v>8.8145393359628996E-3</v>
      </c>
      <c r="J388" s="68">
        <v>40.1924500370096</v>
      </c>
      <c r="K388" s="71">
        <v>0.42857142857142799</v>
      </c>
      <c r="L388" s="68">
        <v>94.004441154700203</v>
      </c>
    </row>
    <row r="389" spans="1:12" x14ac:dyDescent="0.2">
      <c r="A389" s="72" t="s">
        <v>1117</v>
      </c>
      <c r="B389" s="66" t="s">
        <v>1118</v>
      </c>
      <c r="C389" s="67">
        <v>69</v>
      </c>
      <c r="D389" s="67" t="s">
        <v>355</v>
      </c>
      <c r="E389" s="71">
        <v>0.30324512394604702</v>
      </c>
      <c r="F389" s="68">
        <v>93.486306439674294</v>
      </c>
      <c r="G389" s="71">
        <v>0.28455233123360302</v>
      </c>
      <c r="H389" s="68">
        <v>63.952627683197598</v>
      </c>
      <c r="I389" s="71">
        <v>1.2938142645355101E-2</v>
      </c>
      <c r="J389" s="68">
        <v>48.482605477424102</v>
      </c>
      <c r="K389" s="71">
        <v>0.61224489795918402</v>
      </c>
      <c r="L389" s="68">
        <v>96.743153219837197</v>
      </c>
    </row>
    <row r="390" spans="1:12" x14ac:dyDescent="0.2">
      <c r="A390" s="72" t="s">
        <v>1119</v>
      </c>
      <c r="B390" s="66" t="s">
        <v>1120</v>
      </c>
      <c r="C390" s="67">
        <v>69</v>
      </c>
      <c r="D390" s="67" t="s">
        <v>355</v>
      </c>
      <c r="E390" s="71">
        <v>0.13500332851934099</v>
      </c>
      <c r="F390" s="68">
        <v>57.438934122871899</v>
      </c>
      <c r="G390" s="71">
        <v>0.33875022441006503</v>
      </c>
      <c r="H390" s="68">
        <v>80.754996299037799</v>
      </c>
      <c r="I390" s="71">
        <v>2.5443434617344499E-2</v>
      </c>
      <c r="J390" s="68">
        <v>62.472242783123598</v>
      </c>
      <c r="K390" s="71">
        <v>4.0816326530612297E-2</v>
      </c>
      <c r="L390" s="68">
        <v>64.840858623241999</v>
      </c>
    </row>
    <row r="391" spans="1:12" x14ac:dyDescent="0.2">
      <c r="A391" s="72" t="s">
        <v>1121</v>
      </c>
      <c r="B391" s="66" t="s">
        <v>1122</v>
      </c>
      <c r="C391" s="67">
        <v>69</v>
      </c>
      <c r="D391" s="67" t="s">
        <v>355</v>
      </c>
      <c r="E391" s="71">
        <v>0.123967029341739</v>
      </c>
      <c r="F391" s="68">
        <v>51.517394522575898</v>
      </c>
      <c r="G391" s="71">
        <v>0.26607053946241899</v>
      </c>
      <c r="H391" s="68">
        <v>52.701702442635103</v>
      </c>
      <c r="I391" s="71">
        <v>3.7897322362673599E-3</v>
      </c>
      <c r="J391" s="68">
        <v>24.278312361213899</v>
      </c>
      <c r="K391" s="71">
        <v>0.102040816326531</v>
      </c>
      <c r="L391" s="68">
        <v>71.650629163582494</v>
      </c>
    </row>
    <row r="392" spans="1:12" x14ac:dyDescent="0.2">
      <c r="A392" s="72" t="s">
        <v>1123</v>
      </c>
      <c r="B392" s="66" t="s">
        <v>1124</v>
      </c>
      <c r="C392" s="67">
        <v>69</v>
      </c>
      <c r="D392" s="67" t="s">
        <v>355</v>
      </c>
      <c r="E392" s="71">
        <v>0.141643016065778</v>
      </c>
      <c r="F392" s="68">
        <v>60.1776461880089</v>
      </c>
      <c r="G392" s="71">
        <v>0.26450279002250698</v>
      </c>
      <c r="H392" s="68">
        <v>51.221317542561103</v>
      </c>
      <c r="I392" s="71">
        <v>1.7569115317684899E-2</v>
      </c>
      <c r="J392" s="68">
        <v>54.478164322723899</v>
      </c>
      <c r="K392" s="71">
        <v>0.14285714285714299</v>
      </c>
      <c r="L392" s="68">
        <v>75.943745373797199</v>
      </c>
    </row>
    <row r="393" spans="1:12" x14ac:dyDescent="0.2">
      <c r="A393" s="72" t="s">
        <v>1125</v>
      </c>
      <c r="B393" s="66" t="s">
        <v>1126</v>
      </c>
      <c r="C393" s="67">
        <v>69</v>
      </c>
      <c r="D393" s="67" t="s">
        <v>355</v>
      </c>
      <c r="E393" s="71">
        <v>0.15753722768766201</v>
      </c>
      <c r="F393" s="68">
        <v>65.655070318282796</v>
      </c>
      <c r="G393" s="71">
        <v>0.29754358159823002</v>
      </c>
      <c r="H393" s="68">
        <v>68.689859363434493</v>
      </c>
      <c r="I393" s="71">
        <v>1.18027953423081E-2</v>
      </c>
      <c r="J393" s="68">
        <v>45.965951147298298</v>
      </c>
      <c r="K393" s="71">
        <v>0.16326530612244899</v>
      </c>
      <c r="L393" s="68">
        <v>77.794226498889699</v>
      </c>
    </row>
    <row r="394" spans="1:12" x14ac:dyDescent="0.2">
      <c r="A394" s="72" t="s">
        <v>1127</v>
      </c>
      <c r="B394" s="66" t="s">
        <v>1128</v>
      </c>
      <c r="C394" s="67">
        <v>69</v>
      </c>
      <c r="D394" s="67" t="s">
        <v>355</v>
      </c>
      <c r="E394" s="71">
        <v>0.29878142581483602</v>
      </c>
      <c r="F394" s="68">
        <v>93.190229459659506</v>
      </c>
      <c r="G394" s="71">
        <v>0.52706455006725395</v>
      </c>
      <c r="H394" s="68">
        <v>95.780903034789006</v>
      </c>
      <c r="I394" s="71">
        <v>1.9327886017449999E-3</v>
      </c>
      <c r="J394" s="68">
        <v>13.175425610658801</v>
      </c>
      <c r="K394" s="71">
        <v>0.36734693877551</v>
      </c>
      <c r="L394" s="68">
        <v>91.8578830495929</v>
      </c>
    </row>
    <row r="395" spans="1:12" x14ac:dyDescent="0.2">
      <c r="A395" s="72" t="s">
        <v>1129</v>
      </c>
      <c r="B395" s="66" t="s">
        <v>1130</v>
      </c>
      <c r="C395" s="67">
        <v>69</v>
      </c>
      <c r="D395" s="67" t="s">
        <v>355</v>
      </c>
      <c r="E395" s="71">
        <v>0.183785501839832</v>
      </c>
      <c r="F395" s="68">
        <v>74.315321983715805</v>
      </c>
      <c r="G395" s="71">
        <v>0.27955825753439301</v>
      </c>
      <c r="H395" s="68">
        <v>61.732050333086598</v>
      </c>
      <c r="I395" s="71">
        <v>6.4921255361235896E-3</v>
      </c>
      <c r="J395" s="68">
        <v>33.604737231680197</v>
      </c>
      <c r="K395" s="71">
        <v>0.265306122448979</v>
      </c>
      <c r="L395" s="68">
        <v>86.528497409326405</v>
      </c>
    </row>
    <row r="396" spans="1:12" x14ac:dyDescent="0.2">
      <c r="A396" s="72" t="s">
        <v>1131</v>
      </c>
      <c r="B396" s="66" t="s">
        <v>1132</v>
      </c>
      <c r="C396" s="67">
        <v>69</v>
      </c>
      <c r="D396" s="67" t="s">
        <v>355</v>
      </c>
      <c r="E396" s="71">
        <v>0.220404366793131</v>
      </c>
      <c r="F396" s="68">
        <v>83.123612139156194</v>
      </c>
      <c r="G396" s="71">
        <v>0.25079238500728301</v>
      </c>
      <c r="H396" s="68">
        <v>32.124352331606197</v>
      </c>
      <c r="I396" s="71">
        <v>2.2574500659889398E-3</v>
      </c>
      <c r="J396" s="68">
        <v>15.396002960769801</v>
      </c>
      <c r="K396" s="71">
        <v>0.40816326530612201</v>
      </c>
      <c r="L396" s="68">
        <v>93.412287194670597</v>
      </c>
    </row>
    <row r="397" spans="1:12" x14ac:dyDescent="0.2">
      <c r="A397" s="72" t="s">
        <v>1133</v>
      </c>
      <c r="B397" s="66" t="s">
        <v>1134</v>
      </c>
      <c r="C397" s="67">
        <v>69</v>
      </c>
      <c r="D397" s="67" t="s">
        <v>355</v>
      </c>
      <c r="E397" s="71">
        <v>0.24379145385301801</v>
      </c>
      <c r="F397" s="68">
        <v>87.490747594374497</v>
      </c>
      <c r="G397" s="71">
        <v>0.27224111462061701</v>
      </c>
      <c r="H397" s="68">
        <v>56.994818652849702</v>
      </c>
      <c r="I397" s="71">
        <v>5.09699816323156E-2</v>
      </c>
      <c r="J397" s="68">
        <v>74.685418208734305</v>
      </c>
      <c r="K397" s="71">
        <v>0.40816326530612201</v>
      </c>
      <c r="L397" s="68">
        <v>93.412287194670597</v>
      </c>
    </row>
    <row r="398" spans="1:12" x14ac:dyDescent="0.2">
      <c r="A398" s="72" t="s">
        <v>1135</v>
      </c>
      <c r="B398" s="66" t="s">
        <v>1136</v>
      </c>
      <c r="C398" s="67">
        <v>69</v>
      </c>
      <c r="D398" s="67" t="s">
        <v>355</v>
      </c>
      <c r="E398" s="71">
        <v>0.268577253423814</v>
      </c>
      <c r="F398" s="68">
        <v>90.0074019245004</v>
      </c>
      <c r="G398" s="71">
        <v>0.39939199834595901</v>
      </c>
      <c r="H398" s="68">
        <v>89.341228719467097</v>
      </c>
      <c r="I398" s="71">
        <v>1.8584659884666399E-2</v>
      </c>
      <c r="J398" s="68">
        <v>55.810510732790497</v>
      </c>
      <c r="K398" s="71">
        <v>0.38775510204081598</v>
      </c>
      <c r="L398" s="68">
        <v>92.450037009622505</v>
      </c>
    </row>
    <row r="399" spans="1:12" x14ac:dyDescent="0.2">
      <c r="A399" s="72" t="s">
        <v>1137</v>
      </c>
      <c r="B399" s="66" t="s">
        <v>1138</v>
      </c>
      <c r="C399" s="67">
        <v>69</v>
      </c>
      <c r="D399" s="67" t="s">
        <v>355</v>
      </c>
      <c r="E399" s="71">
        <v>0.16406445339911799</v>
      </c>
      <c r="F399" s="68">
        <v>67.949666913397493</v>
      </c>
      <c r="G399" s="71">
        <v>0.28302722617684101</v>
      </c>
      <c r="H399" s="68">
        <v>63.1384159881569</v>
      </c>
      <c r="I399" s="71">
        <v>5.0845013674530202E-3</v>
      </c>
      <c r="J399" s="68">
        <v>29.311621021465601</v>
      </c>
      <c r="K399" s="71">
        <v>0.20408163265306101</v>
      </c>
      <c r="L399" s="68">
        <v>81.495188749074799</v>
      </c>
    </row>
    <row r="400" spans="1:12" x14ac:dyDescent="0.2">
      <c r="A400" s="72" t="s">
        <v>1139</v>
      </c>
      <c r="B400" s="66" t="s">
        <v>1140</v>
      </c>
      <c r="C400" s="67">
        <v>69</v>
      </c>
      <c r="D400" s="67" t="s">
        <v>355</v>
      </c>
      <c r="E400" s="71">
        <v>0.26807914094061103</v>
      </c>
      <c r="F400" s="68">
        <v>89.859363434493005</v>
      </c>
      <c r="G400" s="71">
        <v>0.34052302008548502</v>
      </c>
      <c r="H400" s="68">
        <v>81.125092524056299</v>
      </c>
      <c r="I400" s="71">
        <v>1.4734810899614899E-2</v>
      </c>
      <c r="J400" s="68">
        <v>50.259067357512997</v>
      </c>
      <c r="K400" s="71">
        <v>0.44897959183673503</v>
      </c>
      <c r="L400" s="68">
        <v>94.522575869726097</v>
      </c>
    </row>
    <row r="401" spans="1:12" x14ac:dyDescent="0.2">
      <c r="A401" s="72" t="s">
        <v>1141</v>
      </c>
      <c r="B401" s="66" t="s">
        <v>1142</v>
      </c>
      <c r="C401" s="67">
        <v>69</v>
      </c>
      <c r="D401" s="67" t="s">
        <v>355</v>
      </c>
      <c r="E401" s="71">
        <v>0.19424813535146401</v>
      </c>
      <c r="F401" s="68">
        <v>76.905995558845305</v>
      </c>
      <c r="G401" s="71">
        <v>0.333313159013649</v>
      </c>
      <c r="H401" s="68">
        <v>79.422649888971094</v>
      </c>
      <c r="I401" s="71">
        <v>4.5332878570689501E-3</v>
      </c>
      <c r="J401" s="68">
        <v>27.3131014063657</v>
      </c>
      <c r="K401" s="71">
        <v>0.24489795918367399</v>
      </c>
      <c r="L401" s="68">
        <v>84.4559585492228</v>
      </c>
    </row>
    <row r="402" spans="1:12" x14ac:dyDescent="0.2">
      <c r="A402" s="72" t="s">
        <v>1143</v>
      </c>
      <c r="B402" s="66" t="s">
        <v>1144</v>
      </c>
      <c r="C402" s="67">
        <v>69</v>
      </c>
      <c r="D402" s="67" t="s">
        <v>355</v>
      </c>
      <c r="E402" s="71">
        <v>0.188267161171945</v>
      </c>
      <c r="F402" s="68">
        <v>75.943745373797199</v>
      </c>
      <c r="G402" s="71">
        <v>0.25839298741626399</v>
      </c>
      <c r="H402" s="68">
        <v>46.558105107327897</v>
      </c>
      <c r="I402" s="71">
        <v>2.8604711997897998E-4</v>
      </c>
      <c r="J402" s="68">
        <v>3.7749814951887499</v>
      </c>
      <c r="K402" s="71">
        <v>0.30612244897959201</v>
      </c>
      <c r="L402" s="68">
        <v>89.267209474463399</v>
      </c>
    </row>
    <row r="403" spans="1:12" x14ac:dyDescent="0.2">
      <c r="A403" s="72" t="s">
        <v>1145</v>
      </c>
      <c r="B403" s="66" t="s">
        <v>1146</v>
      </c>
      <c r="C403" s="67">
        <v>69</v>
      </c>
      <c r="D403" s="67" t="s">
        <v>355</v>
      </c>
      <c r="E403" s="71">
        <v>0.28934627466761698</v>
      </c>
      <c r="F403" s="68">
        <v>92.5980754996299</v>
      </c>
      <c r="G403" s="71">
        <v>0.43296072998937302</v>
      </c>
      <c r="H403" s="68">
        <v>92.153960029607703</v>
      </c>
      <c r="I403" s="71">
        <v>4.73229919726635E-2</v>
      </c>
      <c r="J403" s="68">
        <v>73.575129533678705</v>
      </c>
      <c r="K403" s="71">
        <v>0.38775510204081598</v>
      </c>
      <c r="L403" s="68">
        <v>92.450037009622505</v>
      </c>
    </row>
    <row r="404" spans="1:12" x14ac:dyDescent="0.2">
      <c r="A404" s="72" t="s">
        <v>1147</v>
      </c>
      <c r="B404" s="66" t="s">
        <v>1148</v>
      </c>
      <c r="C404" s="67">
        <v>69</v>
      </c>
      <c r="D404" s="67" t="s">
        <v>355</v>
      </c>
      <c r="E404" s="71">
        <v>0.170854742587254</v>
      </c>
      <c r="F404" s="68">
        <v>70.614359733530705</v>
      </c>
      <c r="G404" s="71">
        <v>0.16355011178485601</v>
      </c>
      <c r="H404" s="68">
        <v>3.92301998519615</v>
      </c>
      <c r="I404" s="71">
        <v>2.0753404667009502E-3</v>
      </c>
      <c r="J404" s="68">
        <v>14.507772020725399</v>
      </c>
      <c r="K404" s="71">
        <v>0.34693877551020402</v>
      </c>
      <c r="L404" s="68">
        <v>90.895632864544794</v>
      </c>
    </row>
    <row r="405" spans="1:12" x14ac:dyDescent="0.2">
      <c r="A405" s="72" t="s">
        <v>1149</v>
      </c>
      <c r="B405" s="66" t="s">
        <v>1150</v>
      </c>
      <c r="C405" s="67">
        <v>69</v>
      </c>
      <c r="D405" s="67" t="s">
        <v>355</v>
      </c>
      <c r="E405" s="71">
        <v>0.24229383573160801</v>
      </c>
      <c r="F405" s="68">
        <v>87.120651369355997</v>
      </c>
      <c r="G405" s="71">
        <v>0.39504787651986301</v>
      </c>
      <c r="H405" s="68">
        <v>88.452997779422603</v>
      </c>
      <c r="I405" s="71">
        <v>5.3030184300644602E-3</v>
      </c>
      <c r="J405" s="68">
        <v>29.9037749814952</v>
      </c>
      <c r="K405" s="71">
        <v>0.32653061224489799</v>
      </c>
      <c r="L405" s="68">
        <v>90.303478904515202</v>
      </c>
    </row>
    <row r="406" spans="1:12" x14ac:dyDescent="0.2">
      <c r="A406" s="72" t="s">
        <v>1151</v>
      </c>
      <c r="B406" s="66" t="s">
        <v>1152</v>
      </c>
      <c r="C406" s="67">
        <v>62</v>
      </c>
      <c r="D406" s="67" t="s">
        <v>355</v>
      </c>
      <c r="E406" s="71">
        <v>0.26020408163813102</v>
      </c>
      <c r="F406" s="68">
        <v>89.193190229459702</v>
      </c>
      <c r="G406" s="71">
        <v>0.25</v>
      </c>
      <c r="H406" s="68">
        <v>31.606217616580299</v>
      </c>
      <c r="I406" s="71">
        <v>1.6433091733252302E-11</v>
      </c>
      <c r="J406" s="68">
        <v>0.96225018504811299</v>
      </c>
      <c r="K406" s="71">
        <v>0.530612244897959</v>
      </c>
      <c r="L406" s="68">
        <v>95.780903034789006</v>
      </c>
    </row>
    <row r="407" spans="1:12" x14ac:dyDescent="0.2">
      <c r="A407" s="72" t="s">
        <v>1153</v>
      </c>
      <c r="B407" s="66" t="s">
        <v>1154</v>
      </c>
      <c r="C407" s="67">
        <v>62</v>
      </c>
      <c r="D407" s="67" t="s">
        <v>355</v>
      </c>
      <c r="E407" s="71">
        <v>0.20670410560472099</v>
      </c>
      <c r="F407" s="68">
        <v>80.088823094004496</v>
      </c>
      <c r="G407" s="71">
        <v>0.25</v>
      </c>
      <c r="H407" s="68">
        <v>31.606217616580299</v>
      </c>
      <c r="I407" s="71">
        <v>2.76537803865243E-3</v>
      </c>
      <c r="J407" s="68">
        <v>18.282753515914099</v>
      </c>
      <c r="K407" s="71">
        <v>0.36734693877551</v>
      </c>
      <c r="L407" s="68">
        <v>91.8578830495929</v>
      </c>
    </row>
    <row r="408" spans="1:12" x14ac:dyDescent="0.2">
      <c r="A408" s="72" t="s">
        <v>1155</v>
      </c>
      <c r="B408" s="66" t="s">
        <v>1156</v>
      </c>
      <c r="C408" s="67">
        <v>62</v>
      </c>
      <c r="D408" s="67" t="s">
        <v>355</v>
      </c>
      <c r="E408" s="71">
        <v>0.35064650680971499</v>
      </c>
      <c r="F408" s="68">
        <v>96.002960769800197</v>
      </c>
      <c r="G408" s="71">
        <v>0.251977915411431</v>
      </c>
      <c r="H408" s="68">
        <v>34.937083641746902</v>
      </c>
      <c r="I408" s="71">
        <v>4.0432376707742702E-3</v>
      </c>
      <c r="J408" s="68">
        <v>25.610658771280502</v>
      </c>
      <c r="K408" s="71">
        <v>0.79591836734693899</v>
      </c>
      <c r="L408" s="68">
        <v>98.371576609918606</v>
      </c>
    </row>
    <row r="409" spans="1:12" x14ac:dyDescent="0.2">
      <c r="A409" s="72" t="s">
        <v>1157</v>
      </c>
      <c r="B409" s="66" t="s">
        <v>1158</v>
      </c>
      <c r="C409" s="67">
        <v>62</v>
      </c>
      <c r="D409" s="67" t="s">
        <v>355</v>
      </c>
      <c r="E409" s="71">
        <v>0.31359861106750903</v>
      </c>
      <c r="F409" s="68">
        <v>94.300518134715006</v>
      </c>
      <c r="G409" s="71">
        <v>0.30786466726151601</v>
      </c>
      <c r="H409" s="68">
        <v>72.390821613619494</v>
      </c>
      <c r="I409" s="71">
        <v>2.7810471652122098E-4</v>
      </c>
      <c r="J409" s="68">
        <v>3.55292376017765</v>
      </c>
      <c r="K409" s="71">
        <v>0.63265306122449005</v>
      </c>
      <c r="L409" s="68">
        <v>96.891191709844605</v>
      </c>
    </row>
    <row r="410" spans="1:12" x14ac:dyDescent="0.2">
      <c r="A410" s="72" t="s">
        <v>1159</v>
      </c>
      <c r="B410" s="66" t="s">
        <v>1160</v>
      </c>
      <c r="C410" s="67">
        <v>69</v>
      </c>
      <c r="D410" s="67" t="s">
        <v>355</v>
      </c>
      <c r="E410" s="71">
        <v>0.24976832279408701</v>
      </c>
      <c r="F410" s="68">
        <v>88.082901554404103</v>
      </c>
      <c r="G410" s="71">
        <v>0.25316957210776497</v>
      </c>
      <c r="H410" s="68">
        <v>38.119911176906001</v>
      </c>
      <c r="I410" s="71">
        <v>6.3394779071471504E-3</v>
      </c>
      <c r="J410" s="68">
        <v>33.5307179866765</v>
      </c>
      <c r="K410" s="71">
        <v>0.48979591836734698</v>
      </c>
      <c r="L410" s="68">
        <v>95.336787564766794</v>
      </c>
    </row>
    <row r="411" spans="1:12" x14ac:dyDescent="0.2">
      <c r="A411" s="72" t="s">
        <v>1161</v>
      </c>
      <c r="B411" s="66" t="s">
        <v>1162</v>
      </c>
      <c r="C411" s="67">
        <v>62</v>
      </c>
      <c r="D411" s="67" t="s">
        <v>355</v>
      </c>
      <c r="E411" s="71">
        <v>0.36890226665959702</v>
      </c>
      <c r="F411" s="68">
        <v>96.595114729829803</v>
      </c>
      <c r="G411" s="71">
        <v>0.37079665463649802</v>
      </c>
      <c r="H411" s="68">
        <v>85.492227979274602</v>
      </c>
      <c r="I411" s="71">
        <v>1.21626779127208E-3</v>
      </c>
      <c r="J411" s="68">
        <v>9.8445595854922292</v>
      </c>
      <c r="K411" s="71">
        <v>0.734693877551021</v>
      </c>
      <c r="L411" s="68">
        <v>97.853441894892697</v>
      </c>
    </row>
    <row r="412" spans="1:12" x14ac:dyDescent="0.2">
      <c r="A412" s="72" t="s">
        <v>1163</v>
      </c>
      <c r="B412" s="66" t="s">
        <v>1164</v>
      </c>
      <c r="C412" s="67">
        <v>69</v>
      </c>
      <c r="D412" s="67" t="s">
        <v>355</v>
      </c>
      <c r="E412" s="71">
        <v>0.30870675155966498</v>
      </c>
      <c r="F412" s="68">
        <v>94.0784603997039</v>
      </c>
      <c r="G412" s="71">
        <v>0.25</v>
      </c>
      <c r="H412" s="68">
        <v>31.606217616580299</v>
      </c>
      <c r="I412" s="71">
        <v>2.6508669238939401E-3</v>
      </c>
      <c r="J412" s="68">
        <v>17.468541820873401</v>
      </c>
      <c r="K412" s="71">
        <v>0.67346938775510201</v>
      </c>
      <c r="L412" s="68">
        <v>97.483345669874197</v>
      </c>
    </row>
    <row r="413" spans="1:12" x14ac:dyDescent="0.2">
      <c r="A413" s="72" t="s">
        <v>1165</v>
      </c>
      <c r="B413" s="66" t="s">
        <v>1166</v>
      </c>
      <c r="C413" s="67">
        <v>69</v>
      </c>
      <c r="D413" s="67" t="s">
        <v>355</v>
      </c>
      <c r="E413" s="71">
        <v>0.29216890297164</v>
      </c>
      <c r="F413" s="68">
        <v>92.820133234641006</v>
      </c>
      <c r="G413" s="71">
        <v>0.26711968464089297</v>
      </c>
      <c r="H413" s="68">
        <v>53.5159141376758</v>
      </c>
      <c r="I413" s="71">
        <v>1.7550289580148901E-2</v>
      </c>
      <c r="J413" s="68">
        <v>54.404145077720202</v>
      </c>
      <c r="K413" s="71">
        <v>0.59183673469387799</v>
      </c>
      <c r="L413" s="68">
        <v>96.595114729829803</v>
      </c>
    </row>
    <row r="414" spans="1:12" x14ac:dyDescent="0.2">
      <c r="A414" s="72" t="s">
        <v>1167</v>
      </c>
      <c r="B414" s="66" t="s">
        <v>1168</v>
      </c>
      <c r="C414" s="67">
        <v>69</v>
      </c>
      <c r="D414" s="67" t="s">
        <v>355</v>
      </c>
      <c r="E414" s="71">
        <v>0.31620964067463397</v>
      </c>
      <c r="F414" s="68">
        <v>94.744633604737203</v>
      </c>
      <c r="G414" s="71">
        <v>0.32844690966719498</v>
      </c>
      <c r="H414" s="68">
        <v>78.608438193930397</v>
      </c>
      <c r="I414" s="71">
        <v>7.9371143975231102E-3</v>
      </c>
      <c r="J414" s="68">
        <v>37.823834196891198</v>
      </c>
      <c r="K414" s="71">
        <v>0.61224489795918402</v>
      </c>
      <c r="L414" s="68">
        <v>96.743153219837197</v>
      </c>
    </row>
    <row r="415" spans="1:12" x14ac:dyDescent="0.2">
      <c r="A415" s="72" t="s">
        <v>1169</v>
      </c>
      <c r="B415" s="66" t="s">
        <v>1170</v>
      </c>
      <c r="C415" s="67">
        <v>62</v>
      </c>
      <c r="D415" s="67" t="s">
        <v>355</v>
      </c>
      <c r="E415" s="71">
        <v>0.18539137903810901</v>
      </c>
      <c r="F415" s="68">
        <v>74.907475943745396</v>
      </c>
      <c r="G415" s="71">
        <v>0.25</v>
      </c>
      <c r="H415" s="68">
        <v>31.606217616580299</v>
      </c>
      <c r="I415" s="71">
        <v>5.1688134735849001E-5</v>
      </c>
      <c r="J415" s="68">
        <v>1.7764618800888199</v>
      </c>
      <c r="K415" s="71">
        <v>0.30612244897959201</v>
      </c>
      <c r="L415" s="68">
        <v>89.267209474463399</v>
      </c>
    </row>
    <row r="416" spans="1:12" x14ac:dyDescent="0.2">
      <c r="A416" s="72" t="s">
        <v>1171</v>
      </c>
      <c r="B416" s="66" t="s">
        <v>1172</v>
      </c>
      <c r="C416" s="67">
        <v>69</v>
      </c>
      <c r="D416" s="67" t="s">
        <v>355</v>
      </c>
      <c r="E416" s="71">
        <v>0.206672790417434</v>
      </c>
      <c r="F416" s="68">
        <v>80.0148038490007</v>
      </c>
      <c r="G416" s="71">
        <v>0.25</v>
      </c>
      <c r="H416" s="68">
        <v>31.606217616580299</v>
      </c>
      <c r="I416" s="71">
        <v>2.6714324767912502E-3</v>
      </c>
      <c r="J416" s="68">
        <v>17.6905995558845</v>
      </c>
      <c r="K416" s="71">
        <v>0.36734693877551</v>
      </c>
      <c r="L416" s="68">
        <v>91.8578830495929</v>
      </c>
    </row>
    <row r="417" spans="1:12" x14ac:dyDescent="0.2">
      <c r="A417" s="72" t="s">
        <v>1173</v>
      </c>
      <c r="B417" s="66" t="s">
        <v>1174</v>
      </c>
      <c r="C417" s="67">
        <v>69</v>
      </c>
      <c r="D417" s="67" t="s">
        <v>355</v>
      </c>
      <c r="E417" s="71">
        <v>0.22410773112795901</v>
      </c>
      <c r="F417" s="68">
        <v>83.863804589193194</v>
      </c>
      <c r="G417" s="71">
        <v>0.32507352293677799</v>
      </c>
      <c r="H417" s="68">
        <v>77.720207253886002</v>
      </c>
      <c r="I417" s="71">
        <v>3.1089493689437998E-4</v>
      </c>
      <c r="J417" s="68">
        <v>4.14507772020725</v>
      </c>
      <c r="K417" s="71">
        <v>0.34693877551020402</v>
      </c>
      <c r="L417" s="68">
        <v>90.895632864544794</v>
      </c>
    </row>
    <row r="418" spans="1:12" x14ac:dyDescent="0.2">
      <c r="A418" s="72" t="s">
        <v>1175</v>
      </c>
      <c r="B418" s="66" t="s">
        <v>1176</v>
      </c>
      <c r="C418" s="67">
        <v>62</v>
      </c>
      <c r="D418" s="67" t="s">
        <v>355</v>
      </c>
      <c r="E418" s="71">
        <v>0.16655077244982799</v>
      </c>
      <c r="F418" s="68">
        <v>68.763878608438205</v>
      </c>
      <c r="G418" s="71">
        <v>0.25475435816164799</v>
      </c>
      <c r="H418" s="68">
        <v>41.450777202072501</v>
      </c>
      <c r="I418" s="71">
        <v>4.1621492513690897E-12</v>
      </c>
      <c r="J418" s="68">
        <v>0.88823094004441105</v>
      </c>
      <c r="K418" s="71">
        <v>0.24489795918367399</v>
      </c>
      <c r="L418" s="68">
        <v>84.4559585492228</v>
      </c>
    </row>
    <row r="419" spans="1:12" x14ac:dyDescent="0.2">
      <c r="A419" s="72" t="s">
        <v>1177</v>
      </c>
      <c r="B419" s="66" t="s">
        <v>1178</v>
      </c>
      <c r="C419" s="67">
        <v>69</v>
      </c>
      <c r="D419" s="67" t="s">
        <v>355</v>
      </c>
      <c r="E419" s="71">
        <v>0.18641442145193299</v>
      </c>
      <c r="F419" s="68">
        <v>75.203552923760199</v>
      </c>
      <c r="G419" s="71">
        <v>0.27347070180185501</v>
      </c>
      <c r="H419" s="68">
        <v>57.883049592894203</v>
      </c>
      <c r="I419" s="71">
        <v>5.8276839657711201E-5</v>
      </c>
      <c r="J419" s="68">
        <v>1.8504811250925199</v>
      </c>
      <c r="K419" s="71">
        <v>0.28571428571428598</v>
      </c>
      <c r="L419" s="68">
        <v>87.934863064396694</v>
      </c>
    </row>
    <row r="420" spans="1:12" x14ac:dyDescent="0.2">
      <c r="A420" s="72" t="s">
        <v>1179</v>
      </c>
      <c r="B420" s="66" t="s">
        <v>1180</v>
      </c>
      <c r="C420" s="67">
        <v>62</v>
      </c>
      <c r="D420" s="67" t="s">
        <v>355</v>
      </c>
      <c r="E420" s="71">
        <v>9.0136054421768697E-2</v>
      </c>
      <c r="F420" s="68">
        <v>21.7616580310881</v>
      </c>
      <c r="G420" s="71">
        <v>0.25</v>
      </c>
      <c r="H420" s="68">
        <v>31.606217616580299</v>
      </c>
      <c r="I420" s="71">
        <v>0</v>
      </c>
      <c r="J420" s="68">
        <v>0.814211695040711</v>
      </c>
      <c r="K420" s="71">
        <v>2.04081632653061E-2</v>
      </c>
      <c r="L420" s="68">
        <v>60.843819393042203</v>
      </c>
    </row>
    <row r="421" spans="1:12" x14ac:dyDescent="0.2">
      <c r="A421" s="72" t="s">
        <v>1181</v>
      </c>
      <c r="B421" s="66" t="s">
        <v>1182</v>
      </c>
      <c r="C421" s="67">
        <v>62</v>
      </c>
      <c r="D421" s="67" t="s">
        <v>355</v>
      </c>
      <c r="E421" s="71">
        <v>7.2870847953890594E-2</v>
      </c>
      <c r="F421" s="68">
        <v>3.92301998519615</v>
      </c>
      <c r="G421" s="71">
        <v>0.21811586497292801</v>
      </c>
      <c r="H421" s="68">
        <v>7.4759437453738</v>
      </c>
      <c r="I421" s="71">
        <v>4.9667888874406301E-4</v>
      </c>
      <c r="J421" s="68">
        <v>5.5514433752775698</v>
      </c>
      <c r="K421" s="71">
        <v>0</v>
      </c>
      <c r="L421" s="68">
        <v>50.259067357512997</v>
      </c>
    </row>
    <row r="422" spans="1:12" x14ac:dyDescent="0.2">
      <c r="A422" s="72" t="s">
        <v>1183</v>
      </c>
      <c r="B422" s="66" t="s">
        <v>1184</v>
      </c>
      <c r="C422" s="67">
        <v>62</v>
      </c>
      <c r="D422" s="67" t="s">
        <v>355</v>
      </c>
      <c r="E422" s="71">
        <v>8.4495312158859401E-2</v>
      </c>
      <c r="F422" s="68">
        <v>11.8430792005922</v>
      </c>
      <c r="G422" s="71">
        <v>0.25</v>
      </c>
      <c r="H422" s="68">
        <v>31.606217616580299</v>
      </c>
      <c r="I422" s="71">
        <v>3.4859364765782602E-3</v>
      </c>
      <c r="J422" s="68">
        <v>22.279792746114001</v>
      </c>
      <c r="K422" s="71">
        <v>0</v>
      </c>
      <c r="L422" s="68">
        <v>50.259067357512997</v>
      </c>
    </row>
    <row r="423" spans="1:12" x14ac:dyDescent="0.2">
      <c r="A423" s="72" t="s">
        <v>1185</v>
      </c>
      <c r="B423" s="66" t="s">
        <v>1186</v>
      </c>
      <c r="C423" s="67">
        <v>62</v>
      </c>
      <c r="D423" s="67" t="s">
        <v>355</v>
      </c>
      <c r="E423" s="71">
        <v>8.4107734838893805E-2</v>
      </c>
      <c r="F423" s="68">
        <v>10.584752035529201</v>
      </c>
      <c r="G423" s="71">
        <v>0.25</v>
      </c>
      <c r="H423" s="68">
        <v>31.606217616580299</v>
      </c>
      <c r="I423" s="71">
        <v>2.3232045166814699E-3</v>
      </c>
      <c r="J423" s="68">
        <v>15.618060695780899</v>
      </c>
      <c r="K423" s="71">
        <v>0</v>
      </c>
      <c r="L423" s="68">
        <v>50.259067357512997</v>
      </c>
    </row>
    <row r="424" spans="1:12" x14ac:dyDescent="0.2">
      <c r="A424" s="72" t="s">
        <v>1187</v>
      </c>
      <c r="B424" s="66" t="s">
        <v>1188</v>
      </c>
      <c r="C424" s="67">
        <v>62</v>
      </c>
      <c r="D424" s="67" t="s">
        <v>355</v>
      </c>
      <c r="E424" s="71">
        <v>0.11971920043830001</v>
      </c>
      <c r="F424" s="68">
        <v>49.222797927461102</v>
      </c>
      <c r="G424" s="71">
        <v>0.35883751281812198</v>
      </c>
      <c r="H424" s="68">
        <v>83.937823834196905</v>
      </c>
      <c r="I424" s="71">
        <v>3.2008849677638799E-4</v>
      </c>
      <c r="J424" s="68">
        <v>4.2931162102146603</v>
      </c>
      <c r="K424" s="71">
        <v>0</v>
      </c>
      <c r="L424" s="68">
        <v>50.259067357512997</v>
      </c>
    </row>
    <row r="425" spans="1:12" x14ac:dyDescent="0.2">
      <c r="A425" s="72" t="s">
        <v>1189</v>
      </c>
      <c r="B425" s="66" t="s">
        <v>1190</v>
      </c>
      <c r="C425" s="67">
        <v>62</v>
      </c>
      <c r="D425" s="67" t="s">
        <v>355</v>
      </c>
      <c r="E425" s="71">
        <v>8.3450091313576599E-2</v>
      </c>
      <c r="F425" s="68">
        <v>7.9940784603996997</v>
      </c>
      <c r="G425" s="71">
        <v>0.25</v>
      </c>
      <c r="H425" s="68">
        <v>31.606217616580299</v>
      </c>
      <c r="I425" s="71">
        <v>3.5027394072969598E-4</v>
      </c>
      <c r="J425" s="68">
        <v>4.4411547002220599</v>
      </c>
      <c r="K425" s="71">
        <v>0</v>
      </c>
      <c r="L425" s="68">
        <v>50.259067357512997</v>
      </c>
    </row>
    <row r="426" spans="1:12" x14ac:dyDescent="0.2">
      <c r="A426" s="72" t="s">
        <v>1054</v>
      </c>
      <c r="B426" s="66" t="s">
        <v>1191</v>
      </c>
      <c r="C426" s="67">
        <v>62</v>
      </c>
      <c r="D426" s="67" t="s">
        <v>355</v>
      </c>
      <c r="E426" s="71">
        <v>9.56586942510326E-2</v>
      </c>
      <c r="F426" s="68">
        <v>31.532198371576602</v>
      </c>
      <c r="G426" s="71">
        <v>0.25</v>
      </c>
      <c r="H426" s="68">
        <v>31.606217616580299</v>
      </c>
      <c r="I426" s="71">
        <v>3.6976082753097703E-2</v>
      </c>
      <c r="J426" s="68">
        <v>69.726128793486296</v>
      </c>
      <c r="K426" s="71">
        <v>0</v>
      </c>
      <c r="L426" s="68">
        <v>50.259067357512997</v>
      </c>
    </row>
    <row r="427" spans="1:12" x14ac:dyDescent="0.2">
      <c r="A427" s="72" t="s">
        <v>1192</v>
      </c>
      <c r="B427" s="66" t="s">
        <v>1193</v>
      </c>
      <c r="C427" s="67">
        <v>62</v>
      </c>
      <c r="D427" s="67" t="s">
        <v>355</v>
      </c>
      <c r="E427" s="71">
        <v>8.6000708816864696E-2</v>
      </c>
      <c r="F427" s="68">
        <v>15.988156920799399</v>
      </c>
      <c r="G427" s="71">
        <v>0.25792393026941401</v>
      </c>
      <c r="H427" s="68">
        <v>45.965951147298298</v>
      </c>
      <c r="I427" s="71">
        <v>7.8196181180590897E-5</v>
      </c>
      <c r="J427" s="68">
        <v>1.99851961509993</v>
      </c>
      <c r="K427" s="71">
        <v>0</v>
      </c>
      <c r="L427" s="68">
        <v>50.259067357512997</v>
      </c>
    </row>
    <row r="428" spans="1:12" x14ac:dyDescent="0.2">
      <c r="A428" s="72" t="s">
        <v>1173</v>
      </c>
      <c r="B428" s="66" t="s">
        <v>1194</v>
      </c>
      <c r="C428" s="67">
        <v>62</v>
      </c>
      <c r="D428" s="67" t="s">
        <v>355</v>
      </c>
      <c r="E428" s="71">
        <v>0.13944554566036599</v>
      </c>
      <c r="F428" s="68">
        <v>59.215396002960802</v>
      </c>
      <c r="G428" s="71">
        <v>0.41802727430116299</v>
      </c>
      <c r="H428" s="68">
        <v>90.895632864544794</v>
      </c>
      <c r="I428" s="71">
        <v>3.09362679935808E-4</v>
      </c>
      <c r="J428" s="68">
        <v>4.0710584752035501</v>
      </c>
      <c r="K428" s="71">
        <v>0</v>
      </c>
      <c r="L428" s="68">
        <v>50.259067357512997</v>
      </c>
    </row>
    <row r="429" spans="1:12" x14ac:dyDescent="0.2">
      <c r="A429" s="72" t="s">
        <v>1195</v>
      </c>
      <c r="B429" s="66" t="s">
        <v>1196</v>
      </c>
      <c r="C429" s="67">
        <v>62</v>
      </c>
      <c r="D429" s="67" t="s">
        <v>355</v>
      </c>
      <c r="E429" s="71">
        <v>8.7569221368019298E-2</v>
      </c>
      <c r="F429" s="68">
        <v>18.652849740932599</v>
      </c>
      <c r="G429" s="71">
        <v>0.25</v>
      </c>
      <c r="H429" s="68">
        <v>31.606217616580299</v>
      </c>
      <c r="I429" s="71">
        <v>1.27076641040579E-2</v>
      </c>
      <c r="J429" s="68">
        <v>48.112509252405602</v>
      </c>
      <c r="K429" s="71">
        <v>0</v>
      </c>
      <c r="L429" s="68">
        <v>50.259067357512997</v>
      </c>
    </row>
    <row r="430" spans="1:12" x14ac:dyDescent="0.2">
      <c r="A430" s="72" t="s">
        <v>1197</v>
      </c>
      <c r="B430" s="66" t="s">
        <v>1198</v>
      </c>
      <c r="C430" s="67">
        <v>62</v>
      </c>
      <c r="D430" s="67" t="s">
        <v>355</v>
      </c>
      <c r="E430" s="71">
        <v>0.18639170694896401</v>
      </c>
      <c r="F430" s="68">
        <v>75.129533678756502</v>
      </c>
      <c r="G430" s="71">
        <v>0.29081822903487897</v>
      </c>
      <c r="H430" s="68">
        <v>66.173205033308705</v>
      </c>
      <c r="I430" s="71">
        <v>3.0507693630352399E-3</v>
      </c>
      <c r="J430" s="68">
        <v>20.207253886010399</v>
      </c>
      <c r="K430" s="71">
        <v>0.265306122448979</v>
      </c>
      <c r="L430" s="68">
        <v>86.528497409326405</v>
      </c>
    </row>
    <row r="431" spans="1:12" x14ac:dyDescent="0.2">
      <c r="A431" s="72" t="s">
        <v>1199</v>
      </c>
      <c r="B431" s="66" t="s">
        <v>1200</v>
      </c>
      <c r="C431" s="67">
        <v>62</v>
      </c>
      <c r="D431" s="67" t="s">
        <v>355</v>
      </c>
      <c r="E431" s="71">
        <v>0.117129679281628</v>
      </c>
      <c r="F431" s="68">
        <v>47.9644707623982</v>
      </c>
      <c r="G431" s="71">
        <v>0.25</v>
      </c>
      <c r="H431" s="68">
        <v>31.606217616580299</v>
      </c>
      <c r="I431" s="71">
        <v>1.9756384783659101E-2</v>
      </c>
      <c r="J431" s="68">
        <v>57.364914877868202</v>
      </c>
      <c r="K431" s="71">
        <v>8.1632653061224594E-2</v>
      </c>
      <c r="L431" s="68">
        <v>70.096225018504796</v>
      </c>
    </row>
    <row r="432" spans="1:12" x14ac:dyDescent="0.2">
      <c r="A432" s="72" t="s">
        <v>1139</v>
      </c>
      <c r="B432" s="66" t="s">
        <v>1201</v>
      </c>
      <c r="C432" s="67">
        <v>62</v>
      </c>
      <c r="D432" s="67" t="s">
        <v>355</v>
      </c>
      <c r="E432" s="71">
        <v>0.17843535917126399</v>
      </c>
      <c r="F432" s="68">
        <v>72.834937083641705</v>
      </c>
      <c r="G432" s="71">
        <v>0.208568712635429</v>
      </c>
      <c r="H432" s="68">
        <v>6.8837897853441898</v>
      </c>
      <c r="I432" s="71">
        <v>2.0675263346662899E-4</v>
      </c>
      <c r="J432" s="68">
        <v>2.88675055514434</v>
      </c>
      <c r="K432" s="71">
        <v>0.32653061224489799</v>
      </c>
      <c r="L432" s="68">
        <v>90.303478904515202</v>
      </c>
    </row>
    <row r="433" spans="1:12" x14ac:dyDescent="0.2">
      <c r="A433" s="72" t="s">
        <v>1202</v>
      </c>
      <c r="B433" s="66" t="s">
        <v>1203</v>
      </c>
      <c r="C433" s="67">
        <v>62</v>
      </c>
      <c r="D433" s="67" t="s">
        <v>355</v>
      </c>
      <c r="E433" s="71">
        <v>0.20578231292516999</v>
      </c>
      <c r="F433" s="68">
        <v>79.718726868985897</v>
      </c>
      <c r="G433" s="71">
        <v>0.25</v>
      </c>
      <c r="H433" s="68">
        <v>31.606217616580299</v>
      </c>
      <c r="I433" s="71">
        <v>0</v>
      </c>
      <c r="J433" s="68">
        <v>0.814211695040711</v>
      </c>
      <c r="K433" s="71">
        <v>0.36734693877551</v>
      </c>
      <c r="L433" s="68">
        <v>91.8578830495929</v>
      </c>
    </row>
    <row r="434" spans="1:12" x14ac:dyDescent="0.2">
      <c r="A434" s="72" t="s">
        <v>1204</v>
      </c>
      <c r="B434" s="66" t="s">
        <v>1205</v>
      </c>
      <c r="C434" s="67">
        <v>62</v>
      </c>
      <c r="D434" s="67" t="s">
        <v>355</v>
      </c>
      <c r="E434" s="71">
        <v>0.22337949067266699</v>
      </c>
      <c r="F434" s="68">
        <v>83.567727609178405</v>
      </c>
      <c r="G434" s="71">
        <v>0.37507158172302202</v>
      </c>
      <c r="H434" s="68">
        <v>86.232420429311603</v>
      </c>
      <c r="I434" s="71">
        <v>9.3526045806936204E-3</v>
      </c>
      <c r="J434" s="68">
        <v>41.6728349370836</v>
      </c>
      <c r="K434" s="71">
        <v>0.28571428571428598</v>
      </c>
      <c r="L434" s="68">
        <v>87.934863064396694</v>
      </c>
    </row>
    <row r="435" spans="1:12" x14ac:dyDescent="0.2">
      <c r="A435" s="72" t="s">
        <v>1206</v>
      </c>
      <c r="B435" s="66" t="s">
        <v>1207</v>
      </c>
      <c r="C435" s="67">
        <v>62</v>
      </c>
      <c r="D435" s="67" t="s">
        <v>355</v>
      </c>
      <c r="E435" s="71">
        <v>8.5123016192731799E-2</v>
      </c>
      <c r="F435" s="68">
        <v>13.175425610658801</v>
      </c>
      <c r="G435" s="71">
        <v>0.25475435816164799</v>
      </c>
      <c r="H435" s="68">
        <v>41.450777202072501</v>
      </c>
      <c r="I435" s="71">
        <v>6.1469041654737405E-4</v>
      </c>
      <c r="J435" s="68">
        <v>6.2916358253145797</v>
      </c>
      <c r="K435" s="71">
        <v>0</v>
      </c>
      <c r="L435" s="68">
        <v>50.259067357512997</v>
      </c>
    </row>
    <row r="436" spans="1:12" x14ac:dyDescent="0.2">
      <c r="A436" s="72" t="s">
        <v>1157</v>
      </c>
      <c r="B436" s="66" t="s">
        <v>1208</v>
      </c>
      <c r="C436" s="67">
        <v>62</v>
      </c>
      <c r="D436" s="67" t="s">
        <v>355</v>
      </c>
      <c r="E436" s="71">
        <v>9.5789243599074703E-2</v>
      </c>
      <c r="F436" s="68">
        <v>31.828275351591401</v>
      </c>
      <c r="G436" s="71">
        <v>0.25950871632329597</v>
      </c>
      <c r="H436" s="68">
        <v>47.816432272390799</v>
      </c>
      <c r="I436" s="71">
        <v>7.4508512086216803E-3</v>
      </c>
      <c r="J436" s="68">
        <v>36.935603256846797</v>
      </c>
      <c r="K436" s="71">
        <v>2.04081632653061E-2</v>
      </c>
      <c r="L436" s="68">
        <v>60.843819393042203</v>
      </c>
    </row>
    <row r="437" spans="1:12" x14ac:dyDescent="0.2">
      <c r="A437" s="72" t="s">
        <v>1209</v>
      </c>
      <c r="B437" s="66" t="s">
        <v>1210</v>
      </c>
      <c r="C437" s="67">
        <v>62</v>
      </c>
      <c r="D437" s="67" t="s">
        <v>355</v>
      </c>
      <c r="E437" s="71">
        <v>8.5493682520204006E-2</v>
      </c>
      <c r="F437" s="68">
        <v>14.507772020725399</v>
      </c>
      <c r="G437" s="71">
        <v>0.254201680672269</v>
      </c>
      <c r="H437" s="68">
        <v>40.118430792005903</v>
      </c>
      <c r="I437" s="71">
        <v>2.2793668883432099E-3</v>
      </c>
      <c r="J437" s="68">
        <v>15.4700222057735</v>
      </c>
      <c r="K437" s="71">
        <v>0</v>
      </c>
      <c r="L437" s="68">
        <v>50.259067357512997</v>
      </c>
    </row>
    <row r="438" spans="1:12" x14ac:dyDescent="0.2">
      <c r="A438" s="72" t="s">
        <v>1211</v>
      </c>
      <c r="B438" s="66" t="s">
        <v>1212</v>
      </c>
      <c r="C438" s="67">
        <v>62</v>
      </c>
      <c r="D438" s="67" t="s">
        <v>355</v>
      </c>
      <c r="E438" s="71">
        <v>9.5497643786303599E-2</v>
      </c>
      <c r="F438" s="68">
        <v>31.236121391561799</v>
      </c>
      <c r="G438" s="71">
        <v>0.28645007923930299</v>
      </c>
      <c r="H438" s="68">
        <v>64.840858623241999</v>
      </c>
      <c r="I438" s="71">
        <v>4.2852119608080299E-5</v>
      </c>
      <c r="J438" s="68">
        <v>1.55440414507772</v>
      </c>
      <c r="K438" s="71">
        <v>0</v>
      </c>
      <c r="L438" s="68">
        <v>50.259067357512997</v>
      </c>
    </row>
    <row r="439" spans="1:12" x14ac:dyDescent="0.2">
      <c r="A439" s="72" t="s">
        <v>1213</v>
      </c>
      <c r="B439" s="66" t="s">
        <v>1214</v>
      </c>
      <c r="C439" s="67">
        <v>62</v>
      </c>
      <c r="D439" s="67" t="s">
        <v>355</v>
      </c>
      <c r="E439" s="71">
        <v>8.3333333365881099E-2</v>
      </c>
      <c r="F439" s="68">
        <v>7.17986676535899</v>
      </c>
      <c r="G439" s="71">
        <v>0.25</v>
      </c>
      <c r="H439" s="68">
        <v>31.606217616580299</v>
      </c>
      <c r="I439" s="71">
        <v>9.7643233142580395E-11</v>
      </c>
      <c r="J439" s="68">
        <v>1.03626943005181</v>
      </c>
      <c r="K439" s="71">
        <v>0</v>
      </c>
      <c r="L439" s="68">
        <v>50.259067357512997</v>
      </c>
    </row>
    <row r="440" spans="1:12" x14ac:dyDescent="0.2">
      <c r="A440" s="72" t="s">
        <v>1215</v>
      </c>
      <c r="B440" s="66" t="s">
        <v>1216</v>
      </c>
      <c r="C440" s="67">
        <v>62</v>
      </c>
      <c r="D440" s="67" t="s">
        <v>355</v>
      </c>
      <c r="E440" s="71">
        <v>0.13775510204081601</v>
      </c>
      <c r="F440" s="68">
        <v>58.401184307920097</v>
      </c>
      <c r="G440" s="71">
        <v>0.25</v>
      </c>
      <c r="H440" s="68">
        <v>31.606217616580299</v>
      </c>
      <c r="I440" s="71">
        <v>0</v>
      </c>
      <c r="J440" s="68">
        <v>0.814211695040711</v>
      </c>
      <c r="K440" s="71">
        <v>0.16326530612244899</v>
      </c>
      <c r="L440" s="68">
        <v>77.794226498889699</v>
      </c>
    </row>
    <row r="441" spans="1:12" x14ac:dyDescent="0.2">
      <c r="A441" s="72" t="s">
        <v>1217</v>
      </c>
      <c r="B441" s="66" t="s">
        <v>1218</v>
      </c>
      <c r="C441" s="67">
        <v>62</v>
      </c>
      <c r="D441" s="67" t="s">
        <v>355</v>
      </c>
      <c r="E441" s="71">
        <v>9.10614651890152E-2</v>
      </c>
      <c r="F441" s="68">
        <v>24.278312361213899</v>
      </c>
      <c r="G441" s="71">
        <v>0.25</v>
      </c>
      <c r="H441" s="68">
        <v>31.606217616580299</v>
      </c>
      <c r="I441" s="71">
        <v>2.77623230173955E-3</v>
      </c>
      <c r="J441" s="68">
        <v>18.504811250925201</v>
      </c>
      <c r="K441" s="71">
        <v>2.04081632653061E-2</v>
      </c>
      <c r="L441" s="68">
        <v>60.843819393042203</v>
      </c>
    </row>
    <row r="442" spans="1:12" x14ac:dyDescent="0.2">
      <c r="A442" s="72" t="s">
        <v>1219</v>
      </c>
      <c r="B442" s="66" t="s">
        <v>1220</v>
      </c>
      <c r="C442" s="67">
        <v>62</v>
      </c>
      <c r="D442" s="67" t="s">
        <v>355</v>
      </c>
      <c r="E442" s="71">
        <v>9.0451767451928497E-2</v>
      </c>
      <c r="F442" s="68">
        <v>22.723908216136198</v>
      </c>
      <c r="G442" s="71">
        <v>0.24999999998915401</v>
      </c>
      <c r="H442" s="68">
        <v>15.988156920799399</v>
      </c>
      <c r="I442" s="71">
        <v>9.4713910132567599E-4</v>
      </c>
      <c r="J442" s="68">
        <v>8.2161361954108099</v>
      </c>
      <c r="K442" s="71">
        <v>2.04081632653061E-2</v>
      </c>
      <c r="L442" s="68">
        <v>60.843819393042203</v>
      </c>
    </row>
    <row r="443" spans="1:12" x14ac:dyDescent="0.2">
      <c r="A443" s="72" t="s">
        <v>1221</v>
      </c>
      <c r="B443" s="66" t="s">
        <v>1222</v>
      </c>
      <c r="C443" s="67">
        <v>62</v>
      </c>
      <c r="D443" s="67" t="s">
        <v>355</v>
      </c>
      <c r="E443" s="71">
        <v>9.0559612909010698E-2</v>
      </c>
      <c r="F443" s="68">
        <v>23.094004441154699</v>
      </c>
      <c r="G443" s="71">
        <v>0.25</v>
      </c>
      <c r="H443" s="68">
        <v>31.606217616580299</v>
      </c>
      <c r="I443" s="71">
        <v>1.2706754617260599E-3</v>
      </c>
      <c r="J443" s="68">
        <v>10.3626943005181</v>
      </c>
      <c r="K443" s="71">
        <v>2.04081632653061E-2</v>
      </c>
      <c r="L443" s="68">
        <v>60.843819393042203</v>
      </c>
    </row>
    <row r="444" spans="1:12" x14ac:dyDescent="0.2">
      <c r="A444" s="72" t="s">
        <v>1223</v>
      </c>
      <c r="B444" s="66" t="s">
        <v>1224</v>
      </c>
      <c r="C444" s="67">
        <v>62</v>
      </c>
      <c r="D444" s="67" t="s">
        <v>355</v>
      </c>
      <c r="E444" s="71">
        <v>8.3165972369188101E-2</v>
      </c>
      <c r="F444" s="68">
        <v>6.7357512953367902</v>
      </c>
      <c r="G444" s="71">
        <v>0.249079049130323</v>
      </c>
      <c r="H444" s="68">
        <v>12.879348630643999</v>
      </c>
      <c r="I444" s="71">
        <v>4.1886797724179602E-4</v>
      </c>
      <c r="J444" s="68">
        <v>4.9592894152479596</v>
      </c>
      <c r="K444" s="71">
        <v>0</v>
      </c>
      <c r="L444" s="68">
        <v>50.259067357512997</v>
      </c>
    </row>
    <row r="445" spans="1:12" x14ac:dyDescent="0.2">
      <c r="A445" s="72" t="s">
        <v>1225</v>
      </c>
      <c r="B445" s="66" t="s">
        <v>1226</v>
      </c>
      <c r="C445" s="67">
        <v>62</v>
      </c>
      <c r="D445" s="67" t="s">
        <v>355</v>
      </c>
      <c r="E445" s="71">
        <v>8.4418886116411407E-2</v>
      </c>
      <c r="F445" s="68">
        <v>11.5470022205773</v>
      </c>
      <c r="G445" s="71">
        <v>0.25</v>
      </c>
      <c r="H445" s="68">
        <v>31.606217616580299</v>
      </c>
      <c r="I445" s="71">
        <v>3.2566583492342101E-3</v>
      </c>
      <c r="J445" s="68">
        <v>21.243523316062198</v>
      </c>
      <c r="K445" s="71">
        <v>0</v>
      </c>
      <c r="L445" s="68">
        <v>50.259067357512997</v>
      </c>
    </row>
    <row r="446" spans="1:12" x14ac:dyDescent="0.2">
      <c r="A446" s="72" t="s">
        <v>1227</v>
      </c>
      <c r="B446" s="66" t="s">
        <v>1228</v>
      </c>
      <c r="C446" s="67">
        <v>62</v>
      </c>
      <c r="D446" s="67" t="s">
        <v>355</v>
      </c>
      <c r="E446" s="71">
        <v>8.3227457682657893E-2</v>
      </c>
      <c r="F446" s="68">
        <v>6.80977054034049</v>
      </c>
      <c r="G446" s="71">
        <v>0.24947419040253599</v>
      </c>
      <c r="H446" s="68">
        <v>13.3234641006662</v>
      </c>
      <c r="I446" s="71">
        <v>2.08182645438064E-4</v>
      </c>
      <c r="J446" s="68">
        <v>2.9607698001480398</v>
      </c>
      <c r="K446" s="71">
        <v>0</v>
      </c>
      <c r="L446" s="68">
        <v>50.259067357512997</v>
      </c>
    </row>
    <row r="447" spans="1:12" x14ac:dyDescent="0.2">
      <c r="A447" s="72" t="s">
        <v>1229</v>
      </c>
      <c r="B447" s="66" t="s">
        <v>1230</v>
      </c>
      <c r="C447" s="67">
        <v>62</v>
      </c>
      <c r="D447" s="67" t="s">
        <v>355</v>
      </c>
      <c r="E447" s="71">
        <v>7.49948560199407E-2</v>
      </c>
      <c r="F447" s="68">
        <v>4.2190969652109596</v>
      </c>
      <c r="G447" s="71">
        <v>0.224129747122745</v>
      </c>
      <c r="H447" s="68">
        <v>8.2161361954108099</v>
      </c>
      <c r="I447" s="71">
        <v>8.5482093707666697E-4</v>
      </c>
      <c r="J447" s="68">
        <v>7.7720207253886002</v>
      </c>
      <c r="K447" s="71">
        <v>0</v>
      </c>
      <c r="L447" s="68">
        <v>50.259067357512997</v>
      </c>
    </row>
    <row r="448" spans="1:12" x14ac:dyDescent="0.2">
      <c r="A448" s="72" t="s">
        <v>1231</v>
      </c>
      <c r="B448" s="66" t="s">
        <v>1232</v>
      </c>
      <c r="C448" s="67">
        <v>62</v>
      </c>
      <c r="D448" s="67" t="s">
        <v>355</v>
      </c>
      <c r="E448" s="71">
        <v>8.2242157615140796E-2</v>
      </c>
      <c r="F448" s="68">
        <v>6.2916358253145797</v>
      </c>
      <c r="G448" s="71">
        <v>0.22586606955801999</v>
      </c>
      <c r="H448" s="68">
        <v>8.6602516654330106</v>
      </c>
      <c r="I448" s="71">
        <v>4.5224002209640101E-4</v>
      </c>
      <c r="J448" s="68">
        <v>5.3293856402664703</v>
      </c>
      <c r="K448" s="71">
        <v>2.04081632653061E-2</v>
      </c>
      <c r="L448" s="68">
        <v>60.843819393042203</v>
      </c>
    </row>
    <row r="449" spans="1:12" x14ac:dyDescent="0.2">
      <c r="A449" s="72" t="s">
        <v>1233</v>
      </c>
      <c r="B449" s="66" t="s">
        <v>1234</v>
      </c>
      <c r="C449" s="67">
        <v>62</v>
      </c>
      <c r="D449" s="67" t="s">
        <v>355</v>
      </c>
      <c r="E449" s="71">
        <v>0.15816326530612301</v>
      </c>
      <c r="F449" s="68">
        <v>66.025166543301296</v>
      </c>
      <c r="G449" s="71">
        <v>0.25</v>
      </c>
      <c r="H449" s="68">
        <v>31.606217616580299</v>
      </c>
      <c r="I449" s="71">
        <v>0</v>
      </c>
      <c r="J449" s="68">
        <v>0.814211695040711</v>
      </c>
      <c r="K449" s="71">
        <v>0.22448979591836801</v>
      </c>
      <c r="L449" s="68">
        <v>82.975573649148799</v>
      </c>
    </row>
    <row r="450" spans="1:12" x14ac:dyDescent="0.2">
      <c r="A450" s="72" t="s">
        <v>1235</v>
      </c>
      <c r="B450" s="66" t="s">
        <v>1236</v>
      </c>
      <c r="C450" s="67">
        <v>62</v>
      </c>
      <c r="D450" s="67" t="s">
        <v>355</v>
      </c>
      <c r="E450" s="71">
        <v>9.7675129068472297E-2</v>
      </c>
      <c r="F450" s="68">
        <v>33.900814211695</v>
      </c>
      <c r="G450" s="71">
        <v>0.25158478600637402</v>
      </c>
      <c r="H450" s="68">
        <v>33.900814211695</v>
      </c>
      <c r="I450" s="71">
        <v>6.2427466843075602E-4</v>
      </c>
      <c r="J450" s="68">
        <v>6.51369356032568</v>
      </c>
      <c r="K450" s="71">
        <v>4.0816326530612297E-2</v>
      </c>
      <c r="L450" s="68">
        <v>64.840858623241999</v>
      </c>
    </row>
    <row r="451" spans="1:12" x14ac:dyDescent="0.2">
      <c r="A451" s="72" t="s">
        <v>1237</v>
      </c>
      <c r="B451" s="66" t="s">
        <v>1238</v>
      </c>
      <c r="C451" s="67">
        <v>62</v>
      </c>
      <c r="D451" s="67" t="s">
        <v>355</v>
      </c>
      <c r="E451" s="71">
        <v>9.0212548094156103E-2</v>
      </c>
      <c r="F451" s="68">
        <v>22.057735011102899</v>
      </c>
      <c r="G451" s="71">
        <v>0.25</v>
      </c>
      <c r="H451" s="68">
        <v>31.606217616580299</v>
      </c>
      <c r="I451" s="71">
        <v>2.29481017162223E-4</v>
      </c>
      <c r="J451" s="68">
        <v>3.1828275351591402</v>
      </c>
      <c r="K451" s="71">
        <v>2.04081632653061E-2</v>
      </c>
      <c r="L451" s="68">
        <v>60.843819393042203</v>
      </c>
    </row>
    <row r="452" spans="1:12" x14ac:dyDescent="0.2">
      <c r="A452" s="72" t="s">
        <v>1239</v>
      </c>
      <c r="B452" s="66" t="s">
        <v>1240</v>
      </c>
      <c r="C452" s="67">
        <v>62</v>
      </c>
      <c r="D452" s="67" t="s">
        <v>355</v>
      </c>
      <c r="E452" s="71">
        <v>9.0390579236036703E-2</v>
      </c>
      <c r="F452" s="68">
        <v>22.649888971132501</v>
      </c>
      <c r="G452" s="71">
        <v>0.24999999963599301</v>
      </c>
      <c r="H452" s="68">
        <v>15.4700222057735</v>
      </c>
      <c r="I452" s="71">
        <v>7.6357480681083195E-4</v>
      </c>
      <c r="J452" s="68">
        <v>7.4759437453738</v>
      </c>
      <c r="K452" s="71">
        <v>2.04081632653061E-2</v>
      </c>
      <c r="L452" s="68">
        <v>60.843819393042203</v>
      </c>
    </row>
    <row r="453" spans="1:12" x14ac:dyDescent="0.2">
      <c r="A453" s="72" t="s">
        <v>1241</v>
      </c>
      <c r="B453" s="66" t="s">
        <v>1242</v>
      </c>
      <c r="C453" s="67">
        <v>62</v>
      </c>
      <c r="D453" s="67" t="s">
        <v>355</v>
      </c>
      <c r="E453" s="71">
        <v>8.3629522562902597E-2</v>
      </c>
      <c r="F453" s="68">
        <v>8.8823094004441199</v>
      </c>
      <c r="G453" s="71">
        <v>0.25079239302694101</v>
      </c>
      <c r="H453" s="68">
        <v>33.160621761658</v>
      </c>
      <c r="I453" s="71">
        <v>9.6174661766406801E-5</v>
      </c>
      <c r="J453" s="68">
        <v>2.1465581051073301</v>
      </c>
      <c r="K453" s="71">
        <v>0</v>
      </c>
      <c r="L453" s="68">
        <v>50.259067357512997</v>
      </c>
    </row>
    <row r="454" spans="1:12" x14ac:dyDescent="0.2">
      <c r="A454" s="72" t="s">
        <v>1243</v>
      </c>
      <c r="B454" s="66" t="s">
        <v>1244</v>
      </c>
      <c r="C454" s="67">
        <v>62</v>
      </c>
      <c r="D454" s="67" t="s">
        <v>355</v>
      </c>
      <c r="E454" s="71">
        <v>9.0136054421406195E-2</v>
      </c>
      <c r="F454" s="68">
        <v>21.687638786084399</v>
      </c>
      <c r="G454" s="71">
        <v>0.24999999999891201</v>
      </c>
      <c r="H454" s="68">
        <v>16.136195410806799</v>
      </c>
      <c r="I454" s="71">
        <v>0</v>
      </c>
      <c r="J454" s="68">
        <v>0.814211695040711</v>
      </c>
      <c r="K454" s="71">
        <v>2.04081632653061E-2</v>
      </c>
      <c r="L454" s="68">
        <v>60.843819393042203</v>
      </c>
    </row>
    <row r="455" spans="1:12" x14ac:dyDescent="0.2">
      <c r="A455" s="72" t="s">
        <v>1245</v>
      </c>
      <c r="B455" s="66" t="s">
        <v>1246</v>
      </c>
      <c r="C455" s="67">
        <v>62</v>
      </c>
      <c r="D455" s="67" t="s">
        <v>355</v>
      </c>
      <c r="E455" s="71">
        <v>8.8779288094079895E-2</v>
      </c>
      <c r="F455" s="68">
        <v>20.059215396003001</v>
      </c>
      <c r="G455" s="71">
        <v>0.245502916378739</v>
      </c>
      <c r="H455" s="68">
        <v>12.3612139156181</v>
      </c>
      <c r="I455" s="71">
        <v>4.2678463819442101E-4</v>
      </c>
      <c r="J455" s="68">
        <v>5.1813471502590698</v>
      </c>
      <c r="K455" s="71">
        <v>2.04081632653061E-2</v>
      </c>
      <c r="L455" s="68">
        <v>60.843819393042203</v>
      </c>
    </row>
    <row r="456" spans="1:12" x14ac:dyDescent="0.2">
      <c r="A456" s="72" t="s">
        <v>1247</v>
      </c>
      <c r="B456" s="66" t="s">
        <v>1248</v>
      </c>
      <c r="C456" s="67">
        <v>62</v>
      </c>
      <c r="D456" s="67" t="s">
        <v>355</v>
      </c>
      <c r="E456" s="71">
        <v>7.1023900480707197E-2</v>
      </c>
      <c r="F456" s="68">
        <v>3.6269430051813498</v>
      </c>
      <c r="G456" s="71">
        <v>0.192560264046503</v>
      </c>
      <c r="H456" s="68">
        <v>5.6254626202812696</v>
      </c>
      <c r="I456" s="71">
        <v>1.0327413031217599E-4</v>
      </c>
      <c r="J456" s="68">
        <v>2.22057735011103</v>
      </c>
      <c r="K456" s="71">
        <v>2.04081632653061E-2</v>
      </c>
      <c r="L456" s="68">
        <v>60.843819393042203</v>
      </c>
    </row>
    <row r="457" spans="1:12" x14ac:dyDescent="0.2">
      <c r="A457" s="72" t="s">
        <v>1249</v>
      </c>
      <c r="B457" s="66" t="s">
        <v>1250</v>
      </c>
      <c r="C457" s="67">
        <v>62</v>
      </c>
      <c r="D457" s="67" t="s">
        <v>355</v>
      </c>
      <c r="E457" s="71">
        <v>8.3333333333333301E-2</v>
      </c>
      <c r="F457" s="68">
        <v>7.1058475203552902</v>
      </c>
      <c r="G457" s="71">
        <v>0.25</v>
      </c>
      <c r="H457" s="68">
        <v>31.606217616580299</v>
      </c>
      <c r="I457" s="71">
        <v>0</v>
      </c>
      <c r="J457" s="68">
        <v>0.814211695040711</v>
      </c>
      <c r="K457" s="71">
        <v>0</v>
      </c>
      <c r="L457" s="68">
        <v>50.259067357512997</v>
      </c>
    </row>
    <row r="458" spans="1:12" x14ac:dyDescent="0.2">
      <c r="A458" s="72" t="s">
        <v>1251</v>
      </c>
      <c r="B458" s="66" t="s">
        <v>1252</v>
      </c>
      <c r="C458" s="67">
        <v>62</v>
      </c>
      <c r="D458" s="67" t="s">
        <v>355</v>
      </c>
      <c r="E458" s="71">
        <v>8.4413641402267703E-2</v>
      </c>
      <c r="F458" s="68">
        <v>11.472982975573601</v>
      </c>
      <c r="G458" s="71">
        <v>0.25316957210776497</v>
      </c>
      <c r="H458" s="68">
        <v>38.119911176906001</v>
      </c>
      <c r="I458" s="71">
        <v>7.1352099037530703E-5</v>
      </c>
      <c r="J458" s="68">
        <v>1.92450037009623</v>
      </c>
      <c r="K458" s="71">
        <v>0</v>
      </c>
      <c r="L458" s="68">
        <v>50.259067357512997</v>
      </c>
    </row>
    <row r="459" spans="1:12" x14ac:dyDescent="0.2">
      <c r="A459" s="72" t="s">
        <v>1253</v>
      </c>
      <c r="B459" s="66" t="s">
        <v>1254</v>
      </c>
      <c r="C459" s="67">
        <v>62</v>
      </c>
      <c r="D459" s="67" t="s">
        <v>355</v>
      </c>
      <c r="E459" s="71">
        <v>8.3471282083477497E-2</v>
      </c>
      <c r="F459" s="68">
        <v>8.1421169504071091</v>
      </c>
      <c r="G459" s="71">
        <v>0.25</v>
      </c>
      <c r="H459" s="68">
        <v>31.606217616580299</v>
      </c>
      <c r="I459" s="71">
        <v>4.1384625043239498E-4</v>
      </c>
      <c r="J459" s="68">
        <v>4.81125092524056</v>
      </c>
      <c r="K459" s="71">
        <v>0</v>
      </c>
      <c r="L459" s="68">
        <v>50.259067357512997</v>
      </c>
    </row>
    <row r="460" spans="1:12" x14ac:dyDescent="0.2">
      <c r="A460" s="72" t="s">
        <v>1255</v>
      </c>
      <c r="B460" s="66" t="s">
        <v>1256</v>
      </c>
      <c r="C460" s="67">
        <v>62</v>
      </c>
      <c r="D460" s="67" t="s">
        <v>355</v>
      </c>
      <c r="E460" s="71">
        <v>9.0341751405918394E-2</v>
      </c>
      <c r="F460" s="68">
        <v>22.5018504811251</v>
      </c>
      <c r="G460" s="71">
        <v>0.25</v>
      </c>
      <c r="H460" s="68">
        <v>31.606217616580299</v>
      </c>
      <c r="I460" s="71">
        <v>6.1709095244913805E-4</v>
      </c>
      <c r="J460" s="68">
        <v>6.3656550703182804</v>
      </c>
      <c r="K460" s="71">
        <v>2.04081632653061E-2</v>
      </c>
      <c r="L460" s="68">
        <v>60.843819393042203</v>
      </c>
    </row>
    <row r="461" spans="1:12" x14ac:dyDescent="0.2">
      <c r="A461" s="72" t="s">
        <v>1257</v>
      </c>
      <c r="B461" s="66" t="s">
        <v>1258</v>
      </c>
      <c r="C461" s="67">
        <v>62</v>
      </c>
      <c r="D461" s="67" t="s">
        <v>355</v>
      </c>
      <c r="E461" s="71">
        <v>8.58628246349116E-2</v>
      </c>
      <c r="F461" s="68">
        <v>15.3219837157661</v>
      </c>
      <c r="G461" s="71">
        <v>0.25</v>
      </c>
      <c r="H461" s="68">
        <v>31.606217616580299</v>
      </c>
      <c r="I461" s="71">
        <v>7.58847390473488E-3</v>
      </c>
      <c r="J461" s="68">
        <v>37.379718726869001</v>
      </c>
      <c r="K461" s="71">
        <v>0</v>
      </c>
      <c r="L461" s="68">
        <v>50.259067357512997</v>
      </c>
    </row>
    <row r="462" spans="1:12" x14ac:dyDescent="0.2">
      <c r="A462" s="72" t="s">
        <v>1259</v>
      </c>
      <c r="B462" s="66" t="s">
        <v>1260</v>
      </c>
      <c r="C462" s="67">
        <v>62</v>
      </c>
      <c r="D462" s="67" t="s">
        <v>355</v>
      </c>
      <c r="E462" s="71">
        <v>9.0151411041509102E-2</v>
      </c>
      <c r="F462" s="68">
        <v>21.835677276091801</v>
      </c>
      <c r="G462" s="71">
        <v>0.25</v>
      </c>
      <c r="H462" s="68">
        <v>31.606217616580299</v>
      </c>
      <c r="I462" s="71">
        <v>4.6069859221082801E-5</v>
      </c>
      <c r="J462" s="68">
        <v>1.62842339008142</v>
      </c>
      <c r="K462" s="71">
        <v>2.04081632653061E-2</v>
      </c>
      <c r="L462" s="68">
        <v>60.843819393042203</v>
      </c>
    </row>
    <row r="463" spans="1:12" x14ac:dyDescent="0.2">
      <c r="A463" s="72" t="s">
        <v>1261</v>
      </c>
      <c r="B463" s="66" t="s">
        <v>1262</v>
      </c>
      <c r="C463" s="67">
        <v>62</v>
      </c>
      <c r="D463" s="67" t="s">
        <v>355</v>
      </c>
      <c r="E463" s="71">
        <v>8.3587835762758397E-2</v>
      </c>
      <c r="F463" s="68">
        <v>8.5862324204293099</v>
      </c>
      <c r="G463" s="71">
        <v>0.25</v>
      </c>
      <c r="H463" s="68">
        <v>31.606217616580299</v>
      </c>
      <c r="I463" s="71">
        <v>7.6350728827527699E-4</v>
      </c>
      <c r="J463" s="68">
        <v>7.4019245003701002</v>
      </c>
      <c r="K463" s="71">
        <v>0</v>
      </c>
      <c r="L463" s="68">
        <v>50.259067357512997</v>
      </c>
    </row>
    <row r="464" spans="1:12" x14ac:dyDescent="0.2">
      <c r="A464" s="72" t="s">
        <v>1263</v>
      </c>
      <c r="B464" s="66" t="s">
        <v>1264</v>
      </c>
      <c r="C464" s="67">
        <v>62</v>
      </c>
      <c r="D464" s="67" t="s">
        <v>355</v>
      </c>
      <c r="E464" s="71">
        <v>8.6945741801534707E-2</v>
      </c>
      <c r="F464" s="68">
        <v>17.838638045891901</v>
      </c>
      <c r="G464" s="71">
        <v>0.240205097247186</v>
      </c>
      <c r="H464" s="68">
        <v>10.880829015544</v>
      </c>
      <c r="I464" s="71">
        <v>2.2396489211136099E-4</v>
      </c>
      <c r="J464" s="68">
        <v>3.1088082901554399</v>
      </c>
      <c r="K464" s="71">
        <v>2.04081632653061E-2</v>
      </c>
      <c r="L464" s="68">
        <v>60.843819393042203</v>
      </c>
    </row>
    <row r="465" spans="1:12" x14ac:dyDescent="0.2">
      <c r="A465" s="72" t="s">
        <v>1265</v>
      </c>
      <c r="B465" s="66" t="s">
        <v>1266</v>
      </c>
      <c r="C465" s="67">
        <v>62</v>
      </c>
      <c r="D465" s="67" t="s">
        <v>355</v>
      </c>
      <c r="E465" s="71">
        <v>8.3296858958776407E-2</v>
      </c>
      <c r="F465" s="68">
        <v>6.8837897853441898</v>
      </c>
      <c r="G465" s="71">
        <v>0.24958708784806799</v>
      </c>
      <c r="H465" s="68">
        <v>13.397483345669899</v>
      </c>
      <c r="I465" s="71">
        <v>3.03489028261279E-4</v>
      </c>
      <c r="J465" s="68">
        <v>3.92301998519615</v>
      </c>
      <c r="K465" s="71">
        <v>0</v>
      </c>
      <c r="L465" s="68">
        <v>50.259067357512997</v>
      </c>
    </row>
    <row r="466" spans="1:12" x14ac:dyDescent="0.2">
      <c r="A466" s="72" t="s">
        <v>1267</v>
      </c>
      <c r="B466" s="66" t="s">
        <v>1268</v>
      </c>
      <c r="C466" s="67">
        <v>62</v>
      </c>
      <c r="D466" s="67" t="s">
        <v>355</v>
      </c>
      <c r="E466" s="71">
        <v>9.1785525620707895E-2</v>
      </c>
      <c r="F466" s="68">
        <v>25.684678016284199</v>
      </c>
      <c r="G466" s="71">
        <v>0.275356576862124</v>
      </c>
      <c r="H466" s="68">
        <v>58.845299777942301</v>
      </c>
      <c r="I466" s="71">
        <v>0</v>
      </c>
      <c r="J466" s="68">
        <v>0.814211695040711</v>
      </c>
      <c r="K466" s="71">
        <v>0</v>
      </c>
      <c r="L466" s="68">
        <v>50.259067357512997</v>
      </c>
    </row>
    <row r="467" spans="1:12" x14ac:dyDescent="0.2">
      <c r="A467" s="72" t="s">
        <v>1269</v>
      </c>
      <c r="B467" s="66" t="s">
        <v>1270</v>
      </c>
      <c r="C467" s="67">
        <v>62</v>
      </c>
      <c r="D467" s="67" t="s">
        <v>355</v>
      </c>
      <c r="E467" s="71">
        <v>8.3333333333333301E-2</v>
      </c>
      <c r="F467" s="68">
        <v>7.1058475203552902</v>
      </c>
      <c r="G467" s="71">
        <v>0.25</v>
      </c>
      <c r="H467" s="68">
        <v>31.606217616580299</v>
      </c>
      <c r="I467" s="71">
        <v>0</v>
      </c>
      <c r="J467" s="68">
        <v>0.814211695040711</v>
      </c>
      <c r="K467" s="71">
        <v>0</v>
      </c>
      <c r="L467" s="68">
        <v>50.259067357512997</v>
      </c>
    </row>
    <row r="468" spans="1:12" x14ac:dyDescent="0.2">
      <c r="A468" s="72" t="s">
        <v>1271</v>
      </c>
      <c r="B468" s="66" t="s">
        <v>1272</v>
      </c>
      <c r="C468" s="67">
        <v>62</v>
      </c>
      <c r="D468" s="67" t="s">
        <v>355</v>
      </c>
      <c r="E468" s="71">
        <v>8.3334116486889903E-2</v>
      </c>
      <c r="F468" s="68">
        <v>7.2538860103626899</v>
      </c>
      <c r="G468" s="71">
        <v>0.25</v>
      </c>
      <c r="H468" s="68">
        <v>31.606217616580299</v>
      </c>
      <c r="I468" s="71">
        <v>2.34946066981132E-6</v>
      </c>
      <c r="J468" s="68">
        <v>1.1102886750555101</v>
      </c>
      <c r="K468" s="71">
        <v>0</v>
      </c>
      <c r="L468" s="68">
        <v>50.259067357512997</v>
      </c>
    </row>
    <row r="469" spans="1:12" x14ac:dyDescent="0.2">
      <c r="A469" s="72" t="s">
        <v>1273</v>
      </c>
      <c r="B469" s="66" t="s">
        <v>1274</v>
      </c>
      <c r="C469" s="67">
        <v>62</v>
      </c>
      <c r="D469" s="67" t="s">
        <v>355</v>
      </c>
      <c r="E469" s="71">
        <v>8.3414968579070603E-2</v>
      </c>
      <c r="F469" s="68">
        <v>7.6980014803849004</v>
      </c>
      <c r="G469" s="71">
        <v>0.25</v>
      </c>
      <c r="H469" s="68">
        <v>31.606217616580299</v>
      </c>
      <c r="I469" s="71">
        <v>2.4490573721185402E-4</v>
      </c>
      <c r="J469" s="68">
        <v>3.3308660251665398</v>
      </c>
      <c r="K469" s="71">
        <v>0</v>
      </c>
      <c r="L469" s="68">
        <v>50.259067357512997</v>
      </c>
    </row>
    <row r="470" spans="1:12" x14ac:dyDescent="0.2">
      <c r="A470" s="72" t="s">
        <v>1155</v>
      </c>
      <c r="B470" s="66" t="s">
        <v>1275</v>
      </c>
      <c r="C470" s="67">
        <v>62</v>
      </c>
      <c r="D470" s="67" t="s">
        <v>355</v>
      </c>
      <c r="E470" s="71">
        <v>8.3620450357804701E-2</v>
      </c>
      <c r="F470" s="68">
        <v>8.7342709104367096</v>
      </c>
      <c r="G470" s="71">
        <v>0.25</v>
      </c>
      <c r="H470" s="68">
        <v>31.606217616580299</v>
      </c>
      <c r="I470" s="71">
        <v>8.6135107341417903E-4</v>
      </c>
      <c r="J470" s="68">
        <v>7.8460399703923001</v>
      </c>
      <c r="K470" s="71">
        <v>0</v>
      </c>
      <c r="L470" s="68">
        <v>50.259067357512997</v>
      </c>
    </row>
    <row r="471" spans="1:12" x14ac:dyDescent="0.2">
      <c r="A471" s="72" t="s">
        <v>1276</v>
      </c>
      <c r="B471" s="66" t="s">
        <v>1277</v>
      </c>
      <c r="C471" s="67">
        <v>62</v>
      </c>
      <c r="D471" s="67" t="s">
        <v>355</v>
      </c>
      <c r="E471" s="71">
        <v>8.3587602864813995E-2</v>
      </c>
      <c r="F471" s="68">
        <v>8.5122131754256092</v>
      </c>
      <c r="G471" s="71">
        <v>0.25</v>
      </c>
      <c r="H471" s="68">
        <v>31.606217616580299</v>
      </c>
      <c r="I471" s="71">
        <v>7.6280859444208097E-4</v>
      </c>
      <c r="J471" s="68">
        <v>7.3279052553664004</v>
      </c>
      <c r="K471" s="71">
        <v>0</v>
      </c>
      <c r="L471" s="68">
        <v>50.259067357512997</v>
      </c>
    </row>
    <row r="472" spans="1:12" x14ac:dyDescent="0.2">
      <c r="A472" s="72" t="s">
        <v>1278</v>
      </c>
      <c r="B472" s="66" t="s">
        <v>1279</v>
      </c>
      <c r="C472" s="67">
        <v>62</v>
      </c>
      <c r="D472" s="67" t="s">
        <v>355</v>
      </c>
      <c r="E472" s="71">
        <v>9.0619173548885101E-2</v>
      </c>
      <c r="F472" s="68">
        <v>23.2420429311621</v>
      </c>
      <c r="G472" s="71">
        <v>0.25079239302694101</v>
      </c>
      <c r="H472" s="68">
        <v>33.160621761658</v>
      </c>
      <c r="I472" s="71">
        <v>6.5696435440768897E-4</v>
      </c>
      <c r="J472" s="68">
        <v>6.8837897853441898</v>
      </c>
      <c r="K472" s="71">
        <v>2.04081632653061E-2</v>
      </c>
      <c r="L472" s="68">
        <v>60.843819393042203</v>
      </c>
    </row>
    <row r="473" spans="1:12" x14ac:dyDescent="0.2">
      <c r="A473" s="72" t="s">
        <v>1280</v>
      </c>
      <c r="B473" s="66" t="s">
        <v>1281</v>
      </c>
      <c r="C473" s="67">
        <v>67</v>
      </c>
      <c r="D473" s="67" t="s">
        <v>355</v>
      </c>
      <c r="E473" s="71">
        <v>8.5442304492743704E-2</v>
      </c>
      <c r="F473" s="68">
        <v>14.4337527757217</v>
      </c>
      <c r="G473" s="71">
        <v>0.25475435816164799</v>
      </c>
      <c r="H473" s="68">
        <v>41.450777202072501</v>
      </c>
      <c r="I473" s="71">
        <v>1.5725553165830599E-3</v>
      </c>
      <c r="J473" s="68">
        <v>11.6950407105848</v>
      </c>
      <c r="K473" s="71">
        <v>0</v>
      </c>
      <c r="L473" s="68">
        <v>50.259067357512997</v>
      </c>
    </row>
    <row r="474" spans="1:12" x14ac:dyDescent="0.2">
      <c r="A474" s="72" t="s">
        <v>1282</v>
      </c>
      <c r="B474" s="66" t="s">
        <v>1283</v>
      </c>
      <c r="C474" s="67">
        <v>62</v>
      </c>
      <c r="D474" s="67" t="s">
        <v>355</v>
      </c>
      <c r="E474" s="71">
        <v>9.2221956662342203E-2</v>
      </c>
      <c r="F474" s="68">
        <v>26.4988897113249</v>
      </c>
      <c r="G474" s="71">
        <v>0.25</v>
      </c>
      <c r="H474" s="68">
        <v>31.606217616580299</v>
      </c>
      <c r="I474" s="71">
        <v>6.2577067217204603E-3</v>
      </c>
      <c r="J474" s="68">
        <v>33.456698741672803</v>
      </c>
      <c r="K474" s="71">
        <v>2.04081632653061E-2</v>
      </c>
      <c r="L474" s="68">
        <v>60.843819393042203</v>
      </c>
    </row>
    <row r="475" spans="1:12" x14ac:dyDescent="0.2">
      <c r="A475" s="72" t="s">
        <v>1284</v>
      </c>
      <c r="B475" s="66" t="s">
        <v>1285</v>
      </c>
      <c r="C475" s="67">
        <v>67</v>
      </c>
      <c r="D475" s="67" t="s">
        <v>355</v>
      </c>
      <c r="E475" s="71">
        <v>0.16339591496442399</v>
      </c>
      <c r="F475" s="68">
        <v>67.875647668393796</v>
      </c>
      <c r="G475" s="71">
        <v>0.25</v>
      </c>
      <c r="H475" s="68">
        <v>31.606217616580299</v>
      </c>
      <c r="I475" s="71">
        <v>0.24018774489327199</v>
      </c>
      <c r="J475" s="68">
        <v>93.412287194670597</v>
      </c>
      <c r="K475" s="71">
        <v>0</v>
      </c>
      <c r="L475" s="68">
        <v>50.259067357512997</v>
      </c>
    </row>
    <row r="476" spans="1:12" x14ac:dyDescent="0.2">
      <c r="A476" s="72" t="s">
        <v>1286</v>
      </c>
      <c r="B476" s="66" t="s">
        <v>1287</v>
      </c>
      <c r="C476" s="67">
        <v>67</v>
      </c>
      <c r="D476" s="67" t="s">
        <v>355</v>
      </c>
      <c r="E476" s="71">
        <v>0.186534354896288</v>
      </c>
      <c r="F476" s="68">
        <v>75.351591413767594</v>
      </c>
      <c r="G476" s="71">
        <v>0.41495099992606599</v>
      </c>
      <c r="H476" s="68">
        <v>90.3774981495189</v>
      </c>
      <c r="I476" s="71">
        <v>0.14465206476279899</v>
      </c>
      <c r="J476" s="68">
        <v>88.304959289415294</v>
      </c>
      <c r="K476" s="71">
        <v>0</v>
      </c>
      <c r="L476" s="68">
        <v>50.259067357512997</v>
      </c>
    </row>
    <row r="477" spans="1:12" x14ac:dyDescent="0.2">
      <c r="A477" s="72" t="s">
        <v>1288</v>
      </c>
      <c r="B477" s="66" t="s">
        <v>1289</v>
      </c>
      <c r="C477" s="67">
        <v>67</v>
      </c>
      <c r="D477" s="67" t="s">
        <v>355</v>
      </c>
      <c r="E477" s="71">
        <v>0.224060939705444</v>
      </c>
      <c r="F477" s="68">
        <v>83.715766099185799</v>
      </c>
      <c r="G477" s="71">
        <v>0.51298379945680905</v>
      </c>
      <c r="H477" s="68">
        <v>95.262768319763097</v>
      </c>
      <c r="I477" s="71">
        <v>0.15919901965952299</v>
      </c>
      <c r="J477" s="68">
        <v>89.341228719467097</v>
      </c>
      <c r="K477" s="71">
        <v>0</v>
      </c>
      <c r="L477" s="68">
        <v>50.259067357512997</v>
      </c>
    </row>
    <row r="478" spans="1:12" x14ac:dyDescent="0.2">
      <c r="A478" s="72" t="s">
        <v>1290</v>
      </c>
      <c r="B478" s="66" t="s">
        <v>1291</v>
      </c>
      <c r="C478" s="67">
        <v>67</v>
      </c>
      <c r="D478" s="67" t="s">
        <v>355</v>
      </c>
      <c r="E478" s="71">
        <v>0.37189109545619198</v>
      </c>
      <c r="F478" s="68">
        <v>96.817172464840894</v>
      </c>
      <c r="G478" s="71">
        <v>0.87556401125125205</v>
      </c>
      <c r="H478" s="68">
        <v>99.925980754996303</v>
      </c>
      <c r="I478" s="71">
        <v>0.117660295525486</v>
      </c>
      <c r="J478" s="68">
        <v>86.010362694300497</v>
      </c>
      <c r="K478" s="71">
        <v>0.122448979591837</v>
      </c>
      <c r="L478" s="68">
        <v>73.945225758697305</v>
      </c>
    </row>
    <row r="479" spans="1:12" x14ac:dyDescent="0.2">
      <c r="A479" s="72" t="s">
        <v>1292</v>
      </c>
      <c r="B479" s="66" t="s">
        <v>1293</v>
      </c>
      <c r="C479" s="67">
        <v>67</v>
      </c>
      <c r="D479" s="67" t="s">
        <v>355</v>
      </c>
      <c r="E479" s="71">
        <v>0.179362574835426</v>
      </c>
      <c r="F479" s="68">
        <v>73.131014063656593</v>
      </c>
      <c r="G479" s="71">
        <v>0.46265698380241299</v>
      </c>
      <c r="H479" s="68">
        <v>93.116210214655794</v>
      </c>
      <c r="I479" s="71">
        <v>5.5022577438557499E-2</v>
      </c>
      <c r="J479" s="68">
        <v>75.573649148778699</v>
      </c>
      <c r="K479" s="71">
        <v>2.04081632653061E-2</v>
      </c>
      <c r="L479" s="68">
        <v>60.843819393042203</v>
      </c>
    </row>
    <row r="480" spans="1:12" x14ac:dyDescent="0.2">
      <c r="A480" s="72" t="s">
        <v>1294</v>
      </c>
      <c r="B480" s="66" t="s">
        <v>1295</v>
      </c>
      <c r="C480" s="67">
        <v>67</v>
      </c>
      <c r="D480" s="67" t="s">
        <v>355</v>
      </c>
      <c r="E480" s="71">
        <v>0.201918414158964</v>
      </c>
      <c r="F480" s="68">
        <v>78.682457438934094</v>
      </c>
      <c r="G480" s="71">
        <v>0.40615504230669203</v>
      </c>
      <c r="H480" s="68">
        <v>89.711324944485597</v>
      </c>
      <c r="I480" s="71">
        <v>5.6743057313057302E-2</v>
      </c>
      <c r="J480" s="68">
        <v>76.091783863804594</v>
      </c>
      <c r="K480" s="71">
        <v>0.14285714285714299</v>
      </c>
      <c r="L480" s="68">
        <v>75.943745373797199</v>
      </c>
    </row>
    <row r="481" spans="1:12" x14ac:dyDescent="0.2">
      <c r="A481" s="72" t="s">
        <v>1296</v>
      </c>
      <c r="B481" s="66" t="s">
        <v>1297</v>
      </c>
      <c r="C481" s="67">
        <v>67</v>
      </c>
      <c r="D481" s="67" t="s">
        <v>355</v>
      </c>
      <c r="E481" s="71">
        <v>0.22407256181917201</v>
      </c>
      <c r="F481" s="68">
        <v>83.789785344189497</v>
      </c>
      <c r="G481" s="71">
        <v>0.45194214854384901</v>
      </c>
      <c r="H481" s="68">
        <v>92.894152479644703</v>
      </c>
      <c r="I481" s="71">
        <v>0.17945921038305401</v>
      </c>
      <c r="J481" s="68">
        <v>90.451517394522597</v>
      </c>
      <c r="K481" s="71">
        <v>4.0816326530612297E-2</v>
      </c>
      <c r="L481" s="68">
        <v>64.840858623241999</v>
      </c>
    </row>
    <row r="482" spans="1:12" x14ac:dyDescent="0.2">
      <c r="A482" s="72" t="s">
        <v>1298</v>
      </c>
      <c r="B482" s="66" t="s">
        <v>1299</v>
      </c>
      <c r="C482" s="67">
        <v>69</v>
      </c>
      <c r="D482" s="67" t="s">
        <v>355</v>
      </c>
      <c r="E482" s="71">
        <v>0.176931757923702</v>
      </c>
      <c r="F482" s="68">
        <v>72.464840858623205</v>
      </c>
      <c r="G482" s="71">
        <v>0.26503376455403899</v>
      </c>
      <c r="H482" s="68">
        <v>51.591413767579603</v>
      </c>
      <c r="I482" s="71">
        <v>4.5538676808777601E-4</v>
      </c>
      <c r="J482" s="68">
        <v>5.4034048852701702</v>
      </c>
      <c r="K482" s="71">
        <v>0.265306122448979</v>
      </c>
      <c r="L482" s="68">
        <v>86.528497409326405</v>
      </c>
    </row>
    <row r="483" spans="1:12" x14ac:dyDescent="0.2">
      <c r="A483" s="72" t="s">
        <v>1300</v>
      </c>
      <c r="B483" s="66" t="s">
        <v>1301</v>
      </c>
      <c r="C483" s="67">
        <v>69</v>
      </c>
      <c r="D483" s="67" t="s">
        <v>355</v>
      </c>
      <c r="E483" s="71">
        <v>0.20489107334057299</v>
      </c>
      <c r="F483" s="68">
        <v>79.422649888971094</v>
      </c>
      <c r="G483" s="71">
        <v>0.30237728080008303</v>
      </c>
      <c r="H483" s="68">
        <v>70.466321243523296</v>
      </c>
      <c r="I483" s="71">
        <v>6.1734902420456199E-3</v>
      </c>
      <c r="J483" s="68">
        <v>33.012583271650598</v>
      </c>
      <c r="K483" s="71">
        <v>0.30612244897959201</v>
      </c>
      <c r="L483" s="68">
        <v>89.267209474463399</v>
      </c>
    </row>
    <row r="484" spans="1:12" x14ac:dyDescent="0.2">
      <c r="A484" s="72" t="s">
        <v>1302</v>
      </c>
      <c r="B484" s="66" t="s">
        <v>1303</v>
      </c>
      <c r="C484" s="67">
        <v>69</v>
      </c>
      <c r="D484" s="67" t="s">
        <v>355</v>
      </c>
      <c r="E484" s="71">
        <v>0.18587522933433401</v>
      </c>
      <c r="F484" s="68">
        <v>75.055514433752805</v>
      </c>
      <c r="G484" s="71">
        <v>0.271885915747972</v>
      </c>
      <c r="H484" s="68">
        <v>56.772760917838603</v>
      </c>
      <c r="I484" s="71">
        <v>2.5486540744257602E-5</v>
      </c>
      <c r="J484" s="68">
        <v>1.4063656550703201</v>
      </c>
      <c r="K484" s="71">
        <v>0.28571428571428598</v>
      </c>
      <c r="L484" s="68">
        <v>87.934863064396694</v>
      </c>
    </row>
    <row r="485" spans="1:12" x14ac:dyDescent="0.2">
      <c r="A485" s="72" t="s">
        <v>1304</v>
      </c>
      <c r="B485" s="66" t="s">
        <v>1305</v>
      </c>
      <c r="C485" s="67">
        <v>62</v>
      </c>
      <c r="D485" s="67" t="s">
        <v>355</v>
      </c>
      <c r="E485" s="71">
        <v>8.5182250396196493E-2</v>
      </c>
      <c r="F485" s="68">
        <v>13.619541080681</v>
      </c>
      <c r="G485" s="71">
        <v>0.25554675118858999</v>
      </c>
      <c r="H485" s="68">
        <v>43.079200592154002</v>
      </c>
      <c r="I485" s="71">
        <v>0</v>
      </c>
      <c r="J485" s="68">
        <v>0.814211695040711</v>
      </c>
      <c r="K485" s="71">
        <v>0</v>
      </c>
      <c r="L485" s="68">
        <v>50.259067357512997</v>
      </c>
    </row>
    <row r="486" spans="1:12" x14ac:dyDescent="0.2">
      <c r="A486" s="72" t="s">
        <v>1306</v>
      </c>
      <c r="B486" s="66" t="s">
        <v>1307</v>
      </c>
      <c r="C486" s="67">
        <v>69</v>
      </c>
      <c r="D486" s="67" t="s">
        <v>355</v>
      </c>
      <c r="E486" s="71">
        <v>9.28618170356382E-2</v>
      </c>
      <c r="F486" s="68">
        <v>27.387120651369401</v>
      </c>
      <c r="G486" s="71">
        <v>0.25256739409499401</v>
      </c>
      <c r="H486" s="68">
        <v>36.787564766839402</v>
      </c>
      <c r="I486" s="71">
        <v>5.60989374661474E-3</v>
      </c>
      <c r="J486" s="68">
        <v>31.0140636565507</v>
      </c>
      <c r="K486" s="71">
        <v>2.04081632653061E-2</v>
      </c>
      <c r="L486" s="68">
        <v>60.843819393042203</v>
      </c>
    </row>
    <row r="487" spans="1:12" x14ac:dyDescent="0.2">
      <c r="A487" s="72" t="s">
        <v>1308</v>
      </c>
      <c r="B487" s="66" t="s">
        <v>1309</v>
      </c>
      <c r="C487" s="67">
        <v>67</v>
      </c>
      <c r="D487" s="67" t="s">
        <v>355</v>
      </c>
      <c r="E487" s="71">
        <v>8.6771425033687705E-2</v>
      </c>
      <c r="F487" s="68">
        <v>17.468541820873401</v>
      </c>
      <c r="G487" s="71">
        <v>0.25</v>
      </c>
      <c r="H487" s="68">
        <v>31.606217616580299</v>
      </c>
      <c r="I487" s="71">
        <v>1.0314275101062999E-2</v>
      </c>
      <c r="J487" s="68">
        <v>43.5233160621762</v>
      </c>
      <c r="K487" s="71">
        <v>0</v>
      </c>
      <c r="L487" s="68">
        <v>50.259067357512997</v>
      </c>
    </row>
    <row r="488" spans="1:12" x14ac:dyDescent="0.2">
      <c r="A488" s="72" t="s">
        <v>1310</v>
      </c>
      <c r="B488" s="66" t="s">
        <v>1311</v>
      </c>
      <c r="C488" s="67">
        <v>67</v>
      </c>
      <c r="D488" s="67" t="s">
        <v>355</v>
      </c>
      <c r="E488" s="71">
        <v>9.9999846037587103E-2</v>
      </c>
      <c r="F488" s="68">
        <v>36.195410806809797</v>
      </c>
      <c r="G488" s="71">
        <v>0.27582448545312899</v>
      </c>
      <c r="H488" s="68">
        <v>59.363434492968203</v>
      </c>
      <c r="I488" s="71">
        <v>2.41750526596325E-2</v>
      </c>
      <c r="J488" s="68">
        <v>61.880088823093999</v>
      </c>
      <c r="K488" s="71">
        <v>0</v>
      </c>
      <c r="L488" s="68">
        <v>50.259067357512997</v>
      </c>
    </row>
    <row r="489" spans="1:12" x14ac:dyDescent="0.2">
      <c r="A489" s="72" t="s">
        <v>1286</v>
      </c>
      <c r="B489" s="66" t="s">
        <v>1312</v>
      </c>
      <c r="C489" s="67">
        <v>67</v>
      </c>
      <c r="D489" s="67" t="s">
        <v>355</v>
      </c>
      <c r="E489" s="71">
        <v>0.106078667340434</v>
      </c>
      <c r="F489" s="68">
        <v>41.006661732050297</v>
      </c>
      <c r="G489" s="71">
        <v>0.253209242618742</v>
      </c>
      <c r="H489" s="68">
        <v>38.415988156920797</v>
      </c>
      <c r="I489" s="71">
        <v>4.46185961372546E-2</v>
      </c>
      <c r="J489" s="68">
        <v>72.686898593634297</v>
      </c>
      <c r="K489" s="71">
        <v>2.04081632653061E-2</v>
      </c>
      <c r="L489" s="68">
        <v>60.843819393042203</v>
      </c>
    </row>
    <row r="490" spans="1:12" x14ac:dyDescent="0.2">
      <c r="A490" s="72" t="s">
        <v>1313</v>
      </c>
      <c r="B490" s="66" t="s">
        <v>1314</v>
      </c>
      <c r="C490" s="67">
        <v>67</v>
      </c>
      <c r="D490" s="67" t="s">
        <v>355</v>
      </c>
      <c r="E490" s="71">
        <v>9.1873027216473793E-2</v>
      </c>
      <c r="F490" s="68">
        <v>25.906735751295301</v>
      </c>
      <c r="G490" s="71">
        <v>0.25</v>
      </c>
      <c r="H490" s="68">
        <v>31.606217616580299</v>
      </c>
      <c r="I490" s="71">
        <v>5.2109183841154297E-3</v>
      </c>
      <c r="J490" s="68">
        <v>29.681717246484101</v>
      </c>
      <c r="K490" s="71">
        <v>2.04081632653061E-2</v>
      </c>
      <c r="L490" s="68">
        <v>60.843819393042203</v>
      </c>
    </row>
    <row r="491" spans="1:12" x14ac:dyDescent="0.2">
      <c r="A491" s="72" t="s">
        <v>1315</v>
      </c>
      <c r="B491" s="66" t="s">
        <v>1316</v>
      </c>
      <c r="C491" s="67">
        <v>67</v>
      </c>
      <c r="D491" s="67" t="s">
        <v>355</v>
      </c>
      <c r="E491" s="71">
        <v>0.105395966318132</v>
      </c>
      <c r="F491" s="68">
        <v>40.414507772020698</v>
      </c>
      <c r="G491" s="71">
        <v>0.25335978712193502</v>
      </c>
      <c r="H491" s="68">
        <v>38.490007401924501</v>
      </c>
      <c r="I491" s="71">
        <v>6.2828111832461606E-2</v>
      </c>
      <c r="J491" s="68">
        <v>77.720207253886002</v>
      </c>
      <c r="K491" s="71">
        <v>0</v>
      </c>
      <c r="L491" s="68">
        <v>50.259067357512997</v>
      </c>
    </row>
    <row r="492" spans="1:12" x14ac:dyDescent="0.2">
      <c r="A492" s="72" t="s">
        <v>1317</v>
      </c>
      <c r="B492" s="66" t="s">
        <v>1318</v>
      </c>
      <c r="C492" s="67">
        <v>67</v>
      </c>
      <c r="D492" s="67" t="s">
        <v>355</v>
      </c>
      <c r="E492" s="71">
        <v>0.234239682159192</v>
      </c>
      <c r="F492" s="68">
        <v>85.048112509252405</v>
      </c>
      <c r="G492" s="71">
        <v>0.530590806312495</v>
      </c>
      <c r="H492" s="68">
        <v>95.854922279792703</v>
      </c>
      <c r="I492" s="71">
        <v>8.86293404263018E-3</v>
      </c>
      <c r="J492" s="68">
        <v>40.414507772020698</v>
      </c>
      <c r="K492" s="71">
        <v>0.16326530612244899</v>
      </c>
      <c r="L492" s="68">
        <v>77.794226498889699</v>
      </c>
    </row>
    <row r="493" spans="1:12" x14ac:dyDescent="0.2">
      <c r="A493" s="72" t="s">
        <v>1319</v>
      </c>
      <c r="B493" s="66" t="s">
        <v>1320</v>
      </c>
      <c r="C493" s="67">
        <v>67</v>
      </c>
      <c r="D493" s="67" t="s">
        <v>355</v>
      </c>
      <c r="E493" s="71">
        <v>0.13640725433279099</v>
      </c>
      <c r="F493" s="68">
        <v>57.809030347890499</v>
      </c>
      <c r="G493" s="71">
        <v>0.25815381579455998</v>
      </c>
      <c r="H493" s="68">
        <v>46.1139896373057</v>
      </c>
      <c r="I493" s="71">
        <v>8.2108043466716206E-3</v>
      </c>
      <c r="J493" s="68">
        <v>38.490007401924501</v>
      </c>
      <c r="K493" s="71">
        <v>0.14285714285714299</v>
      </c>
      <c r="L493" s="68">
        <v>75.943745373797199</v>
      </c>
    </row>
    <row r="494" spans="1:12" x14ac:dyDescent="0.2">
      <c r="A494" s="72" t="s">
        <v>1321</v>
      </c>
      <c r="B494" s="66" t="s">
        <v>1322</v>
      </c>
      <c r="C494" s="67">
        <v>67</v>
      </c>
      <c r="D494" s="67" t="s">
        <v>355</v>
      </c>
      <c r="E494" s="71">
        <v>0.116634998396471</v>
      </c>
      <c r="F494" s="68">
        <v>47.816432272390799</v>
      </c>
      <c r="G494" s="71">
        <v>0.26540436456996103</v>
      </c>
      <c r="H494" s="68">
        <v>52.109548482605497</v>
      </c>
      <c r="I494" s="71">
        <v>2.8679775582279802E-3</v>
      </c>
      <c r="J494" s="68">
        <v>19.1709844559585</v>
      </c>
      <c r="K494" s="71">
        <v>8.1632653061224594E-2</v>
      </c>
      <c r="L494" s="68">
        <v>70.096225018504796</v>
      </c>
    </row>
    <row r="495" spans="1:12" x14ac:dyDescent="0.2">
      <c r="A495" s="72" t="s">
        <v>1323</v>
      </c>
      <c r="B495" s="66" t="s">
        <v>1324</v>
      </c>
      <c r="C495" s="67">
        <v>67</v>
      </c>
      <c r="D495" s="67" t="s">
        <v>355</v>
      </c>
      <c r="E495" s="71">
        <v>0.13243098640662801</v>
      </c>
      <c r="F495" s="68">
        <v>56.402664692820103</v>
      </c>
      <c r="G495" s="71">
        <v>0.34774305308321202</v>
      </c>
      <c r="H495" s="68">
        <v>82.087342709104405</v>
      </c>
      <c r="I495" s="71">
        <v>4.9549906136670298E-2</v>
      </c>
      <c r="J495" s="68">
        <v>74.019245003701002</v>
      </c>
      <c r="K495" s="71">
        <v>0</v>
      </c>
      <c r="L495" s="68">
        <v>50.259067357512997</v>
      </c>
    </row>
    <row r="496" spans="1:12" x14ac:dyDescent="0.2">
      <c r="A496" s="72" t="s">
        <v>1325</v>
      </c>
      <c r="B496" s="66" t="s">
        <v>1326</v>
      </c>
      <c r="C496" s="67">
        <v>67</v>
      </c>
      <c r="D496" s="67" t="s">
        <v>355</v>
      </c>
      <c r="E496" s="71">
        <v>7.9259044585395302E-2</v>
      </c>
      <c r="F496" s="68">
        <v>5.47742413027387</v>
      </c>
      <c r="G496" s="71">
        <v>0.200803406545281</v>
      </c>
      <c r="H496" s="68">
        <v>6.3656550703182804</v>
      </c>
      <c r="I496" s="71">
        <v>1.6565563945599E-2</v>
      </c>
      <c r="J496" s="68">
        <v>53.441894892672103</v>
      </c>
      <c r="K496" s="71">
        <v>2.04081632653061E-2</v>
      </c>
      <c r="L496" s="68">
        <v>60.843819393042203</v>
      </c>
    </row>
    <row r="497" spans="1:12" x14ac:dyDescent="0.2">
      <c r="A497" s="72" t="s">
        <v>737</v>
      </c>
      <c r="B497" s="66" t="s">
        <v>1327</v>
      </c>
      <c r="C497" s="67">
        <v>67</v>
      </c>
      <c r="D497" s="67" t="s">
        <v>355</v>
      </c>
      <c r="E497" s="71">
        <v>0.104005208530572</v>
      </c>
      <c r="F497" s="68">
        <v>39.008142116950403</v>
      </c>
      <c r="G497" s="71">
        <v>0.26412081524054898</v>
      </c>
      <c r="H497" s="68">
        <v>50.703182827535201</v>
      </c>
      <c r="I497" s="71">
        <v>7.07848382055562E-3</v>
      </c>
      <c r="J497" s="68">
        <v>35.529237601776501</v>
      </c>
      <c r="K497" s="71">
        <v>4.0816326530612297E-2</v>
      </c>
      <c r="L497" s="68">
        <v>64.840858623241999</v>
      </c>
    </row>
    <row r="498" spans="1:12" x14ac:dyDescent="0.2">
      <c r="A498" s="72" t="s">
        <v>1328</v>
      </c>
      <c r="B498" s="66" t="s">
        <v>1329</v>
      </c>
      <c r="C498" s="67">
        <v>67</v>
      </c>
      <c r="D498" s="67" t="s">
        <v>355</v>
      </c>
      <c r="E498" s="71">
        <v>0.111970696543265</v>
      </c>
      <c r="F498" s="68">
        <v>45.151739452257601</v>
      </c>
      <c r="G498" s="71">
        <v>0.28180081673213803</v>
      </c>
      <c r="H498" s="68">
        <v>62.842339008142098</v>
      </c>
      <c r="I498" s="71">
        <v>5.4111272897656902E-2</v>
      </c>
      <c r="J498" s="68">
        <v>75.499629903775002</v>
      </c>
      <c r="K498" s="71">
        <v>0</v>
      </c>
      <c r="L498" s="68">
        <v>50.259067357512997</v>
      </c>
    </row>
    <row r="499" spans="1:12" x14ac:dyDescent="0.2">
      <c r="A499" s="72" t="s">
        <v>1330</v>
      </c>
      <c r="B499" s="66" t="s">
        <v>1331</v>
      </c>
      <c r="C499" s="67">
        <v>62</v>
      </c>
      <c r="D499" s="67" t="s">
        <v>355</v>
      </c>
      <c r="E499" s="71">
        <v>6.5483872803920901E-2</v>
      </c>
      <c r="F499" s="68">
        <v>2.8127313101406402</v>
      </c>
      <c r="G499" s="71">
        <v>0.196444774330681</v>
      </c>
      <c r="H499" s="68">
        <v>6.0695780903034802</v>
      </c>
      <c r="I499" s="71">
        <v>6.8440810816242698E-6</v>
      </c>
      <c r="J499" s="68">
        <v>1.25832716506292</v>
      </c>
      <c r="K499" s="71">
        <v>0</v>
      </c>
      <c r="L499" s="68">
        <v>50.259067357512997</v>
      </c>
    </row>
    <row r="500" spans="1:12" x14ac:dyDescent="0.2">
      <c r="A500" s="72" t="s">
        <v>1332</v>
      </c>
      <c r="B500" s="66" t="s">
        <v>1333</v>
      </c>
      <c r="C500" s="67">
        <v>62</v>
      </c>
      <c r="D500" s="67" t="s">
        <v>355</v>
      </c>
      <c r="E500" s="71">
        <v>8.3957446457273904E-2</v>
      </c>
      <c r="F500" s="68">
        <v>10.066617320503299</v>
      </c>
      <c r="G500" s="71">
        <v>0.24919824395071699</v>
      </c>
      <c r="H500" s="68">
        <v>12.9533678756477</v>
      </c>
      <c r="I500" s="71">
        <v>2.6740954211043502E-3</v>
      </c>
      <c r="J500" s="68">
        <v>17.764618800888201</v>
      </c>
      <c r="K500" s="71">
        <v>0</v>
      </c>
      <c r="L500" s="68">
        <v>50.259067357512997</v>
      </c>
    </row>
    <row r="501" spans="1:12" x14ac:dyDescent="0.2">
      <c r="A501" s="72" t="s">
        <v>1334</v>
      </c>
      <c r="B501" s="66" t="s">
        <v>1335</v>
      </c>
      <c r="C501" s="67">
        <v>62</v>
      </c>
      <c r="D501" s="67" t="s">
        <v>355</v>
      </c>
      <c r="E501" s="71">
        <v>5.6156092597228001E-2</v>
      </c>
      <c r="F501" s="68">
        <v>2.22057735011103</v>
      </c>
      <c r="G501" s="71">
        <v>0.16827894190683601</v>
      </c>
      <c r="H501" s="68">
        <v>4.0710584752035501</v>
      </c>
      <c r="I501" s="71">
        <v>1.8933588484762101E-4</v>
      </c>
      <c r="J501" s="68">
        <v>2.7387120651369399</v>
      </c>
      <c r="K501" s="71">
        <v>0</v>
      </c>
      <c r="L501" s="68">
        <v>50.259067357512997</v>
      </c>
    </row>
    <row r="502" spans="1:12" x14ac:dyDescent="0.2">
      <c r="A502" s="72" t="s">
        <v>1336</v>
      </c>
      <c r="B502" s="66" t="s">
        <v>1337</v>
      </c>
      <c r="C502" s="67">
        <v>62</v>
      </c>
      <c r="D502" s="67" t="s">
        <v>355</v>
      </c>
      <c r="E502" s="71">
        <v>8.3537546567999305E-2</v>
      </c>
      <c r="F502" s="68">
        <v>8.3641746854182095</v>
      </c>
      <c r="G502" s="71">
        <v>0.24999999229397599</v>
      </c>
      <c r="H502" s="68">
        <v>14.359733530718</v>
      </c>
      <c r="I502" s="71">
        <v>6.1264741002231104E-4</v>
      </c>
      <c r="J502" s="68">
        <v>6.2176165803108798</v>
      </c>
      <c r="K502" s="71">
        <v>0</v>
      </c>
      <c r="L502" s="68">
        <v>50.259067357512997</v>
      </c>
    </row>
    <row r="503" spans="1:12" x14ac:dyDescent="0.2">
      <c r="A503" s="72" t="s">
        <v>1338</v>
      </c>
      <c r="B503" s="66" t="s">
        <v>1339</v>
      </c>
      <c r="C503" s="67">
        <v>62</v>
      </c>
      <c r="D503" s="67" t="s">
        <v>355</v>
      </c>
      <c r="E503" s="71">
        <v>8.6596106907854797E-2</v>
      </c>
      <c r="F503" s="68">
        <v>17.320503330866</v>
      </c>
      <c r="G503" s="71">
        <v>0.25871632329635502</v>
      </c>
      <c r="H503" s="68">
        <v>47.076239822353799</v>
      </c>
      <c r="I503" s="71">
        <v>1.0719974272092999E-3</v>
      </c>
      <c r="J503" s="68">
        <v>8.7342709104367096</v>
      </c>
      <c r="K503" s="71">
        <v>0</v>
      </c>
      <c r="L503" s="68">
        <v>50.259067357512997</v>
      </c>
    </row>
    <row r="504" spans="1:12" x14ac:dyDescent="0.2">
      <c r="A504" s="72" t="s">
        <v>1340</v>
      </c>
      <c r="B504" s="66" t="s">
        <v>1341</v>
      </c>
      <c r="C504" s="67">
        <v>62</v>
      </c>
      <c r="D504" s="67" t="s">
        <v>355</v>
      </c>
      <c r="E504" s="71">
        <v>8.5598160500337195E-2</v>
      </c>
      <c r="F504" s="68">
        <v>14.9518874907476</v>
      </c>
      <c r="G504" s="71">
        <v>0.25256739393304201</v>
      </c>
      <c r="H504" s="68">
        <v>36.713545521835698</v>
      </c>
      <c r="I504" s="71">
        <v>4.2270875679693096E-3</v>
      </c>
      <c r="J504" s="68">
        <v>26.276831976313801</v>
      </c>
      <c r="K504" s="71">
        <v>0</v>
      </c>
      <c r="L504" s="68">
        <v>50.259067357512997</v>
      </c>
    </row>
    <row r="505" spans="1:12" x14ac:dyDescent="0.2">
      <c r="A505" s="72" t="s">
        <v>1342</v>
      </c>
      <c r="B505" s="66" t="s">
        <v>1343</v>
      </c>
      <c r="C505" s="67">
        <v>62</v>
      </c>
      <c r="D505" s="67" t="s">
        <v>355</v>
      </c>
      <c r="E505" s="71">
        <v>0.10001654444502001</v>
      </c>
      <c r="F505" s="68">
        <v>36.269430051813501</v>
      </c>
      <c r="G505" s="71">
        <v>0.25871632329635502</v>
      </c>
      <c r="H505" s="68">
        <v>47.076239822353799</v>
      </c>
      <c r="I505" s="71">
        <v>5.1698350809377196E-4</v>
      </c>
      <c r="J505" s="68">
        <v>5.6254626202812696</v>
      </c>
      <c r="K505" s="71">
        <v>4.0816326530612297E-2</v>
      </c>
      <c r="L505" s="68">
        <v>64.840858623241999</v>
      </c>
    </row>
    <row r="506" spans="1:12" x14ac:dyDescent="0.2">
      <c r="A506" s="72" t="s">
        <v>844</v>
      </c>
      <c r="B506" s="66" t="s">
        <v>1344</v>
      </c>
      <c r="C506" s="67">
        <v>62</v>
      </c>
      <c r="D506" s="67" t="s">
        <v>355</v>
      </c>
      <c r="E506" s="71">
        <v>9.0788616535646793E-2</v>
      </c>
      <c r="F506" s="68">
        <v>23.760177646188001</v>
      </c>
      <c r="G506" s="71">
        <v>0.25158478605388301</v>
      </c>
      <c r="H506" s="68">
        <v>34.789045151739501</v>
      </c>
      <c r="I506" s="71">
        <v>3.7290028775164701E-4</v>
      </c>
      <c r="J506" s="68">
        <v>4.6632124352331603</v>
      </c>
      <c r="K506" s="71">
        <v>2.04081632653061E-2</v>
      </c>
      <c r="L506" s="68">
        <v>60.843819393042203</v>
      </c>
    </row>
    <row r="507" spans="1:12" x14ac:dyDescent="0.2">
      <c r="A507" s="72" t="s">
        <v>1313</v>
      </c>
      <c r="B507" s="66" t="s">
        <v>1345</v>
      </c>
      <c r="C507" s="67">
        <v>62</v>
      </c>
      <c r="D507" s="67" t="s">
        <v>355</v>
      </c>
      <c r="E507" s="71">
        <v>0.13160700309419199</v>
      </c>
      <c r="F507" s="68">
        <v>55.588452997779399</v>
      </c>
      <c r="G507" s="71">
        <v>0.25158478605388301</v>
      </c>
      <c r="H507" s="68">
        <v>34.789045151739501</v>
      </c>
      <c r="I507" s="71">
        <v>3.79080371550861E-4</v>
      </c>
      <c r="J507" s="68">
        <v>4.7372316802368601</v>
      </c>
      <c r="K507" s="71">
        <v>0.14285714285714299</v>
      </c>
      <c r="L507" s="68">
        <v>75.943745373797199</v>
      </c>
    </row>
    <row r="508" spans="1:12" x14ac:dyDescent="0.2">
      <c r="A508" s="72" t="s">
        <v>1346</v>
      </c>
      <c r="B508" s="66" t="s">
        <v>1347</v>
      </c>
      <c r="C508" s="67">
        <v>62</v>
      </c>
      <c r="D508" s="67" t="s">
        <v>355</v>
      </c>
      <c r="E508" s="71">
        <v>9.0582281114867894E-2</v>
      </c>
      <c r="F508" s="68">
        <v>23.168023686158399</v>
      </c>
      <c r="G508" s="71">
        <v>0.249999998249825</v>
      </c>
      <c r="H508" s="68">
        <v>14.655810510732801</v>
      </c>
      <c r="I508" s="71">
        <v>1.33868182947293E-3</v>
      </c>
      <c r="J508" s="68">
        <v>10.6587712805329</v>
      </c>
      <c r="K508" s="71">
        <v>2.04081632653061E-2</v>
      </c>
      <c r="L508" s="68">
        <v>60.843819393042203</v>
      </c>
    </row>
    <row r="509" spans="1:12" x14ac:dyDescent="0.2">
      <c r="A509" s="72" t="s">
        <v>1348</v>
      </c>
      <c r="B509" s="66" t="s">
        <v>1349</v>
      </c>
      <c r="C509" s="67">
        <v>60</v>
      </c>
      <c r="D509" s="67" t="s">
        <v>355</v>
      </c>
      <c r="E509" s="71">
        <v>0.12962978652270099</v>
      </c>
      <c r="F509" s="68">
        <v>54.6262028127313</v>
      </c>
      <c r="G509" s="71">
        <v>0.24996027681613001</v>
      </c>
      <c r="H509" s="68">
        <v>13.9896373056995</v>
      </c>
      <c r="I509" s="71">
        <v>1.64801031601369E-2</v>
      </c>
      <c r="J509" s="68">
        <v>53.219837157660997</v>
      </c>
      <c r="K509" s="71">
        <v>0.122448979591837</v>
      </c>
      <c r="L509" s="68">
        <v>73.945225758697305</v>
      </c>
    </row>
    <row r="510" spans="1:12" x14ac:dyDescent="0.2">
      <c r="A510" s="72" t="s">
        <v>1350</v>
      </c>
      <c r="B510" s="66" t="s">
        <v>1351</v>
      </c>
      <c r="C510" s="67">
        <v>62</v>
      </c>
      <c r="D510" s="67" t="s">
        <v>355</v>
      </c>
      <c r="E510" s="71">
        <v>8.3425404951466206E-2</v>
      </c>
      <c r="F510" s="68">
        <v>7.7720207253886002</v>
      </c>
      <c r="G510" s="71">
        <v>0.25</v>
      </c>
      <c r="H510" s="68">
        <v>31.606217616580299</v>
      </c>
      <c r="I510" s="71">
        <v>2.7621485439868699E-4</v>
      </c>
      <c r="J510" s="68">
        <v>3.4789045151739502</v>
      </c>
      <c r="K510" s="71">
        <v>0</v>
      </c>
      <c r="L510" s="68">
        <v>50.259067357512997</v>
      </c>
    </row>
    <row r="511" spans="1:12" x14ac:dyDescent="0.2">
      <c r="A511" s="72" t="s">
        <v>1352</v>
      </c>
      <c r="B511" s="66" t="s">
        <v>1353</v>
      </c>
      <c r="C511" s="67">
        <v>62</v>
      </c>
      <c r="D511" s="67" t="s">
        <v>355</v>
      </c>
      <c r="E511" s="71">
        <v>9.9321343857540406E-2</v>
      </c>
      <c r="F511" s="68">
        <v>35.825314581791297</v>
      </c>
      <c r="G511" s="71">
        <v>0.24999999999953099</v>
      </c>
      <c r="H511" s="68">
        <v>16.2102146558105</v>
      </c>
      <c r="I511" s="71">
        <v>7.1477050424778596E-3</v>
      </c>
      <c r="J511" s="68">
        <v>36.121391561806099</v>
      </c>
      <c r="K511" s="71">
        <v>4.0816326530612297E-2</v>
      </c>
      <c r="L511" s="68">
        <v>64.840858623241999</v>
      </c>
    </row>
    <row r="512" spans="1:12" x14ac:dyDescent="0.2">
      <c r="A512" s="72" t="s">
        <v>1354</v>
      </c>
      <c r="B512" s="66" t="s">
        <v>1355</v>
      </c>
      <c r="C512" s="67">
        <v>62</v>
      </c>
      <c r="D512" s="67" t="s">
        <v>355</v>
      </c>
      <c r="E512" s="71">
        <v>9.1644347218354794E-2</v>
      </c>
      <c r="F512" s="68">
        <v>25.388601036269399</v>
      </c>
      <c r="G512" s="71">
        <v>0.25316957210776497</v>
      </c>
      <c r="H512" s="68">
        <v>38.119911176906001</v>
      </c>
      <c r="I512" s="71">
        <v>1.3553062819929599E-3</v>
      </c>
      <c r="J512" s="68">
        <v>10.880829015544</v>
      </c>
      <c r="K512" s="71">
        <v>2.04081632653061E-2</v>
      </c>
      <c r="L512" s="68">
        <v>60.843819393042203</v>
      </c>
    </row>
    <row r="513" spans="1:12" x14ac:dyDescent="0.2">
      <c r="A513" s="72" t="s">
        <v>1356</v>
      </c>
      <c r="B513" s="66" t="s">
        <v>1357</v>
      </c>
      <c r="C513" s="67">
        <v>62</v>
      </c>
      <c r="D513" s="67" t="s">
        <v>355</v>
      </c>
      <c r="E513" s="71">
        <v>0.11119127277560301</v>
      </c>
      <c r="F513" s="68">
        <v>44.337527757216897</v>
      </c>
      <c r="G513" s="71">
        <v>0.25</v>
      </c>
      <c r="H513" s="68">
        <v>31.606217616580299</v>
      </c>
      <c r="I513" s="71">
        <v>1.94116526558367E-3</v>
      </c>
      <c r="J513" s="68">
        <v>13.2494448556625</v>
      </c>
      <c r="K513" s="71">
        <v>8.1632653061224594E-2</v>
      </c>
      <c r="L513" s="68">
        <v>70.096225018504796</v>
      </c>
    </row>
    <row r="514" spans="1:12" x14ac:dyDescent="0.2">
      <c r="A514" s="72" t="s">
        <v>1358</v>
      </c>
      <c r="B514" s="66" t="s">
        <v>1359</v>
      </c>
      <c r="C514" s="67">
        <v>60</v>
      </c>
      <c r="D514" s="67" t="s">
        <v>355</v>
      </c>
      <c r="E514" s="71">
        <v>0.11847281549918</v>
      </c>
      <c r="F514" s="68">
        <v>48.778682457438897</v>
      </c>
      <c r="G514" s="71">
        <v>0.249999999999861</v>
      </c>
      <c r="H514" s="68">
        <v>16.358253145817901</v>
      </c>
      <c r="I514" s="71">
        <v>3.3776301711486399E-3</v>
      </c>
      <c r="J514" s="68">
        <v>21.909696521095501</v>
      </c>
      <c r="K514" s="71">
        <v>0.102040816326531</v>
      </c>
      <c r="L514" s="68">
        <v>71.650629163582494</v>
      </c>
    </row>
    <row r="515" spans="1:12" x14ac:dyDescent="0.2">
      <c r="A515" s="72" t="s">
        <v>1360</v>
      </c>
      <c r="B515" s="66" t="s">
        <v>1361</v>
      </c>
      <c r="C515" s="67">
        <v>62</v>
      </c>
      <c r="D515" s="67" t="s">
        <v>355</v>
      </c>
      <c r="E515" s="71">
        <v>9.7125336307449003E-2</v>
      </c>
      <c r="F515" s="68">
        <v>33.456698741672803</v>
      </c>
      <c r="G515" s="71">
        <v>0.25</v>
      </c>
      <c r="H515" s="68">
        <v>31.606217616580299</v>
      </c>
      <c r="I515" s="71">
        <v>5.5968239173461798E-4</v>
      </c>
      <c r="J515" s="68">
        <v>5.9215396002960796</v>
      </c>
      <c r="K515" s="71">
        <v>4.0816326530612297E-2</v>
      </c>
      <c r="L515" s="68">
        <v>64.840858623241999</v>
      </c>
    </row>
    <row r="516" spans="1:12" x14ac:dyDescent="0.2">
      <c r="A516" s="72" t="s">
        <v>1362</v>
      </c>
      <c r="B516" s="66" t="s">
        <v>1363</v>
      </c>
      <c r="C516" s="67">
        <v>62</v>
      </c>
      <c r="D516" s="67" t="s">
        <v>355</v>
      </c>
      <c r="E516" s="71">
        <v>8.3742377840962903E-2</v>
      </c>
      <c r="F516" s="68">
        <v>9.1783863804589192</v>
      </c>
      <c r="G516" s="71">
        <v>0.25</v>
      </c>
      <c r="H516" s="68">
        <v>31.606217616580299</v>
      </c>
      <c r="I516" s="71">
        <v>1.2271335228888399E-3</v>
      </c>
      <c r="J516" s="68">
        <v>9.9185788304959299</v>
      </c>
      <c r="K516" s="71">
        <v>0</v>
      </c>
      <c r="L516" s="68">
        <v>50.259067357512997</v>
      </c>
    </row>
    <row r="517" spans="1:12" x14ac:dyDescent="0.2">
      <c r="A517" s="72" t="s">
        <v>1364</v>
      </c>
      <c r="B517" s="66" t="s">
        <v>1365</v>
      </c>
      <c r="C517" s="67">
        <v>60</v>
      </c>
      <c r="D517" s="67" t="s">
        <v>355</v>
      </c>
      <c r="E517" s="71">
        <v>9.7610610445809501E-2</v>
      </c>
      <c r="F517" s="68">
        <v>33.678756476683901</v>
      </c>
      <c r="G517" s="71">
        <v>0.25</v>
      </c>
      <c r="H517" s="68">
        <v>31.606217616580299</v>
      </c>
      <c r="I517" s="71">
        <v>2.0155048068161499E-3</v>
      </c>
      <c r="J517" s="68">
        <v>13.9896373056995</v>
      </c>
      <c r="K517" s="71">
        <v>4.0816326530612297E-2</v>
      </c>
      <c r="L517" s="68">
        <v>64.840858623241999</v>
      </c>
    </row>
    <row r="518" spans="1:12" x14ac:dyDescent="0.2">
      <c r="A518" s="72" t="s">
        <v>1366</v>
      </c>
      <c r="B518" s="66" t="s">
        <v>1367</v>
      </c>
      <c r="C518" s="67">
        <v>62</v>
      </c>
      <c r="D518" s="67" t="s">
        <v>355</v>
      </c>
      <c r="E518" s="71">
        <v>9.7040466297021399E-2</v>
      </c>
      <c r="F518" s="68">
        <v>33.308660251665401</v>
      </c>
      <c r="G518" s="71">
        <v>0.25</v>
      </c>
      <c r="H518" s="68">
        <v>31.606217616580299</v>
      </c>
      <c r="I518" s="71">
        <v>3.0507236045180402E-4</v>
      </c>
      <c r="J518" s="68">
        <v>3.9970392301998499</v>
      </c>
      <c r="K518" s="71">
        <v>4.0816326530612297E-2</v>
      </c>
      <c r="L518" s="68">
        <v>64.840858623241999</v>
      </c>
    </row>
    <row r="519" spans="1:12" x14ac:dyDescent="0.2">
      <c r="A519" s="72" t="s">
        <v>1368</v>
      </c>
      <c r="B519" s="66" t="s">
        <v>1369</v>
      </c>
      <c r="C519" s="67">
        <v>62</v>
      </c>
      <c r="D519" s="67" t="s">
        <v>355</v>
      </c>
      <c r="E519" s="71">
        <v>0.110923584594653</v>
      </c>
      <c r="F519" s="68">
        <v>43.819393042191003</v>
      </c>
      <c r="G519" s="71">
        <v>0.25</v>
      </c>
      <c r="H519" s="68">
        <v>31.606217616580299</v>
      </c>
      <c r="I519" s="71">
        <v>1.1381007227343901E-3</v>
      </c>
      <c r="J519" s="68">
        <v>9.1043671354552203</v>
      </c>
      <c r="K519" s="71">
        <v>8.1632653061224594E-2</v>
      </c>
      <c r="L519" s="68">
        <v>70.096225018504796</v>
      </c>
    </row>
    <row r="520" spans="1:12" x14ac:dyDescent="0.2">
      <c r="A520" s="72" t="s">
        <v>1370</v>
      </c>
      <c r="B520" s="66" t="s">
        <v>1371</v>
      </c>
      <c r="C520" s="67">
        <v>62</v>
      </c>
      <c r="D520" s="67" t="s">
        <v>355</v>
      </c>
      <c r="E520" s="71">
        <v>9.8121688135085497E-2</v>
      </c>
      <c r="F520" s="68">
        <v>34.122871946706098</v>
      </c>
      <c r="G520" s="71">
        <v>0.25</v>
      </c>
      <c r="H520" s="68">
        <v>31.606217616580299</v>
      </c>
      <c r="I520" s="71">
        <v>3.54873787464423E-3</v>
      </c>
      <c r="J520" s="68">
        <v>22.723908216136198</v>
      </c>
      <c r="K520" s="71">
        <v>4.0816326530612297E-2</v>
      </c>
      <c r="L520" s="68">
        <v>64.840858623241999</v>
      </c>
    </row>
    <row r="521" spans="1:12" x14ac:dyDescent="0.2">
      <c r="A521" s="72" t="s">
        <v>1372</v>
      </c>
      <c r="B521" s="66" t="s">
        <v>1373</v>
      </c>
      <c r="C521" s="67">
        <v>62</v>
      </c>
      <c r="D521" s="67" t="s">
        <v>355</v>
      </c>
      <c r="E521" s="71">
        <v>8.9153494198041403E-2</v>
      </c>
      <c r="F521" s="68">
        <v>20.503330866025198</v>
      </c>
      <c r="G521" s="71">
        <v>0.26743264659270999</v>
      </c>
      <c r="H521" s="68">
        <v>53.737971872686899</v>
      </c>
      <c r="I521" s="71">
        <v>2.78360014140689E-5</v>
      </c>
      <c r="J521" s="68">
        <v>1.4803849000740199</v>
      </c>
      <c r="K521" s="71">
        <v>0</v>
      </c>
      <c r="L521" s="68">
        <v>50.259067357512997</v>
      </c>
    </row>
    <row r="522" spans="1:12" x14ac:dyDescent="0.2">
      <c r="A522" s="72" t="s">
        <v>1374</v>
      </c>
      <c r="B522" s="66" t="s">
        <v>1375</v>
      </c>
      <c r="C522" s="67">
        <v>62</v>
      </c>
      <c r="D522" s="67" t="s">
        <v>355</v>
      </c>
      <c r="E522" s="71">
        <v>7.7448048208838702E-2</v>
      </c>
      <c r="F522" s="68">
        <v>4.9592894152479596</v>
      </c>
      <c r="G522" s="71">
        <v>0.19080408205913801</v>
      </c>
      <c r="H522" s="68">
        <v>5.47742413027387</v>
      </c>
      <c r="I522" s="71">
        <v>7.2373603676579104E-4</v>
      </c>
      <c r="J522" s="68">
        <v>7.1058475203552902</v>
      </c>
      <c r="K522" s="71">
        <v>4.0816326530612297E-2</v>
      </c>
      <c r="L522" s="68">
        <v>64.840858623241999</v>
      </c>
    </row>
    <row r="523" spans="1:12" x14ac:dyDescent="0.2">
      <c r="A523" s="72" t="s">
        <v>1376</v>
      </c>
      <c r="B523" s="66" t="s">
        <v>1377</v>
      </c>
      <c r="C523" s="67">
        <v>62</v>
      </c>
      <c r="D523" s="67" t="s">
        <v>355</v>
      </c>
      <c r="E523" s="71">
        <v>8.3790831738066798E-2</v>
      </c>
      <c r="F523" s="68">
        <v>9.4004441154700196</v>
      </c>
      <c r="G523" s="71">
        <v>0.23023875720377801</v>
      </c>
      <c r="H523" s="68">
        <v>9.6225018504811306</v>
      </c>
      <c r="I523" s="71">
        <v>7.2557474511607799E-4</v>
      </c>
      <c r="J523" s="68">
        <v>7.17986676535899</v>
      </c>
      <c r="K523" s="71">
        <v>2.04081632653061E-2</v>
      </c>
      <c r="L523" s="68">
        <v>60.843819393042203</v>
      </c>
    </row>
    <row r="524" spans="1:12" x14ac:dyDescent="0.2">
      <c r="A524" s="72" t="s">
        <v>1286</v>
      </c>
      <c r="B524" s="66" t="s">
        <v>1378</v>
      </c>
      <c r="C524" s="67">
        <v>62</v>
      </c>
      <c r="D524" s="67" t="s">
        <v>355</v>
      </c>
      <c r="E524" s="71">
        <v>8.3335291217224799E-2</v>
      </c>
      <c r="F524" s="68">
        <v>7.3279052553664004</v>
      </c>
      <c r="G524" s="71">
        <v>0.25</v>
      </c>
      <c r="H524" s="68">
        <v>31.606217616580299</v>
      </c>
      <c r="I524" s="71">
        <v>5.8736516745282902E-6</v>
      </c>
      <c r="J524" s="68">
        <v>1.1843079200592199</v>
      </c>
      <c r="K524" s="71">
        <v>0</v>
      </c>
      <c r="L524" s="68">
        <v>50.259067357512997</v>
      </c>
    </row>
    <row r="525" spans="1:12" x14ac:dyDescent="0.2">
      <c r="A525" s="72" t="s">
        <v>1379</v>
      </c>
      <c r="B525" s="66" t="s">
        <v>1380</v>
      </c>
      <c r="C525" s="67">
        <v>62</v>
      </c>
      <c r="D525" s="67" t="s">
        <v>355</v>
      </c>
      <c r="E525" s="71">
        <v>8.3340807342275697E-2</v>
      </c>
      <c r="F525" s="68">
        <v>7.4019245003701002</v>
      </c>
      <c r="G525" s="71">
        <v>0.25</v>
      </c>
      <c r="H525" s="68">
        <v>31.606217616580299</v>
      </c>
      <c r="I525" s="71">
        <v>2.24220268271124E-5</v>
      </c>
      <c r="J525" s="68">
        <v>1.33234641006662</v>
      </c>
      <c r="K525" s="71">
        <v>0</v>
      </c>
      <c r="L525" s="68">
        <v>50.259067357512997</v>
      </c>
    </row>
    <row r="526" spans="1:12" x14ac:dyDescent="0.2">
      <c r="A526" s="72" t="s">
        <v>1381</v>
      </c>
      <c r="B526" s="66" t="s">
        <v>1382</v>
      </c>
      <c r="C526" s="67">
        <v>62</v>
      </c>
      <c r="D526" s="67" t="s">
        <v>355</v>
      </c>
      <c r="E526" s="71">
        <v>9.0227649337736707E-2</v>
      </c>
      <c r="F526" s="68">
        <v>22.1317542561066</v>
      </c>
      <c r="G526" s="71">
        <v>0.25</v>
      </c>
      <c r="H526" s="68">
        <v>31.606217616580299</v>
      </c>
      <c r="I526" s="71">
        <v>2.7478474790401902E-4</v>
      </c>
      <c r="J526" s="68">
        <v>3.4048852701702401</v>
      </c>
      <c r="K526" s="71">
        <v>2.04081632653061E-2</v>
      </c>
      <c r="L526" s="68">
        <v>60.843819393042203</v>
      </c>
    </row>
    <row r="527" spans="1:12" x14ac:dyDescent="0.2">
      <c r="A527" s="72" t="s">
        <v>1157</v>
      </c>
      <c r="B527" s="66" t="s">
        <v>1383</v>
      </c>
      <c r="C527" s="67">
        <v>62</v>
      </c>
      <c r="D527" s="67" t="s">
        <v>355</v>
      </c>
      <c r="E527" s="71">
        <v>8.3333333333333301E-2</v>
      </c>
      <c r="F527" s="68">
        <v>7.1058475203552902</v>
      </c>
      <c r="G527" s="71">
        <v>0.25</v>
      </c>
      <c r="H527" s="68">
        <v>31.606217616580299</v>
      </c>
      <c r="I527" s="71">
        <v>0</v>
      </c>
      <c r="J527" s="68">
        <v>0.814211695040711</v>
      </c>
      <c r="K527" s="71">
        <v>0</v>
      </c>
      <c r="L527" s="68">
        <v>50.259067357512997</v>
      </c>
    </row>
    <row r="528" spans="1:12" x14ac:dyDescent="0.2">
      <c r="A528" s="72" t="s">
        <v>1384</v>
      </c>
      <c r="B528" s="66" t="s">
        <v>1385</v>
      </c>
      <c r="C528" s="67">
        <v>62</v>
      </c>
      <c r="D528" s="67" t="s">
        <v>355</v>
      </c>
      <c r="E528" s="71">
        <v>9.0288044863871E-2</v>
      </c>
      <c r="F528" s="68">
        <v>22.353811991117698</v>
      </c>
      <c r="G528" s="71">
        <v>0.249844243273213</v>
      </c>
      <c r="H528" s="68">
        <v>13.545521835677301</v>
      </c>
      <c r="I528" s="71">
        <v>6.1172805309413398E-4</v>
      </c>
      <c r="J528" s="68">
        <v>6.14359733530718</v>
      </c>
      <c r="K528" s="71">
        <v>2.04081632653061E-2</v>
      </c>
      <c r="L528" s="68">
        <v>60.843819393042203</v>
      </c>
    </row>
    <row r="529" spans="1:12" x14ac:dyDescent="0.2">
      <c r="A529" s="72" t="s">
        <v>1386</v>
      </c>
      <c r="B529" s="66" t="s">
        <v>1387</v>
      </c>
      <c r="C529" s="67">
        <v>67</v>
      </c>
      <c r="D529" s="67" t="s">
        <v>355</v>
      </c>
      <c r="E529" s="71">
        <v>9.5741357850482295E-2</v>
      </c>
      <c r="F529" s="68">
        <v>31.606217616580299</v>
      </c>
      <c r="G529" s="71">
        <v>0.25</v>
      </c>
      <c r="H529" s="68">
        <v>31.606217616580299</v>
      </c>
      <c r="I529" s="71">
        <v>1.6815910286140899E-2</v>
      </c>
      <c r="J529" s="68">
        <v>53.663952627683202</v>
      </c>
      <c r="K529" s="71">
        <v>2.04081632653061E-2</v>
      </c>
      <c r="L529" s="68">
        <v>60.843819393042203</v>
      </c>
    </row>
    <row r="530" spans="1:12" x14ac:dyDescent="0.2">
      <c r="A530" s="72" t="s">
        <v>1388</v>
      </c>
      <c r="B530" s="66" t="s">
        <v>1389</v>
      </c>
      <c r="C530" s="67">
        <v>62</v>
      </c>
      <c r="D530" s="67" t="s">
        <v>355</v>
      </c>
      <c r="E530" s="71">
        <v>9.4282000395597407E-2</v>
      </c>
      <c r="F530" s="68">
        <v>29.681717246484101</v>
      </c>
      <c r="G530" s="71">
        <v>0.26109350237717899</v>
      </c>
      <c r="H530" s="68">
        <v>49.370836417468503</v>
      </c>
      <c r="I530" s="71">
        <v>1.3443355443067801E-3</v>
      </c>
      <c r="J530" s="68">
        <v>10.806809770540299</v>
      </c>
      <c r="K530" s="71">
        <v>2.04081632653061E-2</v>
      </c>
      <c r="L530" s="68">
        <v>60.843819393042203</v>
      </c>
    </row>
    <row r="531" spans="1:12" x14ac:dyDescent="0.2">
      <c r="A531" s="72" t="s">
        <v>1390</v>
      </c>
      <c r="B531" s="66" t="s">
        <v>1391</v>
      </c>
      <c r="C531" s="67">
        <v>62</v>
      </c>
      <c r="D531" s="67" t="s">
        <v>355</v>
      </c>
      <c r="E531" s="71">
        <v>9.7796055062510698E-2</v>
      </c>
      <c r="F531" s="68">
        <v>33.974833456698697</v>
      </c>
      <c r="G531" s="71">
        <v>0.25158478605388301</v>
      </c>
      <c r="H531" s="68">
        <v>34.789045151739501</v>
      </c>
      <c r="I531" s="71">
        <v>9.8705260303692094E-4</v>
      </c>
      <c r="J531" s="68">
        <v>8.3641746854182095</v>
      </c>
      <c r="K531" s="71">
        <v>4.0816326530612297E-2</v>
      </c>
      <c r="L531" s="68">
        <v>64.840858623241999</v>
      </c>
    </row>
    <row r="532" spans="1:12" x14ac:dyDescent="0.2">
      <c r="A532" s="72" t="s">
        <v>1392</v>
      </c>
      <c r="B532" s="66" t="s">
        <v>1393</v>
      </c>
      <c r="C532" s="67">
        <v>62</v>
      </c>
      <c r="D532" s="67" t="s">
        <v>355</v>
      </c>
      <c r="E532" s="71">
        <v>0.12596961762487099</v>
      </c>
      <c r="F532" s="68">
        <v>52.479644707623997</v>
      </c>
      <c r="G532" s="71">
        <v>0.29009908242219201</v>
      </c>
      <c r="H532" s="68">
        <v>66.025166543301296</v>
      </c>
      <c r="I532" s="71">
        <v>6.17711739119472E-3</v>
      </c>
      <c r="J532" s="68">
        <v>33.086602516654303</v>
      </c>
      <c r="K532" s="71">
        <v>8.1632653061224594E-2</v>
      </c>
      <c r="L532" s="68">
        <v>70.096225018504796</v>
      </c>
    </row>
    <row r="533" spans="1:12" x14ac:dyDescent="0.2">
      <c r="A533" s="72" t="s">
        <v>1394</v>
      </c>
      <c r="B533" s="66" t="s">
        <v>1395</v>
      </c>
      <c r="C533" s="67">
        <v>60</v>
      </c>
      <c r="D533" s="67" t="s">
        <v>355</v>
      </c>
      <c r="E533" s="71">
        <v>0.109459509512358</v>
      </c>
      <c r="F533" s="68">
        <v>42.635085122131798</v>
      </c>
      <c r="G533" s="71">
        <v>0.28630358641079301</v>
      </c>
      <c r="H533" s="68">
        <v>64.692820133234605</v>
      </c>
      <c r="I533" s="71">
        <v>1.25861559566937E-3</v>
      </c>
      <c r="J533" s="68">
        <v>10.2886750555144</v>
      </c>
      <c r="K533" s="71">
        <v>4.0816326530612297E-2</v>
      </c>
      <c r="L533" s="68">
        <v>64.840858623241999</v>
      </c>
    </row>
    <row r="534" spans="1:12" x14ac:dyDescent="0.2">
      <c r="A534" s="72" t="s">
        <v>1396</v>
      </c>
      <c r="B534" s="66" t="s">
        <v>1397</v>
      </c>
      <c r="C534" s="67">
        <v>62</v>
      </c>
      <c r="D534" s="67" t="s">
        <v>355</v>
      </c>
      <c r="E534" s="71">
        <v>9.9008334383131294E-2</v>
      </c>
      <c r="F534" s="68">
        <v>35.085122131754297</v>
      </c>
      <c r="G534" s="71">
        <v>0.27314586690460702</v>
      </c>
      <c r="H534" s="68">
        <v>57.438934122871899</v>
      </c>
      <c r="I534" s="71">
        <v>3.4709729794811101E-3</v>
      </c>
      <c r="J534" s="68">
        <v>22.1317542561066</v>
      </c>
      <c r="K534" s="71">
        <v>2.04081632653061E-2</v>
      </c>
      <c r="L534" s="68">
        <v>60.843819393042203</v>
      </c>
    </row>
    <row r="535" spans="1:12" x14ac:dyDescent="0.2">
      <c r="A535" s="72" t="s">
        <v>1398</v>
      </c>
      <c r="B535" s="66" t="s">
        <v>1399</v>
      </c>
      <c r="C535" s="67">
        <v>62</v>
      </c>
      <c r="D535" s="67" t="s">
        <v>355</v>
      </c>
      <c r="E535" s="71">
        <v>8.3438599393241303E-2</v>
      </c>
      <c r="F535" s="68">
        <v>7.8460399703923001</v>
      </c>
      <c r="G535" s="71">
        <v>0.25</v>
      </c>
      <c r="H535" s="68">
        <v>31.606217616580299</v>
      </c>
      <c r="I535" s="71">
        <v>3.15798179723837E-4</v>
      </c>
      <c r="J535" s="68">
        <v>4.2190969652109596</v>
      </c>
      <c r="K535" s="71">
        <v>0</v>
      </c>
      <c r="L535" s="68">
        <v>50.259067357512997</v>
      </c>
    </row>
    <row r="536" spans="1:12" x14ac:dyDescent="0.2">
      <c r="A536" s="72" t="s">
        <v>1400</v>
      </c>
      <c r="B536" s="66" t="s">
        <v>1401</v>
      </c>
      <c r="C536" s="67">
        <v>62</v>
      </c>
      <c r="D536" s="67" t="s">
        <v>355</v>
      </c>
      <c r="E536" s="71">
        <v>8.3450942571388506E-2</v>
      </c>
      <c r="F536" s="68">
        <v>8.0680977054033995</v>
      </c>
      <c r="G536" s="71">
        <v>0.25</v>
      </c>
      <c r="H536" s="68">
        <v>31.606217616580299</v>
      </c>
      <c r="I536" s="71">
        <v>3.5282771416555401E-4</v>
      </c>
      <c r="J536" s="68">
        <v>4.5151739452257598</v>
      </c>
      <c r="K536" s="71">
        <v>0</v>
      </c>
      <c r="L536" s="68">
        <v>50.259067357512997</v>
      </c>
    </row>
    <row r="537" spans="1:12" x14ac:dyDescent="0.2">
      <c r="A537" s="72" t="s">
        <v>1402</v>
      </c>
      <c r="B537" s="66" t="s">
        <v>1403</v>
      </c>
      <c r="C537" s="67">
        <v>62</v>
      </c>
      <c r="D537" s="67" t="s">
        <v>355</v>
      </c>
      <c r="E537" s="71">
        <v>8.3373120940446604E-2</v>
      </c>
      <c r="F537" s="68">
        <v>7.4759437453738</v>
      </c>
      <c r="G537" s="71">
        <v>0.25</v>
      </c>
      <c r="H537" s="68">
        <v>31.606217616580299</v>
      </c>
      <c r="I537" s="71">
        <v>1.19362821339831E-4</v>
      </c>
      <c r="J537" s="68">
        <v>2.3686158401184301</v>
      </c>
      <c r="K537" s="71">
        <v>0</v>
      </c>
      <c r="L537" s="68">
        <v>50.259067357512997</v>
      </c>
    </row>
    <row r="538" spans="1:12" x14ac:dyDescent="0.2">
      <c r="A538" s="72" t="s">
        <v>1404</v>
      </c>
      <c r="B538" s="66" t="s">
        <v>1405</v>
      </c>
      <c r="C538" s="67">
        <v>62</v>
      </c>
      <c r="D538" s="67" t="s">
        <v>355</v>
      </c>
      <c r="E538" s="71">
        <v>0.104401801681526</v>
      </c>
      <c r="F538" s="68">
        <v>39.526276831976297</v>
      </c>
      <c r="G538" s="71">
        <v>0.28906697385768898</v>
      </c>
      <c r="H538" s="68">
        <v>65.655070318282796</v>
      </c>
      <c r="I538" s="71">
        <v>3.7302679215834799E-3</v>
      </c>
      <c r="J538" s="68">
        <v>24.056254626202801</v>
      </c>
      <c r="K538" s="71">
        <v>2.04081632653061E-2</v>
      </c>
      <c r="L538" s="68">
        <v>60.843819393042203</v>
      </c>
    </row>
    <row r="539" spans="1:12" x14ac:dyDescent="0.2">
      <c r="A539" s="72" t="s">
        <v>1406</v>
      </c>
      <c r="B539" s="66" t="s">
        <v>1407</v>
      </c>
      <c r="C539" s="67">
        <v>62</v>
      </c>
      <c r="D539" s="67" t="s">
        <v>355</v>
      </c>
      <c r="E539" s="71">
        <v>0.12981085040979801</v>
      </c>
      <c r="F539" s="68">
        <v>54.700222057734997</v>
      </c>
      <c r="G539" s="71">
        <v>0.32599648417211602</v>
      </c>
      <c r="H539" s="68">
        <v>78.090303478904502</v>
      </c>
      <c r="I539" s="71">
        <v>2.2115772613606399E-3</v>
      </c>
      <c r="J539" s="68">
        <v>15.1739452257587</v>
      </c>
      <c r="K539" s="71">
        <v>6.1224489795918401E-2</v>
      </c>
      <c r="L539" s="68">
        <v>67.579570688378993</v>
      </c>
    </row>
    <row r="540" spans="1:12" x14ac:dyDescent="0.2">
      <c r="A540" s="72" t="s">
        <v>1408</v>
      </c>
      <c r="B540" s="66" t="s">
        <v>1409</v>
      </c>
      <c r="C540" s="67">
        <v>67</v>
      </c>
      <c r="D540" s="67" t="s">
        <v>355</v>
      </c>
      <c r="E540" s="71">
        <v>0.13471469375294301</v>
      </c>
      <c r="F540" s="68">
        <v>57.290895632864498</v>
      </c>
      <c r="G540" s="71">
        <v>0.27504361491030599</v>
      </c>
      <c r="H540" s="68">
        <v>58.549222797927499</v>
      </c>
      <c r="I540" s="71">
        <v>4.7467813287299002E-2</v>
      </c>
      <c r="J540" s="68">
        <v>73.649148778682502</v>
      </c>
      <c r="K540" s="71">
        <v>8.1632653061224594E-2</v>
      </c>
      <c r="L540" s="68">
        <v>70.096225018504796</v>
      </c>
    </row>
    <row r="541" spans="1:12" x14ac:dyDescent="0.2">
      <c r="A541" s="72" t="s">
        <v>1410</v>
      </c>
      <c r="B541" s="66" t="s">
        <v>1411</v>
      </c>
      <c r="C541" s="67">
        <v>62</v>
      </c>
      <c r="D541" s="67" t="s">
        <v>355</v>
      </c>
      <c r="E541" s="71">
        <v>0.104095066846315</v>
      </c>
      <c r="F541" s="68">
        <v>39.230199851961501</v>
      </c>
      <c r="G541" s="71">
        <v>0.31213958505264799</v>
      </c>
      <c r="H541" s="68">
        <v>74.093264248704699</v>
      </c>
      <c r="I541" s="71">
        <v>1.4561548629634901E-4</v>
      </c>
      <c r="J541" s="68">
        <v>2.5166543301258302</v>
      </c>
      <c r="K541" s="71">
        <v>0</v>
      </c>
      <c r="L541" s="68">
        <v>50.259067357512997</v>
      </c>
    </row>
    <row r="542" spans="1:12" x14ac:dyDescent="0.2">
      <c r="A542" s="72" t="s">
        <v>1412</v>
      </c>
      <c r="B542" s="66" t="s">
        <v>1413</v>
      </c>
      <c r="C542" s="67">
        <v>62</v>
      </c>
      <c r="D542" s="67" t="s">
        <v>355</v>
      </c>
      <c r="E542" s="71">
        <v>9.9766119838994499E-2</v>
      </c>
      <c r="F542" s="68">
        <v>35.899333826795001</v>
      </c>
      <c r="G542" s="71">
        <v>0.29859566647578201</v>
      </c>
      <c r="H542" s="68">
        <v>68.985936343449296</v>
      </c>
      <c r="I542" s="71">
        <v>7.0269304120139397E-4</v>
      </c>
      <c r="J542" s="68">
        <v>6.9578090303478897</v>
      </c>
      <c r="K542" s="71">
        <v>0</v>
      </c>
      <c r="L542" s="68">
        <v>50.259067357512997</v>
      </c>
    </row>
    <row r="543" spans="1:12" x14ac:dyDescent="0.2">
      <c r="A543" s="72" t="s">
        <v>1414</v>
      </c>
      <c r="B543" s="66" t="s">
        <v>1415</v>
      </c>
      <c r="C543" s="67">
        <v>62</v>
      </c>
      <c r="D543" s="67" t="s">
        <v>355</v>
      </c>
      <c r="E543" s="71">
        <v>9.7663159479459499E-2</v>
      </c>
      <c r="F543" s="68">
        <v>33.826794966691303</v>
      </c>
      <c r="G543" s="71">
        <v>0.26980982567353401</v>
      </c>
      <c r="H543" s="68">
        <v>55.662472242783103</v>
      </c>
      <c r="I543" s="71">
        <v>2.7714894995382999E-3</v>
      </c>
      <c r="J543" s="68">
        <v>18.356772760917799</v>
      </c>
      <c r="K543" s="71">
        <v>2.04081632653061E-2</v>
      </c>
      <c r="L543" s="68">
        <v>60.843819393042203</v>
      </c>
    </row>
    <row r="544" spans="1:12" x14ac:dyDescent="0.2">
      <c r="A544" s="72" t="s">
        <v>1416</v>
      </c>
      <c r="B544" s="66" t="s">
        <v>1417</v>
      </c>
      <c r="C544" s="67">
        <v>62</v>
      </c>
      <c r="D544" s="67" t="s">
        <v>355</v>
      </c>
      <c r="E544" s="71">
        <v>7.6819451233322594E-2</v>
      </c>
      <c r="F544" s="68">
        <v>4.6632124352331603</v>
      </c>
      <c r="G544" s="71">
        <v>0.22828510250807699</v>
      </c>
      <c r="H544" s="68">
        <v>9.0303478904515195</v>
      </c>
      <c r="I544" s="71">
        <v>2.1732511918903202E-3</v>
      </c>
      <c r="J544" s="68">
        <v>14.9518874907476</v>
      </c>
      <c r="K544" s="71">
        <v>0</v>
      </c>
      <c r="L544" s="68">
        <v>50.259067357512997</v>
      </c>
    </row>
    <row r="545" spans="1:12" x14ac:dyDescent="0.2">
      <c r="A545" s="72" t="s">
        <v>1418</v>
      </c>
      <c r="B545" s="66" t="s">
        <v>1419</v>
      </c>
      <c r="C545" s="67">
        <v>60</v>
      </c>
      <c r="D545" s="67" t="s">
        <v>355</v>
      </c>
      <c r="E545" s="71">
        <v>9.2796272502565794E-2</v>
      </c>
      <c r="F545" s="68">
        <v>27.239082161361999</v>
      </c>
      <c r="G545" s="71">
        <v>0.256339144215531</v>
      </c>
      <c r="H545" s="68">
        <v>44.115470022205798</v>
      </c>
      <c r="I545" s="71">
        <v>1.6415100268604001E-3</v>
      </c>
      <c r="J545" s="68">
        <v>11.917098445595901</v>
      </c>
      <c r="K545" s="71">
        <v>2.04081632653061E-2</v>
      </c>
      <c r="L545" s="68">
        <v>60.843819393042203</v>
      </c>
    </row>
    <row r="546" spans="1:12" x14ac:dyDescent="0.2">
      <c r="A546" s="72" t="s">
        <v>1420</v>
      </c>
      <c r="B546" s="66" t="s">
        <v>1421</v>
      </c>
      <c r="C546" s="67">
        <v>60</v>
      </c>
      <c r="D546" s="67" t="s">
        <v>355</v>
      </c>
      <c r="E546" s="71">
        <v>0.10281600024122001</v>
      </c>
      <c r="F546" s="68">
        <v>38.193930421909698</v>
      </c>
      <c r="G546" s="71">
        <v>0.24999999902332601</v>
      </c>
      <c r="H546" s="68">
        <v>14.877868245743899</v>
      </c>
      <c r="I546" s="71">
        <v>1.7631675169721799E-2</v>
      </c>
      <c r="J546" s="68">
        <v>54.6262028127313</v>
      </c>
      <c r="K546" s="71">
        <v>4.0816326530612297E-2</v>
      </c>
      <c r="L546" s="68">
        <v>64.840858623241999</v>
      </c>
    </row>
    <row r="547" spans="1:12" x14ac:dyDescent="0.2">
      <c r="A547" s="72" t="s">
        <v>1422</v>
      </c>
      <c r="B547" s="66" t="s">
        <v>1423</v>
      </c>
      <c r="C547" s="67">
        <v>62</v>
      </c>
      <c r="D547" s="67" t="s">
        <v>355</v>
      </c>
      <c r="E547" s="71">
        <v>8.40073697957677E-2</v>
      </c>
      <c r="F547" s="68">
        <v>10.2886750555144</v>
      </c>
      <c r="G547" s="71">
        <v>0.25079239302694101</v>
      </c>
      <c r="H547" s="68">
        <v>33.160621761658</v>
      </c>
      <c r="I547" s="71">
        <v>1.22971636036159E-3</v>
      </c>
      <c r="J547" s="68">
        <v>10.066617320503299</v>
      </c>
      <c r="K547" s="71">
        <v>0</v>
      </c>
      <c r="L547" s="68">
        <v>50.259067357512997</v>
      </c>
    </row>
    <row r="548" spans="1:12" x14ac:dyDescent="0.2">
      <c r="A548" s="72" t="s">
        <v>1424</v>
      </c>
      <c r="B548" s="66" t="s">
        <v>1425</v>
      </c>
      <c r="C548" s="67">
        <v>60</v>
      </c>
      <c r="D548" s="67" t="s">
        <v>355</v>
      </c>
      <c r="E548" s="71">
        <v>9.8413606900949996E-2</v>
      </c>
      <c r="F548" s="68">
        <v>34.641006661732</v>
      </c>
      <c r="G548" s="71">
        <v>0.27235347387766501</v>
      </c>
      <c r="H548" s="68">
        <v>57.142857142857103</v>
      </c>
      <c r="I548" s="71">
        <v>2.4791835598787001E-3</v>
      </c>
      <c r="J548" s="68">
        <v>16.284233900814201</v>
      </c>
      <c r="K548" s="71">
        <v>2.04081632653061E-2</v>
      </c>
      <c r="L548" s="68">
        <v>60.843819393042203</v>
      </c>
    </row>
    <row r="549" spans="1:12" x14ac:dyDescent="0.2">
      <c r="A549" s="72" t="s">
        <v>1426</v>
      </c>
      <c r="B549" s="66" t="s">
        <v>1427</v>
      </c>
      <c r="C549" s="67">
        <v>62</v>
      </c>
      <c r="D549" s="67" t="s">
        <v>355</v>
      </c>
      <c r="E549" s="71">
        <v>8.4015827684147795E-2</v>
      </c>
      <c r="F549" s="68">
        <v>10.436713545521799</v>
      </c>
      <c r="G549" s="71">
        <v>0.25</v>
      </c>
      <c r="H549" s="68">
        <v>31.606217616580299</v>
      </c>
      <c r="I549" s="71">
        <v>2.0474830524435201E-3</v>
      </c>
      <c r="J549" s="68">
        <v>14.2116950407106</v>
      </c>
      <c r="K549" s="71">
        <v>0</v>
      </c>
      <c r="L549" s="68">
        <v>50.259067357512997</v>
      </c>
    </row>
    <row r="550" spans="1:12" x14ac:dyDescent="0.2">
      <c r="A550" s="72" t="s">
        <v>1428</v>
      </c>
      <c r="B550" s="66" t="s">
        <v>1429</v>
      </c>
      <c r="C550" s="67">
        <v>62</v>
      </c>
      <c r="D550" s="67" t="s">
        <v>355</v>
      </c>
      <c r="E550" s="71">
        <v>8.4862188054031701E-2</v>
      </c>
      <c r="F550" s="68">
        <v>12.7313101406366</v>
      </c>
      <c r="G550" s="71">
        <v>0.25396196513470698</v>
      </c>
      <c r="H550" s="68">
        <v>39.674315321983698</v>
      </c>
      <c r="I550" s="71">
        <v>6.2459902738831296E-4</v>
      </c>
      <c r="J550" s="68">
        <v>6.5877128053293896</v>
      </c>
      <c r="K550" s="71">
        <v>0</v>
      </c>
      <c r="L550" s="68">
        <v>50.259067357512997</v>
      </c>
    </row>
    <row r="551" spans="1:12" x14ac:dyDescent="0.2">
      <c r="A551" s="72" t="s">
        <v>502</v>
      </c>
      <c r="B551" s="66" t="s">
        <v>1430</v>
      </c>
      <c r="C551" s="67">
        <v>62</v>
      </c>
      <c r="D551" s="67" t="s">
        <v>355</v>
      </c>
      <c r="E551" s="71">
        <v>8.3387234728120402E-2</v>
      </c>
      <c r="F551" s="68">
        <v>7.5499629903774998</v>
      </c>
      <c r="G551" s="71">
        <v>0.25</v>
      </c>
      <c r="H551" s="68">
        <v>31.606217616580299</v>
      </c>
      <c r="I551" s="71">
        <v>1.6170418436136199E-4</v>
      </c>
      <c r="J551" s="68">
        <v>2.6646928201332298</v>
      </c>
      <c r="K551" s="71">
        <v>0</v>
      </c>
      <c r="L551" s="68">
        <v>50.259067357512997</v>
      </c>
    </row>
    <row r="552" spans="1:12" x14ac:dyDescent="0.2">
      <c r="A552" s="72" t="s">
        <v>1431</v>
      </c>
      <c r="B552" s="66" t="s">
        <v>1432</v>
      </c>
      <c r="C552" s="67">
        <v>62</v>
      </c>
      <c r="D552" s="67" t="s">
        <v>355</v>
      </c>
      <c r="E552" s="71">
        <v>0.102212372458866</v>
      </c>
      <c r="F552" s="68">
        <v>37.897853441894902</v>
      </c>
      <c r="G552" s="71">
        <v>0.28399965374422398</v>
      </c>
      <c r="H552" s="68">
        <v>63.582531458179098</v>
      </c>
      <c r="I552" s="71">
        <v>2.2293003670689998E-3</v>
      </c>
      <c r="J552" s="68">
        <v>15.247964470762399</v>
      </c>
      <c r="K552" s="71">
        <v>2.04081632653061E-2</v>
      </c>
      <c r="L552" s="68">
        <v>60.843819393042203</v>
      </c>
    </row>
    <row r="553" spans="1:12" x14ac:dyDescent="0.2">
      <c r="A553" s="72" t="s">
        <v>1433</v>
      </c>
      <c r="B553" s="66" t="s">
        <v>1434</v>
      </c>
      <c r="C553" s="67">
        <v>67</v>
      </c>
      <c r="D553" s="67" t="s">
        <v>355</v>
      </c>
      <c r="E553" s="71">
        <v>0.12073134255797199</v>
      </c>
      <c r="F553" s="68">
        <v>50.111028867505503</v>
      </c>
      <c r="G553" s="71">
        <v>0.27480389937274402</v>
      </c>
      <c r="H553" s="68">
        <v>58.401184307920097</v>
      </c>
      <c r="I553" s="71">
        <v>5.75747523994801E-3</v>
      </c>
      <c r="J553" s="68">
        <v>31.532198371576602</v>
      </c>
      <c r="K553" s="71">
        <v>8.1632653061224594E-2</v>
      </c>
      <c r="L553" s="68">
        <v>70.096225018504796</v>
      </c>
    </row>
    <row r="554" spans="1:12" x14ac:dyDescent="0.2">
      <c r="A554" s="72" t="s">
        <v>1435</v>
      </c>
      <c r="B554" s="66" t="s">
        <v>1436</v>
      </c>
      <c r="C554" s="67">
        <v>62</v>
      </c>
      <c r="D554" s="67" t="s">
        <v>355</v>
      </c>
      <c r="E554" s="71">
        <v>0.108766726498035</v>
      </c>
      <c r="F554" s="68">
        <v>42.4130273871206</v>
      </c>
      <c r="G554" s="71">
        <v>0.27931854199682998</v>
      </c>
      <c r="H554" s="68">
        <v>61.435973353071802</v>
      </c>
      <c r="I554" s="71">
        <v>6.1653109666624196E-3</v>
      </c>
      <c r="J554" s="68">
        <v>32.938564026646901</v>
      </c>
      <c r="K554" s="71">
        <v>4.0816326530612297E-2</v>
      </c>
      <c r="L554" s="68">
        <v>64.840858623241999</v>
      </c>
    </row>
    <row r="555" spans="1:12" x14ac:dyDescent="0.2">
      <c r="A555" s="72" t="s">
        <v>1437</v>
      </c>
      <c r="B555" s="66" t="s">
        <v>1438</v>
      </c>
      <c r="C555" s="67">
        <v>62</v>
      </c>
      <c r="D555" s="67" t="s">
        <v>355</v>
      </c>
      <c r="E555" s="71">
        <v>9.6119133074268004E-2</v>
      </c>
      <c r="F555" s="68">
        <v>32.0503330866025</v>
      </c>
      <c r="G555" s="71">
        <v>0.25237717908082402</v>
      </c>
      <c r="H555" s="68">
        <v>36.565507031828297</v>
      </c>
      <c r="I555" s="71">
        <v>1.55720568766738E-2</v>
      </c>
      <c r="J555" s="68">
        <v>51.813471502590701</v>
      </c>
      <c r="K555" s="71">
        <v>2.04081632653061E-2</v>
      </c>
      <c r="L555" s="68">
        <v>60.843819393042203</v>
      </c>
    </row>
    <row r="556" spans="1:12" x14ac:dyDescent="0.2">
      <c r="A556" s="72" t="s">
        <v>1439</v>
      </c>
      <c r="B556" s="66" t="s">
        <v>1440</v>
      </c>
      <c r="C556" s="67">
        <v>67</v>
      </c>
      <c r="D556" s="67" t="s">
        <v>355</v>
      </c>
      <c r="E556" s="71">
        <v>8.8766858449697297E-2</v>
      </c>
      <c r="F556" s="68">
        <v>19.9851961509993</v>
      </c>
      <c r="G556" s="71">
        <v>0.247913487083877</v>
      </c>
      <c r="H556" s="68">
        <v>12.5832716506292</v>
      </c>
      <c r="I556" s="71">
        <v>1.83870882652147E-2</v>
      </c>
      <c r="J556" s="68">
        <v>55.662472242783103</v>
      </c>
      <c r="K556" s="71">
        <v>0</v>
      </c>
      <c r="L556" s="68">
        <v>50.259067357512997</v>
      </c>
    </row>
    <row r="557" spans="1:12" x14ac:dyDescent="0.2">
      <c r="A557" s="72" t="s">
        <v>1441</v>
      </c>
      <c r="B557" s="66" t="s">
        <v>1442</v>
      </c>
      <c r="C557" s="67">
        <v>67</v>
      </c>
      <c r="D557" s="67" t="s">
        <v>355</v>
      </c>
      <c r="E557" s="71">
        <v>0.14186614976782</v>
      </c>
      <c r="F557" s="68">
        <v>60.325684678016302</v>
      </c>
      <c r="G557" s="71">
        <v>0.26503106114223601</v>
      </c>
      <c r="H557" s="68">
        <v>51.517394522575898</v>
      </c>
      <c r="I557" s="71">
        <v>9.9342898365303897E-2</v>
      </c>
      <c r="J557" s="68">
        <v>83.937823834196905</v>
      </c>
      <c r="K557" s="71">
        <v>6.1224489795918401E-2</v>
      </c>
      <c r="L557" s="68">
        <v>67.579570688378993</v>
      </c>
    </row>
    <row r="558" spans="1:12" x14ac:dyDescent="0.2">
      <c r="A558" s="72" t="s">
        <v>1443</v>
      </c>
      <c r="B558" s="66" t="s">
        <v>1444</v>
      </c>
      <c r="C558" s="67">
        <v>67</v>
      </c>
      <c r="D558" s="67" t="s">
        <v>355</v>
      </c>
      <c r="E558" s="71">
        <v>8.4146570201557094E-2</v>
      </c>
      <c r="F558" s="68">
        <v>10.806809770540299</v>
      </c>
      <c r="G558" s="71">
        <v>0.25</v>
      </c>
      <c r="H558" s="68">
        <v>31.606217616580299</v>
      </c>
      <c r="I558" s="71">
        <v>2.43971060467124E-3</v>
      </c>
      <c r="J558" s="68">
        <v>16.2102146558105</v>
      </c>
      <c r="K558" s="71">
        <v>0</v>
      </c>
      <c r="L558" s="68">
        <v>50.259067357512997</v>
      </c>
    </row>
    <row r="559" spans="1:12" x14ac:dyDescent="0.2">
      <c r="A559" s="72" t="s">
        <v>1445</v>
      </c>
      <c r="B559" s="66" t="s">
        <v>1446</v>
      </c>
      <c r="C559" s="67">
        <v>67</v>
      </c>
      <c r="D559" s="67" t="s">
        <v>355</v>
      </c>
      <c r="E559" s="71">
        <v>0.14036631547825301</v>
      </c>
      <c r="F559" s="68">
        <v>59.659511472982999</v>
      </c>
      <c r="G559" s="71">
        <v>0.29826272822916799</v>
      </c>
      <c r="H559" s="68">
        <v>68.911917098445599</v>
      </c>
      <c r="I559" s="71">
        <v>0.122836218205592</v>
      </c>
      <c r="J559" s="68">
        <v>86.528497409326405</v>
      </c>
      <c r="K559" s="71">
        <v>0</v>
      </c>
      <c r="L559" s="68">
        <v>50.259067357512997</v>
      </c>
    </row>
    <row r="560" spans="1:12" x14ac:dyDescent="0.2">
      <c r="A560" s="72" t="s">
        <v>1447</v>
      </c>
      <c r="B560" s="66" t="s">
        <v>1448</v>
      </c>
      <c r="C560" s="67">
        <v>67</v>
      </c>
      <c r="D560" s="67" t="s">
        <v>355</v>
      </c>
      <c r="E560" s="71">
        <v>0.13647263341711699</v>
      </c>
      <c r="F560" s="68">
        <v>57.9570688378979</v>
      </c>
      <c r="G560" s="71">
        <v>0.26632729161395102</v>
      </c>
      <c r="H560" s="68">
        <v>52.923760177646201</v>
      </c>
      <c r="I560" s="71">
        <v>0.122682445372092</v>
      </c>
      <c r="J560" s="68">
        <v>86.454478164322694</v>
      </c>
      <c r="K560" s="71">
        <v>2.04081632653061E-2</v>
      </c>
      <c r="L560" s="68">
        <v>60.843819393042203</v>
      </c>
    </row>
    <row r="561" spans="1:12" x14ac:dyDescent="0.2">
      <c r="A561" s="72" t="s">
        <v>1135</v>
      </c>
      <c r="B561" s="66" t="s">
        <v>1449</v>
      </c>
      <c r="C561" s="67">
        <v>67</v>
      </c>
      <c r="D561" s="67" t="s">
        <v>355</v>
      </c>
      <c r="E561" s="71">
        <v>9.3273708309846395E-2</v>
      </c>
      <c r="F561" s="68">
        <v>28.201332346410101</v>
      </c>
      <c r="G561" s="71">
        <v>0.25554675118858999</v>
      </c>
      <c r="H561" s="68">
        <v>43.079200592154002</v>
      </c>
      <c r="I561" s="71">
        <v>3.8662104756435E-3</v>
      </c>
      <c r="J561" s="68">
        <v>24.574389341228699</v>
      </c>
      <c r="K561" s="71">
        <v>2.04081632653061E-2</v>
      </c>
      <c r="L561" s="68">
        <v>60.843819393042203</v>
      </c>
    </row>
    <row r="562" spans="1:12" x14ac:dyDescent="0.2">
      <c r="A562" s="72" t="s">
        <v>1304</v>
      </c>
      <c r="B562" s="66" t="s">
        <v>1450</v>
      </c>
      <c r="C562" s="67">
        <v>67</v>
      </c>
      <c r="D562" s="67" t="s">
        <v>355</v>
      </c>
      <c r="E562" s="71">
        <v>0.100366779186834</v>
      </c>
      <c r="F562" s="68">
        <v>36.639526276832001</v>
      </c>
      <c r="G562" s="71">
        <v>0.25237717908082402</v>
      </c>
      <c r="H562" s="68">
        <v>36.565507031828297</v>
      </c>
      <c r="I562" s="71">
        <v>7.9068319490669201E-3</v>
      </c>
      <c r="J562" s="68">
        <v>37.749814951887501</v>
      </c>
      <c r="K562" s="71">
        <v>4.0816326530612297E-2</v>
      </c>
      <c r="L562" s="68">
        <v>64.840858623241999</v>
      </c>
    </row>
    <row r="563" spans="1:12" x14ac:dyDescent="0.2">
      <c r="A563" s="72" t="s">
        <v>1451</v>
      </c>
      <c r="B563" s="66" t="s">
        <v>1452</v>
      </c>
      <c r="C563" s="67">
        <v>62</v>
      </c>
      <c r="D563" s="67" t="s">
        <v>355</v>
      </c>
      <c r="E563" s="71">
        <v>8.42630151123651E-2</v>
      </c>
      <c r="F563" s="68">
        <v>11.2509252405625</v>
      </c>
      <c r="G563" s="71">
        <v>0.249999999860994</v>
      </c>
      <c r="H563" s="68">
        <v>15.618060695780899</v>
      </c>
      <c r="I563" s="71">
        <v>2.78904547610143E-3</v>
      </c>
      <c r="J563" s="68">
        <v>18.578830495928901</v>
      </c>
      <c r="K563" s="71">
        <v>0</v>
      </c>
      <c r="L563" s="68">
        <v>50.259067357512997</v>
      </c>
    </row>
    <row r="564" spans="1:12" x14ac:dyDescent="0.2">
      <c r="A564" s="72" t="s">
        <v>1453</v>
      </c>
      <c r="B564" s="66" t="s">
        <v>1454</v>
      </c>
      <c r="C564" s="67">
        <v>62</v>
      </c>
      <c r="D564" s="67" t="s">
        <v>355</v>
      </c>
      <c r="E564" s="71">
        <v>8.4233006519097903E-2</v>
      </c>
      <c r="F564" s="68">
        <v>11.176905995558799</v>
      </c>
      <c r="G564" s="71">
        <v>0.25</v>
      </c>
      <c r="H564" s="68">
        <v>31.606217616580299</v>
      </c>
      <c r="I564" s="71">
        <v>2.6990195572936799E-3</v>
      </c>
      <c r="J564" s="68">
        <v>17.838638045891901</v>
      </c>
      <c r="K564" s="71">
        <v>0</v>
      </c>
      <c r="L564" s="68">
        <v>50.259067357512997</v>
      </c>
    </row>
    <row r="565" spans="1:12" x14ac:dyDescent="0.2">
      <c r="A565" s="72" t="s">
        <v>1455</v>
      </c>
      <c r="B565" s="66" t="s">
        <v>1456</v>
      </c>
      <c r="C565" s="67">
        <v>67</v>
      </c>
      <c r="D565" s="67" t="s">
        <v>355</v>
      </c>
      <c r="E565" s="71">
        <v>0.114233808127396</v>
      </c>
      <c r="F565" s="68">
        <v>46.558105107327897</v>
      </c>
      <c r="G565" s="71">
        <v>0.25475435816164799</v>
      </c>
      <c r="H565" s="68">
        <v>41.450777202072501</v>
      </c>
      <c r="I565" s="71">
        <v>2.6722576424621201E-2</v>
      </c>
      <c r="J565" s="68">
        <v>63.582531458179098</v>
      </c>
      <c r="K565" s="71">
        <v>6.1224489795918401E-2</v>
      </c>
      <c r="L565" s="68">
        <v>67.579570688378993</v>
      </c>
    </row>
    <row r="566" spans="1:12" x14ac:dyDescent="0.2">
      <c r="A566" s="72" t="s">
        <v>542</v>
      </c>
      <c r="B566" s="66" t="s">
        <v>1457</v>
      </c>
      <c r="C566" s="67">
        <v>67</v>
      </c>
      <c r="D566" s="67" t="s">
        <v>355</v>
      </c>
      <c r="E566" s="71">
        <v>8.5864398955311297E-2</v>
      </c>
      <c r="F566" s="68">
        <v>15.396002960769801</v>
      </c>
      <c r="G566" s="71">
        <v>0.25</v>
      </c>
      <c r="H566" s="68">
        <v>31.606217616580299</v>
      </c>
      <c r="I566" s="71">
        <v>7.5931968659338897E-3</v>
      </c>
      <c r="J566" s="68">
        <v>37.453737971872698</v>
      </c>
      <c r="K566" s="71">
        <v>0</v>
      </c>
      <c r="L566" s="68">
        <v>50.259067357512997</v>
      </c>
    </row>
    <row r="567" spans="1:12" x14ac:dyDescent="0.2">
      <c r="A567" s="72" t="s">
        <v>1458</v>
      </c>
      <c r="B567" s="66" t="s">
        <v>1459</v>
      </c>
      <c r="C567" s="67">
        <v>67</v>
      </c>
      <c r="D567" s="67" t="s">
        <v>355</v>
      </c>
      <c r="E567" s="71">
        <v>9.0683948834123604E-2</v>
      </c>
      <c r="F567" s="68">
        <v>23.390081421169501</v>
      </c>
      <c r="G567" s="71">
        <v>0.25158478605388301</v>
      </c>
      <c r="H567" s="68">
        <v>34.789045151739501</v>
      </c>
      <c r="I567" s="71">
        <v>2.04670604484882E-2</v>
      </c>
      <c r="J567" s="68">
        <v>58.179126572908999</v>
      </c>
      <c r="K567" s="71">
        <v>0</v>
      </c>
      <c r="L567" s="68">
        <v>50.259067357512997</v>
      </c>
    </row>
    <row r="568" spans="1:12" x14ac:dyDescent="0.2">
      <c r="A568" s="72" t="s">
        <v>1460</v>
      </c>
      <c r="B568" s="66" t="s">
        <v>1461</v>
      </c>
      <c r="C568" s="67">
        <v>67</v>
      </c>
      <c r="D568" s="67" t="s">
        <v>355</v>
      </c>
      <c r="E568" s="71">
        <v>9.0365014945670702E-2</v>
      </c>
      <c r="F568" s="68">
        <v>22.575869726128801</v>
      </c>
      <c r="G568" s="71">
        <v>0.26632729161395102</v>
      </c>
      <c r="H568" s="68">
        <v>52.923760177646201</v>
      </c>
      <c r="I568" s="71">
        <v>4.7677532230606503E-3</v>
      </c>
      <c r="J568" s="68">
        <v>28.349370836417499</v>
      </c>
      <c r="K568" s="71">
        <v>0</v>
      </c>
      <c r="L568" s="68">
        <v>50.259067357512997</v>
      </c>
    </row>
    <row r="569" spans="1:12" x14ac:dyDescent="0.2">
      <c r="A569" s="72" t="s">
        <v>1462</v>
      </c>
      <c r="B569" s="66" t="s">
        <v>1463</v>
      </c>
      <c r="C569" s="67">
        <v>67</v>
      </c>
      <c r="D569" s="67" t="s">
        <v>355</v>
      </c>
      <c r="E569" s="71">
        <v>6.8196257891698295E-2</v>
      </c>
      <c r="F569" s="68">
        <v>3.0347890451517401</v>
      </c>
      <c r="G569" s="71">
        <v>0.20276998466526899</v>
      </c>
      <c r="H569" s="68">
        <v>6.6617320503330903</v>
      </c>
      <c r="I569" s="71">
        <v>1.8187890098256699E-3</v>
      </c>
      <c r="J569" s="68">
        <v>12.3612139156181</v>
      </c>
      <c r="K569" s="71">
        <v>0</v>
      </c>
      <c r="L569" s="68">
        <v>50.259067357512997</v>
      </c>
    </row>
    <row r="570" spans="1:12" x14ac:dyDescent="0.2">
      <c r="A570" s="72" t="s">
        <v>1464</v>
      </c>
      <c r="B570" s="66" t="s">
        <v>1465</v>
      </c>
      <c r="C570" s="67">
        <v>67</v>
      </c>
      <c r="D570" s="67" t="s">
        <v>355</v>
      </c>
      <c r="E570" s="71">
        <v>8.7613859465180105E-2</v>
      </c>
      <c r="F570" s="68">
        <v>18.726868985936299</v>
      </c>
      <c r="G570" s="71">
        <v>0.25</v>
      </c>
      <c r="H570" s="68">
        <v>31.606217616580299</v>
      </c>
      <c r="I570" s="71">
        <v>1.2841578395540299E-2</v>
      </c>
      <c r="J570" s="68">
        <v>48.408586232420397</v>
      </c>
      <c r="K570" s="71">
        <v>0</v>
      </c>
      <c r="L570" s="68">
        <v>50.259067357512997</v>
      </c>
    </row>
    <row r="571" spans="1:12" x14ac:dyDescent="0.2">
      <c r="A571" s="72" t="s">
        <v>1466</v>
      </c>
      <c r="B571" s="66" t="s">
        <v>1467</v>
      </c>
      <c r="C571" s="67">
        <v>67</v>
      </c>
      <c r="D571" s="67" t="s">
        <v>355</v>
      </c>
      <c r="E571" s="71">
        <v>0.10215542668873701</v>
      </c>
      <c r="F571" s="68">
        <v>37.749814951887501</v>
      </c>
      <c r="G571" s="71">
        <v>0.25</v>
      </c>
      <c r="H571" s="68">
        <v>31.606217616580299</v>
      </c>
      <c r="I571" s="71">
        <v>5.6466280066209601E-2</v>
      </c>
      <c r="J571" s="68">
        <v>75.795706883789805</v>
      </c>
      <c r="K571" s="71">
        <v>0</v>
      </c>
      <c r="L571" s="68">
        <v>50.259067357512997</v>
      </c>
    </row>
    <row r="572" spans="1:12" x14ac:dyDescent="0.2">
      <c r="A572" s="72" t="s">
        <v>1468</v>
      </c>
      <c r="B572" s="66" t="s">
        <v>1469</v>
      </c>
      <c r="C572" s="67">
        <v>67</v>
      </c>
      <c r="D572" s="67" t="s">
        <v>355</v>
      </c>
      <c r="E572" s="71">
        <v>0.188023571430291</v>
      </c>
      <c r="F572" s="68">
        <v>75.869726128793502</v>
      </c>
      <c r="G572" s="71">
        <v>0.28440583840509298</v>
      </c>
      <c r="H572" s="68">
        <v>63.878608438193901</v>
      </c>
      <c r="I572" s="71">
        <v>0.27966487588577998</v>
      </c>
      <c r="J572" s="68">
        <v>94.8186528497409</v>
      </c>
      <c r="K572" s="71">
        <v>0</v>
      </c>
      <c r="L572" s="68">
        <v>50.259067357512997</v>
      </c>
    </row>
    <row r="573" spans="1:12" x14ac:dyDescent="0.2">
      <c r="A573" s="72" t="s">
        <v>1470</v>
      </c>
      <c r="B573" s="66" t="s">
        <v>1471</v>
      </c>
      <c r="C573" s="67">
        <v>67</v>
      </c>
      <c r="D573" s="67" t="s">
        <v>355</v>
      </c>
      <c r="E573" s="71">
        <v>0.13165075690894801</v>
      </c>
      <c r="F573" s="68">
        <v>55.662472242783103</v>
      </c>
      <c r="G573" s="71">
        <v>0.30087962284755398</v>
      </c>
      <c r="H573" s="68">
        <v>69.726128793486296</v>
      </c>
      <c r="I573" s="71">
        <v>7.3664484613983006E-2</v>
      </c>
      <c r="J573" s="68">
        <v>79.792746113989594</v>
      </c>
      <c r="K573" s="71">
        <v>2.04081632653061E-2</v>
      </c>
      <c r="L573" s="68">
        <v>60.843819393042203</v>
      </c>
    </row>
    <row r="574" spans="1:12" x14ac:dyDescent="0.2">
      <c r="A574" s="72" t="s">
        <v>1472</v>
      </c>
      <c r="B574" s="66" t="s">
        <v>1473</v>
      </c>
      <c r="C574" s="67">
        <v>67</v>
      </c>
      <c r="D574" s="67" t="s">
        <v>355</v>
      </c>
      <c r="E574" s="71">
        <v>0.17543968919181799</v>
      </c>
      <c r="F574" s="68">
        <v>72.020725388600994</v>
      </c>
      <c r="G574" s="71">
        <v>0.29898187484185401</v>
      </c>
      <c r="H574" s="68">
        <v>69.133974833456705</v>
      </c>
      <c r="I574" s="71">
        <v>0.206929029468293</v>
      </c>
      <c r="J574" s="68">
        <v>91.8578830495929</v>
      </c>
      <c r="K574" s="71">
        <v>2.04081632653061E-2</v>
      </c>
      <c r="L574" s="68">
        <v>60.843819393042203</v>
      </c>
    </row>
    <row r="575" spans="1:12" x14ac:dyDescent="0.2">
      <c r="A575" s="72" t="s">
        <v>1474</v>
      </c>
      <c r="B575" s="66" t="s">
        <v>1475</v>
      </c>
      <c r="C575" s="67">
        <v>67</v>
      </c>
      <c r="D575" s="67" t="s">
        <v>355</v>
      </c>
      <c r="E575" s="71">
        <v>0.16406973604871899</v>
      </c>
      <c r="F575" s="68">
        <v>68.023686158401205</v>
      </c>
      <c r="G575" s="71">
        <v>0.30873030670271301</v>
      </c>
      <c r="H575" s="68">
        <v>72.686898593634297</v>
      </c>
      <c r="I575" s="71">
        <v>0.163070738178138</v>
      </c>
      <c r="J575" s="68">
        <v>89.415247964470794</v>
      </c>
      <c r="K575" s="71">
        <v>2.04081632653061E-2</v>
      </c>
      <c r="L575" s="68">
        <v>60.843819393042203</v>
      </c>
    </row>
    <row r="576" spans="1:12" x14ac:dyDescent="0.2">
      <c r="A576" s="72" t="s">
        <v>1476</v>
      </c>
      <c r="B576" s="66" t="s">
        <v>1477</v>
      </c>
      <c r="C576" s="67">
        <v>67</v>
      </c>
      <c r="D576" s="67" t="s">
        <v>355</v>
      </c>
      <c r="E576" s="71">
        <v>8.39203669367838E-2</v>
      </c>
      <c r="F576" s="68">
        <v>9.7705403404885303</v>
      </c>
      <c r="G576" s="71">
        <v>0.248534423220895</v>
      </c>
      <c r="H576" s="68">
        <v>12.7313101406366</v>
      </c>
      <c r="I576" s="71">
        <v>3.2266775894567198E-3</v>
      </c>
      <c r="J576" s="68">
        <v>21.169504071058501</v>
      </c>
      <c r="K576" s="71">
        <v>0</v>
      </c>
      <c r="L576" s="68">
        <v>50.259067357512997</v>
      </c>
    </row>
    <row r="577" spans="1:12" x14ac:dyDescent="0.2">
      <c r="A577" s="72" t="s">
        <v>1478</v>
      </c>
      <c r="B577" s="66" t="s">
        <v>1479</v>
      </c>
      <c r="C577" s="67">
        <v>67</v>
      </c>
      <c r="D577" s="67" t="s">
        <v>355</v>
      </c>
      <c r="E577" s="71">
        <v>0.12857156966449801</v>
      </c>
      <c r="F577" s="68">
        <v>53.8860103626943</v>
      </c>
      <c r="G577" s="71">
        <v>0.243734619669007</v>
      </c>
      <c r="H577" s="68">
        <v>11.8430792005922</v>
      </c>
      <c r="I577" s="71">
        <v>0.141980089324486</v>
      </c>
      <c r="J577" s="68">
        <v>88.1569207994078</v>
      </c>
      <c r="K577" s="71">
        <v>0</v>
      </c>
      <c r="L577" s="68">
        <v>50.259067357512997</v>
      </c>
    </row>
    <row r="578" spans="1:12" x14ac:dyDescent="0.2">
      <c r="A578" s="72" t="s">
        <v>1480</v>
      </c>
      <c r="B578" s="66" t="s">
        <v>1481</v>
      </c>
      <c r="C578" s="67">
        <v>67</v>
      </c>
      <c r="D578" s="67" t="s">
        <v>355</v>
      </c>
      <c r="E578" s="71">
        <v>0.105282449800287</v>
      </c>
      <c r="F578" s="68">
        <v>40.340488527017001</v>
      </c>
      <c r="G578" s="71">
        <v>0.25316957210776497</v>
      </c>
      <c r="H578" s="68">
        <v>38.119911176906001</v>
      </c>
      <c r="I578" s="71">
        <v>6.26777772930949E-2</v>
      </c>
      <c r="J578" s="68">
        <v>77.572168763878594</v>
      </c>
      <c r="K578" s="71">
        <v>0</v>
      </c>
      <c r="L578" s="68">
        <v>50.259067357512997</v>
      </c>
    </row>
    <row r="579" spans="1:12" x14ac:dyDescent="0.2">
      <c r="A579" s="72" t="s">
        <v>1482</v>
      </c>
      <c r="B579" s="66" t="s">
        <v>1483</v>
      </c>
      <c r="C579" s="67">
        <v>67</v>
      </c>
      <c r="D579" s="67" t="s">
        <v>355</v>
      </c>
      <c r="E579" s="71">
        <v>9.4529921606274894E-2</v>
      </c>
      <c r="F579" s="68">
        <v>30.051813471502602</v>
      </c>
      <c r="G579" s="71">
        <v>0.25</v>
      </c>
      <c r="H579" s="68">
        <v>31.606217616580299</v>
      </c>
      <c r="I579" s="71">
        <v>3.3589764818824697E-2</v>
      </c>
      <c r="J579" s="68">
        <v>68.467801628423402</v>
      </c>
      <c r="K579" s="71">
        <v>0</v>
      </c>
      <c r="L579" s="68">
        <v>50.259067357512997</v>
      </c>
    </row>
    <row r="580" spans="1:12" x14ac:dyDescent="0.2">
      <c r="A580" s="72" t="s">
        <v>1484</v>
      </c>
      <c r="B580" s="66" t="s">
        <v>1485</v>
      </c>
      <c r="C580" s="67">
        <v>67</v>
      </c>
      <c r="D580" s="67" t="s">
        <v>355</v>
      </c>
      <c r="E580" s="71">
        <v>0.152125958913406</v>
      </c>
      <c r="F580" s="68">
        <v>63.804589193190203</v>
      </c>
      <c r="G580" s="71">
        <v>0.30716294794525001</v>
      </c>
      <c r="H580" s="68">
        <v>72.094744633604705</v>
      </c>
      <c r="I580" s="71">
        <v>0.14921492879496701</v>
      </c>
      <c r="J580" s="68">
        <v>88.601036269430097</v>
      </c>
      <c r="K580" s="71">
        <v>0</v>
      </c>
      <c r="L580" s="68">
        <v>50.259067357512997</v>
      </c>
    </row>
    <row r="581" spans="1:12" x14ac:dyDescent="0.2">
      <c r="A581" s="72" t="s">
        <v>1486</v>
      </c>
      <c r="B581" s="66" t="s">
        <v>1487</v>
      </c>
      <c r="C581" s="67">
        <v>67</v>
      </c>
      <c r="D581" s="67" t="s">
        <v>355</v>
      </c>
      <c r="E581" s="71">
        <v>0.151923277644709</v>
      </c>
      <c r="F581" s="68">
        <v>63.730569948186499</v>
      </c>
      <c r="G581" s="71">
        <v>0.30097284555660597</v>
      </c>
      <c r="H581" s="68">
        <v>69.874167283493705</v>
      </c>
      <c r="I581" s="71">
        <v>0.15479698737752201</v>
      </c>
      <c r="J581" s="68">
        <v>89.045151739452294</v>
      </c>
      <c r="K581" s="71">
        <v>0</v>
      </c>
      <c r="L581" s="68">
        <v>50.259067357512997</v>
      </c>
    </row>
    <row r="582" spans="1:12" x14ac:dyDescent="0.2">
      <c r="A582" s="72" t="s">
        <v>1488</v>
      </c>
      <c r="B582" s="66" t="s">
        <v>1489</v>
      </c>
      <c r="C582" s="67">
        <v>67</v>
      </c>
      <c r="D582" s="67" t="s">
        <v>355</v>
      </c>
      <c r="E582" s="71">
        <v>0.16720528320005801</v>
      </c>
      <c r="F582" s="68">
        <v>69.282013323464099</v>
      </c>
      <c r="G582" s="71">
        <v>0.25605271909014599</v>
      </c>
      <c r="H582" s="68">
        <v>43.375277572168798</v>
      </c>
      <c r="I582" s="71">
        <v>0.24556313051003001</v>
      </c>
      <c r="J582" s="68">
        <v>93.856402664692794</v>
      </c>
      <c r="K582" s="71">
        <v>0</v>
      </c>
      <c r="L582" s="68">
        <v>50.259067357512997</v>
      </c>
    </row>
    <row r="583" spans="1:12" x14ac:dyDescent="0.2">
      <c r="A583" s="72" t="s">
        <v>1490</v>
      </c>
      <c r="B583" s="66" t="s">
        <v>1491</v>
      </c>
      <c r="C583" s="67">
        <v>67</v>
      </c>
      <c r="D583" s="67" t="s">
        <v>355</v>
      </c>
      <c r="E583" s="71">
        <v>0.20024634687923901</v>
      </c>
      <c r="F583" s="68">
        <v>78.238341968911897</v>
      </c>
      <c r="G583" s="71">
        <v>0.32299338118765702</v>
      </c>
      <c r="H583" s="68">
        <v>77.276091783863805</v>
      </c>
      <c r="I583" s="71">
        <v>9.4072190062305702E-2</v>
      </c>
      <c r="J583" s="68">
        <v>83.271650629163602</v>
      </c>
      <c r="K583" s="71">
        <v>0.183673469387755</v>
      </c>
      <c r="L583" s="68">
        <v>79.348630643967397</v>
      </c>
    </row>
    <row r="584" spans="1:12" x14ac:dyDescent="0.2">
      <c r="A584" s="72" t="s">
        <v>1492</v>
      </c>
      <c r="B584" s="66" t="s">
        <v>1493</v>
      </c>
      <c r="C584" s="67">
        <v>67</v>
      </c>
      <c r="D584" s="67" t="s">
        <v>355</v>
      </c>
      <c r="E584" s="71">
        <v>0.17603667415122401</v>
      </c>
      <c r="F584" s="68">
        <v>72.316802368615797</v>
      </c>
      <c r="G584" s="71">
        <v>0.26656700715151399</v>
      </c>
      <c r="H584" s="68">
        <v>53.071798667653603</v>
      </c>
      <c r="I584" s="71">
        <v>9.8277709179710598E-2</v>
      </c>
      <c r="J584" s="68">
        <v>83.715766099185799</v>
      </c>
      <c r="K584" s="71">
        <v>0.16326530612244899</v>
      </c>
      <c r="L584" s="68">
        <v>77.794226498889699</v>
      </c>
    </row>
    <row r="585" spans="1:12" x14ac:dyDescent="0.2">
      <c r="A585" s="72" t="s">
        <v>1494</v>
      </c>
      <c r="B585" s="66" t="s">
        <v>1495</v>
      </c>
      <c r="C585" s="67">
        <v>67</v>
      </c>
      <c r="D585" s="67" t="s">
        <v>355</v>
      </c>
      <c r="E585" s="71">
        <v>0.124690496030819</v>
      </c>
      <c r="F585" s="68">
        <v>52.109548482605497</v>
      </c>
      <c r="G585" s="71">
        <v>0.25</v>
      </c>
      <c r="H585" s="68">
        <v>31.606217616580299</v>
      </c>
      <c r="I585" s="71">
        <v>2.2030671765925498E-2</v>
      </c>
      <c r="J585" s="68">
        <v>59.881569207994097</v>
      </c>
      <c r="K585" s="71">
        <v>0.102040816326531</v>
      </c>
      <c r="L585" s="68">
        <v>71.650629163582494</v>
      </c>
    </row>
    <row r="586" spans="1:12" x14ac:dyDescent="0.2">
      <c r="A586" s="72" t="s">
        <v>1496</v>
      </c>
      <c r="B586" s="66" t="s">
        <v>1497</v>
      </c>
      <c r="C586" s="67">
        <v>67</v>
      </c>
      <c r="D586" s="67" t="s">
        <v>355</v>
      </c>
      <c r="E586" s="71">
        <v>0.18430366703217901</v>
      </c>
      <c r="F586" s="68">
        <v>74.537379718726896</v>
      </c>
      <c r="G586" s="71">
        <v>0.26949686372171699</v>
      </c>
      <c r="H586" s="68">
        <v>55.292376017764603</v>
      </c>
      <c r="I586" s="71">
        <v>7.9332504721757194E-2</v>
      </c>
      <c r="J586" s="68">
        <v>81.125092524056299</v>
      </c>
      <c r="K586" s="71">
        <v>0.20408163265306101</v>
      </c>
      <c r="L586" s="68">
        <v>81.495188749074799</v>
      </c>
    </row>
    <row r="587" spans="1:12" x14ac:dyDescent="0.2">
      <c r="A587" s="72" t="s">
        <v>1424</v>
      </c>
      <c r="B587" s="66" t="s">
        <v>1498</v>
      </c>
      <c r="C587" s="67">
        <v>67</v>
      </c>
      <c r="D587" s="67" t="s">
        <v>355</v>
      </c>
      <c r="E587" s="71">
        <v>0.15734721414650499</v>
      </c>
      <c r="F587" s="68">
        <v>65.433012583271605</v>
      </c>
      <c r="G587" s="71">
        <v>0.325377355798804</v>
      </c>
      <c r="H587" s="68">
        <v>77.942264988897094</v>
      </c>
      <c r="I587" s="71">
        <v>0.14666428664071099</v>
      </c>
      <c r="J587" s="68">
        <v>88.452997779422603</v>
      </c>
      <c r="K587" s="71">
        <v>0</v>
      </c>
      <c r="L587" s="68">
        <v>50.259067357512997</v>
      </c>
    </row>
    <row r="588" spans="1:12" x14ac:dyDescent="0.2">
      <c r="A588" s="72" t="s">
        <v>1499</v>
      </c>
      <c r="B588" s="66" t="s">
        <v>1500</v>
      </c>
      <c r="C588" s="67">
        <v>67</v>
      </c>
      <c r="D588" s="67" t="s">
        <v>355</v>
      </c>
      <c r="E588" s="71">
        <v>9.8007644307215702E-2</v>
      </c>
      <c r="F588" s="68">
        <v>34.048852701702401</v>
      </c>
      <c r="G588" s="71">
        <v>0.25577663671373602</v>
      </c>
      <c r="H588" s="68">
        <v>43.227239082161397</v>
      </c>
      <c r="I588" s="71">
        <v>1.78381329426054E-2</v>
      </c>
      <c r="J588" s="68">
        <v>54.848260547742399</v>
      </c>
      <c r="K588" s="71">
        <v>2.04081632653061E-2</v>
      </c>
      <c r="L588" s="68">
        <v>60.843819393042203</v>
      </c>
    </row>
    <row r="589" spans="1:12" x14ac:dyDescent="0.2">
      <c r="A589" s="72" t="s">
        <v>1501</v>
      </c>
      <c r="B589" s="66" t="s">
        <v>1502</v>
      </c>
      <c r="C589" s="67">
        <v>67</v>
      </c>
      <c r="D589" s="67" t="s">
        <v>355</v>
      </c>
      <c r="E589" s="71">
        <v>8.5632954967272898E-2</v>
      </c>
      <c r="F589" s="68">
        <v>15.025906735751301</v>
      </c>
      <c r="G589" s="71">
        <v>0.25</v>
      </c>
      <c r="H589" s="68">
        <v>31.606217616580299</v>
      </c>
      <c r="I589" s="71">
        <v>6.8988649018185801E-3</v>
      </c>
      <c r="J589" s="68">
        <v>35.011102886750599</v>
      </c>
      <c r="K589" s="71">
        <v>0</v>
      </c>
      <c r="L589" s="68">
        <v>50.259067357512997</v>
      </c>
    </row>
    <row r="590" spans="1:12" x14ac:dyDescent="0.2">
      <c r="A590" s="72" t="s">
        <v>1503</v>
      </c>
      <c r="B590" s="66" t="s">
        <v>1504</v>
      </c>
      <c r="C590" s="67">
        <v>67</v>
      </c>
      <c r="D590" s="67" t="s">
        <v>355</v>
      </c>
      <c r="E590" s="71">
        <v>9.3628276627856902E-2</v>
      </c>
      <c r="F590" s="68">
        <v>28.7934863064397</v>
      </c>
      <c r="G590" s="71">
        <v>0.25</v>
      </c>
      <c r="H590" s="68">
        <v>31.606217616580299</v>
      </c>
      <c r="I590" s="71">
        <v>3.0884829883570698E-2</v>
      </c>
      <c r="J590" s="68">
        <v>66.469282013323493</v>
      </c>
      <c r="K590" s="71">
        <v>0</v>
      </c>
      <c r="L590" s="68">
        <v>50.259067357512997</v>
      </c>
    </row>
    <row r="591" spans="1:12" x14ac:dyDescent="0.2">
      <c r="A591" s="72" t="s">
        <v>1505</v>
      </c>
      <c r="B591" s="66" t="s">
        <v>1506</v>
      </c>
      <c r="C591" s="67">
        <v>67</v>
      </c>
      <c r="D591" s="67" t="s">
        <v>355</v>
      </c>
      <c r="E591" s="71">
        <v>8.3952628023488698E-2</v>
      </c>
      <c r="F591" s="68">
        <v>9.9925980754996306</v>
      </c>
      <c r="G591" s="71">
        <v>0.25</v>
      </c>
      <c r="H591" s="68">
        <v>31.606217616580299</v>
      </c>
      <c r="I591" s="71">
        <v>1.8578840704660401E-3</v>
      </c>
      <c r="J591" s="68">
        <v>12.879348630643999</v>
      </c>
      <c r="K591" s="71">
        <v>0</v>
      </c>
      <c r="L591" s="68">
        <v>50.259067357512997</v>
      </c>
    </row>
    <row r="592" spans="1:12" x14ac:dyDescent="0.2">
      <c r="A592" s="72" t="s">
        <v>1507</v>
      </c>
      <c r="B592" s="66" t="s">
        <v>1508</v>
      </c>
      <c r="C592" s="67">
        <v>67</v>
      </c>
      <c r="D592" s="67" t="s">
        <v>355</v>
      </c>
      <c r="E592" s="71">
        <v>9.31923013514417E-2</v>
      </c>
      <c r="F592" s="68">
        <v>28.127313101406401</v>
      </c>
      <c r="G592" s="71">
        <v>0.25</v>
      </c>
      <c r="H592" s="68">
        <v>31.606217616580299</v>
      </c>
      <c r="I592" s="71">
        <v>2.9576904054325101E-2</v>
      </c>
      <c r="J592" s="68">
        <v>65.507031828275402</v>
      </c>
      <c r="K592" s="71">
        <v>0</v>
      </c>
      <c r="L592" s="68">
        <v>50.259067357512997</v>
      </c>
    </row>
    <row r="593" spans="1:12" x14ac:dyDescent="0.2">
      <c r="A593" s="72" t="s">
        <v>1509</v>
      </c>
      <c r="B593" s="66" t="s">
        <v>1510</v>
      </c>
      <c r="C593" s="67">
        <v>67</v>
      </c>
      <c r="D593" s="67" t="s">
        <v>355</v>
      </c>
      <c r="E593" s="71">
        <v>0.111468045903469</v>
      </c>
      <c r="F593" s="68">
        <v>44.6336047372317</v>
      </c>
      <c r="G593" s="71">
        <v>0.25</v>
      </c>
      <c r="H593" s="68">
        <v>31.606217616580299</v>
      </c>
      <c r="I593" s="71">
        <v>8.4404137710407903E-2</v>
      </c>
      <c r="J593" s="68">
        <v>82.013323464100694</v>
      </c>
      <c r="K593" s="71">
        <v>0</v>
      </c>
      <c r="L593" s="68">
        <v>50.259067357512997</v>
      </c>
    </row>
    <row r="594" spans="1:12" x14ac:dyDescent="0.2">
      <c r="A594" s="72" t="s">
        <v>1511</v>
      </c>
      <c r="B594" s="66" t="s">
        <v>1512</v>
      </c>
      <c r="C594" s="67">
        <v>67</v>
      </c>
      <c r="D594" s="67" t="s">
        <v>355</v>
      </c>
      <c r="E594" s="71">
        <v>0.11996028041902</v>
      </c>
      <c r="F594" s="68">
        <v>49.592894152479602</v>
      </c>
      <c r="G594" s="71">
        <v>0.30198973040376698</v>
      </c>
      <c r="H594" s="68">
        <v>70.244263508512205</v>
      </c>
      <c r="I594" s="71">
        <v>3.74829475879861E-2</v>
      </c>
      <c r="J594" s="68">
        <v>70.022205773501099</v>
      </c>
      <c r="K594" s="71">
        <v>2.04081632653061E-2</v>
      </c>
      <c r="L594" s="68">
        <v>60.843819393042203</v>
      </c>
    </row>
    <row r="595" spans="1:12" x14ac:dyDescent="0.2">
      <c r="A595" s="72" t="s">
        <v>1513</v>
      </c>
      <c r="B595" s="66" t="s">
        <v>1514</v>
      </c>
      <c r="C595" s="67">
        <v>67</v>
      </c>
      <c r="D595" s="67" t="s">
        <v>355</v>
      </c>
      <c r="E595" s="71">
        <v>0.11925877614298599</v>
      </c>
      <c r="F595" s="68">
        <v>49.148778682457397</v>
      </c>
      <c r="G595" s="71">
        <v>0.27518263692938</v>
      </c>
      <c r="H595" s="68">
        <v>58.623242042931203</v>
      </c>
      <c r="I595" s="71">
        <v>8.2593691499576405E-2</v>
      </c>
      <c r="J595" s="68">
        <v>81.717246484085905</v>
      </c>
      <c r="K595" s="71">
        <v>0</v>
      </c>
      <c r="L595" s="68">
        <v>50.259067357512997</v>
      </c>
    </row>
    <row r="596" spans="1:12" x14ac:dyDescent="0.2">
      <c r="A596" s="72" t="s">
        <v>1515</v>
      </c>
      <c r="B596" s="66" t="s">
        <v>1516</v>
      </c>
      <c r="C596" s="67">
        <v>67</v>
      </c>
      <c r="D596" s="67" t="s">
        <v>355</v>
      </c>
      <c r="E596" s="71">
        <v>7.89946812576377E-2</v>
      </c>
      <c r="F596" s="68">
        <v>5.3293856402664703</v>
      </c>
      <c r="G596" s="71">
        <v>0.23580525210702599</v>
      </c>
      <c r="H596" s="68">
        <v>10.5107327905255</v>
      </c>
      <c r="I596" s="71">
        <v>1.1787916658871501E-3</v>
      </c>
      <c r="J596" s="68">
        <v>9.4744633604737203</v>
      </c>
      <c r="K596" s="71">
        <v>0</v>
      </c>
      <c r="L596" s="68">
        <v>50.259067357512997</v>
      </c>
    </row>
    <row r="597" spans="1:12" x14ac:dyDescent="0.2">
      <c r="A597" s="72" t="s">
        <v>1139</v>
      </c>
      <c r="B597" s="66" t="s">
        <v>1517</v>
      </c>
      <c r="C597" s="67">
        <v>67</v>
      </c>
      <c r="D597" s="67" t="s">
        <v>355</v>
      </c>
      <c r="E597" s="71">
        <v>8.5141410658341798E-2</v>
      </c>
      <c r="F597" s="68">
        <v>13.2494448556625</v>
      </c>
      <c r="G597" s="71">
        <v>0.25</v>
      </c>
      <c r="H597" s="68">
        <v>31.606217616580299</v>
      </c>
      <c r="I597" s="71">
        <v>5.4242319750253103E-3</v>
      </c>
      <c r="J597" s="68">
        <v>30.125832716506299</v>
      </c>
      <c r="K597" s="71">
        <v>0</v>
      </c>
      <c r="L597" s="68">
        <v>50.259067357512997</v>
      </c>
    </row>
    <row r="598" spans="1:12" x14ac:dyDescent="0.2">
      <c r="A598" s="72" t="s">
        <v>1518</v>
      </c>
      <c r="B598" s="66" t="s">
        <v>1519</v>
      </c>
      <c r="C598" s="67">
        <v>67</v>
      </c>
      <c r="D598" s="67" t="s">
        <v>355</v>
      </c>
      <c r="E598" s="71">
        <v>0.148716486680667</v>
      </c>
      <c r="F598" s="68">
        <v>62.694300518134703</v>
      </c>
      <c r="G598" s="71">
        <v>0.25475435816164799</v>
      </c>
      <c r="H598" s="68">
        <v>41.450777202072501</v>
      </c>
      <c r="I598" s="71">
        <v>0.191395101880353</v>
      </c>
      <c r="J598" s="68">
        <v>91.265729089563294</v>
      </c>
      <c r="K598" s="71">
        <v>0</v>
      </c>
      <c r="L598" s="68">
        <v>50.259067357512997</v>
      </c>
    </row>
    <row r="599" spans="1:12" x14ac:dyDescent="0.2">
      <c r="A599" s="72" t="s">
        <v>1520</v>
      </c>
      <c r="B599" s="66" t="s">
        <v>1521</v>
      </c>
      <c r="C599" s="67">
        <v>67</v>
      </c>
      <c r="D599" s="67" t="s">
        <v>355</v>
      </c>
      <c r="E599" s="71">
        <v>0.105009466463548</v>
      </c>
      <c r="F599" s="68">
        <v>40.118430792005903</v>
      </c>
      <c r="G599" s="71">
        <v>0.25</v>
      </c>
      <c r="H599" s="68">
        <v>31.606217616580299</v>
      </c>
      <c r="I599" s="71">
        <v>6.5028399390645503E-2</v>
      </c>
      <c r="J599" s="68">
        <v>78.312361213915594</v>
      </c>
      <c r="K599" s="71">
        <v>0</v>
      </c>
      <c r="L599" s="68">
        <v>50.259067357512997</v>
      </c>
    </row>
    <row r="600" spans="1:12" x14ac:dyDescent="0.2">
      <c r="A600" s="72" t="s">
        <v>1522</v>
      </c>
      <c r="B600" s="66" t="s">
        <v>1523</v>
      </c>
      <c r="C600" s="67">
        <v>67</v>
      </c>
      <c r="D600" s="67" t="s">
        <v>355</v>
      </c>
      <c r="E600" s="71">
        <v>0.24357249499054601</v>
      </c>
      <c r="F600" s="68">
        <v>87.4167283493708</v>
      </c>
      <c r="G600" s="71">
        <v>0.37577075204091098</v>
      </c>
      <c r="H600" s="68">
        <v>86.380458919318997</v>
      </c>
      <c r="I600" s="71">
        <v>8.9640610481746499E-2</v>
      </c>
      <c r="J600" s="68">
        <v>82.605477424130299</v>
      </c>
      <c r="K600" s="71">
        <v>0.265306122448979</v>
      </c>
      <c r="L600" s="68">
        <v>86.528497409326405</v>
      </c>
    </row>
    <row r="601" spans="1:12" x14ac:dyDescent="0.2">
      <c r="A601" s="72" t="s">
        <v>1524</v>
      </c>
      <c r="B601" s="66" t="s">
        <v>1525</v>
      </c>
      <c r="C601" s="67">
        <v>67</v>
      </c>
      <c r="D601" s="67" t="s">
        <v>355</v>
      </c>
      <c r="E601" s="71">
        <v>0.152801379790338</v>
      </c>
      <c r="F601" s="68">
        <v>64.248704663212393</v>
      </c>
      <c r="G601" s="71">
        <v>0.25</v>
      </c>
      <c r="H601" s="68">
        <v>31.606217616580299</v>
      </c>
      <c r="I601" s="71">
        <v>8.5955159779178003E-2</v>
      </c>
      <c r="J601" s="68">
        <v>82.235381199111799</v>
      </c>
      <c r="K601" s="71">
        <v>0.122448979591837</v>
      </c>
      <c r="L601" s="68">
        <v>73.945225758697305</v>
      </c>
    </row>
    <row r="602" spans="1:12" x14ac:dyDescent="0.2">
      <c r="A602" s="72" t="s">
        <v>1526</v>
      </c>
      <c r="B602" s="66" t="s">
        <v>1527</v>
      </c>
      <c r="C602" s="67">
        <v>67</v>
      </c>
      <c r="D602" s="67" t="s">
        <v>355</v>
      </c>
      <c r="E602" s="71">
        <v>0.14135226468154799</v>
      </c>
      <c r="F602" s="68">
        <v>60.029607698001499</v>
      </c>
      <c r="G602" s="71">
        <v>0.25</v>
      </c>
      <c r="H602" s="68">
        <v>31.606217616580299</v>
      </c>
      <c r="I602" s="71">
        <v>3.1199651187501599E-2</v>
      </c>
      <c r="J602" s="68">
        <v>66.543301258327205</v>
      </c>
      <c r="K602" s="71">
        <v>0.14285714285714299</v>
      </c>
      <c r="L602" s="68">
        <v>75.943745373797199</v>
      </c>
    </row>
    <row r="603" spans="1:12" x14ac:dyDescent="0.2">
      <c r="A603" s="72" t="s">
        <v>1528</v>
      </c>
      <c r="B603" s="66" t="s">
        <v>1529</v>
      </c>
      <c r="C603" s="67">
        <v>67</v>
      </c>
      <c r="D603" s="67" t="s">
        <v>355</v>
      </c>
      <c r="E603" s="71">
        <v>9.4090955350958697E-2</v>
      </c>
      <c r="F603" s="68">
        <v>29.311621021465601</v>
      </c>
      <c r="G603" s="71">
        <v>0.27393825993154802</v>
      </c>
      <c r="H603" s="68">
        <v>58.105107327905301</v>
      </c>
      <c r="I603" s="71">
        <v>8.3346061213280601E-3</v>
      </c>
      <c r="J603" s="68">
        <v>38.934122871946698</v>
      </c>
      <c r="K603" s="71">
        <v>0</v>
      </c>
      <c r="L603" s="68">
        <v>50.259067357512997</v>
      </c>
    </row>
    <row r="604" spans="1:12" x14ac:dyDescent="0.2">
      <c r="A604" s="72" t="s">
        <v>1530</v>
      </c>
      <c r="B604" s="66" t="s">
        <v>1531</v>
      </c>
      <c r="C604" s="67">
        <v>67</v>
      </c>
      <c r="D604" s="67" t="s">
        <v>355</v>
      </c>
      <c r="E604" s="71">
        <v>8.9128823284143205E-2</v>
      </c>
      <c r="F604" s="68">
        <v>20.429311621021501</v>
      </c>
      <c r="G604" s="71">
        <v>0.26030110935023798</v>
      </c>
      <c r="H604" s="68">
        <v>48.852701702442602</v>
      </c>
      <c r="I604" s="71">
        <v>7.0853605021919501E-3</v>
      </c>
      <c r="J604" s="68">
        <v>35.677276091783902</v>
      </c>
      <c r="K604" s="71">
        <v>0</v>
      </c>
      <c r="L604" s="68">
        <v>50.259067357512997</v>
      </c>
    </row>
    <row r="605" spans="1:12" x14ac:dyDescent="0.2">
      <c r="A605" s="72" t="s">
        <v>1532</v>
      </c>
      <c r="B605" s="66" t="s">
        <v>1533</v>
      </c>
      <c r="C605" s="67">
        <v>67</v>
      </c>
      <c r="D605" s="67" t="s">
        <v>355</v>
      </c>
      <c r="E605" s="71">
        <v>9.9024010295839293E-2</v>
      </c>
      <c r="F605" s="68">
        <v>35.233160621761698</v>
      </c>
      <c r="G605" s="71">
        <v>0.277900225066255</v>
      </c>
      <c r="H605" s="68">
        <v>60.5477424130274</v>
      </c>
      <c r="I605" s="71">
        <v>1.91718058212632E-2</v>
      </c>
      <c r="J605" s="68">
        <v>56.550703182827498</v>
      </c>
      <c r="K605" s="71">
        <v>0</v>
      </c>
      <c r="L605" s="68">
        <v>50.259067357512997</v>
      </c>
    </row>
    <row r="606" spans="1:12" x14ac:dyDescent="0.2">
      <c r="A606" s="72" t="s">
        <v>1534</v>
      </c>
      <c r="B606" s="66" t="s">
        <v>1535</v>
      </c>
      <c r="C606" s="67">
        <v>67</v>
      </c>
      <c r="D606" s="67" t="s">
        <v>355</v>
      </c>
      <c r="E606" s="71">
        <v>0.14790436069207</v>
      </c>
      <c r="F606" s="68">
        <v>62.472242783123598</v>
      </c>
      <c r="G606" s="71">
        <v>0.25158478605388301</v>
      </c>
      <c r="H606" s="68">
        <v>34.789045151739501</v>
      </c>
      <c r="I606" s="71">
        <v>8.4548266345733092E-3</v>
      </c>
      <c r="J606" s="68">
        <v>39.008142116950403</v>
      </c>
      <c r="K606" s="71">
        <v>0.183673469387755</v>
      </c>
      <c r="L606" s="68">
        <v>79.348630643967397</v>
      </c>
    </row>
    <row r="607" spans="1:12" x14ac:dyDescent="0.2">
      <c r="A607" s="72" t="s">
        <v>1536</v>
      </c>
      <c r="B607" s="66" t="s">
        <v>1537</v>
      </c>
      <c r="C607" s="67">
        <v>67</v>
      </c>
      <c r="D607" s="67" t="s">
        <v>355</v>
      </c>
      <c r="E607" s="71">
        <v>0.17580377095005401</v>
      </c>
      <c r="F607" s="68">
        <v>72.168763878608402</v>
      </c>
      <c r="G607" s="71">
        <v>0.252226634577631</v>
      </c>
      <c r="H607" s="68">
        <v>35.011102886750599</v>
      </c>
      <c r="I607" s="71">
        <v>3.0286719088856599E-2</v>
      </c>
      <c r="J607" s="68">
        <v>65.877128053293902</v>
      </c>
      <c r="K607" s="71">
        <v>0.24489795918367399</v>
      </c>
      <c r="L607" s="68">
        <v>84.4559585492228</v>
      </c>
    </row>
    <row r="608" spans="1:12" x14ac:dyDescent="0.2">
      <c r="A608" s="72" t="s">
        <v>1538</v>
      </c>
      <c r="B608" s="66" t="s">
        <v>1539</v>
      </c>
      <c r="C608" s="67">
        <v>67</v>
      </c>
      <c r="D608" s="67" t="s">
        <v>355</v>
      </c>
      <c r="E608" s="71">
        <v>0.173906814148308</v>
      </c>
      <c r="F608" s="68">
        <v>71.502590673575099</v>
      </c>
      <c r="G608" s="71">
        <v>0.25</v>
      </c>
      <c r="H608" s="68">
        <v>31.606217616580299</v>
      </c>
      <c r="I608" s="71">
        <v>0.108455136322475</v>
      </c>
      <c r="J608" s="68">
        <v>84.8260547742413</v>
      </c>
      <c r="K608" s="71">
        <v>0.16326530612244899</v>
      </c>
      <c r="L608" s="68">
        <v>77.794226498889699</v>
      </c>
    </row>
    <row r="609" spans="1:12" x14ac:dyDescent="0.2">
      <c r="A609" s="72" t="s">
        <v>1540</v>
      </c>
      <c r="B609" s="66" t="s">
        <v>1541</v>
      </c>
      <c r="C609" s="67">
        <v>67</v>
      </c>
      <c r="D609" s="67" t="s">
        <v>355</v>
      </c>
      <c r="E609" s="71">
        <v>0.132305657627631</v>
      </c>
      <c r="F609" s="68">
        <v>56.180606957808997</v>
      </c>
      <c r="G609" s="71">
        <v>0.25064184852374799</v>
      </c>
      <c r="H609" s="68">
        <v>32.0503330866025</v>
      </c>
      <c r="I609" s="71">
        <v>6.4642471297920598E-2</v>
      </c>
      <c r="J609" s="68">
        <v>78.238341968911897</v>
      </c>
      <c r="K609" s="71">
        <v>8.1632653061224594E-2</v>
      </c>
      <c r="L609" s="68">
        <v>70.096225018504796</v>
      </c>
    </row>
    <row r="610" spans="1:12" x14ac:dyDescent="0.2">
      <c r="A610" s="72" t="s">
        <v>1542</v>
      </c>
      <c r="B610" s="66" t="s">
        <v>1543</v>
      </c>
      <c r="C610" s="67">
        <v>67</v>
      </c>
      <c r="D610" s="67" t="s">
        <v>355</v>
      </c>
      <c r="E610" s="71">
        <v>0.28681436849639902</v>
      </c>
      <c r="F610" s="68">
        <v>92.301998519615097</v>
      </c>
      <c r="G610" s="71">
        <v>0.27091144524757399</v>
      </c>
      <c r="H610" s="68">
        <v>56.328645447816399</v>
      </c>
      <c r="I610" s="71">
        <v>3.8511252078356102E-2</v>
      </c>
      <c r="J610" s="68">
        <v>70.392301998519599</v>
      </c>
      <c r="K610" s="71">
        <v>0.55102040816326503</v>
      </c>
      <c r="L610" s="68">
        <v>96.150999259807506</v>
      </c>
    </row>
    <row r="611" spans="1:12" x14ac:dyDescent="0.2">
      <c r="A611" s="72" t="s">
        <v>1544</v>
      </c>
      <c r="B611" s="66" t="s">
        <v>1545</v>
      </c>
      <c r="C611" s="67">
        <v>67</v>
      </c>
      <c r="D611" s="67" t="s">
        <v>355</v>
      </c>
      <c r="E611" s="71">
        <v>0.22966636124991299</v>
      </c>
      <c r="F611" s="68">
        <v>84.603997039230194</v>
      </c>
      <c r="G611" s="71">
        <v>0.25750570539314199</v>
      </c>
      <c r="H611" s="68">
        <v>45.521835677276101</v>
      </c>
      <c r="I611" s="71">
        <v>2.9219497851684499E-3</v>
      </c>
      <c r="J611" s="68">
        <v>19.393042190969702</v>
      </c>
      <c r="K611" s="71">
        <v>0.42857142857142799</v>
      </c>
      <c r="L611" s="68">
        <v>94.004441154700203</v>
      </c>
    </row>
    <row r="612" spans="1:12" x14ac:dyDescent="0.2">
      <c r="A612" s="72" t="s">
        <v>1546</v>
      </c>
      <c r="B612" s="66" t="s">
        <v>1547</v>
      </c>
      <c r="C612" s="67">
        <v>67</v>
      </c>
      <c r="D612" s="67" t="s">
        <v>355</v>
      </c>
      <c r="E612" s="71">
        <v>0.103897825861674</v>
      </c>
      <c r="F612" s="68">
        <v>38.786084381939297</v>
      </c>
      <c r="G612" s="71">
        <v>0.28899203497173098</v>
      </c>
      <c r="H612" s="68">
        <v>65.581051073279099</v>
      </c>
      <c r="I612" s="71">
        <v>2.2701442613292499E-2</v>
      </c>
      <c r="J612" s="68">
        <v>60.399703923019999</v>
      </c>
      <c r="K612" s="71">
        <v>0</v>
      </c>
      <c r="L612" s="68">
        <v>50.259067357512997</v>
      </c>
    </row>
    <row r="613" spans="1:12" x14ac:dyDescent="0.2">
      <c r="A613" s="72" t="s">
        <v>1548</v>
      </c>
      <c r="B613" s="66" t="s">
        <v>1549</v>
      </c>
      <c r="C613" s="67">
        <v>67</v>
      </c>
      <c r="D613" s="67" t="s">
        <v>355</v>
      </c>
      <c r="E613" s="71">
        <v>0.14154582713776101</v>
      </c>
      <c r="F613" s="68">
        <v>60.103626943005203</v>
      </c>
      <c r="G613" s="71">
        <v>0.275551657028834</v>
      </c>
      <c r="H613" s="68">
        <v>59.141376757957097</v>
      </c>
      <c r="I613" s="71">
        <v>0.128677661119143</v>
      </c>
      <c r="J613" s="68">
        <v>87.4167283493708</v>
      </c>
      <c r="K613" s="71">
        <v>2.04081632653061E-2</v>
      </c>
      <c r="L613" s="68">
        <v>60.843819393042203</v>
      </c>
    </row>
    <row r="614" spans="1:12" x14ac:dyDescent="0.2">
      <c r="A614" s="72" t="s">
        <v>1550</v>
      </c>
      <c r="B614" s="66" t="s">
        <v>1551</v>
      </c>
      <c r="C614" s="67">
        <v>67</v>
      </c>
      <c r="D614" s="67" t="s">
        <v>355</v>
      </c>
      <c r="E614" s="71">
        <v>0.12678382315273501</v>
      </c>
      <c r="F614" s="68">
        <v>53.219837157660997</v>
      </c>
      <c r="G614" s="71">
        <v>0.29614155472461501</v>
      </c>
      <c r="H614" s="68">
        <v>68.171724648408599</v>
      </c>
      <c r="I614" s="71">
        <v>6.3801751468284207E-2</v>
      </c>
      <c r="J614" s="68">
        <v>78.016284233900805</v>
      </c>
      <c r="K614" s="71">
        <v>2.04081632653061E-2</v>
      </c>
      <c r="L614" s="68">
        <v>60.843819393042203</v>
      </c>
    </row>
    <row r="615" spans="1:12" x14ac:dyDescent="0.2">
      <c r="A615" s="72" t="s">
        <v>1552</v>
      </c>
      <c r="B615" s="66" t="s">
        <v>1553</v>
      </c>
      <c r="C615" s="67">
        <v>67</v>
      </c>
      <c r="D615" s="67" t="s">
        <v>355</v>
      </c>
      <c r="E615" s="71">
        <v>9.8444925331496902E-2</v>
      </c>
      <c r="F615" s="68">
        <v>34.715025906735796</v>
      </c>
      <c r="G615" s="71">
        <v>0.26347068145800301</v>
      </c>
      <c r="H615" s="68">
        <v>50.333086602516701</v>
      </c>
      <c r="I615" s="71">
        <v>3.1864094536487503E-2</v>
      </c>
      <c r="J615" s="68">
        <v>67.135455218356796</v>
      </c>
      <c r="K615" s="71">
        <v>0</v>
      </c>
      <c r="L615" s="68">
        <v>50.259067357512997</v>
      </c>
    </row>
    <row r="616" spans="1:12" x14ac:dyDescent="0.2">
      <c r="A616" s="72" t="s">
        <v>1554</v>
      </c>
      <c r="B616" s="66" t="s">
        <v>1555</v>
      </c>
      <c r="C616" s="67">
        <v>67</v>
      </c>
      <c r="D616" s="67" t="s">
        <v>355</v>
      </c>
      <c r="E616" s="71">
        <v>0.103987579664351</v>
      </c>
      <c r="F616" s="68">
        <v>38.934122871946698</v>
      </c>
      <c r="G616" s="71">
        <v>0.25834403080872897</v>
      </c>
      <c r="H616" s="68">
        <v>46.4840858623242</v>
      </c>
      <c r="I616" s="71">
        <v>5.3618708184325299E-2</v>
      </c>
      <c r="J616" s="68">
        <v>75.277572168763896</v>
      </c>
      <c r="K616" s="71">
        <v>0</v>
      </c>
      <c r="L616" s="68">
        <v>50.259067357512997</v>
      </c>
    </row>
    <row r="617" spans="1:12" x14ac:dyDescent="0.2">
      <c r="A617" s="72" t="s">
        <v>1556</v>
      </c>
      <c r="B617" s="66" t="s">
        <v>1557</v>
      </c>
      <c r="C617" s="67">
        <v>67</v>
      </c>
      <c r="D617" s="67" t="s">
        <v>355</v>
      </c>
      <c r="E617" s="71">
        <v>9.3635085097516405E-2</v>
      </c>
      <c r="F617" s="68">
        <v>28.867505551443401</v>
      </c>
      <c r="G617" s="71">
        <v>0.26679893414668499</v>
      </c>
      <c r="H617" s="68">
        <v>53.219837157660997</v>
      </c>
      <c r="I617" s="71">
        <v>1.41063211458641E-2</v>
      </c>
      <c r="J617" s="68">
        <v>49.666913397483299</v>
      </c>
      <c r="K617" s="71">
        <v>0</v>
      </c>
      <c r="L617" s="68">
        <v>50.259067357512997</v>
      </c>
    </row>
    <row r="618" spans="1:12" x14ac:dyDescent="0.2">
      <c r="A618" s="72" t="s">
        <v>1558</v>
      </c>
      <c r="B618" s="66" t="s">
        <v>1559</v>
      </c>
      <c r="C618" s="67">
        <v>67</v>
      </c>
      <c r="D618" s="67" t="s">
        <v>355</v>
      </c>
      <c r="E618" s="71">
        <v>0.112860328426548</v>
      </c>
      <c r="F618" s="68">
        <v>45.817912657290897</v>
      </c>
      <c r="G618" s="71">
        <v>0.24382311552842101</v>
      </c>
      <c r="H618" s="68">
        <v>11.917098445595901</v>
      </c>
      <c r="I618" s="71">
        <v>1.3125216689998701E-2</v>
      </c>
      <c r="J618" s="68">
        <v>48.7046632124352</v>
      </c>
      <c r="K618" s="71">
        <v>8.1632653061224594E-2</v>
      </c>
      <c r="L618" s="68">
        <v>70.096225018504796</v>
      </c>
    </row>
    <row r="619" spans="1:12" x14ac:dyDescent="0.2">
      <c r="A619" s="72" t="s">
        <v>1560</v>
      </c>
      <c r="B619" s="66" t="s">
        <v>1561</v>
      </c>
      <c r="C619" s="67">
        <v>67</v>
      </c>
      <c r="D619" s="67" t="s">
        <v>355</v>
      </c>
      <c r="E619" s="71">
        <v>9.9020320177548402E-2</v>
      </c>
      <c r="F619" s="68">
        <v>35.159141376758001</v>
      </c>
      <c r="G619" s="71">
        <v>0.27011905172526701</v>
      </c>
      <c r="H619" s="68">
        <v>55.958549222797899</v>
      </c>
      <c r="I619" s="71">
        <v>2.6941908807378099E-2</v>
      </c>
      <c r="J619" s="68">
        <v>63.656550703182802</v>
      </c>
      <c r="K619" s="71">
        <v>0</v>
      </c>
      <c r="L619" s="68">
        <v>50.259067357512997</v>
      </c>
    </row>
    <row r="620" spans="1:12" x14ac:dyDescent="0.2">
      <c r="A620" s="72" t="s">
        <v>1562</v>
      </c>
      <c r="B620" s="66" t="s">
        <v>1563</v>
      </c>
      <c r="C620" s="67">
        <v>67</v>
      </c>
      <c r="D620" s="67" t="s">
        <v>355</v>
      </c>
      <c r="E620" s="71">
        <v>7.7176625503794005E-2</v>
      </c>
      <c r="F620" s="68">
        <v>4.8852701702442598</v>
      </c>
      <c r="G620" s="71">
        <v>0.20259559695302101</v>
      </c>
      <c r="H620" s="68">
        <v>6.51369356032568</v>
      </c>
      <c r="I620" s="71">
        <v>8.5261162930543397E-3</v>
      </c>
      <c r="J620" s="68">
        <v>39.304219096965198</v>
      </c>
      <c r="K620" s="71">
        <v>2.04081632653061E-2</v>
      </c>
      <c r="L620" s="68">
        <v>60.843819393042203</v>
      </c>
    </row>
    <row r="621" spans="1:12" x14ac:dyDescent="0.2">
      <c r="A621" s="72" t="s">
        <v>1564</v>
      </c>
      <c r="B621" s="66" t="s">
        <v>1565</v>
      </c>
      <c r="C621" s="67">
        <v>67</v>
      </c>
      <c r="D621" s="67" t="s">
        <v>355</v>
      </c>
      <c r="E621" s="71">
        <v>9.4164211412840607E-2</v>
      </c>
      <c r="F621" s="68">
        <v>29.385640266469299</v>
      </c>
      <c r="G621" s="71">
        <v>0.26852335361868501</v>
      </c>
      <c r="H621" s="68">
        <v>54.404145077720202</v>
      </c>
      <c r="I621" s="71">
        <v>1.39692806198367E-2</v>
      </c>
      <c r="J621" s="68">
        <v>49.296817172464799</v>
      </c>
      <c r="K621" s="71">
        <v>0</v>
      </c>
      <c r="L621" s="68">
        <v>50.259067357512997</v>
      </c>
    </row>
    <row r="622" spans="1:12" x14ac:dyDescent="0.2">
      <c r="A622" s="72" t="s">
        <v>1566</v>
      </c>
      <c r="B622" s="66" t="s">
        <v>1567</v>
      </c>
      <c r="C622" s="67">
        <v>67</v>
      </c>
      <c r="D622" s="67" t="s">
        <v>355</v>
      </c>
      <c r="E622" s="71">
        <v>0.10851868765693599</v>
      </c>
      <c r="F622" s="68">
        <v>42.190969652109601</v>
      </c>
      <c r="G622" s="71">
        <v>0.25079239302694101</v>
      </c>
      <c r="H622" s="68">
        <v>33.160621761658</v>
      </c>
      <c r="I622" s="71">
        <v>7.4763669943866795E-2</v>
      </c>
      <c r="J622" s="68">
        <v>80.0148038490007</v>
      </c>
      <c r="K622" s="71">
        <v>0</v>
      </c>
      <c r="L622" s="68">
        <v>50.259067357512997</v>
      </c>
    </row>
    <row r="623" spans="1:12" x14ac:dyDescent="0.2">
      <c r="A623" s="72" t="s">
        <v>1568</v>
      </c>
      <c r="B623" s="66" t="s">
        <v>1569</v>
      </c>
      <c r="C623" s="67">
        <v>67</v>
      </c>
      <c r="D623" s="67" t="s">
        <v>355</v>
      </c>
      <c r="E623" s="71">
        <v>8.8585829537710298E-2</v>
      </c>
      <c r="F623" s="68">
        <v>19.837157660991899</v>
      </c>
      <c r="G623" s="71">
        <v>0.25</v>
      </c>
      <c r="H623" s="68">
        <v>31.606217616580299</v>
      </c>
      <c r="I623" s="71">
        <v>1.5757488613131001E-2</v>
      </c>
      <c r="J623" s="68">
        <v>52.109548482605497</v>
      </c>
      <c r="K623" s="71">
        <v>0</v>
      </c>
      <c r="L623" s="68">
        <v>50.259067357512997</v>
      </c>
    </row>
    <row r="624" spans="1:12" x14ac:dyDescent="0.2">
      <c r="A624" s="72" t="s">
        <v>1570</v>
      </c>
      <c r="B624" s="66" t="s">
        <v>1571</v>
      </c>
      <c r="C624" s="67">
        <v>67</v>
      </c>
      <c r="D624" s="67" t="s">
        <v>355</v>
      </c>
      <c r="E624" s="71">
        <v>9.2588427459053796E-2</v>
      </c>
      <c r="F624" s="68">
        <v>26.9430051813472</v>
      </c>
      <c r="G624" s="71">
        <v>0.25</v>
      </c>
      <c r="H624" s="68">
        <v>31.606217616580299</v>
      </c>
      <c r="I624" s="71">
        <v>7.3571191118551203E-3</v>
      </c>
      <c r="J624" s="68">
        <v>36.713545521835698</v>
      </c>
      <c r="K624" s="71">
        <v>2.04081632653061E-2</v>
      </c>
      <c r="L624" s="68">
        <v>60.843819393042203</v>
      </c>
    </row>
    <row r="625" spans="1:12" x14ac:dyDescent="0.2">
      <c r="A625" s="72" t="s">
        <v>1572</v>
      </c>
      <c r="B625" s="66" t="s">
        <v>1573</v>
      </c>
      <c r="C625" s="67">
        <v>67</v>
      </c>
      <c r="D625" s="67" t="s">
        <v>355</v>
      </c>
      <c r="E625" s="71">
        <v>9.17992803370698E-2</v>
      </c>
      <c r="F625" s="68">
        <v>25.758697261287899</v>
      </c>
      <c r="G625" s="71">
        <v>0.249999999868951</v>
      </c>
      <c r="H625" s="68">
        <v>15.6920799407846</v>
      </c>
      <c r="I625" s="71">
        <v>4.9896778769522197E-3</v>
      </c>
      <c r="J625" s="68">
        <v>28.719467061435999</v>
      </c>
      <c r="K625" s="71">
        <v>2.04081632653061E-2</v>
      </c>
      <c r="L625" s="68">
        <v>60.843819393042203</v>
      </c>
    </row>
    <row r="626" spans="1:12" x14ac:dyDescent="0.2">
      <c r="A626" s="72" t="s">
        <v>1574</v>
      </c>
      <c r="B626" s="66" t="s">
        <v>1575</v>
      </c>
      <c r="C626" s="67">
        <v>67</v>
      </c>
      <c r="D626" s="67" t="s">
        <v>355</v>
      </c>
      <c r="E626" s="71">
        <v>8.5800565454440494E-2</v>
      </c>
      <c r="F626" s="68">
        <v>15.247964470762399</v>
      </c>
      <c r="G626" s="71">
        <v>0.240136365128788</v>
      </c>
      <c r="H626" s="68">
        <v>10.806809770540299</v>
      </c>
      <c r="I626" s="71">
        <v>1.7265331234532999E-2</v>
      </c>
      <c r="J626" s="68">
        <v>54.108068097705399</v>
      </c>
      <c r="K626" s="71">
        <v>0</v>
      </c>
      <c r="L626" s="68">
        <v>50.259067357512997</v>
      </c>
    </row>
    <row r="627" spans="1:12" x14ac:dyDescent="0.2">
      <c r="A627" s="72" t="s">
        <v>1576</v>
      </c>
      <c r="B627" s="66" t="s">
        <v>1577</v>
      </c>
      <c r="C627" s="67">
        <v>67</v>
      </c>
      <c r="D627" s="67" t="s">
        <v>355</v>
      </c>
      <c r="E627" s="71">
        <v>0.17188452848830199</v>
      </c>
      <c r="F627" s="68">
        <v>70.910436713545494</v>
      </c>
      <c r="G627" s="71">
        <v>0.38001825133745398</v>
      </c>
      <c r="H627" s="68">
        <v>86.972612879348603</v>
      </c>
      <c r="I627" s="71">
        <v>0.13563533412745299</v>
      </c>
      <c r="J627" s="68">
        <v>87.860843819392997</v>
      </c>
      <c r="K627" s="71">
        <v>0</v>
      </c>
      <c r="L627" s="68">
        <v>50.259067357512997</v>
      </c>
    </row>
    <row r="628" spans="1:12" x14ac:dyDescent="0.2">
      <c r="A628" s="72" t="s">
        <v>1578</v>
      </c>
      <c r="B628" s="66" t="s">
        <v>1579</v>
      </c>
      <c r="C628" s="67">
        <v>67</v>
      </c>
      <c r="D628" s="67" t="s">
        <v>355</v>
      </c>
      <c r="E628" s="71">
        <v>7.1261978441110402E-2</v>
      </c>
      <c r="F628" s="68">
        <v>3.7009622501850501</v>
      </c>
      <c r="G628" s="71">
        <v>0.19056164116676799</v>
      </c>
      <c r="H628" s="68">
        <v>5.4034048852701702</v>
      </c>
      <c r="I628" s="71">
        <v>2.8161308912568201E-3</v>
      </c>
      <c r="J628" s="68">
        <v>18.948926720947401</v>
      </c>
      <c r="K628" s="71">
        <v>2.04081632653061E-2</v>
      </c>
      <c r="L628" s="68">
        <v>60.843819393042203</v>
      </c>
    </row>
    <row r="629" spans="1:12" x14ac:dyDescent="0.2">
      <c r="A629" s="72" t="s">
        <v>1580</v>
      </c>
      <c r="B629" s="66" t="s">
        <v>1581</v>
      </c>
      <c r="C629" s="67">
        <v>67</v>
      </c>
      <c r="D629" s="67" t="s">
        <v>355</v>
      </c>
      <c r="E629" s="71">
        <v>8.6693333167355599E-2</v>
      </c>
      <c r="F629" s="68">
        <v>17.394522575869701</v>
      </c>
      <c r="G629" s="71">
        <v>0.25353652573474</v>
      </c>
      <c r="H629" s="68">
        <v>38.564026646928198</v>
      </c>
      <c r="I629" s="71">
        <v>6.5434737673273702E-3</v>
      </c>
      <c r="J629" s="68">
        <v>33.974833456698697</v>
      </c>
      <c r="K629" s="71">
        <v>0</v>
      </c>
      <c r="L629" s="68">
        <v>50.259067357512997</v>
      </c>
    </row>
    <row r="630" spans="1:12" x14ac:dyDescent="0.2">
      <c r="A630" s="72" t="s">
        <v>1582</v>
      </c>
      <c r="B630" s="66" t="s">
        <v>1583</v>
      </c>
      <c r="C630" s="67">
        <v>67</v>
      </c>
      <c r="D630" s="67" t="s">
        <v>355</v>
      </c>
      <c r="E630" s="71">
        <v>0.133879687483488</v>
      </c>
      <c r="F630" s="68">
        <v>57.142857142857103</v>
      </c>
      <c r="G630" s="71">
        <v>0.26030110935023798</v>
      </c>
      <c r="H630" s="68">
        <v>48.852701702442602</v>
      </c>
      <c r="I630" s="71">
        <v>0.14133795310022701</v>
      </c>
      <c r="J630" s="68">
        <v>88.082901554404103</v>
      </c>
      <c r="K630" s="71">
        <v>0</v>
      </c>
      <c r="L630" s="68">
        <v>50.259067357512997</v>
      </c>
    </row>
    <row r="631" spans="1:12" x14ac:dyDescent="0.2">
      <c r="A631" s="72" t="s">
        <v>1584</v>
      </c>
      <c r="B631" s="66" t="s">
        <v>1585</v>
      </c>
      <c r="C631" s="67">
        <v>67</v>
      </c>
      <c r="D631" s="67" t="s">
        <v>355</v>
      </c>
      <c r="E631" s="71">
        <v>0.111133817719032</v>
      </c>
      <c r="F631" s="68">
        <v>44.115470022205798</v>
      </c>
      <c r="G631" s="71">
        <v>0.25554675003719002</v>
      </c>
      <c r="H631" s="68">
        <v>42.264988897113199</v>
      </c>
      <c r="I631" s="71">
        <v>7.7854703119905E-2</v>
      </c>
      <c r="J631" s="68">
        <v>80.458919319022996</v>
      </c>
      <c r="K631" s="71">
        <v>0</v>
      </c>
      <c r="L631" s="68">
        <v>50.259067357512997</v>
      </c>
    </row>
    <row r="632" spans="1:12" x14ac:dyDescent="0.2">
      <c r="A632" s="72" t="s">
        <v>1586</v>
      </c>
      <c r="B632" s="66" t="s">
        <v>1587</v>
      </c>
      <c r="C632" s="67">
        <v>67</v>
      </c>
      <c r="D632" s="67" t="s">
        <v>355</v>
      </c>
      <c r="E632" s="71">
        <v>9.6151179136484494E-2</v>
      </c>
      <c r="F632" s="68">
        <v>32.124352331606197</v>
      </c>
      <c r="G632" s="71">
        <v>0.25079238985723401</v>
      </c>
      <c r="H632" s="68">
        <v>32.198371576609901</v>
      </c>
      <c r="I632" s="71">
        <v>1.72529842869137E-2</v>
      </c>
      <c r="J632" s="68">
        <v>54.034048852701702</v>
      </c>
      <c r="K632" s="71">
        <v>2.04081632653061E-2</v>
      </c>
      <c r="L632" s="68">
        <v>60.843819393042203</v>
      </c>
    </row>
    <row r="633" spans="1:12" x14ac:dyDescent="0.2">
      <c r="A633" s="72" t="s">
        <v>1588</v>
      </c>
      <c r="B633" s="66" t="s">
        <v>1589</v>
      </c>
      <c r="C633" s="67">
        <v>67</v>
      </c>
      <c r="D633" s="67" t="s">
        <v>355</v>
      </c>
      <c r="E633" s="71">
        <v>0.15874516763955099</v>
      </c>
      <c r="F633" s="68">
        <v>66.247224278312402</v>
      </c>
      <c r="G633" s="71">
        <v>0.31392275890429799</v>
      </c>
      <c r="H633" s="68">
        <v>74.833456698741699</v>
      </c>
      <c r="I633" s="71">
        <v>3.98637644225176E-2</v>
      </c>
      <c r="J633" s="68">
        <v>71.206513693560296</v>
      </c>
      <c r="K633" s="71">
        <v>0.122448979591837</v>
      </c>
      <c r="L633" s="68">
        <v>73.945225758697305</v>
      </c>
    </row>
    <row r="634" spans="1:12" x14ac:dyDescent="0.2">
      <c r="A634" s="72" t="s">
        <v>1590</v>
      </c>
      <c r="B634" s="66" t="s">
        <v>1591</v>
      </c>
      <c r="C634" s="67">
        <v>67</v>
      </c>
      <c r="D634" s="67" t="s">
        <v>355</v>
      </c>
      <c r="E634" s="71">
        <v>0.16236624376416001</v>
      </c>
      <c r="F634" s="68">
        <v>67.505551443375296</v>
      </c>
      <c r="G634" s="71">
        <v>0.26581632756856399</v>
      </c>
      <c r="H634" s="68">
        <v>52.4056254626203</v>
      </c>
      <c r="I634" s="71">
        <v>7.8425260866773802E-2</v>
      </c>
      <c r="J634" s="68">
        <v>80.532938564026693</v>
      </c>
      <c r="K634" s="71">
        <v>0.14285714285714299</v>
      </c>
      <c r="L634" s="68">
        <v>75.943745373797199</v>
      </c>
    </row>
    <row r="635" spans="1:12" x14ac:dyDescent="0.2">
      <c r="A635" s="72" t="s">
        <v>1592</v>
      </c>
      <c r="B635" s="66" t="s">
        <v>1593</v>
      </c>
      <c r="C635" s="67">
        <v>67</v>
      </c>
      <c r="D635" s="67" t="s">
        <v>355</v>
      </c>
      <c r="E635" s="71">
        <v>0.15896061905473299</v>
      </c>
      <c r="F635" s="68">
        <v>66.395262768319796</v>
      </c>
      <c r="G635" s="71">
        <v>0.25</v>
      </c>
      <c r="H635" s="68">
        <v>31.606217616580299</v>
      </c>
      <c r="I635" s="71">
        <v>4.3208387776444403E-2</v>
      </c>
      <c r="J635" s="68">
        <v>72.316802368615797</v>
      </c>
      <c r="K635" s="71">
        <v>0.183673469387755</v>
      </c>
      <c r="L635" s="68">
        <v>79.348630643967397</v>
      </c>
    </row>
    <row r="636" spans="1:12" x14ac:dyDescent="0.2">
      <c r="A636" s="72" t="s">
        <v>1594</v>
      </c>
      <c r="B636" s="66" t="s">
        <v>1595</v>
      </c>
      <c r="C636" s="67">
        <v>67</v>
      </c>
      <c r="D636" s="67" t="s">
        <v>355</v>
      </c>
      <c r="E636" s="71">
        <v>0.13979862988656999</v>
      </c>
      <c r="F636" s="68">
        <v>59.363434492968203</v>
      </c>
      <c r="G636" s="71">
        <v>0.26843514524136097</v>
      </c>
      <c r="H636" s="68">
        <v>54.330125832716497</v>
      </c>
      <c r="I636" s="71">
        <v>6.9328091357125102E-2</v>
      </c>
      <c r="J636" s="68">
        <v>79.126572908956305</v>
      </c>
      <c r="K636" s="71">
        <v>8.1632653061224594E-2</v>
      </c>
      <c r="L636" s="68">
        <v>70.096225018504796</v>
      </c>
    </row>
    <row r="637" spans="1:12" x14ac:dyDescent="0.2">
      <c r="A637" s="72" t="s">
        <v>1596</v>
      </c>
      <c r="B637" s="66" t="s">
        <v>1597</v>
      </c>
      <c r="C637" s="67">
        <v>69</v>
      </c>
      <c r="D637" s="67" t="s">
        <v>355</v>
      </c>
      <c r="E637" s="71">
        <v>0.119857851025832</v>
      </c>
      <c r="F637" s="68">
        <v>49.4448556624722</v>
      </c>
      <c r="G637" s="71">
        <v>0.25396196513470698</v>
      </c>
      <c r="H637" s="68">
        <v>39.674315321983698</v>
      </c>
      <c r="I637" s="71">
        <v>3.5707716162575801E-3</v>
      </c>
      <c r="J637" s="68">
        <v>23.094004441154699</v>
      </c>
      <c r="K637" s="71">
        <v>0.102040816326531</v>
      </c>
      <c r="L637" s="68">
        <v>71.650629163582494</v>
      </c>
    </row>
    <row r="638" spans="1:12" x14ac:dyDescent="0.2">
      <c r="A638" s="72" t="s">
        <v>1598</v>
      </c>
      <c r="B638" s="66" t="s">
        <v>1599</v>
      </c>
      <c r="C638" s="67">
        <v>67</v>
      </c>
      <c r="D638" s="67" t="s">
        <v>355</v>
      </c>
      <c r="E638" s="71">
        <v>0.17054522824767901</v>
      </c>
      <c r="F638" s="68">
        <v>70.318282753515902</v>
      </c>
      <c r="G638" s="71">
        <v>0.27979797307195498</v>
      </c>
      <c r="H638" s="68">
        <v>61.954108068097703</v>
      </c>
      <c r="I638" s="71">
        <v>0.109388732079245</v>
      </c>
      <c r="J638" s="68">
        <v>84.974093264248694</v>
      </c>
      <c r="K638" s="71">
        <v>0.122448979591837</v>
      </c>
      <c r="L638" s="68">
        <v>73.945225758697305</v>
      </c>
    </row>
    <row r="639" spans="1:12" x14ac:dyDescent="0.2">
      <c r="A639" s="72" t="s">
        <v>1600</v>
      </c>
      <c r="B639" s="66" t="s">
        <v>1601</v>
      </c>
      <c r="C639" s="67">
        <v>69</v>
      </c>
      <c r="D639" s="67" t="s">
        <v>355</v>
      </c>
      <c r="E639" s="71">
        <v>0.1113876671531</v>
      </c>
      <c r="F639" s="68">
        <v>44.559585492228003</v>
      </c>
      <c r="G639" s="71">
        <v>0.25</v>
      </c>
      <c r="H639" s="68">
        <v>31.606217616580299</v>
      </c>
      <c r="I639" s="71">
        <v>2.5303483980745E-3</v>
      </c>
      <c r="J639" s="68">
        <v>16.802368615840098</v>
      </c>
      <c r="K639" s="71">
        <v>8.1632653061224594E-2</v>
      </c>
      <c r="L639" s="68">
        <v>70.096225018504796</v>
      </c>
    </row>
    <row r="640" spans="1:12" x14ac:dyDescent="0.2">
      <c r="A640" s="72" t="s">
        <v>1602</v>
      </c>
      <c r="B640" s="66" t="s">
        <v>1603</v>
      </c>
      <c r="C640" s="67">
        <v>67</v>
      </c>
      <c r="D640" s="67" t="s">
        <v>355</v>
      </c>
      <c r="E640" s="71">
        <v>0.16655834895060101</v>
      </c>
      <c r="F640" s="68">
        <v>68.837897853441902</v>
      </c>
      <c r="G640" s="71">
        <v>0.33845098168573001</v>
      </c>
      <c r="H640" s="68">
        <v>80.680977054034102</v>
      </c>
      <c r="I640" s="71">
        <v>1.8366922308931E-2</v>
      </c>
      <c r="J640" s="68">
        <v>55.588452997779399</v>
      </c>
      <c r="K640" s="71">
        <v>0.14285714285714299</v>
      </c>
      <c r="L640" s="68">
        <v>75.943745373797199</v>
      </c>
    </row>
    <row r="641" spans="1:12" x14ac:dyDescent="0.2">
      <c r="A641" s="72" t="s">
        <v>1604</v>
      </c>
      <c r="B641" s="66" t="s">
        <v>1605</v>
      </c>
      <c r="C641" s="67">
        <v>67</v>
      </c>
      <c r="D641" s="67" t="s">
        <v>355</v>
      </c>
      <c r="E641" s="71">
        <v>0.116964359897544</v>
      </c>
      <c r="F641" s="68">
        <v>47.890451517394503</v>
      </c>
      <c r="G641" s="71">
        <v>0.25</v>
      </c>
      <c r="H641" s="68">
        <v>31.606217616580299</v>
      </c>
      <c r="I641" s="71">
        <v>3.9668589896713E-2</v>
      </c>
      <c r="J641" s="68">
        <v>70.984455958549205</v>
      </c>
      <c r="K641" s="71">
        <v>6.1224489795918401E-2</v>
      </c>
      <c r="L641" s="68">
        <v>67.579570688378993</v>
      </c>
    </row>
    <row r="642" spans="1:12" x14ac:dyDescent="0.2">
      <c r="A642" s="72" t="s">
        <v>1606</v>
      </c>
      <c r="B642" s="66" t="s">
        <v>1607</v>
      </c>
      <c r="C642" s="67">
        <v>67</v>
      </c>
      <c r="D642" s="67" t="s">
        <v>355</v>
      </c>
      <c r="E642" s="71">
        <v>0.14930268692443899</v>
      </c>
      <c r="F642" s="68">
        <v>62.842339008142098</v>
      </c>
      <c r="G642" s="71">
        <v>0.25</v>
      </c>
      <c r="H642" s="68">
        <v>31.606217616580299</v>
      </c>
      <c r="I642" s="71">
        <v>9.5867244446785696E-2</v>
      </c>
      <c r="J642" s="68">
        <v>83.345669874167299</v>
      </c>
      <c r="K642" s="71">
        <v>0.102040816326531</v>
      </c>
      <c r="L642" s="68">
        <v>71.650629163582494</v>
      </c>
    </row>
    <row r="643" spans="1:12" x14ac:dyDescent="0.2">
      <c r="A643" s="72" t="s">
        <v>1608</v>
      </c>
      <c r="B643" s="66" t="s">
        <v>1609</v>
      </c>
      <c r="C643" s="67">
        <v>67</v>
      </c>
      <c r="D643" s="67" t="s">
        <v>355</v>
      </c>
      <c r="E643" s="71">
        <v>9.1608097549529005E-2</v>
      </c>
      <c r="F643" s="68">
        <v>25.314581791265699</v>
      </c>
      <c r="G643" s="71">
        <v>0.270841934212948</v>
      </c>
      <c r="H643" s="68">
        <v>56.254626202812702</v>
      </c>
      <c r="I643" s="71">
        <v>3.9823584356386502E-3</v>
      </c>
      <c r="J643" s="68">
        <v>25.388601036269399</v>
      </c>
      <c r="K643" s="71">
        <v>0</v>
      </c>
      <c r="L643" s="68">
        <v>50.259067357512997</v>
      </c>
    </row>
    <row r="644" spans="1:12" x14ac:dyDescent="0.2">
      <c r="A644" s="72" t="s">
        <v>1610</v>
      </c>
      <c r="B644" s="66" t="s">
        <v>1611</v>
      </c>
      <c r="C644" s="67">
        <v>67</v>
      </c>
      <c r="D644" s="67" t="s">
        <v>355</v>
      </c>
      <c r="E644" s="71">
        <v>0.10339669137749601</v>
      </c>
      <c r="F644" s="68">
        <v>38.490007401924501</v>
      </c>
      <c r="G644" s="71">
        <v>0.25792393026941401</v>
      </c>
      <c r="H644" s="68">
        <v>45.965951147298298</v>
      </c>
      <c r="I644" s="71">
        <v>3.1857980597768398E-2</v>
      </c>
      <c r="J644" s="68">
        <v>67.061435973353099</v>
      </c>
      <c r="K644" s="71">
        <v>2.04081632653061E-2</v>
      </c>
      <c r="L644" s="68">
        <v>60.843819393042203</v>
      </c>
    </row>
    <row r="645" spans="1:12" x14ac:dyDescent="0.2">
      <c r="A645" s="72" t="s">
        <v>1139</v>
      </c>
      <c r="B645" s="66" t="s">
        <v>1612</v>
      </c>
      <c r="C645" s="67">
        <v>67</v>
      </c>
      <c r="D645" s="67" t="s">
        <v>355</v>
      </c>
      <c r="E645" s="71">
        <v>7.7135785166496995E-2</v>
      </c>
      <c r="F645" s="68">
        <v>4.81125092524056</v>
      </c>
      <c r="G645" s="71">
        <v>0.229889622187885</v>
      </c>
      <c r="H645" s="68">
        <v>9.4744633604737203</v>
      </c>
      <c r="I645" s="71">
        <v>1.51773331160571E-3</v>
      </c>
      <c r="J645" s="68">
        <v>11.472982975573601</v>
      </c>
      <c r="K645" s="71">
        <v>0</v>
      </c>
      <c r="L645" s="68">
        <v>50.259067357512997</v>
      </c>
    </row>
    <row r="646" spans="1:12" x14ac:dyDescent="0.2">
      <c r="A646" s="72" t="s">
        <v>1613</v>
      </c>
      <c r="B646" s="66" t="s">
        <v>1614</v>
      </c>
      <c r="C646" s="67">
        <v>67</v>
      </c>
      <c r="D646" s="67" t="s">
        <v>355</v>
      </c>
      <c r="E646" s="71">
        <v>8.6494050335289896E-2</v>
      </c>
      <c r="F646" s="68">
        <v>17.098445595854901</v>
      </c>
      <c r="G646" s="71">
        <v>0.24740024014359399</v>
      </c>
      <c r="H646" s="68">
        <v>12.509252405625499</v>
      </c>
      <c r="I646" s="71">
        <v>1.20819108622762E-2</v>
      </c>
      <c r="J646" s="68">
        <v>46.632124352331601</v>
      </c>
      <c r="K646" s="71">
        <v>0</v>
      </c>
      <c r="L646" s="68">
        <v>50.259067357512997</v>
      </c>
    </row>
    <row r="647" spans="1:12" x14ac:dyDescent="0.2">
      <c r="A647" s="72" t="s">
        <v>1615</v>
      </c>
      <c r="B647" s="66" t="s">
        <v>1616</v>
      </c>
      <c r="C647" s="67">
        <v>67</v>
      </c>
      <c r="D647" s="67" t="s">
        <v>355</v>
      </c>
      <c r="E647" s="71">
        <v>7.3382453221229396E-2</v>
      </c>
      <c r="F647" s="68">
        <v>3.9970392301998499</v>
      </c>
      <c r="G647" s="71">
        <v>0.218970958813241</v>
      </c>
      <c r="H647" s="68">
        <v>7.6239822353811997</v>
      </c>
      <c r="I647" s="71">
        <v>1.17640085044721E-3</v>
      </c>
      <c r="J647" s="68">
        <v>9.4004441154700196</v>
      </c>
      <c r="K647" s="71">
        <v>0</v>
      </c>
      <c r="L647" s="68">
        <v>50.259067357512997</v>
      </c>
    </row>
    <row r="648" spans="1:12" x14ac:dyDescent="0.2">
      <c r="A648" s="72" t="s">
        <v>1617</v>
      </c>
      <c r="B648" s="66" t="s">
        <v>1618</v>
      </c>
      <c r="C648" s="67">
        <v>67</v>
      </c>
      <c r="D648" s="67" t="s">
        <v>355</v>
      </c>
      <c r="E648" s="71">
        <v>9.01837258794351E-2</v>
      </c>
      <c r="F648" s="68">
        <v>21.909696521095501</v>
      </c>
      <c r="G648" s="71">
        <v>0.2605408248878</v>
      </c>
      <c r="H648" s="68">
        <v>49.000740192450003</v>
      </c>
      <c r="I648" s="71">
        <v>1.00103527505055E-2</v>
      </c>
      <c r="J648" s="68">
        <v>42.7831236121392</v>
      </c>
      <c r="K648" s="71">
        <v>0</v>
      </c>
      <c r="L648" s="68">
        <v>50.259067357512997</v>
      </c>
    </row>
    <row r="649" spans="1:12" x14ac:dyDescent="0.2">
      <c r="A649" s="72" t="s">
        <v>1619</v>
      </c>
      <c r="B649" s="66" t="s">
        <v>1620</v>
      </c>
      <c r="C649" s="67">
        <v>67</v>
      </c>
      <c r="D649" s="67" t="s">
        <v>355</v>
      </c>
      <c r="E649" s="71">
        <v>0.10139131900741501</v>
      </c>
      <c r="F649" s="68">
        <v>37.157660991857902</v>
      </c>
      <c r="G649" s="71">
        <v>0.26791207766783398</v>
      </c>
      <c r="H649" s="68">
        <v>54.108068097705399</v>
      </c>
      <c r="I649" s="71">
        <v>3.6261879354410498E-2</v>
      </c>
      <c r="J649" s="68">
        <v>69.652109548482599</v>
      </c>
      <c r="K649" s="71">
        <v>0</v>
      </c>
      <c r="L649" s="68">
        <v>50.259067357512997</v>
      </c>
    </row>
    <row r="650" spans="1:12" x14ac:dyDescent="0.2">
      <c r="A650" s="72" t="s">
        <v>1621</v>
      </c>
      <c r="B650" s="66" t="s">
        <v>1622</v>
      </c>
      <c r="C650" s="67">
        <v>67</v>
      </c>
      <c r="D650" s="67" t="s">
        <v>355</v>
      </c>
      <c r="E650" s="71">
        <v>9.2320493535137799E-2</v>
      </c>
      <c r="F650" s="68">
        <v>26.720947446336002</v>
      </c>
      <c r="G650" s="71">
        <v>0.24426418032948</v>
      </c>
      <c r="H650" s="68">
        <v>12.0651369356033</v>
      </c>
      <c r="I650" s="71">
        <v>1.2289137010627E-2</v>
      </c>
      <c r="J650" s="68">
        <v>47.2242783123612</v>
      </c>
      <c r="K650" s="71">
        <v>2.04081632653061E-2</v>
      </c>
      <c r="L650" s="68">
        <v>60.843819393042203</v>
      </c>
    </row>
    <row r="651" spans="1:12" x14ac:dyDescent="0.2">
      <c r="A651" s="72" t="s">
        <v>1623</v>
      </c>
      <c r="B651" s="66" t="s">
        <v>1624</v>
      </c>
      <c r="C651" s="67">
        <v>67</v>
      </c>
      <c r="D651" s="67" t="s">
        <v>355</v>
      </c>
      <c r="E651" s="71">
        <v>9.1649656464997703E-2</v>
      </c>
      <c r="F651" s="68">
        <v>25.4626202812731</v>
      </c>
      <c r="G651" s="71">
        <v>0.25</v>
      </c>
      <c r="H651" s="68">
        <v>31.606217616580299</v>
      </c>
      <c r="I651" s="71">
        <v>4.5408061296868503E-3</v>
      </c>
      <c r="J651" s="68">
        <v>27.535159141376798</v>
      </c>
      <c r="K651" s="71">
        <v>2.04081632653061E-2</v>
      </c>
      <c r="L651" s="68">
        <v>60.843819393042203</v>
      </c>
    </row>
    <row r="652" spans="1:12" x14ac:dyDescent="0.2">
      <c r="A652" s="72" t="s">
        <v>1625</v>
      </c>
      <c r="B652" s="66" t="s">
        <v>1626</v>
      </c>
      <c r="C652" s="67">
        <v>67</v>
      </c>
      <c r="D652" s="67" t="s">
        <v>355</v>
      </c>
      <c r="E652" s="71">
        <v>4.5828474736541197E-2</v>
      </c>
      <c r="F652" s="68">
        <v>1.55440414507772</v>
      </c>
      <c r="G652" s="71">
        <v>0.11208734919663001</v>
      </c>
      <c r="H652" s="68">
        <v>2.0725388601036299</v>
      </c>
      <c r="I652" s="71">
        <v>4.9899117476869701E-3</v>
      </c>
      <c r="J652" s="68">
        <v>28.7934863064397</v>
      </c>
      <c r="K652" s="71">
        <v>2.04081632653061E-2</v>
      </c>
      <c r="L652" s="68">
        <v>60.843819393042203</v>
      </c>
    </row>
    <row r="653" spans="1:12" x14ac:dyDescent="0.2">
      <c r="A653" s="72" t="s">
        <v>1627</v>
      </c>
      <c r="B653" s="66" t="s">
        <v>1628</v>
      </c>
      <c r="C653" s="67">
        <v>67</v>
      </c>
      <c r="D653" s="67" t="s">
        <v>355</v>
      </c>
      <c r="E653" s="71">
        <v>8.5212255905697601E-2</v>
      </c>
      <c r="F653" s="68">
        <v>13.6935603256847</v>
      </c>
      <c r="G653" s="71">
        <v>0.23157262026513101</v>
      </c>
      <c r="H653" s="68">
        <v>9.9185788304959299</v>
      </c>
      <c r="I653" s="71">
        <v>3.6559841866558801E-3</v>
      </c>
      <c r="J653" s="68">
        <v>23.538119911176899</v>
      </c>
      <c r="K653" s="71">
        <v>2.04081632653061E-2</v>
      </c>
      <c r="L653" s="68">
        <v>60.843819393042203</v>
      </c>
    </row>
    <row r="654" spans="1:12" x14ac:dyDescent="0.2">
      <c r="A654" s="72" t="s">
        <v>1294</v>
      </c>
      <c r="B654" s="66" t="s">
        <v>1629</v>
      </c>
      <c r="C654" s="67">
        <v>67</v>
      </c>
      <c r="D654" s="67" t="s">
        <v>355</v>
      </c>
      <c r="E654" s="71">
        <v>9.0825396858895804E-2</v>
      </c>
      <c r="F654" s="68">
        <v>23.834196891191699</v>
      </c>
      <c r="G654" s="71">
        <v>0.24999999999300301</v>
      </c>
      <c r="H654" s="68">
        <v>16.062176165803098</v>
      </c>
      <c r="I654" s="71">
        <v>2.0680273183786898E-3</v>
      </c>
      <c r="J654" s="68">
        <v>14.4337527757217</v>
      </c>
      <c r="K654" s="71">
        <v>2.04081632653061E-2</v>
      </c>
      <c r="L654" s="68">
        <v>60.843819393042203</v>
      </c>
    </row>
    <row r="655" spans="1:12" x14ac:dyDescent="0.2">
      <c r="A655" s="72" t="s">
        <v>1630</v>
      </c>
      <c r="B655" s="66" t="s">
        <v>1631</v>
      </c>
      <c r="C655" s="67">
        <v>67</v>
      </c>
      <c r="D655" s="67" t="s">
        <v>355</v>
      </c>
      <c r="E655" s="71">
        <v>9.3970703730728994E-2</v>
      </c>
      <c r="F655" s="68">
        <v>29.1635825314582</v>
      </c>
      <c r="G655" s="71">
        <v>0.27321911331886201</v>
      </c>
      <c r="H655" s="68">
        <v>57.5869726128794</v>
      </c>
      <c r="I655" s="71">
        <v>8.6929978733252204E-3</v>
      </c>
      <c r="J655" s="68">
        <v>39.8223538119911</v>
      </c>
      <c r="K655" s="71">
        <v>0</v>
      </c>
      <c r="L655" s="68">
        <v>50.259067357512997</v>
      </c>
    </row>
    <row r="656" spans="1:12" x14ac:dyDescent="0.2">
      <c r="A656" s="72" t="s">
        <v>1632</v>
      </c>
      <c r="B656" s="66" t="s">
        <v>1633</v>
      </c>
      <c r="C656" s="67">
        <v>67</v>
      </c>
      <c r="D656" s="67" t="s">
        <v>355</v>
      </c>
      <c r="E656" s="71">
        <v>8.8850533834336706E-2</v>
      </c>
      <c r="F656" s="68">
        <v>20.133234641006698</v>
      </c>
      <c r="G656" s="71">
        <v>0.249923689658444</v>
      </c>
      <c r="H656" s="68">
        <v>13.915618060695801</v>
      </c>
      <c r="I656" s="71">
        <v>1.6627911844565701E-2</v>
      </c>
      <c r="J656" s="68">
        <v>53.589933382679497</v>
      </c>
      <c r="K656" s="71">
        <v>0</v>
      </c>
      <c r="L656" s="68">
        <v>50.259067357512997</v>
      </c>
    </row>
    <row r="657" spans="1:12" x14ac:dyDescent="0.2">
      <c r="A657" s="72" t="s">
        <v>1634</v>
      </c>
      <c r="B657" s="66" t="s">
        <v>1635</v>
      </c>
      <c r="C657" s="67">
        <v>67</v>
      </c>
      <c r="D657" s="67" t="s">
        <v>355</v>
      </c>
      <c r="E657" s="71">
        <v>7.5751797654205102E-2</v>
      </c>
      <c r="F657" s="68">
        <v>4.3671354552183601</v>
      </c>
      <c r="G657" s="71">
        <v>0.22364470770354</v>
      </c>
      <c r="H657" s="68">
        <v>8.1421169504071091</v>
      </c>
      <c r="I657" s="71">
        <v>3.61068525907547E-3</v>
      </c>
      <c r="J657" s="68">
        <v>23.316062176165801</v>
      </c>
      <c r="K657" s="71">
        <v>0</v>
      </c>
      <c r="L657" s="68">
        <v>50.259067357512997</v>
      </c>
    </row>
    <row r="658" spans="1:12" x14ac:dyDescent="0.2">
      <c r="A658" s="72" t="s">
        <v>1636</v>
      </c>
      <c r="B658" s="66" t="s">
        <v>1637</v>
      </c>
      <c r="C658" s="67">
        <v>67</v>
      </c>
      <c r="D658" s="67" t="s">
        <v>355</v>
      </c>
      <c r="E658" s="71">
        <v>4.2245604262667498E-2</v>
      </c>
      <c r="F658" s="68">
        <v>1.33234641006662</v>
      </c>
      <c r="G658" s="71">
        <v>0.120653574937272</v>
      </c>
      <c r="H658" s="68">
        <v>2.5166543301258302</v>
      </c>
      <c r="I658" s="71">
        <v>6.0832378507309198E-3</v>
      </c>
      <c r="J658" s="68">
        <v>32.642487046632098</v>
      </c>
      <c r="K658" s="71">
        <v>0</v>
      </c>
      <c r="L658" s="68">
        <v>50.259067357512997</v>
      </c>
    </row>
    <row r="659" spans="1:12" x14ac:dyDescent="0.2">
      <c r="A659" s="72" t="s">
        <v>1638</v>
      </c>
      <c r="B659" s="66" t="s">
        <v>1639</v>
      </c>
      <c r="C659" s="67">
        <v>67</v>
      </c>
      <c r="D659" s="67" t="s">
        <v>355</v>
      </c>
      <c r="E659" s="71">
        <v>9.3002742433074603E-2</v>
      </c>
      <c r="F659" s="68">
        <v>27.831236121391601</v>
      </c>
      <c r="G659" s="71">
        <v>0.24999999590339</v>
      </c>
      <c r="H659" s="68">
        <v>14.507772020725399</v>
      </c>
      <c r="I659" s="71">
        <v>8.6000681305275998E-3</v>
      </c>
      <c r="J659" s="68">
        <v>39.4522575869726</v>
      </c>
      <c r="K659" s="71">
        <v>2.04081632653061E-2</v>
      </c>
      <c r="L659" s="68">
        <v>60.843819393042203</v>
      </c>
    </row>
    <row r="660" spans="1:12" x14ac:dyDescent="0.2">
      <c r="A660" s="72" t="s">
        <v>1640</v>
      </c>
      <c r="B660" s="66" t="s">
        <v>1641</v>
      </c>
      <c r="C660" s="67">
        <v>67</v>
      </c>
      <c r="D660" s="67" t="s">
        <v>355</v>
      </c>
      <c r="E660" s="71">
        <v>0.100508191981976</v>
      </c>
      <c r="F660" s="68">
        <v>36.787564766839402</v>
      </c>
      <c r="G660" s="71">
        <v>0.25</v>
      </c>
      <c r="H660" s="68">
        <v>31.606217616580299</v>
      </c>
      <c r="I660" s="71">
        <v>1.07082494153151E-2</v>
      </c>
      <c r="J660" s="68">
        <v>44.189489267209503</v>
      </c>
      <c r="K660" s="71">
        <v>4.0816326530612297E-2</v>
      </c>
      <c r="L660" s="68">
        <v>64.840858623241999</v>
      </c>
    </row>
    <row r="661" spans="1:12" x14ac:dyDescent="0.2">
      <c r="A661" s="72" t="s">
        <v>1642</v>
      </c>
      <c r="B661" s="66" t="s">
        <v>1643</v>
      </c>
      <c r="C661" s="67">
        <v>67</v>
      </c>
      <c r="D661" s="67" t="s">
        <v>355</v>
      </c>
      <c r="E661" s="71">
        <v>9.2913722481032093E-2</v>
      </c>
      <c r="F661" s="68">
        <v>27.535159141376798</v>
      </c>
      <c r="G661" s="71">
        <v>0.24999999999966899</v>
      </c>
      <c r="H661" s="68">
        <v>16.284233900814201</v>
      </c>
      <c r="I661" s="71">
        <v>8.3330041781215693E-3</v>
      </c>
      <c r="J661" s="68">
        <v>38.860103626943001</v>
      </c>
      <c r="K661" s="71">
        <v>2.04081632653061E-2</v>
      </c>
      <c r="L661" s="68">
        <v>60.843819393042203</v>
      </c>
    </row>
    <row r="662" spans="1:12" x14ac:dyDescent="0.2">
      <c r="A662" s="72" t="s">
        <v>1644</v>
      </c>
      <c r="B662" s="66" t="s">
        <v>1645</v>
      </c>
      <c r="C662" s="67">
        <v>69</v>
      </c>
      <c r="D662" s="67" t="s">
        <v>355</v>
      </c>
      <c r="E662" s="71">
        <v>8.3628279171120298E-2</v>
      </c>
      <c r="F662" s="68">
        <v>8.8082901554404103</v>
      </c>
      <c r="G662" s="71">
        <v>0.25</v>
      </c>
      <c r="H662" s="68">
        <v>31.606217616580299</v>
      </c>
      <c r="I662" s="71">
        <v>8.8483751336076001E-4</v>
      </c>
      <c r="J662" s="68">
        <v>7.9200592153959999</v>
      </c>
      <c r="K662" s="71">
        <v>0</v>
      </c>
      <c r="L662" s="68">
        <v>50.259067357512997</v>
      </c>
    </row>
    <row r="663" spans="1:12" x14ac:dyDescent="0.2">
      <c r="A663" s="72" t="s">
        <v>1646</v>
      </c>
      <c r="B663" s="66" t="s">
        <v>1647</v>
      </c>
      <c r="C663" s="67">
        <v>67</v>
      </c>
      <c r="D663" s="67" t="s">
        <v>355</v>
      </c>
      <c r="E663" s="71">
        <v>9.8125911084639E-2</v>
      </c>
      <c r="F663" s="68">
        <v>34.196891191709803</v>
      </c>
      <c r="G663" s="71">
        <v>0.25</v>
      </c>
      <c r="H663" s="68">
        <v>31.606217616580299</v>
      </c>
      <c r="I663" s="71">
        <v>3.5614067233046198E-3</v>
      </c>
      <c r="J663" s="68">
        <v>22.8719467061436</v>
      </c>
      <c r="K663" s="71">
        <v>4.0816326530612297E-2</v>
      </c>
      <c r="L663" s="68">
        <v>64.840858623241999</v>
      </c>
    </row>
    <row r="664" spans="1:12" x14ac:dyDescent="0.2">
      <c r="A664" s="72" t="s">
        <v>1648</v>
      </c>
      <c r="B664" s="66" t="s">
        <v>1649</v>
      </c>
      <c r="C664" s="67">
        <v>67</v>
      </c>
      <c r="D664" s="67" t="s">
        <v>355</v>
      </c>
      <c r="E664" s="71">
        <v>9.3127924562788997E-2</v>
      </c>
      <c r="F664" s="68">
        <v>27.979274611398999</v>
      </c>
      <c r="G664" s="71">
        <v>0.25657885975309302</v>
      </c>
      <c r="H664" s="68">
        <v>44.559585492228003</v>
      </c>
      <c r="I664" s="71">
        <v>2.39675066996778E-3</v>
      </c>
      <c r="J664" s="68">
        <v>15.9141376757957</v>
      </c>
      <c r="K664" s="71">
        <v>2.04081632653061E-2</v>
      </c>
      <c r="L664" s="68">
        <v>60.843819393042203</v>
      </c>
    </row>
    <row r="665" spans="1:12" x14ac:dyDescent="0.2">
      <c r="A665" s="72" t="s">
        <v>1650</v>
      </c>
      <c r="B665" s="66" t="s">
        <v>1651</v>
      </c>
      <c r="C665" s="67">
        <v>67</v>
      </c>
      <c r="D665" s="67" t="s">
        <v>355</v>
      </c>
      <c r="E665" s="71">
        <v>8.75319038017464E-2</v>
      </c>
      <c r="F665" s="68">
        <v>18.504811250925201</v>
      </c>
      <c r="G665" s="71">
        <v>0.25</v>
      </c>
      <c r="H665" s="68">
        <v>31.606217616580299</v>
      </c>
      <c r="I665" s="71">
        <v>1.2595711405239299E-2</v>
      </c>
      <c r="J665" s="68">
        <v>47.9644707623982</v>
      </c>
      <c r="K665" s="71">
        <v>0</v>
      </c>
      <c r="L665" s="68">
        <v>50.259067357512997</v>
      </c>
    </row>
    <row r="666" spans="1:12" x14ac:dyDescent="0.2">
      <c r="A666" s="72" t="s">
        <v>1652</v>
      </c>
      <c r="B666" s="66" t="s">
        <v>1653</v>
      </c>
      <c r="C666" s="67">
        <v>67</v>
      </c>
      <c r="D666" s="67" t="s">
        <v>355</v>
      </c>
      <c r="E666" s="71">
        <v>8.4623733970223394E-2</v>
      </c>
      <c r="F666" s="68">
        <v>12.2131754256107</v>
      </c>
      <c r="G666" s="71">
        <v>0.25</v>
      </c>
      <c r="H666" s="68">
        <v>31.606217616580299</v>
      </c>
      <c r="I666" s="71">
        <v>3.87120191067027E-3</v>
      </c>
      <c r="J666" s="68">
        <v>24.648408586232399</v>
      </c>
      <c r="K666" s="71">
        <v>0</v>
      </c>
      <c r="L666" s="68">
        <v>50.259067357512997</v>
      </c>
    </row>
    <row r="667" spans="1:12" x14ac:dyDescent="0.2">
      <c r="A667" s="72" t="s">
        <v>1187</v>
      </c>
      <c r="B667" s="66" t="s">
        <v>1654</v>
      </c>
      <c r="C667" s="67">
        <v>67</v>
      </c>
      <c r="D667" s="67" t="s">
        <v>355</v>
      </c>
      <c r="E667" s="71">
        <v>8.6015085048810003E-2</v>
      </c>
      <c r="F667" s="68">
        <v>16.062176165803098</v>
      </c>
      <c r="G667" s="71">
        <v>0.25554675118858999</v>
      </c>
      <c r="H667" s="68">
        <v>43.079200592154002</v>
      </c>
      <c r="I667" s="71">
        <v>2.4985039578404801E-3</v>
      </c>
      <c r="J667" s="68">
        <v>16.580310880829</v>
      </c>
      <c r="K667" s="71">
        <v>0</v>
      </c>
      <c r="L667" s="68">
        <v>50.259067357512997</v>
      </c>
    </row>
    <row r="668" spans="1:12" x14ac:dyDescent="0.2">
      <c r="A668" s="72" t="s">
        <v>1655</v>
      </c>
      <c r="B668" s="66" t="s">
        <v>1656</v>
      </c>
      <c r="C668" s="67">
        <v>67</v>
      </c>
      <c r="D668" s="67" t="s">
        <v>355</v>
      </c>
      <c r="E668" s="71">
        <v>9.8310871753711906E-2</v>
      </c>
      <c r="F668" s="68">
        <v>34.492968171724598</v>
      </c>
      <c r="G668" s="71">
        <v>0.26133321791474101</v>
      </c>
      <c r="H668" s="68">
        <v>49.518874907475897</v>
      </c>
      <c r="I668" s="71">
        <v>3.3599397346394597E-2</v>
      </c>
      <c r="J668" s="68">
        <v>68.541820873427099</v>
      </c>
      <c r="K668" s="71">
        <v>0</v>
      </c>
      <c r="L668" s="68">
        <v>50.259067357512997</v>
      </c>
    </row>
    <row r="669" spans="1:12" x14ac:dyDescent="0.2">
      <c r="A669" s="72" t="s">
        <v>1657</v>
      </c>
      <c r="B669" s="66" t="s">
        <v>1658</v>
      </c>
      <c r="C669" s="67">
        <v>69</v>
      </c>
      <c r="D669" s="67" t="s">
        <v>355</v>
      </c>
      <c r="E669" s="71">
        <v>8.8123535659864499E-2</v>
      </c>
      <c r="F669" s="68">
        <v>19.2450037009623</v>
      </c>
      <c r="G669" s="71">
        <v>0.25713153724247201</v>
      </c>
      <c r="H669" s="68">
        <v>45.3737971872687</v>
      </c>
      <c r="I669" s="71">
        <v>7.2390697371213101E-3</v>
      </c>
      <c r="J669" s="68">
        <v>36.417468541820902</v>
      </c>
      <c r="K669" s="71">
        <v>0</v>
      </c>
      <c r="L669" s="68">
        <v>50.259067357512997</v>
      </c>
    </row>
    <row r="670" spans="1:12" x14ac:dyDescent="0.2">
      <c r="A670" s="72" t="s">
        <v>1659</v>
      </c>
      <c r="B670" s="66" t="s">
        <v>1660</v>
      </c>
      <c r="C670" s="67">
        <v>67</v>
      </c>
      <c r="D670" s="67" t="s">
        <v>355</v>
      </c>
      <c r="E670" s="71">
        <v>9.0453334121295706E-2</v>
      </c>
      <c r="F670" s="68">
        <v>22.797927461139899</v>
      </c>
      <c r="G670" s="71">
        <v>0.25</v>
      </c>
      <c r="H670" s="68">
        <v>31.606217616580299</v>
      </c>
      <c r="I670" s="71">
        <v>2.13600023638871E-2</v>
      </c>
      <c r="J670" s="68">
        <v>59.215396002960802</v>
      </c>
      <c r="K670" s="71">
        <v>0</v>
      </c>
      <c r="L670" s="68">
        <v>50.259067357512997</v>
      </c>
    </row>
    <row r="671" spans="1:12" x14ac:dyDescent="0.2">
      <c r="A671" s="72" t="s">
        <v>1661</v>
      </c>
      <c r="B671" s="66" t="s">
        <v>1662</v>
      </c>
      <c r="C671" s="67">
        <v>67</v>
      </c>
      <c r="D671" s="67" t="s">
        <v>355</v>
      </c>
      <c r="E671" s="71">
        <v>0.13013264956519999</v>
      </c>
      <c r="F671" s="68">
        <v>54.9962990377498</v>
      </c>
      <c r="G671" s="71">
        <v>0.259748431860858</v>
      </c>
      <c r="H671" s="68">
        <v>48.260547742413003</v>
      </c>
      <c r="I671" s="71">
        <v>0.13064951683474199</v>
      </c>
      <c r="J671" s="68">
        <v>87.7868245743893</v>
      </c>
      <c r="K671" s="71">
        <v>0</v>
      </c>
      <c r="L671" s="68">
        <v>50.259067357512997</v>
      </c>
    </row>
    <row r="672" spans="1:12" x14ac:dyDescent="0.2">
      <c r="A672" s="72" t="s">
        <v>1663</v>
      </c>
      <c r="B672" s="66" t="s">
        <v>1664</v>
      </c>
      <c r="C672" s="67">
        <v>67</v>
      </c>
      <c r="D672" s="67" t="s">
        <v>355</v>
      </c>
      <c r="E672" s="71">
        <v>9.3146225682873798E-2</v>
      </c>
      <c r="F672" s="68">
        <v>28.0532938564027</v>
      </c>
      <c r="G672" s="71">
        <v>0.25554675047134001</v>
      </c>
      <c r="H672" s="68">
        <v>42.339008142117002</v>
      </c>
      <c r="I672" s="71">
        <v>3.4837633119748101E-3</v>
      </c>
      <c r="J672" s="68">
        <v>22.205773501110301</v>
      </c>
      <c r="K672" s="71">
        <v>2.04081632653061E-2</v>
      </c>
      <c r="L672" s="68">
        <v>60.843819393042203</v>
      </c>
    </row>
    <row r="673" spans="1:12" x14ac:dyDescent="0.2">
      <c r="A673" s="72" t="s">
        <v>1665</v>
      </c>
      <c r="B673" s="66" t="s">
        <v>1666</v>
      </c>
      <c r="C673" s="67">
        <v>69</v>
      </c>
      <c r="D673" s="67" t="s">
        <v>355</v>
      </c>
      <c r="E673" s="71">
        <v>0.109949128388902</v>
      </c>
      <c r="F673" s="68">
        <v>42.931162102146601</v>
      </c>
      <c r="G673" s="71">
        <v>0.30580045013250901</v>
      </c>
      <c r="H673" s="68">
        <v>71.502590673575099</v>
      </c>
      <c r="I673" s="71">
        <v>3.6387717688916099E-3</v>
      </c>
      <c r="J673" s="68">
        <v>23.390081421169501</v>
      </c>
      <c r="K673" s="71">
        <v>2.04081632653061E-2</v>
      </c>
      <c r="L673" s="68">
        <v>60.843819393042203</v>
      </c>
    </row>
    <row r="674" spans="1:12" x14ac:dyDescent="0.2">
      <c r="A674" s="72" t="s">
        <v>1667</v>
      </c>
      <c r="B674" s="66" t="s">
        <v>1668</v>
      </c>
      <c r="C674" s="67">
        <v>69</v>
      </c>
      <c r="D674" s="67" t="s">
        <v>355</v>
      </c>
      <c r="E674" s="71">
        <v>8.7180144103987597E-2</v>
      </c>
      <c r="F674" s="68">
        <v>18.356772760917799</v>
      </c>
      <c r="G674" s="71">
        <v>0.25498066941604702</v>
      </c>
      <c r="H674" s="68">
        <v>41.598815692079903</v>
      </c>
      <c r="I674" s="71">
        <v>6.5597628959153803E-3</v>
      </c>
      <c r="J674" s="68">
        <v>34.196891191709803</v>
      </c>
      <c r="K674" s="71">
        <v>0</v>
      </c>
      <c r="L674" s="68">
        <v>50.259067357512997</v>
      </c>
    </row>
    <row r="675" spans="1:12" x14ac:dyDescent="0.2">
      <c r="A675" s="72" t="s">
        <v>1669</v>
      </c>
      <c r="B675" s="66" t="s">
        <v>1670</v>
      </c>
      <c r="C675" s="67">
        <v>69</v>
      </c>
      <c r="D675" s="67" t="s">
        <v>355</v>
      </c>
      <c r="E675" s="71">
        <v>9.5411580928373804E-2</v>
      </c>
      <c r="F675" s="68">
        <v>31.088082901554401</v>
      </c>
      <c r="G675" s="71">
        <v>0.27959723402975001</v>
      </c>
      <c r="H675" s="68">
        <v>61.806069578090302</v>
      </c>
      <c r="I675" s="71">
        <v>6.6375087553715503E-3</v>
      </c>
      <c r="J675" s="68">
        <v>34.492968171724598</v>
      </c>
      <c r="K675" s="71">
        <v>0</v>
      </c>
      <c r="L675" s="68">
        <v>50.259067357512997</v>
      </c>
    </row>
    <row r="676" spans="1:12" x14ac:dyDescent="0.2">
      <c r="A676" s="72" t="s">
        <v>1671</v>
      </c>
      <c r="B676" s="66" t="s">
        <v>1672</v>
      </c>
      <c r="C676" s="67">
        <v>69</v>
      </c>
      <c r="D676" s="67" t="s">
        <v>355</v>
      </c>
      <c r="E676" s="71">
        <v>9.0120112498059096E-2</v>
      </c>
      <c r="F676" s="68">
        <v>21.613619541080698</v>
      </c>
      <c r="G676" s="71">
        <v>0.26041854689982902</v>
      </c>
      <c r="H676" s="68">
        <v>48.926720947446299</v>
      </c>
      <c r="I676" s="71">
        <v>9.9417905943481096E-3</v>
      </c>
      <c r="J676" s="68">
        <v>42.487046632124397</v>
      </c>
      <c r="K676" s="71">
        <v>0</v>
      </c>
      <c r="L676" s="68">
        <v>50.259067357512997</v>
      </c>
    </row>
    <row r="677" spans="1:12" x14ac:dyDescent="0.2">
      <c r="A677" s="72" t="s">
        <v>1673</v>
      </c>
      <c r="B677" s="66" t="s">
        <v>1674</v>
      </c>
      <c r="C677" s="67">
        <v>67</v>
      </c>
      <c r="D677" s="67" t="s">
        <v>355</v>
      </c>
      <c r="E677" s="71">
        <v>3.2421528531173999E-2</v>
      </c>
      <c r="F677" s="68">
        <v>1.03626943005181</v>
      </c>
      <c r="G677" s="71">
        <v>9.4113645764630993E-2</v>
      </c>
      <c r="H677" s="68">
        <v>1.62842339008142</v>
      </c>
      <c r="I677" s="71">
        <v>3.1509398288910302E-3</v>
      </c>
      <c r="J677" s="68">
        <v>20.799407846040001</v>
      </c>
      <c r="K677" s="71">
        <v>0</v>
      </c>
      <c r="L677" s="68">
        <v>50.259067357512997</v>
      </c>
    </row>
    <row r="678" spans="1:12" x14ac:dyDescent="0.2">
      <c r="A678" s="72" t="s">
        <v>1675</v>
      </c>
      <c r="B678" s="66" t="s">
        <v>1676</v>
      </c>
      <c r="C678" s="67">
        <v>67</v>
      </c>
      <c r="D678" s="67" t="s">
        <v>355</v>
      </c>
      <c r="E678" s="71">
        <v>1.2668277263276601E-2</v>
      </c>
      <c r="F678" s="68">
        <v>0.51813471502590702</v>
      </c>
      <c r="G678" s="71">
        <v>3.2965989145577898E-2</v>
      </c>
      <c r="H678" s="68">
        <v>0.96225018504811299</v>
      </c>
      <c r="I678" s="71">
        <v>5.0388426442519504E-3</v>
      </c>
      <c r="J678" s="68">
        <v>29.1635825314582</v>
      </c>
      <c r="K678" s="71">
        <v>0</v>
      </c>
      <c r="L678" s="68">
        <v>50.259067357512997</v>
      </c>
    </row>
    <row r="679" spans="1:12" x14ac:dyDescent="0.2">
      <c r="A679" s="72" t="s">
        <v>1677</v>
      </c>
      <c r="B679" s="66" t="s">
        <v>1678</v>
      </c>
      <c r="C679" s="67">
        <v>67</v>
      </c>
      <c r="D679" s="67" t="s">
        <v>355</v>
      </c>
      <c r="E679" s="71">
        <v>9.1216119454385805E-2</v>
      </c>
      <c r="F679" s="68">
        <v>24.7224278312361</v>
      </c>
      <c r="G679" s="71">
        <v>0.25</v>
      </c>
      <c r="H679" s="68">
        <v>31.606217616580299</v>
      </c>
      <c r="I679" s="71">
        <v>2.3648358363157401E-2</v>
      </c>
      <c r="J679" s="68">
        <v>61.509992598075499</v>
      </c>
      <c r="K679" s="71">
        <v>0</v>
      </c>
      <c r="L679" s="68">
        <v>50.259067357512997</v>
      </c>
    </row>
    <row r="680" spans="1:12" x14ac:dyDescent="0.2">
      <c r="A680" s="72" t="s">
        <v>651</v>
      </c>
      <c r="B680" s="66" t="s">
        <v>1679</v>
      </c>
      <c r="C680" s="67">
        <v>67</v>
      </c>
      <c r="D680" s="67" t="s">
        <v>355</v>
      </c>
      <c r="E680" s="71">
        <v>0.10512934821128</v>
      </c>
      <c r="F680" s="68">
        <v>40.1924500370096</v>
      </c>
      <c r="G680" s="71">
        <v>0.311733409687171</v>
      </c>
      <c r="H680" s="68">
        <v>73.797187268689896</v>
      </c>
      <c r="I680" s="71">
        <v>3.65463494666834E-3</v>
      </c>
      <c r="J680" s="68">
        <v>23.464100666173199</v>
      </c>
      <c r="K680" s="71">
        <v>0</v>
      </c>
      <c r="L680" s="68">
        <v>50.259067357512997</v>
      </c>
    </row>
    <row r="681" spans="1:12" x14ac:dyDescent="0.2">
      <c r="A681" s="72" t="s">
        <v>1680</v>
      </c>
      <c r="B681" s="66" t="s">
        <v>1681</v>
      </c>
      <c r="C681" s="67">
        <v>67</v>
      </c>
      <c r="D681" s="67" t="s">
        <v>355</v>
      </c>
      <c r="E681" s="71">
        <v>9.3710224734299796E-2</v>
      </c>
      <c r="F681" s="68">
        <v>28.941524796447101</v>
      </c>
      <c r="G681" s="71">
        <v>0.25475435816164799</v>
      </c>
      <c r="H681" s="68">
        <v>41.450777202072501</v>
      </c>
      <c r="I681" s="71">
        <v>2.6376316041251201E-2</v>
      </c>
      <c r="J681" s="68">
        <v>63.064396743153203</v>
      </c>
      <c r="K681" s="71">
        <v>0</v>
      </c>
      <c r="L681" s="68">
        <v>50.259067357512997</v>
      </c>
    </row>
    <row r="682" spans="1:12" x14ac:dyDescent="0.2">
      <c r="A682" s="72" t="s">
        <v>1682</v>
      </c>
      <c r="B682" s="66" t="s">
        <v>1683</v>
      </c>
      <c r="C682" s="67">
        <v>69</v>
      </c>
      <c r="D682" s="67" t="s">
        <v>355</v>
      </c>
      <c r="E682" s="71">
        <v>8.4995887113475693E-2</v>
      </c>
      <c r="F682" s="68">
        <v>12.9533678756477</v>
      </c>
      <c r="G682" s="71">
        <v>0.25396196513470698</v>
      </c>
      <c r="H682" s="68">
        <v>39.674315321983698</v>
      </c>
      <c r="I682" s="71">
        <v>1.0256962057202999E-3</v>
      </c>
      <c r="J682" s="68">
        <v>8.5862324204293099</v>
      </c>
      <c r="K682" s="71">
        <v>0</v>
      </c>
      <c r="L682" s="68">
        <v>50.259067357512997</v>
      </c>
    </row>
    <row r="683" spans="1:12" x14ac:dyDescent="0.2">
      <c r="A683" s="72" t="s">
        <v>1684</v>
      </c>
      <c r="B683" s="66" t="s">
        <v>1685</v>
      </c>
      <c r="C683" s="67">
        <v>67</v>
      </c>
      <c r="D683" s="67" t="s">
        <v>355</v>
      </c>
      <c r="E683" s="71">
        <v>8.5528041090481496E-2</v>
      </c>
      <c r="F683" s="68">
        <v>14.655810510732801</v>
      </c>
      <c r="G683" s="71">
        <v>0.25396196513470698</v>
      </c>
      <c r="H683" s="68">
        <v>39.674315321983698</v>
      </c>
      <c r="I683" s="71">
        <v>2.6221581367376302E-3</v>
      </c>
      <c r="J683" s="68">
        <v>17.246484085862299</v>
      </c>
      <c r="K683" s="71">
        <v>0</v>
      </c>
      <c r="L683" s="68">
        <v>50.259067357512997</v>
      </c>
    </row>
    <row r="684" spans="1:12" x14ac:dyDescent="0.2">
      <c r="A684" s="72" t="s">
        <v>1686</v>
      </c>
      <c r="B684" s="66" t="s">
        <v>1687</v>
      </c>
      <c r="C684" s="67">
        <v>67</v>
      </c>
      <c r="D684" s="67" t="s">
        <v>355</v>
      </c>
      <c r="E684" s="71">
        <v>9.6117408987618502E-2</v>
      </c>
      <c r="F684" s="68">
        <v>31.976313841598799</v>
      </c>
      <c r="G684" s="71">
        <v>0.284239369281786</v>
      </c>
      <c r="H684" s="68">
        <v>63.730569948186499</v>
      </c>
      <c r="I684" s="71">
        <v>4.1128576810699202E-3</v>
      </c>
      <c r="J684" s="68">
        <v>25.980754996299002</v>
      </c>
      <c r="K684" s="71">
        <v>0</v>
      </c>
      <c r="L684" s="68">
        <v>50.259067357512997</v>
      </c>
    </row>
    <row r="685" spans="1:12" x14ac:dyDescent="0.2">
      <c r="A685" s="72" t="s">
        <v>1688</v>
      </c>
      <c r="B685" s="66" t="s">
        <v>1689</v>
      </c>
      <c r="C685" s="67">
        <v>67</v>
      </c>
      <c r="D685" s="67" t="s">
        <v>355</v>
      </c>
      <c r="E685" s="71">
        <v>8.7163103762662106E-2</v>
      </c>
      <c r="F685" s="68">
        <v>18.282753515914099</v>
      </c>
      <c r="G685" s="71">
        <v>0.25554675118858999</v>
      </c>
      <c r="H685" s="68">
        <v>43.079200592154002</v>
      </c>
      <c r="I685" s="71">
        <v>5.9425600993967403E-3</v>
      </c>
      <c r="J685" s="68">
        <v>32.198371576609901</v>
      </c>
      <c r="K685" s="71">
        <v>0</v>
      </c>
      <c r="L685" s="68">
        <v>50.259067357512997</v>
      </c>
    </row>
    <row r="686" spans="1:12" x14ac:dyDescent="0.2">
      <c r="A686" s="72" t="s">
        <v>1690</v>
      </c>
      <c r="B686" s="66" t="s">
        <v>1691</v>
      </c>
      <c r="C686" s="67">
        <v>67</v>
      </c>
      <c r="D686" s="67" t="s">
        <v>355</v>
      </c>
      <c r="E686" s="71">
        <v>8.5356860050337102E-2</v>
      </c>
      <c r="F686" s="68">
        <v>14.137675795706899</v>
      </c>
      <c r="G686" s="71">
        <v>0.25</v>
      </c>
      <c r="H686" s="68">
        <v>31.606217616580299</v>
      </c>
      <c r="I686" s="71">
        <v>6.07058015101135E-3</v>
      </c>
      <c r="J686" s="68">
        <v>32.568467801628401</v>
      </c>
      <c r="K686" s="71">
        <v>0</v>
      </c>
      <c r="L686" s="68">
        <v>50.259067357512997</v>
      </c>
    </row>
    <row r="687" spans="1:12" x14ac:dyDescent="0.2">
      <c r="A687" s="72" t="s">
        <v>1692</v>
      </c>
      <c r="B687" s="66" t="s">
        <v>1693</v>
      </c>
      <c r="C687" s="67">
        <v>67</v>
      </c>
      <c r="D687" s="67" t="s">
        <v>355</v>
      </c>
      <c r="E687" s="71">
        <v>8.5172208460389101E-2</v>
      </c>
      <c r="F687" s="68">
        <v>13.545521835677301</v>
      </c>
      <c r="G687" s="71">
        <v>0.25396196513470698</v>
      </c>
      <c r="H687" s="68">
        <v>39.674315321983698</v>
      </c>
      <c r="I687" s="71">
        <v>1.5546602464605701E-3</v>
      </c>
      <c r="J687" s="68">
        <v>11.6210214655811</v>
      </c>
      <c r="K687" s="71">
        <v>0</v>
      </c>
      <c r="L687" s="68">
        <v>50.259067357512997</v>
      </c>
    </row>
    <row r="688" spans="1:12" x14ac:dyDescent="0.2">
      <c r="A688" s="72" t="s">
        <v>1694</v>
      </c>
      <c r="B688" s="66" t="s">
        <v>1695</v>
      </c>
      <c r="C688" s="67">
        <v>67</v>
      </c>
      <c r="D688" s="67" t="s">
        <v>355</v>
      </c>
      <c r="E688" s="71">
        <v>8.5495802572535501E-2</v>
      </c>
      <c r="F688" s="68">
        <v>14.5817912657291</v>
      </c>
      <c r="G688" s="71">
        <v>0.254048514316286</v>
      </c>
      <c r="H688" s="68">
        <v>39.748334566987403</v>
      </c>
      <c r="I688" s="71">
        <v>2.4388934013204202E-3</v>
      </c>
      <c r="J688" s="68">
        <v>16.136195410806799</v>
      </c>
      <c r="K688" s="71">
        <v>0</v>
      </c>
      <c r="L688" s="68">
        <v>50.259067357512997</v>
      </c>
    </row>
    <row r="689" spans="1:12" x14ac:dyDescent="0.2">
      <c r="A689" s="72" t="s">
        <v>1696</v>
      </c>
      <c r="B689" s="66" t="s">
        <v>1697</v>
      </c>
      <c r="C689" s="67">
        <v>67</v>
      </c>
      <c r="D689" s="67" t="s">
        <v>355</v>
      </c>
      <c r="E689" s="71">
        <v>8.9486439726150904E-2</v>
      </c>
      <c r="F689" s="68">
        <v>20.947446336047399</v>
      </c>
      <c r="G689" s="71">
        <v>0.26133321791474101</v>
      </c>
      <c r="H689" s="68">
        <v>49.518874907475897</v>
      </c>
      <c r="I689" s="71">
        <v>7.1261012637114903E-3</v>
      </c>
      <c r="J689" s="68">
        <v>35.973353071798698</v>
      </c>
      <c r="K689" s="71">
        <v>0</v>
      </c>
      <c r="L689" s="68">
        <v>50.259067357512997</v>
      </c>
    </row>
    <row r="690" spans="1:12" x14ac:dyDescent="0.2">
      <c r="A690" s="72" t="s">
        <v>1698</v>
      </c>
      <c r="B690" s="66" t="s">
        <v>1699</v>
      </c>
      <c r="C690" s="67">
        <v>67</v>
      </c>
      <c r="D690" s="67" t="s">
        <v>355</v>
      </c>
      <c r="E690" s="71">
        <v>9.2177331597927695E-2</v>
      </c>
      <c r="F690" s="68">
        <v>26.350851221317502</v>
      </c>
      <c r="G690" s="71">
        <v>0.269017432646593</v>
      </c>
      <c r="H690" s="68">
        <v>54.922279792746103</v>
      </c>
      <c r="I690" s="71">
        <v>7.5145621471903699E-3</v>
      </c>
      <c r="J690" s="68">
        <v>37.083641746854198</v>
      </c>
      <c r="K690" s="71">
        <v>0</v>
      </c>
      <c r="L690" s="68">
        <v>50.259067357512997</v>
      </c>
    </row>
    <row r="691" spans="1:12" x14ac:dyDescent="0.2">
      <c r="A691" s="72" t="s">
        <v>1700</v>
      </c>
      <c r="B691" s="66" t="s">
        <v>1701</v>
      </c>
      <c r="C691" s="67">
        <v>67</v>
      </c>
      <c r="D691" s="67" t="s">
        <v>355</v>
      </c>
      <c r="E691" s="71">
        <v>8.6172394943210801E-2</v>
      </c>
      <c r="F691" s="68">
        <v>16.506291635825299</v>
      </c>
      <c r="G691" s="71">
        <v>0.25237717908082402</v>
      </c>
      <c r="H691" s="68">
        <v>36.565507031828297</v>
      </c>
      <c r="I691" s="71">
        <v>6.1400057488083699E-3</v>
      </c>
      <c r="J691" s="68">
        <v>32.7905255366395</v>
      </c>
      <c r="K691" s="71">
        <v>0</v>
      </c>
      <c r="L691" s="68">
        <v>50.259067357512997</v>
      </c>
    </row>
    <row r="692" spans="1:12" x14ac:dyDescent="0.2">
      <c r="A692" s="72" t="s">
        <v>1702</v>
      </c>
      <c r="B692" s="66" t="s">
        <v>1703</v>
      </c>
      <c r="C692" s="67">
        <v>67</v>
      </c>
      <c r="D692" s="67" t="s">
        <v>355</v>
      </c>
      <c r="E692" s="71">
        <v>0.12890648490077899</v>
      </c>
      <c r="F692" s="68">
        <v>54.034048852701702</v>
      </c>
      <c r="G692" s="71">
        <v>0.26767236213027201</v>
      </c>
      <c r="H692" s="68">
        <v>53.960029607697997</v>
      </c>
      <c r="I692" s="71">
        <v>0.119047092572065</v>
      </c>
      <c r="J692" s="68">
        <v>86.084381939304194</v>
      </c>
      <c r="K692" s="71">
        <v>0</v>
      </c>
      <c r="L692" s="68">
        <v>50.259067357512997</v>
      </c>
    </row>
    <row r="693" spans="1:12" x14ac:dyDescent="0.2">
      <c r="A693" s="72" t="s">
        <v>1704</v>
      </c>
      <c r="B693" s="66" t="s">
        <v>1705</v>
      </c>
      <c r="C693" s="67">
        <v>67</v>
      </c>
      <c r="D693" s="67" t="s">
        <v>355</v>
      </c>
      <c r="E693" s="71">
        <v>0.15487604116893</v>
      </c>
      <c r="F693" s="68">
        <v>64.988897113249493</v>
      </c>
      <c r="G693" s="71">
        <v>0.32813394771537802</v>
      </c>
      <c r="H693" s="68">
        <v>78.534418948926699</v>
      </c>
      <c r="I693" s="71">
        <v>0.13649417579141301</v>
      </c>
      <c r="J693" s="68">
        <v>87.934863064396694</v>
      </c>
      <c r="K693" s="71">
        <v>0</v>
      </c>
      <c r="L693" s="68">
        <v>50.259067357512997</v>
      </c>
    </row>
    <row r="694" spans="1:12" x14ac:dyDescent="0.2">
      <c r="A694" s="72" t="s">
        <v>1706</v>
      </c>
      <c r="B694" s="66" t="s">
        <v>1707</v>
      </c>
      <c r="C694" s="67">
        <v>67</v>
      </c>
      <c r="D694" s="67" t="s">
        <v>355</v>
      </c>
      <c r="E694" s="71">
        <v>8.5280885321547595E-2</v>
      </c>
      <c r="F694" s="68">
        <v>13.8415988156921</v>
      </c>
      <c r="G694" s="71">
        <v>0.24929020924808701</v>
      </c>
      <c r="H694" s="68">
        <v>13.1014063656551</v>
      </c>
      <c r="I694" s="71">
        <v>6.5524467165554599E-3</v>
      </c>
      <c r="J694" s="68">
        <v>34.048852701702401</v>
      </c>
      <c r="K694" s="71">
        <v>0</v>
      </c>
      <c r="L694" s="68">
        <v>50.259067357512997</v>
      </c>
    </row>
    <row r="695" spans="1:12" x14ac:dyDescent="0.2">
      <c r="A695" s="72" t="s">
        <v>1708</v>
      </c>
      <c r="B695" s="66" t="s">
        <v>1709</v>
      </c>
      <c r="C695" s="67">
        <v>67</v>
      </c>
      <c r="D695" s="67" t="s">
        <v>355</v>
      </c>
      <c r="E695" s="71">
        <v>9.0683207387647E-2</v>
      </c>
      <c r="F695" s="68">
        <v>23.316062176165801</v>
      </c>
      <c r="G695" s="71">
        <v>0.25641848523748401</v>
      </c>
      <c r="H695" s="68">
        <v>44.2635085122132</v>
      </c>
      <c r="I695" s="71">
        <v>1.5631136925456899E-2</v>
      </c>
      <c r="J695" s="68">
        <v>51.887490747594398</v>
      </c>
      <c r="K695" s="71">
        <v>0</v>
      </c>
      <c r="L695" s="68">
        <v>50.259067357512997</v>
      </c>
    </row>
    <row r="696" spans="1:12" x14ac:dyDescent="0.2">
      <c r="A696" s="72" t="s">
        <v>1710</v>
      </c>
      <c r="B696" s="66" t="s">
        <v>1711</v>
      </c>
      <c r="C696" s="67">
        <v>67</v>
      </c>
      <c r="D696" s="67" t="s">
        <v>355</v>
      </c>
      <c r="E696" s="71">
        <v>8.3000053637485596E-2</v>
      </c>
      <c r="F696" s="68">
        <v>6.5877128053293896</v>
      </c>
      <c r="G696" s="71">
        <v>0.240246910597854</v>
      </c>
      <c r="H696" s="68">
        <v>11.0288675055514</v>
      </c>
      <c r="I696" s="71">
        <v>8.7532503146027906E-3</v>
      </c>
      <c r="J696" s="68">
        <v>40.118430792005903</v>
      </c>
      <c r="K696" s="71">
        <v>0</v>
      </c>
      <c r="L696" s="68">
        <v>50.259067357512997</v>
      </c>
    </row>
    <row r="697" spans="1:12" x14ac:dyDescent="0.2">
      <c r="A697" s="72" t="s">
        <v>1712</v>
      </c>
      <c r="B697" s="66" t="s">
        <v>1713</v>
      </c>
      <c r="C697" s="67">
        <v>67</v>
      </c>
      <c r="D697" s="67" t="s">
        <v>355</v>
      </c>
      <c r="E697" s="71">
        <v>0.20802411446416799</v>
      </c>
      <c r="F697" s="68">
        <v>80.606957809030305</v>
      </c>
      <c r="G697" s="71">
        <v>0.25</v>
      </c>
      <c r="H697" s="68">
        <v>31.606217616580299</v>
      </c>
      <c r="I697" s="71">
        <v>0.374072343392505</v>
      </c>
      <c r="J697" s="68">
        <v>97.039230199852</v>
      </c>
      <c r="K697" s="71">
        <v>0</v>
      </c>
      <c r="L697" s="68">
        <v>50.259067357512997</v>
      </c>
    </row>
    <row r="698" spans="1:12" x14ac:dyDescent="0.2">
      <c r="A698" s="72" t="s">
        <v>1714</v>
      </c>
      <c r="B698" s="66" t="s">
        <v>1715</v>
      </c>
      <c r="C698" s="67">
        <v>67</v>
      </c>
      <c r="D698" s="67" t="s">
        <v>355</v>
      </c>
      <c r="E698" s="71">
        <v>0.158009962211139</v>
      </c>
      <c r="F698" s="68">
        <v>65.877128053293902</v>
      </c>
      <c r="G698" s="71">
        <v>0.30087962284755398</v>
      </c>
      <c r="H698" s="68">
        <v>69.726128793486296</v>
      </c>
      <c r="I698" s="71">
        <v>0.17315026378586301</v>
      </c>
      <c r="J698" s="68">
        <v>89.933382679496702</v>
      </c>
      <c r="K698" s="71">
        <v>0</v>
      </c>
      <c r="L698" s="68">
        <v>50.259067357512997</v>
      </c>
    </row>
    <row r="699" spans="1:12" x14ac:dyDescent="0.2">
      <c r="A699" s="72" t="s">
        <v>1716</v>
      </c>
      <c r="B699" s="66" t="s">
        <v>1717</v>
      </c>
      <c r="C699" s="67">
        <v>67</v>
      </c>
      <c r="D699" s="67" t="s">
        <v>355</v>
      </c>
      <c r="E699" s="71">
        <v>9.5755406086429906E-2</v>
      </c>
      <c r="F699" s="68">
        <v>31.7542561065877</v>
      </c>
      <c r="G699" s="71">
        <v>0.25148025133910201</v>
      </c>
      <c r="H699" s="68">
        <v>33.604737231680197</v>
      </c>
      <c r="I699" s="71">
        <v>3.5785966920187401E-2</v>
      </c>
      <c r="J699" s="68">
        <v>69.356032568467796</v>
      </c>
      <c r="K699" s="71">
        <v>0</v>
      </c>
      <c r="L699" s="68">
        <v>50.259067357512997</v>
      </c>
    </row>
    <row r="700" spans="1:12" x14ac:dyDescent="0.2">
      <c r="A700" s="72" t="s">
        <v>1718</v>
      </c>
      <c r="B700" s="66" t="s">
        <v>1719</v>
      </c>
      <c r="C700" s="67">
        <v>67</v>
      </c>
      <c r="D700" s="67" t="s">
        <v>355</v>
      </c>
      <c r="E700" s="71">
        <v>0.103908791257446</v>
      </c>
      <c r="F700" s="68">
        <v>38.860103626943001</v>
      </c>
      <c r="G700" s="71">
        <v>0.286342786562859</v>
      </c>
      <c r="H700" s="68">
        <v>64.766839378238302</v>
      </c>
      <c r="I700" s="71">
        <v>2.53835872094786E-2</v>
      </c>
      <c r="J700" s="68">
        <v>62.3982235381199</v>
      </c>
      <c r="K700" s="71">
        <v>0</v>
      </c>
      <c r="L700" s="68">
        <v>50.259067357512997</v>
      </c>
    </row>
    <row r="701" spans="1:12" x14ac:dyDescent="0.2">
      <c r="A701" s="72" t="s">
        <v>1720</v>
      </c>
      <c r="B701" s="66" t="s">
        <v>1721</v>
      </c>
      <c r="C701" s="67">
        <v>67</v>
      </c>
      <c r="D701" s="67" t="s">
        <v>355</v>
      </c>
      <c r="E701" s="71">
        <v>0.114884578432388</v>
      </c>
      <c r="F701" s="68">
        <v>46.8541820873427</v>
      </c>
      <c r="G701" s="71">
        <v>0.305008057105568</v>
      </c>
      <c r="H701" s="68">
        <v>71.206513693560296</v>
      </c>
      <c r="I701" s="71">
        <v>3.9645678191597103E-2</v>
      </c>
      <c r="J701" s="68">
        <v>70.910436713545494</v>
      </c>
      <c r="K701" s="71">
        <v>0</v>
      </c>
      <c r="L701" s="68">
        <v>50.259067357512997</v>
      </c>
    </row>
    <row r="702" spans="1:12" x14ac:dyDescent="0.2">
      <c r="A702" s="72" t="s">
        <v>1722</v>
      </c>
      <c r="B702" s="66" t="s">
        <v>1723</v>
      </c>
      <c r="C702" s="67">
        <v>67</v>
      </c>
      <c r="D702" s="67" t="s">
        <v>355</v>
      </c>
      <c r="E702" s="71">
        <v>9.0696947534324501E-2</v>
      </c>
      <c r="F702" s="68">
        <v>23.464100666173199</v>
      </c>
      <c r="G702" s="71">
        <v>0.25</v>
      </c>
      <c r="H702" s="68">
        <v>31.606217616580299</v>
      </c>
      <c r="I702" s="71">
        <v>2.2090842602973601E-2</v>
      </c>
      <c r="J702" s="68">
        <v>59.955588452997802</v>
      </c>
      <c r="K702" s="71">
        <v>0</v>
      </c>
      <c r="L702" s="68">
        <v>50.259067357512997</v>
      </c>
    </row>
    <row r="703" spans="1:12" x14ac:dyDescent="0.2">
      <c r="A703" s="72" t="s">
        <v>1724</v>
      </c>
      <c r="B703" s="66" t="s">
        <v>1725</v>
      </c>
      <c r="C703" s="67">
        <v>67</v>
      </c>
      <c r="D703" s="67" t="s">
        <v>355</v>
      </c>
      <c r="E703" s="71">
        <v>8.8243143555409603E-2</v>
      </c>
      <c r="F703" s="68">
        <v>19.393042190969702</v>
      </c>
      <c r="G703" s="71">
        <v>0.26212561094168302</v>
      </c>
      <c r="H703" s="68">
        <v>49.740932642487003</v>
      </c>
      <c r="I703" s="71">
        <v>2.60381972454645E-3</v>
      </c>
      <c r="J703" s="68">
        <v>17.172464840858598</v>
      </c>
      <c r="K703" s="71">
        <v>0</v>
      </c>
      <c r="L703" s="68">
        <v>50.259067357512997</v>
      </c>
    </row>
    <row r="704" spans="1:12" x14ac:dyDescent="0.2">
      <c r="A704" s="72" t="s">
        <v>1726</v>
      </c>
      <c r="B704" s="66" t="s">
        <v>1727</v>
      </c>
      <c r="C704" s="67">
        <v>67</v>
      </c>
      <c r="D704" s="67" t="s">
        <v>355</v>
      </c>
      <c r="E704" s="71">
        <v>8.5375808500218905E-2</v>
      </c>
      <c r="F704" s="68">
        <v>14.2116950407106</v>
      </c>
      <c r="G704" s="71">
        <v>0.25554675118858999</v>
      </c>
      <c r="H704" s="68">
        <v>43.079200592154002</v>
      </c>
      <c r="I704" s="71">
        <v>5.8067431206706196E-4</v>
      </c>
      <c r="J704" s="68">
        <v>5.9955588452997803</v>
      </c>
      <c r="K704" s="71">
        <v>0</v>
      </c>
      <c r="L704" s="68">
        <v>50.259067357512997</v>
      </c>
    </row>
    <row r="705" spans="1:12" x14ac:dyDescent="0.2">
      <c r="A705" s="72" t="s">
        <v>1728</v>
      </c>
      <c r="B705" s="66" t="s">
        <v>1729</v>
      </c>
      <c r="C705" s="67">
        <v>67</v>
      </c>
      <c r="D705" s="67" t="s">
        <v>355</v>
      </c>
      <c r="E705" s="71">
        <v>8.4109801602348599E-2</v>
      </c>
      <c r="F705" s="68">
        <v>10.6587712805329</v>
      </c>
      <c r="G705" s="71">
        <v>0.25</v>
      </c>
      <c r="H705" s="68">
        <v>31.606217616580299</v>
      </c>
      <c r="I705" s="71">
        <v>2.3294048070458501E-3</v>
      </c>
      <c r="J705" s="68">
        <v>15.6920799407846</v>
      </c>
      <c r="K705" s="71">
        <v>0</v>
      </c>
      <c r="L705" s="68">
        <v>50.259067357512997</v>
      </c>
    </row>
    <row r="706" spans="1:12" x14ac:dyDescent="0.2">
      <c r="A706" s="72" t="s">
        <v>1730</v>
      </c>
      <c r="B706" s="66" t="s">
        <v>1731</v>
      </c>
      <c r="C706" s="67">
        <v>67</v>
      </c>
      <c r="D706" s="67" t="s">
        <v>355</v>
      </c>
      <c r="E706" s="71">
        <v>8.5769106054233296E-2</v>
      </c>
      <c r="F706" s="68">
        <v>15.1739452257587</v>
      </c>
      <c r="G706" s="71">
        <v>0.25237717908082402</v>
      </c>
      <c r="H706" s="68">
        <v>36.565507031828297</v>
      </c>
      <c r="I706" s="71">
        <v>4.9301390818758404E-3</v>
      </c>
      <c r="J706" s="68">
        <v>28.645447816432299</v>
      </c>
      <c r="K706" s="71">
        <v>0</v>
      </c>
      <c r="L706" s="68">
        <v>50.259067357512997</v>
      </c>
    </row>
    <row r="707" spans="1:12" x14ac:dyDescent="0.2">
      <c r="A707" s="72" t="s">
        <v>1732</v>
      </c>
      <c r="B707" s="66" t="s">
        <v>1733</v>
      </c>
      <c r="C707" s="67">
        <v>67</v>
      </c>
      <c r="D707" s="67" t="s">
        <v>355</v>
      </c>
      <c r="E707" s="71">
        <v>8.6455774618395806E-2</v>
      </c>
      <c r="F707" s="68">
        <v>16.9504071058475</v>
      </c>
      <c r="G707" s="71">
        <v>0.25475435816164799</v>
      </c>
      <c r="H707" s="68">
        <v>41.450777202072501</v>
      </c>
      <c r="I707" s="71">
        <v>4.6129656935393702E-3</v>
      </c>
      <c r="J707" s="68">
        <v>27.831236121391601</v>
      </c>
      <c r="K707" s="71">
        <v>0</v>
      </c>
      <c r="L707" s="68">
        <v>50.259067357512997</v>
      </c>
    </row>
    <row r="708" spans="1:12" x14ac:dyDescent="0.2">
      <c r="A708" s="72" t="s">
        <v>1734</v>
      </c>
      <c r="B708" s="66" t="s">
        <v>1735</v>
      </c>
      <c r="C708" s="67">
        <v>67</v>
      </c>
      <c r="D708" s="67" t="s">
        <v>355</v>
      </c>
      <c r="E708" s="71">
        <v>9.2912934843806694E-2</v>
      </c>
      <c r="F708" s="68">
        <v>27.461139896373101</v>
      </c>
      <c r="G708" s="71">
        <v>0.25</v>
      </c>
      <c r="H708" s="68">
        <v>31.606217616580299</v>
      </c>
      <c r="I708" s="71">
        <v>2.8738804531420099E-2</v>
      </c>
      <c r="J708" s="68">
        <v>64.840858623241999</v>
      </c>
      <c r="K708" s="71">
        <v>0</v>
      </c>
      <c r="L708" s="68">
        <v>50.259067357512997</v>
      </c>
    </row>
    <row r="709" spans="1:12" x14ac:dyDescent="0.2">
      <c r="A709" s="72" t="s">
        <v>1736</v>
      </c>
      <c r="B709" s="66" t="s">
        <v>1737</v>
      </c>
      <c r="C709" s="67">
        <v>67</v>
      </c>
      <c r="D709" s="67" t="s">
        <v>355</v>
      </c>
      <c r="E709" s="71">
        <v>9.4082631221133306E-2</v>
      </c>
      <c r="F709" s="68">
        <v>29.237601776461901</v>
      </c>
      <c r="G709" s="71">
        <v>0.27393825993154802</v>
      </c>
      <c r="H709" s="68">
        <v>58.105107327905301</v>
      </c>
      <c r="I709" s="71">
        <v>8.3096337318519092E-3</v>
      </c>
      <c r="J709" s="68">
        <v>38.786084381939297</v>
      </c>
      <c r="K709" s="71">
        <v>0</v>
      </c>
      <c r="L709" s="68">
        <v>50.259067357512997</v>
      </c>
    </row>
    <row r="710" spans="1:12" x14ac:dyDescent="0.2">
      <c r="A710" s="72" t="s">
        <v>1738</v>
      </c>
      <c r="B710" s="66" t="s">
        <v>1739</v>
      </c>
      <c r="C710" s="67">
        <v>67</v>
      </c>
      <c r="D710" s="67" t="s">
        <v>355</v>
      </c>
      <c r="E710" s="71">
        <v>0.10053916631176101</v>
      </c>
      <c r="F710" s="68">
        <v>36.8615840118431</v>
      </c>
      <c r="G710" s="71">
        <v>0.25713153724247201</v>
      </c>
      <c r="H710" s="68">
        <v>45.3737971872687</v>
      </c>
      <c r="I710" s="71">
        <v>4.4485961692812097E-2</v>
      </c>
      <c r="J710" s="68">
        <v>72.612879348630599</v>
      </c>
      <c r="K710" s="71">
        <v>0</v>
      </c>
      <c r="L710" s="68">
        <v>50.259067357512997</v>
      </c>
    </row>
    <row r="711" spans="1:12" x14ac:dyDescent="0.2">
      <c r="A711" s="72" t="s">
        <v>1740</v>
      </c>
      <c r="B711" s="66" t="s">
        <v>1741</v>
      </c>
      <c r="C711" s="67">
        <v>67</v>
      </c>
      <c r="D711" s="67" t="s">
        <v>355</v>
      </c>
      <c r="E711" s="71">
        <v>9.8564760370702498E-2</v>
      </c>
      <c r="F711" s="68">
        <v>34.789045151739501</v>
      </c>
      <c r="G711" s="71">
        <v>0.29216329955119902</v>
      </c>
      <c r="H711" s="68">
        <v>66.839378238341993</v>
      </c>
      <c r="I711" s="71">
        <v>3.5309815609083101E-3</v>
      </c>
      <c r="J711" s="68">
        <v>22.649888971132501</v>
      </c>
      <c r="K711" s="71">
        <v>0</v>
      </c>
      <c r="L711" s="68">
        <v>50.259067357512997</v>
      </c>
    </row>
    <row r="712" spans="1:12" x14ac:dyDescent="0.2">
      <c r="A712" s="72" t="s">
        <v>1742</v>
      </c>
      <c r="B712" s="66" t="s">
        <v>1743</v>
      </c>
      <c r="C712" s="67">
        <v>67</v>
      </c>
      <c r="D712" s="67" t="s">
        <v>355</v>
      </c>
      <c r="E712" s="71">
        <v>9.2637073147896695E-2</v>
      </c>
      <c r="F712" s="68">
        <v>27.091043671354601</v>
      </c>
      <c r="G712" s="71">
        <v>0.25</v>
      </c>
      <c r="H712" s="68">
        <v>31.606217616580299</v>
      </c>
      <c r="I712" s="71">
        <v>2.7911219443689999E-2</v>
      </c>
      <c r="J712" s="68">
        <v>64.174685418208696</v>
      </c>
      <c r="K712" s="71">
        <v>0</v>
      </c>
      <c r="L712" s="68">
        <v>50.259067357512997</v>
      </c>
    </row>
    <row r="713" spans="1:12" x14ac:dyDescent="0.2">
      <c r="A713" s="72" t="s">
        <v>1744</v>
      </c>
      <c r="B713" s="66" t="s">
        <v>1745</v>
      </c>
      <c r="C713" s="67">
        <v>67</v>
      </c>
      <c r="D713" s="67" t="s">
        <v>355</v>
      </c>
      <c r="E713" s="71">
        <v>0.10745800652361399</v>
      </c>
      <c r="F713" s="68">
        <v>41.746854182087297</v>
      </c>
      <c r="G713" s="71">
        <v>0.25</v>
      </c>
      <c r="H713" s="68">
        <v>31.606217616580299</v>
      </c>
      <c r="I713" s="71">
        <v>7.2374019570842996E-2</v>
      </c>
      <c r="J713" s="68">
        <v>79.570688378978502</v>
      </c>
      <c r="K713" s="71">
        <v>0</v>
      </c>
      <c r="L713" s="68">
        <v>50.259067357512997</v>
      </c>
    </row>
    <row r="714" spans="1:12" x14ac:dyDescent="0.2">
      <c r="A714" s="72" t="s">
        <v>1746</v>
      </c>
      <c r="B714" s="66" t="s">
        <v>1747</v>
      </c>
      <c r="C714" s="67">
        <v>67</v>
      </c>
      <c r="D714" s="67" t="s">
        <v>355</v>
      </c>
      <c r="E714" s="71">
        <v>8.5921633980530293E-2</v>
      </c>
      <c r="F714" s="68">
        <v>15.618060695780899</v>
      </c>
      <c r="G714" s="71">
        <v>0.25475435816164799</v>
      </c>
      <c r="H714" s="68">
        <v>41.450777202072501</v>
      </c>
      <c r="I714" s="71">
        <v>3.0105437799427801E-3</v>
      </c>
      <c r="J714" s="68">
        <v>19.9111769059956</v>
      </c>
      <c r="K714" s="71">
        <v>0</v>
      </c>
      <c r="L714" s="68">
        <v>50.259067357512997</v>
      </c>
    </row>
    <row r="715" spans="1:12" x14ac:dyDescent="0.2">
      <c r="A715" s="72" t="s">
        <v>1466</v>
      </c>
      <c r="B715" s="66" t="s">
        <v>1748</v>
      </c>
      <c r="C715" s="67">
        <v>67</v>
      </c>
      <c r="D715" s="67" t="s">
        <v>355</v>
      </c>
      <c r="E715" s="71">
        <v>6.5120006121113794E-2</v>
      </c>
      <c r="F715" s="68">
        <v>2.6646928201332298</v>
      </c>
      <c r="G715" s="71">
        <v>0.18727439370392401</v>
      </c>
      <c r="H715" s="68">
        <v>5.1813471502590698</v>
      </c>
      <c r="I715" s="71">
        <v>8.0856246594174803E-3</v>
      </c>
      <c r="J715" s="68">
        <v>38.119911176906001</v>
      </c>
      <c r="K715" s="71">
        <v>0</v>
      </c>
      <c r="L715" s="68">
        <v>50.259067357512997</v>
      </c>
    </row>
    <row r="716" spans="1:12" x14ac:dyDescent="0.2">
      <c r="A716" s="72" t="s">
        <v>1749</v>
      </c>
      <c r="B716" s="66" t="s">
        <v>1750</v>
      </c>
      <c r="C716" s="67">
        <v>67</v>
      </c>
      <c r="D716" s="67" t="s">
        <v>355</v>
      </c>
      <c r="E716" s="71">
        <v>9.0757996832511706E-2</v>
      </c>
      <c r="F716" s="68">
        <v>23.538119911176899</v>
      </c>
      <c r="G716" s="71">
        <v>0.25</v>
      </c>
      <c r="H716" s="68">
        <v>31.606217616580299</v>
      </c>
      <c r="I716" s="71">
        <v>2.2273990497535201E-2</v>
      </c>
      <c r="J716" s="68">
        <v>60.103626943005203</v>
      </c>
      <c r="K716" s="71">
        <v>0</v>
      </c>
      <c r="L716" s="68">
        <v>50.259067357512997</v>
      </c>
    </row>
    <row r="717" spans="1:12" x14ac:dyDescent="0.2">
      <c r="A717" s="72" t="s">
        <v>1751</v>
      </c>
      <c r="B717" s="66" t="s">
        <v>1752</v>
      </c>
      <c r="C717" s="67">
        <v>67</v>
      </c>
      <c r="D717" s="67" t="s">
        <v>355</v>
      </c>
      <c r="E717" s="71">
        <v>0.10149475929835999</v>
      </c>
      <c r="F717" s="68">
        <v>37.2316802368616</v>
      </c>
      <c r="G717" s="71">
        <v>0.25670201883393901</v>
      </c>
      <c r="H717" s="68">
        <v>44.707623982235397</v>
      </c>
      <c r="I717" s="71">
        <v>4.7782259061142397E-2</v>
      </c>
      <c r="J717" s="68">
        <v>73.723168023686199</v>
      </c>
      <c r="K717" s="71">
        <v>0</v>
      </c>
      <c r="L717" s="68">
        <v>50.259067357512997</v>
      </c>
    </row>
    <row r="718" spans="1:12" x14ac:dyDescent="0.2">
      <c r="A718" s="72" t="s">
        <v>1753</v>
      </c>
      <c r="B718" s="66" t="s">
        <v>1754</v>
      </c>
      <c r="C718" s="67">
        <v>67</v>
      </c>
      <c r="D718" s="67" t="s">
        <v>355</v>
      </c>
      <c r="E718" s="71">
        <v>8.3474539324604496E-2</v>
      </c>
      <c r="F718" s="68">
        <v>8.2161361954108099</v>
      </c>
      <c r="G718" s="71">
        <v>0.25</v>
      </c>
      <c r="H718" s="68">
        <v>31.606217616580299</v>
      </c>
      <c r="I718" s="71">
        <v>4.2361797381337103E-4</v>
      </c>
      <c r="J718" s="68">
        <v>5.1073279052553699</v>
      </c>
      <c r="K718" s="71">
        <v>0</v>
      </c>
      <c r="L718" s="68">
        <v>50.259067357512997</v>
      </c>
    </row>
    <row r="719" spans="1:12" x14ac:dyDescent="0.2">
      <c r="A719" s="72" t="s">
        <v>1755</v>
      </c>
      <c r="B719" s="66" t="s">
        <v>1756</v>
      </c>
      <c r="C719" s="67">
        <v>67</v>
      </c>
      <c r="D719" s="67" t="s">
        <v>355</v>
      </c>
      <c r="E719" s="71">
        <v>8.4499238818125405E-2</v>
      </c>
      <c r="F719" s="68">
        <v>11.917098445595901</v>
      </c>
      <c r="G719" s="71">
        <v>0.25</v>
      </c>
      <c r="H719" s="68">
        <v>31.606217616580299</v>
      </c>
      <c r="I719" s="71">
        <v>3.4977164543760998E-3</v>
      </c>
      <c r="J719" s="68">
        <v>22.353811991117698</v>
      </c>
      <c r="K719" s="71">
        <v>0</v>
      </c>
      <c r="L719" s="68">
        <v>50.259067357512997</v>
      </c>
    </row>
    <row r="720" spans="1:12" x14ac:dyDescent="0.2">
      <c r="A720" s="72" t="s">
        <v>1757</v>
      </c>
      <c r="B720" s="66" t="s">
        <v>1758</v>
      </c>
      <c r="C720" s="67">
        <v>67</v>
      </c>
      <c r="D720" s="67" t="s">
        <v>355</v>
      </c>
      <c r="E720" s="71">
        <v>8.9802718217394703E-2</v>
      </c>
      <c r="F720" s="68">
        <v>21.317542561065899</v>
      </c>
      <c r="G720" s="71">
        <v>0.25316957210776497</v>
      </c>
      <c r="H720" s="68">
        <v>38.119911176906001</v>
      </c>
      <c r="I720" s="71">
        <v>1.6238582544418501E-2</v>
      </c>
      <c r="J720" s="68">
        <v>52.849740932642497</v>
      </c>
      <c r="K720" s="71">
        <v>0</v>
      </c>
      <c r="L720" s="68">
        <v>50.259067357512997</v>
      </c>
    </row>
    <row r="721" spans="1:12" x14ac:dyDescent="0.2">
      <c r="A721" s="72" t="s">
        <v>1139</v>
      </c>
      <c r="B721" s="66" t="s">
        <v>1759</v>
      </c>
      <c r="C721" s="67">
        <v>67</v>
      </c>
      <c r="D721" s="67" t="s">
        <v>355</v>
      </c>
      <c r="E721" s="71">
        <v>8.3808503241264001E-2</v>
      </c>
      <c r="F721" s="68">
        <v>9.5484826054774192</v>
      </c>
      <c r="G721" s="71">
        <v>0.25</v>
      </c>
      <c r="H721" s="68">
        <v>31.606217616580299</v>
      </c>
      <c r="I721" s="71">
        <v>1.4255097237920399E-3</v>
      </c>
      <c r="J721" s="68">
        <v>11.176905995558799</v>
      </c>
      <c r="K721" s="71">
        <v>0</v>
      </c>
      <c r="L721" s="68">
        <v>50.259067357512997</v>
      </c>
    </row>
    <row r="722" spans="1:12" x14ac:dyDescent="0.2">
      <c r="A722" s="72" t="s">
        <v>1760</v>
      </c>
      <c r="B722" s="66" t="s">
        <v>1761</v>
      </c>
      <c r="C722" s="67">
        <v>67</v>
      </c>
      <c r="D722" s="67" t="s">
        <v>355</v>
      </c>
      <c r="E722" s="71">
        <v>9.1133886654290105E-2</v>
      </c>
      <c r="F722" s="68">
        <v>24.648408586232399</v>
      </c>
      <c r="G722" s="71">
        <v>0.25</v>
      </c>
      <c r="H722" s="68">
        <v>31.606217616580299</v>
      </c>
      <c r="I722" s="71">
        <v>2.34016599628704E-2</v>
      </c>
      <c r="J722" s="68">
        <v>61.213915618060703</v>
      </c>
      <c r="K722" s="71">
        <v>0</v>
      </c>
      <c r="L722" s="68">
        <v>50.259067357512997</v>
      </c>
    </row>
    <row r="723" spans="1:12" x14ac:dyDescent="0.2">
      <c r="A723" s="72" t="s">
        <v>1762</v>
      </c>
      <c r="B723" s="66" t="s">
        <v>1763</v>
      </c>
      <c r="C723" s="67">
        <v>67</v>
      </c>
      <c r="D723" s="67" t="s">
        <v>355</v>
      </c>
      <c r="E723" s="71">
        <v>9.39307024002662E-2</v>
      </c>
      <c r="F723" s="68">
        <v>29.015544041450799</v>
      </c>
      <c r="G723" s="71">
        <v>0.25633914418224801</v>
      </c>
      <c r="H723" s="68">
        <v>43.745373797187298</v>
      </c>
      <c r="I723" s="71">
        <v>2.5452963018551E-2</v>
      </c>
      <c r="J723" s="68">
        <v>62.546262028127302</v>
      </c>
      <c r="K723" s="71">
        <v>0</v>
      </c>
      <c r="L723" s="68">
        <v>50.259067357512997</v>
      </c>
    </row>
    <row r="724" spans="1:12" x14ac:dyDescent="0.2">
      <c r="A724" s="72" t="s">
        <v>1764</v>
      </c>
      <c r="B724" s="66" t="s">
        <v>1765</v>
      </c>
      <c r="C724" s="67">
        <v>67</v>
      </c>
      <c r="D724" s="67" t="s">
        <v>355</v>
      </c>
      <c r="E724" s="71">
        <v>0.118419885087858</v>
      </c>
      <c r="F724" s="68">
        <v>48.7046632124352</v>
      </c>
      <c r="G724" s="71">
        <v>0.227407050601306</v>
      </c>
      <c r="H724" s="68">
        <v>8.8823094004441199</v>
      </c>
      <c r="I724" s="71">
        <v>0.127852604662267</v>
      </c>
      <c r="J724" s="68">
        <v>87.194670614359694</v>
      </c>
      <c r="K724" s="71">
        <v>0</v>
      </c>
      <c r="L724" s="68">
        <v>50.259067357512997</v>
      </c>
    </row>
    <row r="725" spans="1:12" x14ac:dyDescent="0.2">
      <c r="A725" s="72" t="s">
        <v>1766</v>
      </c>
      <c r="B725" s="66" t="s">
        <v>1767</v>
      </c>
      <c r="C725" s="67">
        <v>67</v>
      </c>
      <c r="D725" s="67" t="s">
        <v>355</v>
      </c>
      <c r="E725" s="71">
        <v>1.6251409076931098E-2</v>
      </c>
      <c r="F725" s="68">
        <v>0.74019245003700995</v>
      </c>
      <c r="G725" s="71">
        <v>5.7864667261516298E-3</v>
      </c>
      <c r="H725" s="68">
        <v>0.66617320503330901</v>
      </c>
      <c r="I725" s="71">
        <v>4.2967760504641503E-2</v>
      </c>
      <c r="J725" s="68">
        <v>72.168763878608402</v>
      </c>
      <c r="K725" s="71">
        <v>0</v>
      </c>
      <c r="L725" s="68">
        <v>50.259067357512997</v>
      </c>
    </row>
    <row r="726" spans="1:12" x14ac:dyDescent="0.2">
      <c r="A726" s="72" t="s">
        <v>1768</v>
      </c>
      <c r="B726" s="66" t="s">
        <v>1769</v>
      </c>
      <c r="C726" s="67">
        <v>67</v>
      </c>
      <c r="D726" s="67" t="s">
        <v>355</v>
      </c>
      <c r="E726" s="71">
        <v>9.6811787013065198E-2</v>
      </c>
      <c r="F726" s="68">
        <v>32.864544781643197</v>
      </c>
      <c r="G726" s="71">
        <v>0.25</v>
      </c>
      <c r="H726" s="68">
        <v>31.606217616580299</v>
      </c>
      <c r="I726" s="71">
        <v>4.0435361039195497E-2</v>
      </c>
      <c r="J726" s="68">
        <v>71.280532938563994</v>
      </c>
      <c r="K726" s="71">
        <v>0</v>
      </c>
      <c r="L726" s="68">
        <v>50.259067357512997</v>
      </c>
    </row>
    <row r="727" spans="1:12" x14ac:dyDescent="0.2">
      <c r="A727" s="72" t="s">
        <v>1770</v>
      </c>
      <c r="B727" s="66" t="s">
        <v>1771</v>
      </c>
      <c r="C727" s="67">
        <v>67</v>
      </c>
      <c r="D727" s="67" t="s">
        <v>355</v>
      </c>
      <c r="E727" s="71">
        <v>0.14662883239902</v>
      </c>
      <c r="F727" s="68">
        <v>62.102146558105098</v>
      </c>
      <c r="G727" s="71">
        <v>0.31271228230079201</v>
      </c>
      <c r="H727" s="68">
        <v>74.463360473723199</v>
      </c>
      <c r="I727" s="71">
        <v>0.12717421489626701</v>
      </c>
      <c r="J727" s="68">
        <v>87.0466321243523</v>
      </c>
      <c r="K727" s="71">
        <v>0</v>
      </c>
      <c r="L727" s="68">
        <v>50.259067357512997</v>
      </c>
    </row>
    <row r="728" spans="1:12" x14ac:dyDescent="0.2">
      <c r="A728" s="72" t="s">
        <v>1772</v>
      </c>
      <c r="B728" s="66" t="s">
        <v>1773</v>
      </c>
      <c r="C728" s="67">
        <v>67</v>
      </c>
      <c r="D728" s="67" t="s">
        <v>355</v>
      </c>
      <c r="E728" s="71">
        <v>0.15932224639634501</v>
      </c>
      <c r="F728" s="68">
        <v>66.691339748334599</v>
      </c>
      <c r="G728" s="71">
        <v>0.26593703157319598</v>
      </c>
      <c r="H728" s="68">
        <v>52.479644707623997</v>
      </c>
      <c r="I728" s="71">
        <v>0.212029707615838</v>
      </c>
      <c r="J728" s="68">
        <v>92.079940784604005</v>
      </c>
      <c r="K728" s="71">
        <v>0</v>
      </c>
      <c r="L728" s="68">
        <v>50.259067357512997</v>
      </c>
    </row>
    <row r="729" spans="1:12" x14ac:dyDescent="0.2">
      <c r="A729" s="72" t="s">
        <v>1774</v>
      </c>
      <c r="B729" s="66" t="s">
        <v>1775</v>
      </c>
      <c r="C729" s="67">
        <v>67</v>
      </c>
      <c r="D729" s="67" t="s">
        <v>355</v>
      </c>
      <c r="E729" s="71">
        <v>0.116180835547417</v>
      </c>
      <c r="F729" s="68">
        <v>47.446336047372299</v>
      </c>
      <c r="G729" s="71">
        <v>0.315548881993368</v>
      </c>
      <c r="H729" s="68">
        <v>75.351591413767594</v>
      </c>
      <c r="I729" s="71">
        <v>3.2993624648883099E-2</v>
      </c>
      <c r="J729" s="68">
        <v>68.171724648408599</v>
      </c>
      <c r="K729" s="71">
        <v>0</v>
      </c>
      <c r="L729" s="68">
        <v>50.259067357512997</v>
      </c>
    </row>
    <row r="730" spans="1:12" x14ac:dyDescent="0.2">
      <c r="A730" s="72" t="s">
        <v>1776</v>
      </c>
      <c r="B730" s="66" t="s">
        <v>1777</v>
      </c>
      <c r="C730" s="67">
        <v>67</v>
      </c>
      <c r="D730" s="67" t="s">
        <v>355</v>
      </c>
      <c r="E730" s="71">
        <v>0.18973838455674899</v>
      </c>
      <c r="F730" s="68">
        <v>76.387860843819396</v>
      </c>
      <c r="G730" s="71">
        <v>0.26412066752246499</v>
      </c>
      <c r="H730" s="68">
        <v>50.629163582531497</v>
      </c>
      <c r="I730" s="71">
        <v>0.30509448614778301</v>
      </c>
      <c r="J730" s="68">
        <v>95.484826054774203</v>
      </c>
      <c r="K730" s="71">
        <v>0</v>
      </c>
      <c r="L730" s="68">
        <v>50.259067357512997</v>
      </c>
    </row>
    <row r="731" spans="1:12" x14ac:dyDescent="0.2">
      <c r="A731" s="72" t="s">
        <v>1778</v>
      </c>
      <c r="B731" s="66" t="s">
        <v>1779</v>
      </c>
      <c r="C731" s="67">
        <v>67</v>
      </c>
      <c r="D731" s="67" t="s">
        <v>355</v>
      </c>
      <c r="E731" s="71">
        <v>9.1121863654847701E-2</v>
      </c>
      <c r="F731" s="68">
        <v>24.500370096225002</v>
      </c>
      <c r="G731" s="71">
        <v>0.26925545571245202</v>
      </c>
      <c r="H731" s="68">
        <v>54.9962990377498</v>
      </c>
      <c r="I731" s="71">
        <v>4.1101352520912402E-3</v>
      </c>
      <c r="J731" s="68">
        <v>25.906735751295301</v>
      </c>
      <c r="K731" s="71">
        <v>0</v>
      </c>
      <c r="L731" s="68">
        <v>50.259067357512997</v>
      </c>
    </row>
    <row r="732" spans="1:12" x14ac:dyDescent="0.2">
      <c r="A732" s="72" t="s">
        <v>1780</v>
      </c>
      <c r="B732" s="66" t="s">
        <v>1781</v>
      </c>
      <c r="C732" s="67">
        <v>67</v>
      </c>
      <c r="D732" s="67" t="s">
        <v>355</v>
      </c>
      <c r="E732" s="71">
        <v>9.5449801402306397E-2</v>
      </c>
      <c r="F732" s="68">
        <v>31.162102146558102</v>
      </c>
      <c r="G732" s="71">
        <v>0.26478217607104498</v>
      </c>
      <c r="H732" s="68">
        <v>51.369356032568497</v>
      </c>
      <c r="I732" s="71">
        <v>2.15672281358739E-2</v>
      </c>
      <c r="J732" s="68">
        <v>59.4374537379719</v>
      </c>
      <c r="K732" s="71">
        <v>0</v>
      </c>
      <c r="L732" s="68">
        <v>50.259067357512997</v>
      </c>
    </row>
    <row r="733" spans="1:12" x14ac:dyDescent="0.2">
      <c r="A733" s="72" t="s">
        <v>1782</v>
      </c>
      <c r="B733" s="66" t="s">
        <v>1783</v>
      </c>
      <c r="C733" s="67">
        <v>67</v>
      </c>
      <c r="D733" s="67" t="s">
        <v>355</v>
      </c>
      <c r="E733" s="71">
        <v>7.7782407956003399E-2</v>
      </c>
      <c r="F733" s="68">
        <v>5.1073279052553699</v>
      </c>
      <c r="G733" s="71">
        <v>0.23076880702132499</v>
      </c>
      <c r="H733" s="68">
        <v>9.7705403404885303</v>
      </c>
      <c r="I733" s="71">
        <v>2.5784168466847501E-3</v>
      </c>
      <c r="J733" s="68">
        <v>16.9504071058475</v>
      </c>
      <c r="K733" s="71">
        <v>0</v>
      </c>
      <c r="L733" s="68">
        <v>50.259067357512997</v>
      </c>
    </row>
    <row r="734" spans="1:12" x14ac:dyDescent="0.2">
      <c r="A734" s="72" t="s">
        <v>1784</v>
      </c>
      <c r="B734" s="66" t="s">
        <v>1785</v>
      </c>
      <c r="C734" s="67">
        <v>67</v>
      </c>
      <c r="D734" s="67" t="s">
        <v>355</v>
      </c>
      <c r="E734" s="71">
        <v>0.13644211808446999</v>
      </c>
      <c r="F734" s="68">
        <v>57.883049592894203</v>
      </c>
      <c r="G734" s="71">
        <v>0.26091142490372299</v>
      </c>
      <c r="H734" s="68">
        <v>49.222797927461102</v>
      </c>
      <c r="I734" s="71">
        <v>0.148414929349687</v>
      </c>
      <c r="J734" s="68">
        <v>88.5270170244263</v>
      </c>
      <c r="K734" s="71">
        <v>0</v>
      </c>
      <c r="L734" s="68">
        <v>50.259067357512997</v>
      </c>
    </row>
    <row r="735" spans="1:12" x14ac:dyDescent="0.2">
      <c r="A735" s="72" t="s">
        <v>1786</v>
      </c>
      <c r="B735" s="66" t="s">
        <v>1787</v>
      </c>
      <c r="C735" s="67">
        <v>67</v>
      </c>
      <c r="D735" s="67" t="s">
        <v>355</v>
      </c>
      <c r="E735" s="71">
        <v>0.208011188099686</v>
      </c>
      <c r="F735" s="68">
        <v>80.532938564026693</v>
      </c>
      <c r="G735" s="71">
        <v>0.27977831304712197</v>
      </c>
      <c r="H735" s="68">
        <v>61.880088823093999</v>
      </c>
      <c r="I735" s="71">
        <v>0.34425525125193401</v>
      </c>
      <c r="J735" s="68">
        <v>96.225018504811302</v>
      </c>
      <c r="K735" s="71">
        <v>0</v>
      </c>
      <c r="L735" s="68">
        <v>50.259067357512997</v>
      </c>
    </row>
    <row r="736" spans="1:12" x14ac:dyDescent="0.2">
      <c r="A736" s="72" t="s">
        <v>1788</v>
      </c>
      <c r="B736" s="66" t="s">
        <v>1789</v>
      </c>
      <c r="C736" s="67">
        <v>67</v>
      </c>
      <c r="D736" s="67" t="s">
        <v>355</v>
      </c>
      <c r="E736" s="71">
        <v>0.15154906591609801</v>
      </c>
      <c r="F736" s="68">
        <v>63.656550703182802</v>
      </c>
      <c r="G736" s="71">
        <v>0.33967738046220902</v>
      </c>
      <c r="H736" s="68">
        <v>80.903034789045194</v>
      </c>
      <c r="I736" s="71">
        <v>0.114969817286085</v>
      </c>
      <c r="J736" s="68">
        <v>85.640266469281997</v>
      </c>
      <c r="K736" s="71">
        <v>0</v>
      </c>
      <c r="L736" s="68">
        <v>50.259067357512997</v>
      </c>
    </row>
    <row r="737" spans="1:12" x14ac:dyDescent="0.2">
      <c r="A737" s="72" t="s">
        <v>1790</v>
      </c>
      <c r="B737" s="66" t="s">
        <v>1791</v>
      </c>
      <c r="C737" s="67">
        <v>67</v>
      </c>
      <c r="D737" s="67" t="s">
        <v>355</v>
      </c>
      <c r="E737" s="71">
        <v>0.12754780033195801</v>
      </c>
      <c r="F737" s="68">
        <v>53.367875647668399</v>
      </c>
      <c r="G737" s="71">
        <v>0.32667257533041999</v>
      </c>
      <c r="H737" s="68">
        <v>78.312361213915594</v>
      </c>
      <c r="I737" s="71">
        <v>5.5970825665453403E-2</v>
      </c>
      <c r="J737" s="68">
        <v>75.647668393782396</v>
      </c>
      <c r="K737" s="71">
        <v>0</v>
      </c>
      <c r="L737" s="68">
        <v>50.259067357512997</v>
      </c>
    </row>
    <row r="738" spans="1:12" x14ac:dyDescent="0.2">
      <c r="A738" s="72" t="s">
        <v>1792</v>
      </c>
      <c r="B738" s="66" t="s">
        <v>1793</v>
      </c>
      <c r="C738" s="67">
        <v>67</v>
      </c>
      <c r="D738" s="67" t="s">
        <v>355</v>
      </c>
      <c r="E738" s="71">
        <v>0.20492180769795801</v>
      </c>
      <c r="F738" s="68">
        <v>79.496669133974805</v>
      </c>
      <c r="G738" s="71">
        <v>0.375630230988376</v>
      </c>
      <c r="H738" s="68">
        <v>86.3064396743153</v>
      </c>
      <c r="I738" s="71">
        <v>0.239135192105497</v>
      </c>
      <c r="J738" s="68">
        <v>93.3382679496669</v>
      </c>
      <c r="K738" s="71">
        <v>0</v>
      </c>
      <c r="L738" s="68">
        <v>50.259067357512997</v>
      </c>
    </row>
    <row r="739" spans="1:12" x14ac:dyDescent="0.2">
      <c r="A739" s="72" t="s">
        <v>1794</v>
      </c>
      <c r="B739" s="66" t="s">
        <v>1795</v>
      </c>
      <c r="C739" s="67">
        <v>67</v>
      </c>
      <c r="D739" s="67" t="s">
        <v>355</v>
      </c>
      <c r="E739" s="71">
        <v>0.21486663952372601</v>
      </c>
      <c r="F739" s="68">
        <v>82.087342709104405</v>
      </c>
      <c r="G739" s="71">
        <v>0.38184505738419899</v>
      </c>
      <c r="H739" s="68">
        <v>87.194670614359694</v>
      </c>
      <c r="I739" s="71">
        <v>0.26275486118697999</v>
      </c>
      <c r="J739" s="68">
        <v>94.226498889711294</v>
      </c>
      <c r="K739" s="71">
        <v>0</v>
      </c>
      <c r="L739" s="68">
        <v>50.259067357512997</v>
      </c>
    </row>
    <row r="740" spans="1:12" x14ac:dyDescent="0.2">
      <c r="A740" s="72" t="s">
        <v>1796</v>
      </c>
      <c r="B740" s="66" t="s">
        <v>1797</v>
      </c>
      <c r="C740" s="67">
        <v>67</v>
      </c>
      <c r="D740" s="67" t="s">
        <v>355</v>
      </c>
      <c r="E740" s="71">
        <v>0.126418455385889</v>
      </c>
      <c r="F740" s="68">
        <v>52.849740932642497</v>
      </c>
      <c r="G740" s="71">
        <v>0.33697942842363598</v>
      </c>
      <c r="H740" s="68">
        <v>80.236861584011805</v>
      </c>
      <c r="I740" s="71">
        <v>4.2275937734032397E-2</v>
      </c>
      <c r="J740" s="68">
        <v>72.020725388600994</v>
      </c>
      <c r="K740" s="71">
        <v>0</v>
      </c>
      <c r="L740" s="68">
        <v>50.259067357512997</v>
      </c>
    </row>
    <row r="741" spans="1:12" x14ac:dyDescent="0.2">
      <c r="A741" s="72" t="s">
        <v>1798</v>
      </c>
      <c r="B741" s="66" t="s">
        <v>1799</v>
      </c>
      <c r="C741" s="67">
        <v>67</v>
      </c>
      <c r="D741" s="67" t="s">
        <v>355</v>
      </c>
      <c r="E741" s="71">
        <v>0.228828081718811</v>
      </c>
      <c r="F741" s="68">
        <v>84.381939304219102</v>
      </c>
      <c r="G741" s="71">
        <v>0.44115283844251801</v>
      </c>
      <c r="H741" s="68">
        <v>92.524056254626203</v>
      </c>
      <c r="I741" s="71">
        <v>0.24533140671391401</v>
      </c>
      <c r="J741" s="68">
        <v>93.782383419689097</v>
      </c>
      <c r="K741" s="71">
        <v>0</v>
      </c>
      <c r="L741" s="68">
        <v>50.259067357512997</v>
      </c>
    </row>
    <row r="742" spans="1:12" x14ac:dyDescent="0.2">
      <c r="A742" s="72" t="s">
        <v>1800</v>
      </c>
      <c r="B742" s="66" t="s">
        <v>1801</v>
      </c>
      <c r="C742" s="67">
        <v>67</v>
      </c>
      <c r="D742" s="67" t="s">
        <v>355</v>
      </c>
      <c r="E742" s="71">
        <v>0.309828322639631</v>
      </c>
      <c r="F742" s="68">
        <v>94.226498889711294</v>
      </c>
      <c r="G742" s="71">
        <v>0.81791050096111995</v>
      </c>
      <c r="H742" s="68">
        <v>99.703923019985197</v>
      </c>
      <c r="I742" s="71">
        <v>0.111574466957773</v>
      </c>
      <c r="J742" s="68">
        <v>85.1961509992598</v>
      </c>
      <c r="K742" s="71">
        <v>0</v>
      </c>
      <c r="L742" s="68">
        <v>50.259067357512997</v>
      </c>
    </row>
    <row r="743" spans="1:12" x14ac:dyDescent="0.2">
      <c r="A743" s="72" t="s">
        <v>1802</v>
      </c>
      <c r="B743" s="66" t="s">
        <v>1803</v>
      </c>
      <c r="C743" s="67">
        <v>66</v>
      </c>
      <c r="D743" s="67" t="s">
        <v>355</v>
      </c>
      <c r="E743" s="71">
        <v>0.13570547231948299</v>
      </c>
      <c r="F743" s="68">
        <v>57.512953367875703</v>
      </c>
      <c r="G743" s="71">
        <v>0.24896200670990401</v>
      </c>
      <c r="H743" s="68">
        <v>12.805329385640301</v>
      </c>
      <c r="I743" s="71">
        <v>0.15815441024854399</v>
      </c>
      <c r="J743" s="68">
        <v>89.193190229459702</v>
      </c>
      <c r="K743" s="71">
        <v>0</v>
      </c>
      <c r="L743" s="68">
        <v>50.259067357512997</v>
      </c>
    </row>
    <row r="744" spans="1:12" x14ac:dyDescent="0.2">
      <c r="A744" s="72" t="s">
        <v>1804</v>
      </c>
      <c r="B744" s="66" t="s">
        <v>1805</v>
      </c>
      <c r="C744" s="67">
        <v>67</v>
      </c>
      <c r="D744" s="67" t="s">
        <v>355</v>
      </c>
      <c r="E744" s="71">
        <v>8.9117890202691993E-2</v>
      </c>
      <c r="F744" s="68">
        <v>20.3552923760178</v>
      </c>
      <c r="G744" s="71">
        <v>0.18669308190502701</v>
      </c>
      <c r="H744" s="68">
        <v>5.1073279052553699</v>
      </c>
      <c r="I744" s="71">
        <v>8.0660588703049305E-2</v>
      </c>
      <c r="J744" s="68">
        <v>81.347150259067405</v>
      </c>
      <c r="K744" s="71">
        <v>0</v>
      </c>
      <c r="L744" s="68">
        <v>50.259067357512997</v>
      </c>
    </row>
    <row r="745" spans="1:12" x14ac:dyDescent="0.2">
      <c r="A745" s="72" t="s">
        <v>1806</v>
      </c>
      <c r="B745" s="66" t="s">
        <v>1807</v>
      </c>
      <c r="C745" s="67">
        <v>66</v>
      </c>
      <c r="D745" s="67" t="s">
        <v>355</v>
      </c>
      <c r="E745" s="71">
        <v>9.0935021530398993E-2</v>
      </c>
      <c r="F745" s="68">
        <v>24.056254626202801</v>
      </c>
      <c r="G745" s="71">
        <v>0.24199644071120199</v>
      </c>
      <c r="H745" s="68">
        <v>11.472982975573601</v>
      </c>
      <c r="I745" s="71">
        <v>3.0808623879995198E-2</v>
      </c>
      <c r="J745" s="68">
        <v>66.321243523316099</v>
      </c>
      <c r="K745" s="71">
        <v>0</v>
      </c>
      <c r="L745" s="68">
        <v>50.259067357512997</v>
      </c>
    </row>
    <row r="746" spans="1:12" x14ac:dyDescent="0.2">
      <c r="A746" s="72" t="s">
        <v>1808</v>
      </c>
      <c r="B746" s="66" t="s">
        <v>1809</v>
      </c>
      <c r="C746" s="67">
        <v>67</v>
      </c>
      <c r="D746" s="67" t="s">
        <v>355</v>
      </c>
      <c r="E746" s="71">
        <v>0.16594358543901999</v>
      </c>
      <c r="F746" s="68">
        <v>68.541820873427099</v>
      </c>
      <c r="G746" s="71">
        <v>0.29318388563158398</v>
      </c>
      <c r="H746" s="68">
        <v>67.135455218356796</v>
      </c>
      <c r="I746" s="71">
        <v>0.20464687068547599</v>
      </c>
      <c r="J746" s="68">
        <v>91.709844559585505</v>
      </c>
      <c r="K746" s="71">
        <v>0</v>
      </c>
      <c r="L746" s="68">
        <v>50.259067357512997</v>
      </c>
    </row>
    <row r="747" spans="1:12" x14ac:dyDescent="0.2">
      <c r="A747" s="72" t="s">
        <v>1810</v>
      </c>
      <c r="B747" s="66" t="s">
        <v>1811</v>
      </c>
      <c r="C747" s="67">
        <v>64</v>
      </c>
      <c r="D747" s="67" t="s">
        <v>355</v>
      </c>
      <c r="E747" s="71">
        <v>0.201585046437046</v>
      </c>
      <c r="F747" s="68">
        <v>78.608438193930397</v>
      </c>
      <c r="G747" s="71">
        <v>0.39602321241612898</v>
      </c>
      <c r="H747" s="68">
        <v>88.823094004441103</v>
      </c>
      <c r="I747" s="71">
        <v>0.208731926895008</v>
      </c>
      <c r="J747" s="68">
        <v>91.931902294596597</v>
      </c>
      <c r="K747" s="71">
        <v>0</v>
      </c>
      <c r="L747" s="68">
        <v>50.259067357512997</v>
      </c>
    </row>
    <row r="748" spans="1:12" x14ac:dyDescent="0.2">
      <c r="A748" s="72" t="s">
        <v>1812</v>
      </c>
      <c r="B748" s="66" t="s">
        <v>1813</v>
      </c>
      <c r="C748" s="67">
        <v>67</v>
      </c>
      <c r="D748" s="67" t="s">
        <v>355</v>
      </c>
      <c r="E748" s="71">
        <v>0.15426144479911399</v>
      </c>
      <c r="F748" s="68">
        <v>64.692820133234605</v>
      </c>
      <c r="G748" s="71">
        <v>0.25</v>
      </c>
      <c r="H748" s="68">
        <v>31.606217616580299</v>
      </c>
      <c r="I748" s="71">
        <v>8.7027017442813503E-3</v>
      </c>
      <c r="J748" s="68">
        <v>39.896373056994797</v>
      </c>
      <c r="K748" s="71">
        <v>0.20408163265306101</v>
      </c>
      <c r="L748" s="68">
        <v>81.495188749074799</v>
      </c>
    </row>
    <row r="749" spans="1:12" x14ac:dyDescent="0.2">
      <c r="A749" s="72" t="s">
        <v>1814</v>
      </c>
      <c r="B749" s="66" t="s">
        <v>1815</v>
      </c>
      <c r="C749" s="67">
        <v>67</v>
      </c>
      <c r="D749" s="67" t="s">
        <v>355</v>
      </c>
      <c r="E749" s="71">
        <v>0.17760697495595701</v>
      </c>
      <c r="F749" s="68">
        <v>72.686898593634297</v>
      </c>
      <c r="G749" s="71">
        <v>0.29326865452995798</v>
      </c>
      <c r="H749" s="68">
        <v>67.283493708364205</v>
      </c>
      <c r="I749" s="71">
        <v>1.5062474419544799E-2</v>
      </c>
      <c r="J749" s="68">
        <v>51.147298297557398</v>
      </c>
      <c r="K749" s="71">
        <v>0.22448979591836801</v>
      </c>
      <c r="L749" s="68">
        <v>82.975573649148799</v>
      </c>
    </row>
    <row r="750" spans="1:12" x14ac:dyDescent="0.2">
      <c r="A750" s="72" t="s">
        <v>1816</v>
      </c>
      <c r="B750" s="66" t="s">
        <v>1817</v>
      </c>
      <c r="C750" s="67">
        <v>67</v>
      </c>
      <c r="D750" s="67" t="s">
        <v>355</v>
      </c>
      <c r="E750" s="71">
        <v>0.14808413525323899</v>
      </c>
      <c r="F750" s="68">
        <v>62.546262028127302</v>
      </c>
      <c r="G750" s="71">
        <v>0.25</v>
      </c>
      <c r="H750" s="68">
        <v>31.606217616580299</v>
      </c>
      <c r="I750" s="71">
        <v>1.05789363719629E-2</v>
      </c>
      <c r="J750" s="68">
        <v>43.967431532198397</v>
      </c>
      <c r="K750" s="71">
        <v>0.183673469387755</v>
      </c>
      <c r="L750" s="68">
        <v>79.348630643967397</v>
      </c>
    </row>
    <row r="751" spans="1:12" x14ac:dyDescent="0.2">
      <c r="A751" s="72" t="s">
        <v>651</v>
      </c>
      <c r="B751" s="66" t="s">
        <v>1818</v>
      </c>
      <c r="C751" s="67">
        <v>67</v>
      </c>
      <c r="D751" s="67" t="s">
        <v>355</v>
      </c>
      <c r="E751" s="71">
        <v>0.128458647324664</v>
      </c>
      <c r="F751" s="68">
        <v>53.737971872686899</v>
      </c>
      <c r="G751" s="71">
        <v>0.241767890949974</v>
      </c>
      <c r="H751" s="68">
        <v>11.3989637305699</v>
      </c>
      <c r="I751" s="71">
        <v>7.5090816687653505E-4</v>
      </c>
      <c r="J751" s="68">
        <v>7.2538860103626899</v>
      </c>
      <c r="K751" s="71">
        <v>0.14285714285714299</v>
      </c>
      <c r="L751" s="68">
        <v>75.943745373797199</v>
      </c>
    </row>
    <row r="752" spans="1:12" x14ac:dyDescent="0.2">
      <c r="A752" s="72" t="s">
        <v>1819</v>
      </c>
      <c r="B752" s="66" t="s">
        <v>1820</v>
      </c>
      <c r="C752" s="67">
        <v>67</v>
      </c>
      <c r="D752" s="67" t="s">
        <v>355</v>
      </c>
      <c r="E752" s="71">
        <v>8.4864151255892903E-2</v>
      </c>
      <c r="F752" s="68">
        <v>12.805329385640301</v>
      </c>
      <c r="G752" s="71">
        <v>0.119701040300545</v>
      </c>
      <c r="H752" s="68">
        <v>2.4426350851221299</v>
      </c>
      <c r="I752" s="71">
        <v>1.24424338752971E-2</v>
      </c>
      <c r="J752" s="68">
        <v>47.5943745373797</v>
      </c>
      <c r="K752" s="71">
        <v>0.122448979591837</v>
      </c>
      <c r="L752" s="68">
        <v>73.945225758697305</v>
      </c>
    </row>
    <row r="753" spans="1:12" x14ac:dyDescent="0.2">
      <c r="A753" s="72" t="s">
        <v>1821</v>
      </c>
      <c r="B753" s="66" t="s">
        <v>1822</v>
      </c>
      <c r="C753" s="67">
        <v>67</v>
      </c>
      <c r="D753" s="67" t="s">
        <v>355</v>
      </c>
      <c r="E753" s="71">
        <v>0.114900409481295</v>
      </c>
      <c r="F753" s="68">
        <v>46.928201332346397</v>
      </c>
      <c r="G753" s="71">
        <v>0.24523663244220101</v>
      </c>
      <c r="H753" s="68">
        <v>12.287194670614401</v>
      </c>
      <c r="I753" s="71">
        <v>1.7831942940459599E-2</v>
      </c>
      <c r="J753" s="68">
        <v>54.774241302738702</v>
      </c>
      <c r="K753" s="71">
        <v>8.1632653061224594E-2</v>
      </c>
      <c r="L753" s="68">
        <v>70.096225018504796</v>
      </c>
    </row>
    <row r="754" spans="1:12" x14ac:dyDescent="0.2">
      <c r="A754" s="72" t="s">
        <v>1823</v>
      </c>
      <c r="B754" s="66" t="s">
        <v>1824</v>
      </c>
      <c r="C754" s="67">
        <v>67</v>
      </c>
      <c r="D754" s="67" t="s">
        <v>355</v>
      </c>
      <c r="E754" s="71">
        <v>0.12266195497674499</v>
      </c>
      <c r="F754" s="68">
        <v>51.221317542561103</v>
      </c>
      <c r="G754" s="71">
        <v>0.264481087064659</v>
      </c>
      <c r="H754" s="68">
        <v>50.999259807549997</v>
      </c>
      <c r="I754" s="71">
        <v>2.1872124804350902E-2</v>
      </c>
      <c r="J754" s="68">
        <v>59.8075499629904</v>
      </c>
      <c r="K754" s="71">
        <v>8.1632653061224594E-2</v>
      </c>
      <c r="L754" s="68">
        <v>70.096225018504796</v>
      </c>
    </row>
    <row r="755" spans="1:12" x14ac:dyDescent="0.2">
      <c r="A755" s="72" t="s">
        <v>1825</v>
      </c>
      <c r="B755" s="66" t="s">
        <v>1826</v>
      </c>
      <c r="C755" s="67">
        <v>67</v>
      </c>
      <c r="D755" s="67" t="s">
        <v>355</v>
      </c>
      <c r="E755" s="71">
        <v>0.15681002978099901</v>
      </c>
      <c r="F755" s="68">
        <v>65.136935603256802</v>
      </c>
      <c r="G755" s="71">
        <v>0.26788708554181001</v>
      </c>
      <c r="H755" s="68">
        <v>54.034048852701702</v>
      </c>
      <c r="I755" s="71">
        <v>0.12091035073996299</v>
      </c>
      <c r="J755" s="68">
        <v>86.3064396743153</v>
      </c>
      <c r="K755" s="71">
        <v>8.1632653061224594E-2</v>
      </c>
      <c r="L755" s="68">
        <v>70.096225018504796</v>
      </c>
    </row>
    <row r="756" spans="1:12" x14ac:dyDescent="0.2">
      <c r="A756" s="72" t="s">
        <v>1816</v>
      </c>
      <c r="B756" s="66" t="s">
        <v>1827</v>
      </c>
      <c r="C756" s="67">
        <v>67</v>
      </c>
      <c r="D756" s="67" t="s">
        <v>355</v>
      </c>
      <c r="E756" s="71">
        <v>0.133262379978725</v>
      </c>
      <c r="F756" s="68">
        <v>56.772760917838603</v>
      </c>
      <c r="G756" s="71">
        <v>0.25158478605388301</v>
      </c>
      <c r="H756" s="68">
        <v>34.789045151739501</v>
      </c>
      <c r="I756" s="71">
        <v>0.12779419061698699</v>
      </c>
      <c r="J756" s="68">
        <v>87.120651369355997</v>
      </c>
      <c r="K756" s="71">
        <v>2.04081632653061E-2</v>
      </c>
      <c r="L756" s="68">
        <v>60.843819393042203</v>
      </c>
    </row>
    <row r="757" spans="1:12" x14ac:dyDescent="0.2">
      <c r="A757" s="72" t="s">
        <v>1828</v>
      </c>
      <c r="B757" s="66" t="s">
        <v>1829</v>
      </c>
      <c r="C757" s="67">
        <v>67</v>
      </c>
      <c r="D757" s="67" t="s">
        <v>355</v>
      </c>
      <c r="E757" s="71">
        <v>0.164417865616659</v>
      </c>
      <c r="F757" s="68">
        <v>68.245743893412296</v>
      </c>
      <c r="G757" s="71">
        <v>0.25657885975309302</v>
      </c>
      <c r="H757" s="68">
        <v>44.559585492228003</v>
      </c>
      <c r="I757" s="71">
        <v>0.236674737096884</v>
      </c>
      <c r="J757" s="68">
        <v>93.042190969652097</v>
      </c>
      <c r="K757" s="71">
        <v>0</v>
      </c>
      <c r="L757" s="68">
        <v>50.259067357512997</v>
      </c>
    </row>
    <row r="758" spans="1:12" x14ac:dyDescent="0.2">
      <c r="A758" s="72" t="s">
        <v>1830</v>
      </c>
      <c r="B758" s="66" t="s">
        <v>1831</v>
      </c>
      <c r="C758" s="67">
        <v>67</v>
      </c>
      <c r="D758" s="67" t="s">
        <v>355</v>
      </c>
      <c r="E758" s="71">
        <v>0.227760813102658</v>
      </c>
      <c r="F758" s="68">
        <v>84.0858623242043</v>
      </c>
      <c r="G758" s="71">
        <v>0.29917350440847001</v>
      </c>
      <c r="H758" s="68">
        <v>69.207994078460402</v>
      </c>
      <c r="I758" s="71">
        <v>0.38410893489950498</v>
      </c>
      <c r="J758" s="68">
        <v>97.705403404885303</v>
      </c>
      <c r="K758" s="71">
        <v>0</v>
      </c>
      <c r="L758" s="68">
        <v>50.259067357512997</v>
      </c>
    </row>
    <row r="759" spans="1:12" x14ac:dyDescent="0.2">
      <c r="A759" s="72" t="s">
        <v>1832</v>
      </c>
      <c r="B759" s="66" t="s">
        <v>1833</v>
      </c>
      <c r="C759" s="67">
        <v>67</v>
      </c>
      <c r="D759" s="67" t="s">
        <v>355</v>
      </c>
      <c r="E759" s="71">
        <v>6.5149591453151204E-2</v>
      </c>
      <c r="F759" s="68">
        <v>2.7387120651369399</v>
      </c>
      <c r="G759" s="71">
        <v>0.12374261474682401</v>
      </c>
      <c r="H759" s="68">
        <v>2.6646928201332298</v>
      </c>
      <c r="I759" s="71">
        <v>7.1706159612629897E-2</v>
      </c>
      <c r="J759" s="68">
        <v>79.422649888971094</v>
      </c>
      <c r="K759" s="71">
        <v>0</v>
      </c>
      <c r="L759" s="68">
        <v>50.259067357512997</v>
      </c>
    </row>
    <row r="760" spans="1:12" x14ac:dyDescent="0.2">
      <c r="A760" s="72" t="s">
        <v>1834</v>
      </c>
      <c r="B760" s="66" t="s">
        <v>1835</v>
      </c>
      <c r="C760" s="67">
        <v>67</v>
      </c>
      <c r="D760" s="67" t="s">
        <v>355</v>
      </c>
      <c r="E760" s="71">
        <v>6.3771017579647205E-2</v>
      </c>
      <c r="F760" s="68">
        <v>2.5166543301258302</v>
      </c>
      <c r="G760" s="71">
        <v>0.13128881816121801</v>
      </c>
      <c r="H760" s="68">
        <v>2.8127313101406402</v>
      </c>
      <c r="I760" s="71">
        <v>6.0024234577723899E-2</v>
      </c>
      <c r="J760" s="68">
        <v>77.128053293856397</v>
      </c>
      <c r="K760" s="71">
        <v>0</v>
      </c>
      <c r="L760" s="68">
        <v>50.259067357512997</v>
      </c>
    </row>
    <row r="761" spans="1:12" x14ac:dyDescent="0.2">
      <c r="A761" s="72" t="s">
        <v>1836</v>
      </c>
      <c r="B761" s="66" t="s">
        <v>1837</v>
      </c>
      <c r="C761" s="67">
        <v>67</v>
      </c>
      <c r="D761" s="67" t="s">
        <v>355</v>
      </c>
      <c r="E761" s="71">
        <v>4.0655985205085898E-2</v>
      </c>
      <c r="F761" s="68">
        <v>1.25832716506292</v>
      </c>
      <c r="G761" s="71">
        <v>9.1331688193852498E-2</v>
      </c>
      <c r="H761" s="68">
        <v>1.4803849000740199</v>
      </c>
      <c r="I761" s="71">
        <v>3.06362674214051E-2</v>
      </c>
      <c r="J761" s="68">
        <v>66.173205033308705</v>
      </c>
      <c r="K761" s="71">
        <v>0</v>
      </c>
      <c r="L761" s="68">
        <v>50.259067357512997</v>
      </c>
    </row>
    <row r="762" spans="1:12" x14ac:dyDescent="0.2">
      <c r="A762" s="72" t="s">
        <v>542</v>
      </c>
      <c r="B762" s="66" t="s">
        <v>1838</v>
      </c>
      <c r="C762" s="67">
        <v>67</v>
      </c>
      <c r="D762" s="67" t="s">
        <v>355</v>
      </c>
      <c r="E762" s="71">
        <v>0.207891501452066</v>
      </c>
      <c r="F762" s="68">
        <v>80.458919319022996</v>
      </c>
      <c r="G762" s="71">
        <v>0.323131061196341</v>
      </c>
      <c r="H762" s="68">
        <v>77.350111028867502</v>
      </c>
      <c r="I762" s="71">
        <v>0.30054344315985598</v>
      </c>
      <c r="J762" s="68">
        <v>95.410806809770506</v>
      </c>
      <c r="K762" s="71">
        <v>0</v>
      </c>
      <c r="L762" s="68">
        <v>50.259067357512997</v>
      </c>
    </row>
    <row r="763" spans="1:12" x14ac:dyDescent="0.2">
      <c r="A763" s="72" t="s">
        <v>1659</v>
      </c>
      <c r="B763" s="66" t="s">
        <v>1839</v>
      </c>
      <c r="C763" s="67">
        <v>67</v>
      </c>
      <c r="D763" s="67" t="s">
        <v>355</v>
      </c>
      <c r="E763" s="71">
        <v>0.24012726342766</v>
      </c>
      <c r="F763" s="68">
        <v>86.380458919318997</v>
      </c>
      <c r="G763" s="71">
        <v>0.53578424975917704</v>
      </c>
      <c r="H763" s="68">
        <v>95.9289415247965</v>
      </c>
      <c r="I763" s="71">
        <v>0.18459754052380201</v>
      </c>
      <c r="J763" s="68">
        <v>90.895632864544794</v>
      </c>
      <c r="K763" s="71">
        <v>0</v>
      </c>
      <c r="L763" s="68">
        <v>50.259067357512997</v>
      </c>
    </row>
    <row r="764" spans="1:12" x14ac:dyDescent="0.2">
      <c r="A764" s="72" t="s">
        <v>1840</v>
      </c>
      <c r="B764" s="66" t="s">
        <v>1841</v>
      </c>
      <c r="C764" s="67">
        <v>67</v>
      </c>
      <c r="D764" s="67" t="s">
        <v>355</v>
      </c>
      <c r="E764" s="71">
        <v>0.21560409244147699</v>
      </c>
      <c r="F764" s="68">
        <v>82.309400444115496</v>
      </c>
      <c r="G764" s="71">
        <v>0.37658586439805802</v>
      </c>
      <c r="H764" s="68">
        <v>86.454478164322694</v>
      </c>
      <c r="I764" s="71">
        <v>0.270226412926374</v>
      </c>
      <c r="J764" s="68">
        <v>94.4485566247224</v>
      </c>
      <c r="K764" s="71">
        <v>0</v>
      </c>
      <c r="L764" s="68">
        <v>50.259067357512997</v>
      </c>
    </row>
    <row r="765" spans="1:12" x14ac:dyDescent="0.2">
      <c r="A765" s="72" t="s">
        <v>1842</v>
      </c>
      <c r="B765" s="66" t="s">
        <v>1843</v>
      </c>
      <c r="C765" s="67">
        <v>67</v>
      </c>
      <c r="D765" s="67" t="s">
        <v>355</v>
      </c>
      <c r="E765" s="71">
        <v>9.4297019419439798E-2</v>
      </c>
      <c r="F765" s="68">
        <v>29.755736491487799</v>
      </c>
      <c r="G765" s="71">
        <v>0.25554675118858999</v>
      </c>
      <c r="H765" s="68">
        <v>43.079200592154002</v>
      </c>
      <c r="I765" s="71">
        <v>2.7344307069729901E-2</v>
      </c>
      <c r="J765" s="68">
        <v>63.878608438193901</v>
      </c>
      <c r="K765" s="71">
        <v>0</v>
      </c>
      <c r="L765" s="68">
        <v>50.259067357512997</v>
      </c>
    </row>
    <row r="766" spans="1:12" x14ac:dyDescent="0.2">
      <c r="A766" s="72" t="s">
        <v>1844</v>
      </c>
      <c r="B766" s="66" t="s">
        <v>1845</v>
      </c>
      <c r="C766" s="67">
        <v>67</v>
      </c>
      <c r="D766" s="67" t="s">
        <v>355</v>
      </c>
      <c r="E766" s="71">
        <v>0.13086496200957701</v>
      </c>
      <c r="F766" s="68">
        <v>55.218356772760899</v>
      </c>
      <c r="G766" s="71">
        <v>0.25755485844132697</v>
      </c>
      <c r="H766" s="68">
        <v>45.595854922279798</v>
      </c>
      <c r="I766" s="71">
        <v>1.25910479955673E-2</v>
      </c>
      <c r="J766" s="68">
        <v>47.890451517394503</v>
      </c>
      <c r="K766" s="71">
        <v>0.122448979591837</v>
      </c>
      <c r="L766" s="68">
        <v>73.945225758697305</v>
      </c>
    </row>
    <row r="767" spans="1:12" x14ac:dyDescent="0.2">
      <c r="A767" s="72" t="s">
        <v>729</v>
      </c>
      <c r="B767" s="66" t="s">
        <v>1846</v>
      </c>
      <c r="C767" s="67">
        <v>67</v>
      </c>
      <c r="D767" s="67" t="s">
        <v>355</v>
      </c>
      <c r="E767" s="71">
        <v>9.5150790366236401E-2</v>
      </c>
      <c r="F767" s="68">
        <v>30.866025166543299</v>
      </c>
      <c r="G767" s="71">
        <v>0.25916986481837401</v>
      </c>
      <c r="H767" s="68">
        <v>47.5943745373797</v>
      </c>
      <c r="I767" s="71">
        <v>5.87434301502899E-3</v>
      </c>
      <c r="J767" s="68">
        <v>31.828275351591401</v>
      </c>
      <c r="K767" s="71">
        <v>2.04081632653061E-2</v>
      </c>
      <c r="L767" s="68">
        <v>60.843819393042203</v>
      </c>
    </row>
    <row r="768" spans="1:12" x14ac:dyDescent="0.2">
      <c r="A768" s="72" t="s">
        <v>1847</v>
      </c>
      <c r="B768" s="66" t="s">
        <v>1848</v>
      </c>
      <c r="C768" s="67">
        <v>67</v>
      </c>
      <c r="D768" s="67" t="s">
        <v>355</v>
      </c>
      <c r="E768" s="71">
        <v>7.6459393811111998E-2</v>
      </c>
      <c r="F768" s="68">
        <v>4.5151739452257598</v>
      </c>
      <c r="G768" s="71">
        <v>0.217292447477131</v>
      </c>
      <c r="H768" s="68">
        <v>7.3279052553664004</v>
      </c>
      <c r="I768" s="71">
        <v>1.20857339562049E-2</v>
      </c>
      <c r="J768" s="68">
        <v>46.706143597335299</v>
      </c>
      <c r="K768" s="71">
        <v>0</v>
      </c>
      <c r="L768" s="68">
        <v>50.259067357512997</v>
      </c>
    </row>
    <row r="769" spans="1:12" x14ac:dyDescent="0.2">
      <c r="A769" s="72" t="s">
        <v>1849</v>
      </c>
      <c r="B769" s="66" t="s">
        <v>1850</v>
      </c>
      <c r="C769" s="67">
        <v>67</v>
      </c>
      <c r="D769" s="67" t="s">
        <v>355</v>
      </c>
      <c r="E769" s="71">
        <v>9.1852016906800199E-2</v>
      </c>
      <c r="F769" s="68">
        <v>25.8327165062916</v>
      </c>
      <c r="G769" s="71">
        <v>0.263660896472173</v>
      </c>
      <c r="H769" s="68">
        <v>50.407105847520299</v>
      </c>
      <c r="I769" s="71">
        <v>1.1895154248227799E-2</v>
      </c>
      <c r="J769" s="68">
        <v>46.262028127313101</v>
      </c>
      <c r="K769" s="71">
        <v>0</v>
      </c>
      <c r="L769" s="68">
        <v>50.259067357512997</v>
      </c>
    </row>
    <row r="770" spans="1:12" x14ac:dyDescent="0.2">
      <c r="A770" s="72" t="s">
        <v>1851</v>
      </c>
      <c r="B770" s="66" t="s">
        <v>1852</v>
      </c>
      <c r="C770" s="67">
        <v>67</v>
      </c>
      <c r="D770" s="67" t="s">
        <v>355</v>
      </c>
      <c r="E770" s="71">
        <v>0.13813140018584699</v>
      </c>
      <c r="F770" s="68">
        <v>58.623242042931203</v>
      </c>
      <c r="G770" s="71">
        <v>0.317602172262894</v>
      </c>
      <c r="H770" s="68">
        <v>76.165803108808305</v>
      </c>
      <c r="I770" s="71">
        <v>9.6792028294647295E-2</v>
      </c>
      <c r="J770" s="68">
        <v>83.493708364174694</v>
      </c>
      <c r="K770" s="71">
        <v>0</v>
      </c>
      <c r="L770" s="68">
        <v>50.259067357512997</v>
      </c>
    </row>
    <row r="771" spans="1:12" x14ac:dyDescent="0.2">
      <c r="A771" s="72" t="s">
        <v>1853</v>
      </c>
      <c r="B771" s="66" t="s">
        <v>1854</v>
      </c>
      <c r="C771" s="67">
        <v>67</v>
      </c>
      <c r="D771" s="67" t="s">
        <v>355</v>
      </c>
      <c r="E771" s="71">
        <v>0.35817268272581998</v>
      </c>
      <c r="F771" s="68">
        <v>96.373056994818697</v>
      </c>
      <c r="G771" s="71">
        <v>0.69640934654990305</v>
      </c>
      <c r="H771" s="68">
        <v>98.593634344929697</v>
      </c>
      <c r="I771" s="71">
        <v>0.378108701627559</v>
      </c>
      <c r="J771" s="68">
        <v>97.483345669874197</v>
      </c>
      <c r="K771" s="71">
        <v>0</v>
      </c>
      <c r="L771" s="68">
        <v>50.259067357512997</v>
      </c>
    </row>
    <row r="772" spans="1:12" x14ac:dyDescent="0.2">
      <c r="A772" s="72" t="s">
        <v>542</v>
      </c>
      <c r="B772" s="66" t="s">
        <v>1855</v>
      </c>
      <c r="C772" s="67">
        <v>67</v>
      </c>
      <c r="D772" s="67" t="s">
        <v>355</v>
      </c>
      <c r="E772" s="71">
        <v>0.28016877170246401</v>
      </c>
      <c r="F772" s="68">
        <v>91.265729089563294</v>
      </c>
      <c r="G772" s="71">
        <v>0.65820095882453999</v>
      </c>
      <c r="H772" s="68">
        <v>97.779422649889</v>
      </c>
      <c r="I772" s="71">
        <v>0.18230535628285099</v>
      </c>
      <c r="J772" s="68">
        <v>90.821613619541097</v>
      </c>
      <c r="K772" s="71">
        <v>0</v>
      </c>
      <c r="L772" s="68">
        <v>50.259067357512997</v>
      </c>
    </row>
    <row r="773" spans="1:12" x14ac:dyDescent="0.2">
      <c r="A773" s="72" t="s">
        <v>1856</v>
      </c>
      <c r="B773" s="66" t="s">
        <v>1857</v>
      </c>
      <c r="C773" s="67">
        <v>64</v>
      </c>
      <c r="D773" s="67" t="s">
        <v>355</v>
      </c>
      <c r="E773" s="71">
        <v>0.18258966033004601</v>
      </c>
      <c r="F773" s="68">
        <v>74.167283493708396</v>
      </c>
      <c r="G773" s="71">
        <v>0.488336677446572</v>
      </c>
      <c r="H773" s="68">
        <v>94.0784603997039</v>
      </c>
      <c r="I773" s="71">
        <v>5.9432303543566198E-2</v>
      </c>
      <c r="J773" s="68">
        <v>77.054034048852699</v>
      </c>
      <c r="K773" s="71">
        <v>0</v>
      </c>
      <c r="L773" s="68">
        <v>50.259067357512997</v>
      </c>
    </row>
    <row r="774" spans="1:12" x14ac:dyDescent="0.2">
      <c r="A774" s="72" t="s">
        <v>1858</v>
      </c>
      <c r="B774" s="66" t="s">
        <v>1859</v>
      </c>
      <c r="C774" s="67">
        <v>64</v>
      </c>
      <c r="D774" s="67" t="s">
        <v>355</v>
      </c>
      <c r="E774" s="71">
        <v>0.14470214696400599</v>
      </c>
      <c r="F774" s="68">
        <v>61.139896373056999</v>
      </c>
      <c r="G774" s="71">
        <v>0.32522646083429901</v>
      </c>
      <c r="H774" s="68">
        <v>77.794226498889699</v>
      </c>
      <c r="I774" s="71">
        <v>0.108879980057718</v>
      </c>
      <c r="J774" s="68">
        <v>84.900074019244997</v>
      </c>
      <c r="K774" s="71">
        <v>0</v>
      </c>
      <c r="L774" s="68">
        <v>50.259067357512997</v>
      </c>
    </row>
    <row r="775" spans="1:12" x14ac:dyDescent="0.2">
      <c r="A775" s="72" t="s">
        <v>1860</v>
      </c>
      <c r="B775" s="66" t="s">
        <v>1861</v>
      </c>
      <c r="C775" s="67">
        <v>64</v>
      </c>
      <c r="D775" s="67" t="s">
        <v>355</v>
      </c>
      <c r="E775" s="71">
        <v>0.20576088655810101</v>
      </c>
      <c r="F775" s="68">
        <v>79.6447076239822</v>
      </c>
      <c r="G775" s="71">
        <v>0.37677372274256599</v>
      </c>
      <c r="H775" s="68">
        <v>86.528497409326405</v>
      </c>
      <c r="I775" s="71">
        <v>0.240508936931737</v>
      </c>
      <c r="J775" s="68">
        <v>93.486306439674294</v>
      </c>
      <c r="K775" s="71">
        <v>0</v>
      </c>
      <c r="L775" s="68">
        <v>50.259067357512997</v>
      </c>
    </row>
    <row r="776" spans="1:12" x14ac:dyDescent="0.2">
      <c r="A776" s="72" t="s">
        <v>1862</v>
      </c>
      <c r="B776" s="66" t="s">
        <v>1863</v>
      </c>
      <c r="C776" s="67">
        <v>64</v>
      </c>
      <c r="D776" s="67" t="s">
        <v>355</v>
      </c>
      <c r="E776" s="71">
        <v>0.20741867352871299</v>
      </c>
      <c r="F776" s="68">
        <v>80.310880829015503</v>
      </c>
      <c r="G776" s="71">
        <v>0.25944904219763398</v>
      </c>
      <c r="H776" s="68">
        <v>47.668393782383397</v>
      </c>
      <c r="I776" s="71">
        <v>0.36280697838850701</v>
      </c>
      <c r="J776" s="68">
        <v>96.6691339748335</v>
      </c>
      <c r="K776" s="71">
        <v>0</v>
      </c>
      <c r="L776" s="68">
        <v>50.259067357512997</v>
      </c>
    </row>
    <row r="777" spans="1:12" x14ac:dyDescent="0.2">
      <c r="A777" s="72" t="s">
        <v>1864</v>
      </c>
      <c r="B777" s="66" t="s">
        <v>1865</v>
      </c>
      <c r="C777" s="67">
        <v>64</v>
      </c>
      <c r="D777" s="67" t="s">
        <v>355</v>
      </c>
      <c r="E777" s="71">
        <v>0.27141196413795798</v>
      </c>
      <c r="F777" s="68">
        <v>90.155440414507794</v>
      </c>
      <c r="G777" s="71">
        <v>0.33467380368877098</v>
      </c>
      <c r="H777" s="68">
        <v>79.6447076239822</v>
      </c>
      <c r="I777" s="71">
        <v>0.47956208872510198</v>
      </c>
      <c r="J777" s="68">
        <v>98.815692079940803</v>
      </c>
      <c r="K777" s="71">
        <v>0</v>
      </c>
      <c r="L777" s="68">
        <v>50.259067357512997</v>
      </c>
    </row>
    <row r="778" spans="1:12" x14ac:dyDescent="0.2">
      <c r="A778" s="72" t="s">
        <v>1866</v>
      </c>
      <c r="B778" s="66" t="s">
        <v>1867</v>
      </c>
      <c r="C778" s="67">
        <v>66</v>
      </c>
      <c r="D778" s="67" t="s">
        <v>355</v>
      </c>
      <c r="E778" s="71">
        <v>8.98405524085783E-2</v>
      </c>
      <c r="F778" s="68">
        <v>21.3915618060696</v>
      </c>
      <c r="G778" s="71">
        <v>0.25622827022331401</v>
      </c>
      <c r="H778" s="68">
        <v>43.597335307179897</v>
      </c>
      <c r="I778" s="71">
        <v>1.32933870024205E-2</v>
      </c>
      <c r="J778" s="68">
        <v>49.0747594374537</v>
      </c>
      <c r="K778" s="71">
        <v>0</v>
      </c>
      <c r="L778" s="68">
        <v>50.259067357512997</v>
      </c>
    </row>
    <row r="779" spans="1:12" x14ac:dyDescent="0.2">
      <c r="A779" s="72" t="s">
        <v>1868</v>
      </c>
      <c r="B779" s="66" t="s">
        <v>1869</v>
      </c>
      <c r="C779" s="67">
        <v>66</v>
      </c>
      <c r="D779" s="67" t="s">
        <v>355</v>
      </c>
      <c r="E779" s="71">
        <v>9.48372264847471E-2</v>
      </c>
      <c r="F779" s="68">
        <v>30.347890451517401</v>
      </c>
      <c r="G779" s="71">
        <v>0.26645817609231198</v>
      </c>
      <c r="H779" s="68">
        <v>52.997779422649899</v>
      </c>
      <c r="I779" s="71">
        <v>1.8053503361928999E-2</v>
      </c>
      <c r="J779" s="68">
        <v>55.218356772760899</v>
      </c>
      <c r="K779" s="71">
        <v>0</v>
      </c>
      <c r="L779" s="68">
        <v>50.259067357512997</v>
      </c>
    </row>
    <row r="780" spans="1:12" x14ac:dyDescent="0.2">
      <c r="A780" s="72" t="s">
        <v>1870</v>
      </c>
      <c r="B780" s="66" t="s">
        <v>1871</v>
      </c>
      <c r="C780" s="67">
        <v>64</v>
      </c>
      <c r="D780" s="67" t="s">
        <v>355</v>
      </c>
      <c r="E780" s="71">
        <v>0.118849397612938</v>
      </c>
      <c r="F780" s="68">
        <v>48.926720947446299</v>
      </c>
      <c r="G780" s="71">
        <v>0.275384372539282</v>
      </c>
      <c r="H780" s="68">
        <v>58.919319022945999</v>
      </c>
      <c r="I780" s="71">
        <v>8.1163820299532397E-2</v>
      </c>
      <c r="J780" s="68">
        <v>81.495188749074799</v>
      </c>
      <c r="K780" s="71">
        <v>0</v>
      </c>
      <c r="L780" s="68">
        <v>50.259067357512997</v>
      </c>
    </row>
    <row r="781" spans="1:12" x14ac:dyDescent="0.2">
      <c r="A781" s="72" t="s">
        <v>1872</v>
      </c>
      <c r="B781" s="66" t="s">
        <v>1873</v>
      </c>
      <c r="C781" s="67">
        <v>64</v>
      </c>
      <c r="D781" s="67" t="s">
        <v>355</v>
      </c>
      <c r="E781" s="71">
        <v>9.8981313482177105E-2</v>
      </c>
      <c r="F781" s="68">
        <v>35.011102886750599</v>
      </c>
      <c r="G781" s="71">
        <v>0.26309838881919301</v>
      </c>
      <c r="H781" s="68">
        <v>50.111028867505503</v>
      </c>
      <c r="I781" s="71">
        <v>3.3845551627338197E-2</v>
      </c>
      <c r="J781" s="68">
        <v>68.615840118430796</v>
      </c>
      <c r="K781" s="71">
        <v>0</v>
      </c>
      <c r="L781" s="68">
        <v>50.259067357512997</v>
      </c>
    </row>
    <row r="782" spans="1:12" x14ac:dyDescent="0.2">
      <c r="A782" s="72" t="s">
        <v>1874</v>
      </c>
      <c r="B782" s="66" t="s">
        <v>1875</v>
      </c>
      <c r="C782" s="67">
        <v>66</v>
      </c>
      <c r="D782" s="67" t="s">
        <v>355</v>
      </c>
      <c r="E782" s="71">
        <v>0.11094984638142801</v>
      </c>
      <c r="F782" s="68">
        <v>43.967431532198397</v>
      </c>
      <c r="G782" s="71">
        <v>0.25385109114248999</v>
      </c>
      <c r="H782" s="68">
        <v>38.860103626943001</v>
      </c>
      <c r="I782" s="71">
        <v>7.8998448001793606E-2</v>
      </c>
      <c r="J782" s="68">
        <v>80.903034789045194</v>
      </c>
      <c r="K782" s="71">
        <v>0</v>
      </c>
      <c r="L782" s="68">
        <v>50.259067357512997</v>
      </c>
    </row>
    <row r="783" spans="1:12" x14ac:dyDescent="0.2">
      <c r="A783" s="72" t="s">
        <v>1876</v>
      </c>
      <c r="B783" s="66" t="s">
        <v>1877</v>
      </c>
      <c r="C783" s="67">
        <v>64</v>
      </c>
      <c r="D783" s="67" t="s">
        <v>355</v>
      </c>
      <c r="E783" s="71">
        <v>0.11048236922992</v>
      </c>
      <c r="F783" s="68">
        <v>43.301258327165101</v>
      </c>
      <c r="G783" s="71">
        <v>0.28156923487337898</v>
      </c>
      <c r="H783" s="68">
        <v>62.546262028127302</v>
      </c>
      <c r="I783" s="71">
        <v>4.98778728163813E-2</v>
      </c>
      <c r="J783" s="68">
        <v>74.093264248704699</v>
      </c>
      <c r="K783" s="71">
        <v>0</v>
      </c>
      <c r="L783" s="68">
        <v>50.259067357512997</v>
      </c>
    </row>
    <row r="784" spans="1:12" x14ac:dyDescent="0.2">
      <c r="A784" s="72" t="s">
        <v>1878</v>
      </c>
      <c r="B784" s="66" t="s">
        <v>1879</v>
      </c>
      <c r="C784" s="67">
        <v>64</v>
      </c>
      <c r="D784" s="67" t="s">
        <v>355</v>
      </c>
      <c r="E784" s="71">
        <v>0.111682412119794</v>
      </c>
      <c r="F784" s="68">
        <v>44.855662472242798</v>
      </c>
      <c r="G784" s="71">
        <v>0.27773002053822998</v>
      </c>
      <c r="H784" s="68">
        <v>60.325684678016302</v>
      </c>
      <c r="I784" s="71">
        <v>5.7317215821151297E-2</v>
      </c>
      <c r="J784" s="68">
        <v>76.313841598815699</v>
      </c>
      <c r="K784" s="71">
        <v>0</v>
      </c>
      <c r="L784" s="68">
        <v>50.259067357512997</v>
      </c>
    </row>
    <row r="785" spans="1:12" x14ac:dyDescent="0.2">
      <c r="A785" s="72" t="s">
        <v>1880</v>
      </c>
      <c r="B785" s="66" t="s">
        <v>1881</v>
      </c>
      <c r="C785" s="67">
        <v>64</v>
      </c>
      <c r="D785" s="67" t="s">
        <v>355</v>
      </c>
      <c r="E785" s="71">
        <v>0.173353012199252</v>
      </c>
      <c r="F785" s="68">
        <v>71.354552183567705</v>
      </c>
      <c r="G785" s="71">
        <v>0.334073668609014</v>
      </c>
      <c r="H785" s="68">
        <v>79.570688378978502</v>
      </c>
      <c r="I785" s="71">
        <v>0.18598536798874299</v>
      </c>
      <c r="J785" s="68">
        <v>91.1176905995559</v>
      </c>
      <c r="K785" s="71">
        <v>0</v>
      </c>
      <c r="L785" s="68">
        <v>50.259067357512997</v>
      </c>
    </row>
    <row r="786" spans="1:12" x14ac:dyDescent="0.2">
      <c r="A786" s="72" t="s">
        <v>1882</v>
      </c>
      <c r="B786" s="66" t="s">
        <v>1883</v>
      </c>
      <c r="C786" s="67">
        <v>64</v>
      </c>
      <c r="D786" s="67" t="s">
        <v>355</v>
      </c>
      <c r="E786" s="71">
        <v>0.17096376471566199</v>
      </c>
      <c r="F786" s="68">
        <v>70.688378978534402</v>
      </c>
      <c r="G786" s="71">
        <v>0.36993714399434702</v>
      </c>
      <c r="H786" s="68">
        <v>85.270170244263497</v>
      </c>
      <c r="I786" s="71">
        <v>0.14295415015263799</v>
      </c>
      <c r="J786" s="68">
        <v>88.230940044411497</v>
      </c>
      <c r="K786" s="71">
        <v>0</v>
      </c>
      <c r="L786" s="68">
        <v>50.259067357512997</v>
      </c>
    </row>
    <row r="787" spans="1:12" x14ac:dyDescent="0.2">
      <c r="A787" s="72" t="s">
        <v>1659</v>
      </c>
      <c r="B787" s="66" t="s">
        <v>1884</v>
      </c>
      <c r="C787" s="67">
        <v>64</v>
      </c>
      <c r="D787" s="67" t="s">
        <v>355</v>
      </c>
      <c r="E787" s="71">
        <v>0.13263163871275099</v>
      </c>
      <c r="F787" s="68">
        <v>56.550703182827498</v>
      </c>
      <c r="G787" s="71">
        <v>0.349757068766202</v>
      </c>
      <c r="H787" s="68">
        <v>82.309400444115496</v>
      </c>
      <c r="I787" s="71">
        <v>4.8137847372052102E-2</v>
      </c>
      <c r="J787" s="68">
        <v>73.871206513693593</v>
      </c>
      <c r="K787" s="71">
        <v>0</v>
      </c>
      <c r="L787" s="68">
        <v>50.259067357512997</v>
      </c>
    </row>
    <row r="788" spans="1:12" x14ac:dyDescent="0.2">
      <c r="A788" s="72" t="s">
        <v>1885</v>
      </c>
      <c r="B788" s="66" t="s">
        <v>1886</v>
      </c>
      <c r="C788" s="67">
        <v>64</v>
      </c>
      <c r="D788" s="67" t="s">
        <v>355</v>
      </c>
      <c r="E788" s="71">
        <v>0.11654968183732101</v>
      </c>
      <c r="F788" s="68">
        <v>47.742413027387101</v>
      </c>
      <c r="G788" s="71">
        <v>0.28873775006582197</v>
      </c>
      <c r="H788" s="68">
        <v>65.433012583271605</v>
      </c>
      <c r="I788" s="71">
        <v>6.0911295446141801E-2</v>
      </c>
      <c r="J788" s="68">
        <v>77.424130273871199</v>
      </c>
      <c r="K788" s="71">
        <v>0</v>
      </c>
      <c r="L788" s="68">
        <v>50.259067357512997</v>
      </c>
    </row>
    <row r="789" spans="1:12" x14ac:dyDescent="0.2">
      <c r="A789" s="72" t="s">
        <v>1887</v>
      </c>
      <c r="B789" s="66" t="s">
        <v>1888</v>
      </c>
      <c r="C789" s="67">
        <v>64</v>
      </c>
      <c r="D789" s="67" t="s">
        <v>355</v>
      </c>
      <c r="E789" s="71">
        <v>4.4512313244887899E-2</v>
      </c>
      <c r="F789" s="68">
        <v>1.4803849000740199</v>
      </c>
      <c r="G789" s="71">
        <v>0.12119887839721299</v>
      </c>
      <c r="H789" s="68">
        <v>2.59067357512953</v>
      </c>
      <c r="I789" s="71">
        <v>1.23380613374507E-2</v>
      </c>
      <c r="J789" s="68">
        <v>47.372316802368601</v>
      </c>
      <c r="K789" s="71">
        <v>0</v>
      </c>
      <c r="L789" s="68">
        <v>50.259067357512997</v>
      </c>
    </row>
    <row r="790" spans="1:12" x14ac:dyDescent="0.2">
      <c r="A790" s="72" t="s">
        <v>1889</v>
      </c>
      <c r="B790" s="66" t="s">
        <v>1890</v>
      </c>
      <c r="C790" s="67">
        <v>64</v>
      </c>
      <c r="D790" s="67" t="s">
        <v>355</v>
      </c>
      <c r="E790" s="71">
        <v>0.120272672260115</v>
      </c>
      <c r="F790" s="68">
        <v>49.8149518874907</v>
      </c>
      <c r="G790" s="71">
        <v>0.28436856128844401</v>
      </c>
      <c r="H790" s="68">
        <v>63.804589193190203</v>
      </c>
      <c r="I790" s="71">
        <v>7.6449455491902504E-2</v>
      </c>
      <c r="J790" s="68">
        <v>80.310880829015503</v>
      </c>
      <c r="K790" s="71">
        <v>0</v>
      </c>
      <c r="L790" s="68">
        <v>50.259067357512997</v>
      </c>
    </row>
    <row r="791" spans="1:12" x14ac:dyDescent="0.2">
      <c r="A791" s="72" t="s">
        <v>1891</v>
      </c>
      <c r="B791" s="66" t="s">
        <v>1892</v>
      </c>
      <c r="C791" s="67">
        <v>64</v>
      </c>
      <c r="D791" s="67" t="s">
        <v>355</v>
      </c>
      <c r="E791" s="71">
        <v>0.11328447086190201</v>
      </c>
      <c r="F791" s="68">
        <v>46.1139896373057</v>
      </c>
      <c r="G791" s="71">
        <v>0.27695763364464898</v>
      </c>
      <c r="H791" s="68">
        <v>59.955588452997802</v>
      </c>
      <c r="I791" s="71">
        <v>6.2895778941054997E-2</v>
      </c>
      <c r="J791" s="68">
        <v>77.794226498889699</v>
      </c>
      <c r="K791" s="71">
        <v>0</v>
      </c>
      <c r="L791" s="68">
        <v>50.259067357512997</v>
      </c>
    </row>
    <row r="792" spans="1:12" x14ac:dyDescent="0.2">
      <c r="A792" s="72" t="s">
        <v>1893</v>
      </c>
      <c r="B792" s="66" t="s">
        <v>1894</v>
      </c>
      <c r="C792" s="67">
        <v>64</v>
      </c>
      <c r="D792" s="67" t="s">
        <v>355</v>
      </c>
      <c r="E792" s="71">
        <v>9.9204577146296394E-2</v>
      </c>
      <c r="F792" s="68">
        <v>35.677276091783902</v>
      </c>
      <c r="G792" s="71">
        <v>0.17748081970705601</v>
      </c>
      <c r="H792" s="68">
        <v>4.4411547002220599</v>
      </c>
      <c r="I792" s="71">
        <v>0.12013291173183301</v>
      </c>
      <c r="J792" s="68">
        <v>86.232420429311603</v>
      </c>
      <c r="K792" s="71">
        <v>0</v>
      </c>
      <c r="L792" s="68">
        <v>50.259067357512997</v>
      </c>
    </row>
    <row r="793" spans="1:12" x14ac:dyDescent="0.2">
      <c r="A793" s="72" t="s">
        <v>1895</v>
      </c>
      <c r="B793" s="66" t="s">
        <v>1896</v>
      </c>
      <c r="C793" s="67">
        <v>64</v>
      </c>
      <c r="D793" s="67" t="s">
        <v>355</v>
      </c>
      <c r="E793" s="71">
        <v>0.10299206723255699</v>
      </c>
      <c r="F793" s="68">
        <v>38.3419689119171</v>
      </c>
      <c r="G793" s="71">
        <v>0.26986745888935298</v>
      </c>
      <c r="H793" s="68">
        <v>55.7364914877868</v>
      </c>
      <c r="I793" s="71">
        <v>3.9108742808317103E-2</v>
      </c>
      <c r="J793" s="68">
        <v>70.540340488526994</v>
      </c>
      <c r="K793" s="71">
        <v>0</v>
      </c>
      <c r="L793" s="68">
        <v>50.259067357512997</v>
      </c>
    </row>
    <row r="794" spans="1:12" x14ac:dyDescent="0.2">
      <c r="A794" s="72" t="s">
        <v>1897</v>
      </c>
      <c r="B794" s="66" t="s">
        <v>1898</v>
      </c>
      <c r="C794" s="67">
        <v>64</v>
      </c>
      <c r="D794" s="67" t="s">
        <v>355</v>
      </c>
      <c r="E794" s="71">
        <v>2.7853532370155601E-2</v>
      </c>
      <c r="F794" s="68">
        <v>0.96225018504811299</v>
      </c>
      <c r="G794" s="71">
        <v>5.5570122898759899E-2</v>
      </c>
      <c r="H794" s="68">
        <v>1.1102886750555101</v>
      </c>
      <c r="I794" s="71">
        <v>2.7990474211706799E-2</v>
      </c>
      <c r="J794" s="68">
        <v>64.248704663212393</v>
      </c>
      <c r="K794" s="71">
        <v>0</v>
      </c>
      <c r="L794" s="68">
        <v>50.259067357512997</v>
      </c>
    </row>
    <row r="795" spans="1:12" x14ac:dyDescent="0.2">
      <c r="A795" s="72" t="s">
        <v>1899</v>
      </c>
      <c r="B795" s="66" t="s">
        <v>1900</v>
      </c>
      <c r="C795" s="67">
        <v>64</v>
      </c>
      <c r="D795" s="67" t="s">
        <v>355</v>
      </c>
      <c r="E795" s="71">
        <v>0.19739774157590001</v>
      </c>
      <c r="F795" s="68">
        <v>77.646188008882305</v>
      </c>
      <c r="G795" s="71">
        <v>0.29448724270195598</v>
      </c>
      <c r="H795" s="68">
        <v>67.505551443375296</v>
      </c>
      <c r="I795" s="71">
        <v>0.297705982025744</v>
      </c>
      <c r="J795" s="68">
        <v>95.1887490747594</v>
      </c>
      <c r="K795" s="71">
        <v>0</v>
      </c>
      <c r="L795" s="68">
        <v>50.259067357512997</v>
      </c>
    </row>
    <row r="796" spans="1:12" x14ac:dyDescent="0.2">
      <c r="A796" s="72" t="s">
        <v>1901</v>
      </c>
      <c r="B796" s="66" t="s">
        <v>1902</v>
      </c>
      <c r="C796" s="67">
        <v>64</v>
      </c>
      <c r="D796" s="67" t="s">
        <v>355</v>
      </c>
      <c r="E796" s="71">
        <v>0.107613094607724</v>
      </c>
      <c r="F796" s="68">
        <v>41.820873427091001</v>
      </c>
      <c r="G796" s="71">
        <v>0.29196644859471399</v>
      </c>
      <c r="H796" s="68">
        <v>66.617320503330902</v>
      </c>
      <c r="I796" s="71">
        <v>3.08728352284585E-2</v>
      </c>
      <c r="J796" s="68">
        <v>66.395262768319796</v>
      </c>
      <c r="K796" s="71">
        <v>0</v>
      </c>
      <c r="L796" s="68">
        <v>50.259067357512997</v>
      </c>
    </row>
    <row r="797" spans="1:12" x14ac:dyDescent="0.2">
      <c r="A797" s="72" t="s">
        <v>1903</v>
      </c>
      <c r="B797" s="66" t="s">
        <v>1904</v>
      </c>
      <c r="C797" s="67">
        <v>64</v>
      </c>
      <c r="D797" s="67" t="s">
        <v>355</v>
      </c>
      <c r="E797" s="71">
        <v>0.121585936613797</v>
      </c>
      <c r="F797" s="68">
        <v>50.703182827535201</v>
      </c>
      <c r="G797" s="71">
        <v>0.29870283925462798</v>
      </c>
      <c r="H797" s="68">
        <v>69.059955588452993</v>
      </c>
      <c r="I797" s="71">
        <v>6.6054970586764003E-2</v>
      </c>
      <c r="J797" s="68">
        <v>78.460399703923002</v>
      </c>
      <c r="K797" s="71">
        <v>0</v>
      </c>
      <c r="L797" s="68">
        <v>50.259067357512997</v>
      </c>
    </row>
    <row r="798" spans="1:12" x14ac:dyDescent="0.2">
      <c r="A798" s="72" t="s">
        <v>1905</v>
      </c>
      <c r="B798" s="66" t="s">
        <v>1906</v>
      </c>
      <c r="C798" s="67">
        <v>64</v>
      </c>
      <c r="D798" s="67" t="s">
        <v>355</v>
      </c>
      <c r="E798" s="71">
        <v>0.23426648339249201</v>
      </c>
      <c r="F798" s="68">
        <v>85.122131754256102</v>
      </c>
      <c r="G798" s="71">
        <v>0.35330097629460899</v>
      </c>
      <c r="H798" s="68">
        <v>82.901554404145102</v>
      </c>
      <c r="I798" s="71">
        <v>0.34949847388286798</v>
      </c>
      <c r="J798" s="68">
        <v>96.373056994818697</v>
      </c>
      <c r="K798" s="71">
        <v>0</v>
      </c>
      <c r="L798" s="68">
        <v>50.259067357512997</v>
      </c>
    </row>
    <row r="799" spans="1:12" x14ac:dyDescent="0.2">
      <c r="A799" s="72" t="s">
        <v>651</v>
      </c>
      <c r="B799" s="66" t="s">
        <v>1907</v>
      </c>
      <c r="C799" s="67">
        <v>64</v>
      </c>
      <c r="D799" s="67" t="s">
        <v>355</v>
      </c>
      <c r="E799" s="71">
        <v>0.179730971923591</v>
      </c>
      <c r="F799" s="68">
        <v>73.427091043671396</v>
      </c>
      <c r="G799" s="71">
        <v>0.33970567488285802</v>
      </c>
      <c r="H799" s="68">
        <v>80.977054034048905</v>
      </c>
      <c r="I799" s="71">
        <v>0.199487240887916</v>
      </c>
      <c r="J799" s="68">
        <v>91.4877868245744</v>
      </c>
      <c r="K799" s="71">
        <v>0</v>
      </c>
      <c r="L799" s="68">
        <v>50.259067357512997</v>
      </c>
    </row>
    <row r="800" spans="1:12" x14ac:dyDescent="0.2">
      <c r="A800" s="72" t="s">
        <v>1908</v>
      </c>
      <c r="B800" s="66" t="s">
        <v>1909</v>
      </c>
      <c r="C800" s="67">
        <v>64</v>
      </c>
      <c r="D800" s="67" t="s">
        <v>355</v>
      </c>
      <c r="E800" s="71">
        <v>0.16919179097595799</v>
      </c>
      <c r="F800" s="68">
        <v>69.800148038489993</v>
      </c>
      <c r="G800" s="71">
        <v>0.41640666608967802</v>
      </c>
      <c r="H800" s="68">
        <v>90.599555884530005</v>
      </c>
      <c r="I800" s="71">
        <v>9.1168706838196903E-2</v>
      </c>
      <c r="J800" s="68">
        <v>82.827535159141405</v>
      </c>
      <c r="K800" s="71">
        <v>0</v>
      </c>
      <c r="L800" s="68">
        <v>50.259067357512997</v>
      </c>
    </row>
    <row r="801" spans="1:12" x14ac:dyDescent="0.2">
      <c r="A801" s="72" t="s">
        <v>1910</v>
      </c>
      <c r="B801" s="66" t="s">
        <v>1911</v>
      </c>
      <c r="C801" s="67">
        <v>64</v>
      </c>
      <c r="D801" s="67" t="s">
        <v>355</v>
      </c>
      <c r="E801" s="71">
        <v>0.166655772898749</v>
      </c>
      <c r="F801" s="68">
        <v>68.985936343449296</v>
      </c>
      <c r="G801" s="71">
        <v>0.372071222594203</v>
      </c>
      <c r="H801" s="68">
        <v>85.714285714285694</v>
      </c>
      <c r="I801" s="71">
        <v>0.127896096102043</v>
      </c>
      <c r="J801" s="68">
        <v>87.268689859363406</v>
      </c>
      <c r="K801" s="71">
        <v>0</v>
      </c>
      <c r="L801" s="68">
        <v>50.259067357512997</v>
      </c>
    </row>
    <row r="802" spans="1:12" x14ac:dyDescent="0.2">
      <c r="A802" s="72" t="s">
        <v>1912</v>
      </c>
      <c r="B802" s="66" t="s">
        <v>1913</v>
      </c>
      <c r="C802" s="67">
        <v>64</v>
      </c>
      <c r="D802" s="67" t="s">
        <v>355</v>
      </c>
      <c r="E802" s="71">
        <v>0.23045893849166699</v>
      </c>
      <c r="F802" s="68">
        <v>84.8260547742413</v>
      </c>
      <c r="G802" s="71">
        <v>0.312409851306787</v>
      </c>
      <c r="H802" s="68">
        <v>74.315321983715805</v>
      </c>
      <c r="I802" s="71">
        <v>0.37896696416821402</v>
      </c>
      <c r="J802" s="68">
        <v>97.557364914877894</v>
      </c>
      <c r="K802" s="71">
        <v>0</v>
      </c>
      <c r="L802" s="68">
        <v>50.259067357512997</v>
      </c>
    </row>
    <row r="803" spans="1:12" x14ac:dyDescent="0.2">
      <c r="A803" s="72" t="s">
        <v>1914</v>
      </c>
      <c r="B803" s="66" t="s">
        <v>1915</v>
      </c>
      <c r="C803" s="67">
        <v>64</v>
      </c>
      <c r="D803" s="67" t="s">
        <v>355</v>
      </c>
      <c r="E803" s="71">
        <v>0.23771496803045999</v>
      </c>
      <c r="F803" s="68">
        <v>86.010362694300497</v>
      </c>
      <c r="G803" s="71">
        <v>0.37896349252120298</v>
      </c>
      <c r="H803" s="68">
        <v>86.750555144337497</v>
      </c>
      <c r="I803" s="71">
        <v>0.334181411570178</v>
      </c>
      <c r="J803" s="68">
        <v>96.002960769800197</v>
      </c>
      <c r="K803" s="71">
        <v>0</v>
      </c>
      <c r="L803" s="68">
        <v>50.259067357512997</v>
      </c>
    </row>
    <row r="804" spans="1:12" x14ac:dyDescent="0.2">
      <c r="A804" s="72" t="s">
        <v>1916</v>
      </c>
      <c r="B804" s="66" t="s">
        <v>1917</v>
      </c>
      <c r="C804" s="67">
        <v>64</v>
      </c>
      <c r="D804" s="67" t="s">
        <v>355</v>
      </c>
      <c r="E804" s="71">
        <v>0.24870738051938801</v>
      </c>
      <c r="F804" s="68">
        <v>87.934863064396694</v>
      </c>
      <c r="G804" s="71">
        <v>0.37145661130247098</v>
      </c>
      <c r="H804" s="68">
        <v>85.640266469281997</v>
      </c>
      <c r="I804" s="71">
        <v>0.37466553025569399</v>
      </c>
      <c r="J804" s="68">
        <v>97.113249444855697</v>
      </c>
      <c r="K804" s="71">
        <v>0</v>
      </c>
      <c r="L804" s="68">
        <v>50.259067357512997</v>
      </c>
    </row>
    <row r="805" spans="1:12" x14ac:dyDescent="0.2">
      <c r="A805" s="72" t="s">
        <v>1918</v>
      </c>
      <c r="B805" s="66" t="s">
        <v>1919</v>
      </c>
      <c r="C805" s="67">
        <v>64</v>
      </c>
      <c r="D805" s="67" t="s">
        <v>355</v>
      </c>
      <c r="E805" s="71">
        <v>0.171047065423023</v>
      </c>
      <c r="F805" s="68">
        <v>70.762398223538099</v>
      </c>
      <c r="G805" s="71">
        <v>0.35480758436232301</v>
      </c>
      <c r="H805" s="68">
        <v>83.123612139156194</v>
      </c>
      <c r="I805" s="71">
        <v>0.158333611906746</v>
      </c>
      <c r="J805" s="68">
        <v>89.267209474463399</v>
      </c>
      <c r="K805" s="71">
        <v>0</v>
      </c>
      <c r="L805" s="68">
        <v>50.259067357512997</v>
      </c>
    </row>
    <row r="806" spans="1:12" x14ac:dyDescent="0.2">
      <c r="A806" s="72" t="s">
        <v>526</v>
      </c>
      <c r="B806" s="66" t="s">
        <v>1920</v>
      </c>
      <c r="C806" s="67">
        <v>64</v>
      </c>
      <c r="D806" s="67" t="s">
        <v>355</v>
      </c>
      <c r="E806" s="71">
        <v>0.18912490909670299</v>
      </c>
      <c r="F806" s="68">
        <v>76.091783863804594</v>
      </c>
      <c r="G806" s="71">
        <v>0.28337612323491701</v>
      </c>
      <c r="H806" s="68">
        <v>63.212435233160598</v>
      </c>
      <c r="I806" s="71">
        <v>0.283998604055193</v>
      </c>
      <c r="J806" s="68">
        <v>95.040710584752006</v>
      </c>
      <c r="K806" s="71">
        <v>0</v>
      </c>
      <c r="L806" s="68">
        <v>50.259067357512997</v>
      </c>
    </row>
    <row r="807" spans="1:12" x14ac:dyDescent="0.2">
      <c r="A807" s="72" t="s">
        <v>1921</v>
      </c>
      <c r="B807" s="66" t="s">
        <v>1922</v>
      </c>
      <c r="C807" s="67">
        <v>64</v>
      </c>
      <c r="D807" s="67" t="s">
        <v>355</v>
      </c>
      <c r="E807" s="71">
        <v>0.16803478392987001</v>
      </c>
      <c r="F807" s="68">
        <v>69.578090303478902</v>
      </c>
      <c r="G807" s="71">
        <v>0.284918123485013</v>
      </c>
      <c r="H807" s="68">
        <v>64.248704663212393</v>
      </c>
      <c r="I807" s="71">
        <v>0.219186228304596</v>
      </c>
      <c r="J807" s="68">
        <v>92.5980754996299</v>
      </c>
      <c r="K807" s="71">
        <v>0</v>
      </c>
      <c r="L807" s="68">
        <v>50.259067357512997</v>
      </c>
    </row>
    <row r="808" spans="1:12" x14ac:dyDescent="0.2">
      <c r="A808" s="72" t="s">
        <v>1923</v>
      </c>
      <c r="B808" s="66" t="s">
        <v>1924</v>
      </c>
      <c r="C808" s="67">
        <v>64</v>
      </c>
      <c r="D808" s="67" t="s">
        <v>355</v>
      </c>
      <c r="E808" s="71">
        <v>0.205505688206365</v>
      </c>
      <c r="F808" s="68">
        <v>79.570688378978502</v>
      </c>
      <c r="G808" s="71">
        <v>0.39799745284365001</v>
      </c>
      <c r="H808" s="68">
        <v>89.193190229459702</v>
      </c>
      <c r="I808" s="71">
        <v>0.21851961177544599</v>
      </c>
      <c r="J808" s="68">
        <v>92.524056254626203</v>
      </c>
      <c r="K808" s="71">
        <v>0</v>
      </c>
      <c r="L808" s="68">
        <v>50.259067357512997</v>
      </c>
    </row>
    <row r="809" spans="1:12" x14ac:dyDescent="0.2">
      <c r="A809" s="72" t="s">
        <v>1925</v>
      </c>
      <c r="B809" s="66" t="s">
        <v>1926</v>
      </c>
      <c r="C809" s="67">
        <v>64</v>
      </c>
      <c r="D809" s="67" t="s">
        <v>355</v>
      </c>
      <c r="E809" s="71">
        <v>0.33957404746085801</v>
      </c>
      <c r="F809" s="68">
        <v>95.5588452997779</v>
      </c>
      <c r="G809" s="71">
        <v>0.51871377501522298</v>
      </c>
      <c r="H809" s="68">
        <v>95.5588452997779</v>
      </c>
      <c r="I809" s="71">
        <v>0.50000836736734999</v>
      </c>
      <c r="J809" s="68">
        <v>99.037749814951894</v>
      </c>
      <c r="K809" s="71">
        <v>0</v>
      </c>
      <c r="L809" s="68">
        <v>50.259067357512997</v>
      </c>
    </row>
    <row r="810" spans="1:12" x14ac:dyDescent="0.2">
      <c r="A810" s="72" t="s">
        <v>1927</v>
      </c>
      <c r="B810" s="66" t="s">
        <v>1928</v>
      </c>
      <c r="C810" s="67">
        <v>64</v>
      </c>
      <c r="D810" s="67" t="s">
        <v>355</v>
      </c>
      <c r="E810" s="71">
        <v>0.26034502188984998</v>
      </c>
      <c r="F810" s="68">
        <v>89.267209474463399</v>
      </c>
      <c r="G810" s="71">
        <v>0.41086391346197298</v>
      </c>
      <c r="H810" s="68">
        <v>90.229459659511505</v>
      </c>
      <c r="I810" s="71">
        <v>0.37017115220757801</v>
      </c>
      <c r="J810" s="68">
        <v>96.891191709844605</v>
      </c>
      <c r="K810" s="71">
        <v>0</v>
      </c>
      <c r="L810" s="68">
        <v>50.259067357512997</v>
      </c>
    </row>
    <row r="811" spans="1:12" x14ac:dyDescent="0.2">
      <c r="A811" s="72" t="s">
        <v>1929</v>
      </c>
      <c r="B811" s="66" t="s">
        <v>1930</v>
      </c>
      <c r="C811" s="67">
        <v>64</v>
      </c>
      <c r="D811" s="67" t="s">
        <v>355</v>
      </c>
      <c r="E811" s="71">
        <v>0.150296712157588</v>
      </c>
      <c r="F811" s="68">
        <v>63.064396743153203</v>
      </c>
      <c r="G811" s="71">
        <v>0.401816703736117</v>
      </c>
      <c r="H811" s="68">
        <v>89.415247964470794</v>
      </c>
      <c r="I811" s="71">
        <v>2.86652694713391E-2</v>
      </c>
      <c r="J811" s="68">
        <v>64.766839378238302</v>
      </c>
      <c r="K811" s="71">
        <v>2.04081632653061E-2</v>
      </c>
      <c r="L811" s="68">
        <v>60.843819393042203</v>
      </c>
    </row>
    <row r="812" spans="1:12" x14ac:dyDescent="0.2">
      <c r="A812" s="72" t="s">
        <v>1931</v>
      </c>
      <c r="B812" s="66" t="s">
        <v>1932</v>
      </c>
      <c r="C812" s="67">
        <v>64</v>
      </c>
      <c r="D812" s="67" t="s">
        <v>355</v>
      </c>
      <c r="E812" s="71">
        <v>0.142933064886549</v>
      </c>
      <c r="F812" s="68">
        <v>60.769800148038499</v>
      </c>
      <c r="G812" s="71">
        <v>0.33744047165122998</v>
      </c>
      <c r="H812" s="68">
        <v>80.384900074019299</v>
      </c>
      <c r="I812" s="71">
        <v>5.0542396477806298E-2</v>
      </c>
      <c r="J812" s="68">
        <v>74.463360473723199</v>
      </c>
      <c r="K812" s="71">
        <v>4.0816326530612297E-2</v>
      </c>
      <c r="L812" s="68">
        <v>64.840858623241999</v>
      </c>
    </row>
    <row r="813" spans="1:12" x14ac:dyDescent="0.2">
      <c r="A813" s="72" t="s">
        <v>1933</v>
      </c>
      <c r="B813" s="66" t="s">
        <v>1934</v>
      </c>
      <c r="C813" s="67">
        <v>64</v>
      </c>
      <c r="D813" s="67" t="s">
        <v>355</v>
      </c>
      <c r="E813" s="71">
        <v>0.26487640197613899</v>
      </c>
      <c r="F813" s="68">
        <v>89.563286454478202</v>
      </c>
      <c r="G813" s="71">
        <v>0.37893178501062202</v>
      </c>
      <c r="H813" s="68">
        <v>86.6765358993338</v>
      </c>
      <c r="I813" s="71">
        <v>0.39528925765249001</v>
      </c>
      <c r="J813" s="68">
        <v>98.001480384900105</v>
      </c>
      <c r="K813" s="71">
        <v>2.04081632653061E-2</v>
      </c>
      <c r="L813" s="68">
        <v>60.843819393042203</v>
      </c>
    </row>
    <row r="814" spans="1:12" x14ac:dyDescent="0.2">
      <c r="A814" s="72" t="s">
        <v>1935</v>
      </c>
      <c r="B814" s="66" t="s">
        <v>1936</v>
      </c>
      <c r="C814" s="67">
        <v>64</v>
      </c>
      <c r="D814" s="67" t="s">
        <v>355</v>
      </c>
      <c r="E814" s="71">
        <v>0.24123740606205701</v>
      </c>
      <c r="F814" s="68">
        <v>86.972612879348603</v>
      </c>
      <c r="G814" s="71">
        <v>0.34836319864911403</v>
      </c>
      <c r="H814" s="68">
        <v>82.161361954108102</v>
      </c>
      <c r="I814" s="71">
        <v>0.37534901953705702</v>
      </c>
      <c r="J814" s="68">
        <v>97.187268689859394</v>
      </c>
      <c r="K814" s="71">
        <v>0</v>
      </c>
      <c r="L814" s="68">
        <v>50.259067357512997</v>
      </c>
    </row>
    <row r="815" spans="1:12" x14ac:dyDescent="0.2">
      <c r="A815" s="72" t="s">
        <v>1937</v>
      </c>
      <c r="B815" s="66" t="s">
        <v>1938</v>
      </c>
      <c r="C815" s="67">
        <v>64</v>
      </c>
      <c r="D815" s="67" t="s">
        <v>355</v>
      </c>
      <c r="E815" s="71">
        <v>0.179184078041846</v>
      </c>
      <c r="F815" s="68">
        <v>73.056994818652896</v>
      </c>
      <c r="G815" s="71">
        <v>0.35749962248478401</v>
      </c>
      <c r="H815" s="68">
        <v>83.715766099185799</v>
      </c>
      <c r="I815" s="71">
        <v>0.18005261164075301</v>
      </c>
      <c r="J815" s="68">
        <v>90.599555884530005</v>
      </c>
      <c r="K815" s="71">
        <v>0</v>
      </c>
      <c r="L815" s="68">
        <v>50.259067357512997</v>
      </c>
    </row>
    <row r="816" spans="1:12" x14ac:dyDescent="0.2">
      <c r="A816" s="72" t="s">
        <v>1939</v>
      </c>
      <c r="B816" s="66" t="s">
        <v>1940</v>
      </c>
      <c r="C816" s="67">
        <v>64</v>
      </c>
      <c r="D816" s="67" t="s">
        <v>355</v>
      </c>
      <c r="E816" s="71">
        <v>0.27868439591506</v>
      </c>
      <c r="F816" s="68">
        <v>90.821613619541097</v>
      </c>
      <c r="G816" s="71">
        <v>0.42003581465503897</v>
      </c>
      <c r="H816" s="68">
        <v>90.969652109548505</v>
      </c>
      <c r="I816" s="71">
        <v>0.41601737309014197</v>
      </c>
      <c r="J816" s="68">
        <v>98.297557364914894</v>
      </c>
      <c r="K816" s="71">
        <v>0</v>
      </c>
      <c r="L816" s="68">
        <v>50.259067357512997</v>
      </c>
    </row>
    <row r="817" spans="1:12" x14ac:dyDescent="0.2">
      <c r="A817" s="72" t="s">
        <v>1941</v>
      </c>
      <c r="B817" s="66" t="s">
        <v>1942</v>
      </c>
      <c r="C817" s="67">
        <v>64</v>
      </c>
      <c r="D817" s="67" t="s">
        <v>355</v>
      </c>
      <c r="E817" s="71">
        <v>0.31449039701088899</v>
      </c>
      <c r="F817" s="68">
        <v>94.522575869726097</v>
      </c>
      <c r="G817" s="71">
        <v>0.43491189091119697</v>
      </c>
      <c r="H817" s="68">
        <v>92.301998519615097</v>
      </c>
      <c r="I817" s="71">
        <v>0.50855930012146999</v>
      </c>
      <c r="J817" s="68">
        <v>99.111769059955606</v>
      </c>
      <c r="K817" s="71">
        <v>0</v>
      </c>
      <c r="L817" s="68">
        <v>50.259067357512997</v>
      </c>
    </row>
    <row r="818" spans="1:12" x14ac:dyDescent="0.2">
      <c r="A818" s="72" t="s">
        <v>1943</v>
      </c>
      <c r="B818" s="66" t="s">
        <v>1944</v>
      </c>
      <c r="C818" s="67">
        <v>64</v>
      </c>
      <c r="D818" s="67" t="s">
        <v>355</v>
      </c>
      <c r="E818" s="71">
        <v>0.150584458303027</v>
      </c>
      <c r="F818" s="68">
        <v>63.286454478164302</v>
      </c>
      <c r="G818" s="71">
        <v>0.30100881485421199</v>
      </c>
      <c r="H818" s="68">
        <v>69.948186528497402</v>
      </c>
      <c r="I818" s="71">
        <v>0.150744560054869</v>
      </c>
      <c r="J818" s="68">
        <v>88.749074759437406</v>
      </c>
      <c r="K818" s="71">
        <v>0</v>
      </c>
      <c r="L818" s="68">
        <v>50.259067357512997</v>
      </c>
    </row>
    <row r="819" spans="1:12" x14ac:dyDescent="0.2">
      <c r="A819" s="72" t="s">
        <v>1945</v>
      </c>
      <c r="B819" s="66" t="s">
        <v>1946</v>
      </c>
      <c r="C819" s="67">
        <v>64</v>
      </c>
      <c r="D819" s="67" t="s">
        <v>355</v>
      </c>
      <c r="E819" s="71">
        <v>0.202190361993593</v>
      </c>
      <c r="F819" s="68">
        <v>78.830495928941502</v>
      </c>
      <c r="G819" s="71">
        <v>0.33344030808729103</v>
      </c>
      <c r="H819" s="68">
        <v>79.496669133974805</v>
      </c>
      <c r="I819" s="71">
        <v>0.273130777893488</v>
      </c>
      <c r="J819" s="68">
        <v>94.596595114729794</v>
      </c>
      <c r="K819" s="71">
        <v>0</v>
      </c>
      <c r="L819" s="68">
        <v>50.259067357512997</v>
      </c>
    </row>
    <row r="820" spans="1:12" x14ac:dyDescent="0.2">
      <c r="A820" s="72" t="s">
        <v>1947</v>
      </c>
      <c r="B820" s="66" t="s">
        <v>1948</v>
      </c>
      <c r="C820" s="67">
        <v>64</v>
      </c>
      <c r="D820" s="67" t="s">
        <v>355</v>
      </c>
      <c r="E820" s="71">
        <v>0.13104417313849001</v>
      </c>
      <c r="F820" s="68">
        <v>55.292376017764603</v>
      </c>
      <c r="G820" s="71">
        <v>0.35719853347839797</v>
      </c>
      <c r="H820" s="68">
        <v>83.567727609178405</v>
      </c>
      <c r="I820" s="71">
        <v>3.59339859370724E-2</v>
      </c>
      <c r="J820" s="68">
        <v>69.430051813471493</v>
      </c>
      <c r="K820" s="71">
        <v>0</v>
      </c>
      <c r="L820" s="68">
        <v>50.259067357512997</v>
      </c>
    </row>
    <row r="821" spans="1:12" x14ac:dyDescent="0.2">
      <c r="A821" s="72" t="s">
        <v>1949</v>
      </c>
      <c r="B821" s="66" t="s">
        <v>1950</v>
      </c>
      <c r="C821" s="67">
        <v>64</v>
      </c>
      <c r="D821" s="67" t="s">
        <v>355</v>
      </c>
      <c r="E821" s="71">
        <v>0.115866014630191</v>
      </c>
      <c r="F821" s="68">
        <v>47.150259067357503</v>
      </c>
      <c r="G821" s="71">
        <v>0.30774635665121097</v>
      </c>
      <c r="H821" s="68">
        <v>72.242783123612099</v>
      </c>
      <c r="I821" s="71">
        <v>3.9851687239361201E-2</v>
      </c>
      <c r="J821" s="68">
        <v>71.132494448556599</v>
      </c>
      <c r="K821" s="71">
        <v>0</v>
      </c>
      <c r="L821" s="68">
        <v>50.259067357512997</v>
      </c>
    </row>
    <row r="822" spans="1:12" x14ac:dyDescent="0.2">
      <c r="A822" s="72" t="s">
        <v>1951</v>
      </c>
      <c r="B822" s="66" t="s">
        <v>1952</v>
      </c>
      <c r="C822" s="67">
        <v>64</v>
      </c>
      <c r="D822" s="67" t="s">
        <v>355</v>
      </c>
      <c r="E822" s="71">
        <v>0.120966833260733</v>
      </c>
      <c r="F822" s="68">
        <v>50.407105847520299</v>
      </c>
      <c r="G822" s="71">
        <v>0.26668806161745801</v>
      </c>
      <c r="H822" s="68">
        <v>53.1458179126573</v>
      </c>
      <c r="I822" s="71">
        <v>9.6212438164742106E-2</v>
      </c>
      <c r="J822" s="68">
        <v>83.419689119170997</v>
      </c>
      <c r="K822" s="71">
        <v>0</v>
      </c>
      <c r="L822" s="68">
        <v>50.259067357512997</v>
      </c>
    </row>
    <row r="823" spans="1:12" x14ac:dyDescent="0.2">
      <c r="A823" s="72" t="s">
        <v>1953</v>
      </c>
      <c r="B823" s="66" t="s">
        <v>1954</v>
      </c>
      <c r="C823" s="67">
        <v>64</v>
      </c>
      <c r="D823" s="67" t="s">
        <v>355</v>
      </c>
      <c r="E823" s="71">
        <v>0.209788541843235</v>
      </c>
      <c r="F823" s="68">
        <v>80.903034789045194</v>
      </c>
      <c r="G823" s="71">
        <v>0.27905338809670299</v>
      </c>
      <c r="H823" s="68">
        <v>61.213915618060703</v>
      </c>
      <c r="I823" s="71">
        <v>0.35031223743300199</v>
      </c>
      <c r="J823" s="68">
        <v>96.447076239822394</v>
      </c>
      <c r="K823" s="71">
        <v>0</v>
      </c>
      <c r="L823" s="68">
        <v>50.259067357512997</v>
      </c>
    </row>
    <row r="824" spans="1:12" x14ac:dyDescent="0.2">
      <c r="A824" s="72" t="s">
        <v>1955</v>
      </c>
      <c r="B824" s="66" t="s">
        <v>1956</v>
      </c>
      <c r="C824" s="67">
        <v>64</v>
      </c>
      <c r="D824" s="67" t="s">
        <v>355</v>
      </c>
      <c r="E824" s="71">
        <v>0.11636506086281199</v>
      </c>
      <c r="F824" s="68">
        <v>47.5943745373797</v>
      </c>
      <c r="G824" s="71">
        <v>0.26992883717808702</v>
      </c>
      <c r="H824" s="68">
        <v>55.810510732790497</v>
      </c>
      <c r="I824" s="71">
        <v>7.9166345410347796E-2</v>
      </c>
      <c r="J824" s="68">
        <v>81.051073279052602</v>
      </c>
      <c r="K824" s="71">
        <v>0</v>
      </c>
      <c r="L824" s="68">
        <v>50.259067357512997</v>
      </c>
    </row>
    <row r="825" spans="1:12" x14ac:dyDescent="0.2">
      <c r="A825" s="72" t="s">
        <v>1957</v>
      </c>
      <c r="B825" s="66" t="s">
        <v>1958</v>
      </c>
      <c r="C825" s="67">
        <v>64</v>
      </c>
      <c r="D825" s="67" t="s">
        <v>355</v>
      </c>
      <c r="E825" s="71">
        <v>0.100288757748069</v>
      </c>
      <c r="F825" s="68">
        <v>36.491487786824599</v>
      </c>
      <c r="G825" s="71">
        <v>0.26938300795040798</v>
      </c>
      <c r="H825" s="68">
        <v>55.070318282753497</v>
      </c>
      <c r="I825" s="71">
        <v>3.1483265293798503E-2</v>
      </c>
      <c r="J825" s="68">
        <v>66.617320503330902</v>
      </c>
      <c r="K825" s="71">
        <v>0</v>
      </c>
      <c r="L825" s="68">
        <v>50.259067357512997</v>
      </c>
    </row>
    <row r="826" spans="1:12" x14ac:dyDescent="0.2">
      <c r="A826" s="72" t="s">
        <v>639</v>
      </c>
      <c r="B826" s="66" t="s">
        <v>1959</v>
      </c>
      <c r="C826" s="67">
        <v>64</v>
      </c>
      <c r="D826" s="67" t="s">
        <v>355</v>
      </c>
      <c r="E826" s="71">
        <v>0.13370858589862</v>
      </c>
      <c r="F826" s="68">
        <v>56.920799407845998</v>
      </c>
      <c r="G826" s="71">
        <v>0.37092249589109799</v>
      </c>
      <c r="H826" s="68">
        <v>85.5662472242783</v>
      </c>
      <c r="I826" s="71">
        <v>3.0203261804761999E-2</v>
      </c>
      <c r="J826" s="68">
        <v>65.729089563286493</v>
      </c>
      <c r="K826" s="71">
        <v>0</v>
      </c>
      <c r="L826" s="68">
        <v>50.259067357512997</v>
      </c>
    </row>
    <row r="827" spans="1:12" x14ac:dyDescent="0.2">
      <c r="A827" s="72" t="s">
        <v>1960</v>
      </c>
      <c r="B827" s="66" t="s">
        <v>1961</v>
      </c>
      <c r="C827" s="67">
        <v>64</v>
      </c>
      <c r="D827" s="67" t="s">
        <v>355</v>
      </c>
      <c r="E827" s="71">
        <v>0.15144301378952099</v>
      </c>
      <c r="F827" s="68">
        <v>63.508512213175401</v>
      </c>
      <c r="G827" s="71">
        <v>0.397698056415074</v>
      </c>
      <c r="H827" s="68">
        <v>89.045151739452294</v>
      </c>
      <c r="I827" s="71">
        <v>5.6630984953488797E-2</v>
      </c>
      <c r="J827" s="68">
        <v>75.943745373797199</v>
      </c>
      <c r="K827" s="71">
        <v>0</v>
      </c>
      <c r="L827" s="68">
        <v>50.259067357512997</v>
      </c>
    </row>
    <row r="828" spans="1:12" x14ac:dyDescent="0.2">
      <c r="A828" s="72" t="s">
        <v>1962</v>
      </c>
      <c r="B828" s="66" t="s">
        <v>1963</v>
      </c>
      <c r="C828" s="67">
        <v>64</v>
      </c>
      <c r="D828" s="67" t="s">
        <v>355</v>
      </c>
      <c r="E828" s="71">
        <v>0.17875761273224799</v>
      </c>
      <c r="F828" s="68">
        <v>72.908956328645402</v>
      </c>
      <c r="G828" s="71">
        <v>0.31438454694011297</v>
      </c>
      <c r="H828" s="68">
        <v>75.055514433752805</v>
      </c>
      <c r="I828" s="71">
        <v>0.22188829125663201</v>
      </c>
      <c r="J828" s="68">
        <v>92.746113989637294</v>
      </c>
      <c r="K828" s="71">
        <v>0</v>
      </c>
      <c r="L828" s="68">
        <v>50.259067357512997</v>
      </c>
    </row>
    <row r="829" spans="1:12" x14ac:dyDescent="0.2">
      <c r="A829" s="72" t="s">
        <v>1964</v>
      </c>
      <c r="B829" s="66" t="s">
        <v>1965</v>
      </c>
      <c r="C829" s="67">
        <v>64</v>
      </c>
      <c r="D829" s="67" t="s">
        <v>355</v>
      </c>
      <c r="E829" s="71">
        <v>0.13790822389354901</v>
      </c>
      <c r="F829" s="68">
        <v>58.475203552923801</v>
      </c>
      <c r="G829" s="71">
        <v>0.28457843632744501</v>
      </c>
      <c r="H829" s="68">
        <v>64.026646928201302</v>
      </c>
      <c r="I829" s="71">
        <v>0.12914623535320199</v>
      </c>
      <c r="J829" s="68">
        <v>87.564766839378194</v>
      </c>
      <c r="K829" s="71">
        <v>0</v>
      </c>
      <c r="L829" s="68">
        <v>50.259067357512997</v>
      </c>
    </row>
    <row r="830" spans="1:12" x14ac:dyDescent="0.2">
      <c r="A830" s="72" t="s">
        <v>1966</v>
      </c>
      <c r="B830" s="66" t="s">
        <v>1967</v>
      </c>
      <c r="C830" s="67">
        <v>64</v>
      </c>
      <c r="D830" s="67" t="s">
        <v>355</v>
      </c>
      <c r="E830" s="71">
        <v>0.11038283948351101</v>
      </c>
      <c r="F830" s="68">
        <v>43.227239082161397</v>
      </c>
      <c r="G830" s="71">
        <v>0.26566192482453599</v>
      </c>
      <c r="H830" s="68">
        <v>52.183567727609201</v>
      </c>
      <c r="I830" s="71">
        <v>4.5078430360690001E-2</v>
      </c>
      <c r="J830" s="68">
        <v>73.056994818652896</v>
      </c>
      <c r="K830" s="71">
        <v>2.04081632653061E-2</v>
      </c>
      <c r="L830" s="68">
        <v>60.843819393042203</v>
      </c>
    </row>
    <row r="831" spans="1:12" x14ac:dyDescent="0.2">
      <c r="A831" s="72" t="s">
        <v>1968</v>
      </c>
      <c r="B831" s="66" t="s">
        <v>1969</v>
      </c>
      <c r="C831" s="67">
        <v>64</v>
      </c>
      <c r="D831" s="67" t="s">
        <v>355</v>
      </c>
      <c r="E831" s="71">
        <v>0.20635675082945301</v>
      </c>
      <c r="F831" s="68">
        <v>79.866765358993305</v>
      </c>
      <c r="G831" s="71">
        <v>0.42502355057279001</v>
      </c>
      <c r="H831" s="68">
        <v>91.413767579570703</v>
      </c>
      <c r="I831" s="71">
        <v>0.194046701915571</v>
      </c>
      <c r="J831" s="68">
        <v>91.339748334567005</v>
      </c>
      <c r="K831" s="71">
        <v>0</v>
      </c>
      <c r="L831" s="68">
        <v>50.259067357512997</v>
      </c>
    </row>
    <row r="832" spans="1:12" x14ac:dyDescent="0.2">
      <c r="A832" s="72" t="s">
        <v>1970</v>
      </c>
      <c r="B832" s="66" t="s">
        <v>1971</v>
      </c>
      <c r="C832" s="67">
        <v>64</v>
      </c>
      <c r="D832" s="67" t="s">
        <v>355</v>
      </c>
      <c r="E832" s="71">
        <v>0.240552109075992</v>
      </c>
      <c r="F832" s="68">
        <v>86.6765358993338</v>
      </c>
      <c r="G832" s="71">
        <v>0.370553670955174</v>
      </c>
      <c r="H832" s="68">
        <v>85.418208734270905</v>
      </c>
      <c r="I832" s="71">
        <v>0.35110265627280202</v>
      </c>
      <c r="J832" s="68">
        <v>96.521095484826105</v>
      </c>
      <c r="K832" s="71">
        <v>0</v>
      </c>
      <c r="L832" s="68">
        <v>50.259067357512997</v>
      </c>
    </row>
    <row r="833" spans="1:12" x14ac:dyDescent="0.2">
      <c r="A833" s="72" t="s">
        <v>1972</v>
      </c>
      <c r="B833" s="66" t="s">
        <v>1973</v>
      </c>
      <c r="C833" s="67">
        <v>64</v>
      </c>
      <c r="D833" s="67" t="s">
        <v>355</v>
      </c>
      <c r="E833" s="71">
        <v>0.17502827389289199</v>
      </c>
      <c r="F833" s="68">
        <v>71.798667653589902</v>
      </c>
      <c r="G833" s="71">
        <v>0.35592489086927998</v>
      </c>
      <c r="H833" s="68">
        <v>83.197631384159905</v>
      </c>
      <c r="I833" s="71">
        <v>0.16915993080939701</v>
      </c>
      <c r="J833" s="68">
        <v>89.711324944485597</v>
      </c>
      <c r="K833" s="71">
        <v>0</v>
      </c>
      <c r="L833" s="68">
        <v>50.259067357512997</v>
      </c>
    </row>
    <row r="834" spans="1:12" x14ac:dyDescent="0.2">
      <c r="A834" s="72" t="s">
        <v>1974</v>
      </c>
      <c r="B834" s="66" t="s">
        <v>1975</v>
      </c>
      <c r="C834" s="67">
        <v>64</v>
      </c>
      <c r="D834" s="67" t="s">
        <v>355</v>
      </c>
      <c r="E834" s="71">
        <v>0.17264791157338599</v>
      </c>
      <c r="F834" s="68">
        <v>71.280532938563994</v>
      </c>
      <c r="G834" s="71">
        <v>0.33322247355499202</v>
      </c>
      <c r="H834" s="68">
        <v>79.348630643967397</v>
      </c>
      <c r="I834" s="71">
        <v>0.18472126116516599</v>
      </c>
      <c r="J834" s="68">
        <v>90.969652109548505</v>
      </c>
      <c r="K834" s="71">
        <v>0</v>
      </c>
      <c r="L834" s="68">
        <v>50.259067357512997</v>
      </c>
    </row>
    <row r="835" spans="1:12" x14ac:dyDescent="0.2">
      <c r="A835" s="72" t="s">
        <v>1976</v>
      </c>
      <c r="B835" s="66" t="s">
        <v>1977</v>
      </c>
      <c r="C835" s="67">
        <v>64</v>
      </c>
      <c r="D835" s="67" t="s">
        <v>355</v>
      </c>
      <c r="E835" s="71">
        <v>0.11981379607063999</v>
      </c>
      <c r="F835" s="68">
        <v>49.296817172464799</v>
      </c>
      <c r="G835" s="71">
        <v>0.31561874257485401</v>
      </c>
      <c r="H835" s="68">
        <v>75.499629903775002</v>
      </c>
      <c r="I835" s="71">
        <v>4.3822645637066199E-2</v>
      </c>
      <c r="J835" s="68">
        <v>72.390821613619494</v>
      </c>
      <c r="K835" s="71">
        <v>0</v>
      </c>
      <c r="L835" s="68">
        <v>50.259067357512997</v>
      </c>
    </row>
    <row r="836" spans="1:12" x14ac:dyDescent="0.2">
      <c r="A836" s="72" t="s">
        <v>1978</v>
      </c>
      <c r="B836" s="66" t="s">
        <v>1979</v>
      </c>
      <c r="C836" s="67">
        <v>64</v>
      </c>
      <c r="D836" s="67" t="s">
        <v>355</v>
      </c>
      <c r="E836" s="71">
        <v>9.0202953333564206E-2</v>
      </c>
      <c r="F836" s="68">
        <v>21.983715766099198</v>
      </c>
      <c r="G836" s="71">
        <v>0.25178780462163802</v>
      </c>
      <c r="H836" s="68">
        <v>34.863064396743198</v>
      </c>
      <c r="I836" s="71">
        <v>1.8821055379054201E-2</v>
      </c>
      <c r="J836" s="68">
        <v>56.032568467801603</v>
      </c>
      <c r="K836" s="71">
        <v>0</v>
      </c>
      <c r="L836" s="68">
        <v>50.259067357512997</v>
      </c>
    </row>
    <row r="837" spans="1:12" x14ac:dyDescent="0.2">
      <c r="A837" s="72" t="s">
        <v>1980</v>
      </c>
      <c r="B837" s="66" t="s">
        <v>1981</v>
      </c>
      <c r="C837" s="67">
        <v>64</v>
      </c>
      <c r="D837" s="67" t="s">
        <v>355</v>
      </c>
      <c r="E837" s="71">
        <v>9.0933350798067303E-2</v>
      </c>
      <c r="F837" s="68">
        <v>23.9822353811991</v>
      </c>
      <c r="G837" s="71">
        <v>0.26015056456073699</v>
      </c>
      <c r="H837" s="68">
        <v>48.630643967431503</v>
      </c>
      <c r="I837" s="71">
        <v>1.2649487833465201E-2</v>
      </c>
      <c r="J837" s="68">
        <v>48.038490007401897</v>
      </c>
      <c r="K837" s="71">
        <v>0</v>
      </c>
      <c r="L837" s="68">
        <v>50.259067357512997</v>
      </c>
    </row>
    <row r="838" spans="1:12" x14ac:dyDescent="0.2">
      <c r="A838" s="72" t="s">
        <v>1982</v>
      </c>
      <c r="B838" s="66" t="s">
        <v>1983</v>
      </c>
      <c r="C838" s="67">
        <v>64</v>
      </c>
      <c r="D838" s="67" t="s">
        <v>355</v>
      </c>
      <c r="E838" s="71">
        <v>9.8412663494693395E-2</v>
      </c>
      <c r="F838" s="68">
        <v>34.566987416728402</v>
      </c>
      <c r="G838" s="71">
        <v>0.253644155518921</v>
      </c>
      <c r="H838" s="68">
        <v>38.7120651369356</v>
      </c>
      <c r="I838" s="71">
        <v>4.15938349651594E-2</v>
      </c>
      <c r="J838" s="68">
        <v>71.576609918578797</v>
      </c>
      <c r="K838" s="71">
        <v>0</v>
      </c>
      <c r="L838" s="68">
        <v>50.259067357512997</v>
      </c>
    </row>
    <row r="839" spans="1:12" x14ac:dyDescent="0.2">
      <c r="A839" s="72" t="s">
        <v>1062</v>
      </c>
      <c r="B839" s="66" t="s">
        <v>1984</v>
      </c>
      <c r="C839" s="67">
        <v>64</v>
      </c>
      <c r="D839" s="67" t="s">
        <v>355</v>
      </c>
      <c r="E839" s="71">
        <v>9.6683346063175302E-2</v>
      </c>
      <c r="F839" s="68">
        <v>32.642487046632098</v>
      </c>
      <c r="G839" s="71">
        <v>0.25302946966339701</v>
      </c>
      <c r="H839" s="68">
        <v>37.157660991857902</v>
      </c>
      <c r="I839" s="71">
        <v>3.7020568526129199E-2</v>
      </c>
      <c r="J839" s="68">
        <v>69.874167283493705</v>
      </c>
      <c r="K839" s="71">
        <v>0</v>
      </c>
      <c r="L839" s="68">
        <v>50.259067357512997</v>
      </c>
    </row>
    <row r="840" spans="1:12" x14ac:dyDescent="0.2">
      <c r="A840" s="72" t="s">
        <v>1985</v>
      </c>
      <c r="B840" s="66" t="s">
        <v>1986</v>
      </c>
      <c r="C840" s="67">
        <v>64</v>
      </c>
      <c r="D840" s="67" t="s">
        <v>355</v>
      </c>
      <c r="E840" s="71">
        <v>0.107832777939767</v>
      </c>
      <c r="F840" s="68">
        <v>42.0429311621021</v>
      </c>
      <c r="G840" s="71">
        <v>0.287341705905101</v>
      </c>
      <c r="H840" s="68">
        <v>65.062916358253105</v>
      </c>
      <c r="I840" s="71">
        <v>3.61566279142004E-2</v>
      </c>
      <c r="J840" s="68">
        <v>69.504071058475205</v>
      </c>
      <c r="K840" s="71">
        <v>0</v>
      </c>
      <c r="L840" s="68">
        <v>50.259067357512997</v>
      </c>
    </row>
    <row r="841" spans="1:12" x14ac:dyDescent="0.2">
      <c r="A841" s="72" t="s">
        <v>1987</v>
      </c>
      <c r="B841" s="66" t="s">
        <v>1988</v>
      </c>
      <c r="C841" s="67">
        <v>64</v>
      </c>
      <c r="D841" s="67" t="s">
        <v>355</v>
      </c>
      <c r="E841" s="71">
        <v>0.13658275390442001</v>
      </c>
      <c r="F841" s="68">
        <v>58.105107327905301</v>
      </c>
      <c r="G841" s="71">
        <v>0.34648239847003798</v>
      </c>
      <c r="H841" s="68">
        <v>81.865284974093299</v>
      </c>
      <c r="I841" s="71">
        <v>6.3265863243221004E-2</v>
      </c>
      <c r="J841" s="68">
        <v>77.868245743893397</v>
      </c>
      <c r="K841" s="71">
        <v>0</v>
      </c>
      <c r="L841" s="68">
        <v>50.259067357512997</v>
      </c>
    </row>
    <row r="842" spans="1:12" x14ac:dyDescent="0.2">
      <c r="A842" s="72" t="s">
        <v>1989</v>
      </c>
      <c r="B842" s="66" t="s">
        <v>1990</v>
      </c>
      <c r="C842" s="67">
        <v>64</v>
      </c>
      <c r="D842" s="67" t="s">
        <v>355</v>
      </c>
      <c r="E842" s="71">
        <v>0.27447508960231298</v>
      </c>
      <c r="F842" s="68">
        <v>90.451517394522597</v>
      </c>
      <c r="G842" s="71">
        <v>0.51864284713327802</v>
      </c>
      <c r="H842" s="68">
        <v>95.484826054774203</v>
      </c>
      <c r="I842" s="71">
        <v>0.243557931877742</v>
      </c>
      <c r="J842" s="68">
        <v>93.7083641746854</v>
      </c>
      <c r="K842" s="71">
        <v>6.1224489795918401E-2</v>
      </c>
      <c r="L842" s="68">
        <v>67.579570688378993</v>
      </c>
    </row>
    <row r="843" spans="1:12" x14ac:dyDescent="0.2">
      <c r="A843" s="72" t="s">
        <v>1991</v>
      </c>
      <c r="B843" s="66" t="s">
        <v>1992</v>
      </c>
      <c r="C843" s="67">
        <v>67</v>
      </c>
      <c r="D843" s="67" t="s">
        <v>355</v>
      </c>
      <c r="E843" s="71">
        <v>8.6901371526577106E-2</v>
      </c>
      <c r="F843" s="68">
        <v>17.6905995558845</v>
      </c>
      <c r="G843" s="71">
        <v>0.25816364580697598</v>
      </c>
      <c r="H843" s="68">
        <v>46.336047372316798</v>
      </c>
      <c r="I843" s="71">
        <v>2.54046877275565E-3</v>
      </c>
      <c r="J843" s="68">
        <v>16.876387860843799</v>
      </c>
      <c r="K843" s="71">
        <v>0</v>
      </c>
      <c r="L843" s="68">
        <v>50.259067357512997</v>
      </c>
    </row>
    <row r="844" spans="1:12" x14ac:dyDescent="0.2">
      <c r="A844" s="72" t="s">
        <v>1139</v>
      </c>
      <c r="B844" s="66" t="s">
        <v>1993</v>
      </c>
      <c r="C844" s="67">
        <v>67</v>
      </c>
      <c r="D844" s="67" t="s">
        <v>355</v>
      </c>
      <c r="E844" s="71">
        <v>9.7019476645860206E-2</v>
      </c>
      <c r="F844" s="68">
        <v>33.234641006661697</v>
      </c>
      <c r="G844" s="71">
        <v>0.26882021295972403</v>
      </c>
      <c r="H844" s="68">
        <v>54.6262028127313</v>
      </c>
      <c r="I844" s="71">
        <v>1.8300537125500701E-3</v>
      </c>
      <c r="J844" s="68">
        <v>12.509252405625499</v>
      </c>
      <c r="K844" s="71">
        <v>2.04081632653061E-2</v>
      </c>
      <c r="L844" s="68">
        <v>60.843819393042203</v>
      </c>
    </row>
    <row r="845" spans="1:12" x14ac:dyDescent="0.2">
      <c r="A845" s="72" t="s">
        <v>1994</v>
      </c>
      <c r="B845" s="66" t="s">
        <v>1995</v>
      </c>
      <c r="C845" s="67">
        <v>67</v>
      </c>
      <c r="D845" s="67" t="s">
        <v>355</v>
      </c>
      <c r="E845" s="71">
        <v>9.3276607922082699E-2</v>
      </c>
      <c r="F845" s="68">
        <v>28.349370836417499</v>
      </c>
      <c r="G845" s="71">
        <v>0.256339144215531</v>
      </c>
      <c r="H845" s="68">
        <v>44.115470022205798</v>
      </c>
      <c r="I845" s="71">
        <v>3.08251628541097E-3</v>
      </c>
      <c r="J845" s="68">
        <v>20.429311621021501</v>
      </c>
      <c r="K845" s="71">
        <v>2.04081632653061E-2</v>
      </c>
      <c r="L845" s="68">
        <v>60.843819393042203</v>
      </c>
    </row>
    <row r="846" spans="1:12" x14ac:dyDescent="0.2">
      <c r="A846" s="72" t="s">
        <v>1996</v>
      </c>
      <c r="B846" s="66" t="s">
        <v>1997</v>
      </c>
      <c r="C846" s="67">
        <v>69</v>
      </c>
      <c r="D846" s="67" t="s">
        <v>355</v>
      </c>
      <c r="E846" s="71">
        <v>0.13214449877089399</v>
      </c>
      <c r="F846" s="68">
        <v>56.1065877128053</v>
      </c>
      <c r="G846" s="71">
        <v>0.25158478599804301</v>
      </c>
      <c r="H846" s="68">
        <v>33.826794966691303</v>
      </c>
      <c r="I846" s="71">
        <v>1.9915674574945402E-3</v>
      </c>
      <c r="J846" s="68">
        <v>13.767579570688399</v>
      </c>
      <c r="K846" s="71">
        <v>0.14285714285714299</v>
      </c>
      <c r="L846" s="68">
        <v>75.943745373797199</v>
      </c>
    </row>
    <row r="847" spans="1:12" x14ac:dyDescent="0.2">
      <c r="A847" s="72" t="s">
        <v>1998</v>
      </c>
      <c r="B847" s="66" t="s">
        <v>1999</v>
      </c>
      <c r="C847" s="67">
        <v>67</v>
      </c>
      <c r="D847" s="67" t="s">
        <v>355</v>
      </c>
      <c r="E847" s="71">
        <v>0.157438343486872</v>
      </c>
      <c r="F847" s="68">
        <v>65.581051073279099</v>
      </c>
      <c r="G847" s="71">
        <v>0.25782286262391002</v>
      </c>
      <c r="H847" s="68">
        <v>45.669874167283503</v>
      </c>
      <c r="I847" s="71">
        <v>1.0410535183645601E-2</v>
      </c>
      <c r="J847" s="68">
        <v>43.745373797187298</v>
      </c>
      <c r="K847" s="71">
        <v>0.20408163265306101</v>
      </c>
      <c r="L847" s="68">
        <v>81.495188749074799</v>
      </c>
    </row>
    <row r="848" spans="1:12" x14ac:dyDescent="0.2">
      <c r="A848" s="72" t="s">
        <v>2000</v>
      </c>
      <c r="B848" s="66" t="s">
        <v>2001</v>
      </c>
      <c r="C848" s="67">
        <v>67</v>
      </c>
      <c r="D848" s="67" t="s">
        <v>355</v>
      </c>
      <c r="E848" s="71">
        <v>0.13241915040079399</v>
      </c>
      <c r="F848" s="68">
        <v>56.328645447816399</v>
      </c>
      <c r="G848" s="71">
        <v>0.25</v>
      </c>
      <c r="H848" s="68">
        <v>31.606217616580299</v>
      </c>
      <c r="I848" s="71">
        <v>4.4003083452404303E-3</v>
      </c>
      <c r="J848" s="68">
        <v>26.720947446336002</v>
      </c>
      <c r="K848" s="71">
        <v>0.14285714285714299</v>
      </c>
      <c r="L848" s="68">
        <v>75.943745373797199</v>
      </c>
    </row>
    <row r="849" spans="1:12" x14ac:dyDescent="0.2">
      <c r="A849" s="72" t="s">
        <v>2002</v>
      </c>
      <c r="B849" s="66" t="s">
        <v>2003</v>
      </c>
      <c r="C849" s="67">
        <v>67</v>
      </c>
      <c r="D849" s="67" t="s">
        <v>355</v>
      </c>
      <c r="E849" s="71">
        <v>0.14483350725340599</v>
      </c>
      <c r="F849" s="68">
        <v>61.2879348630644</v>
      </c>
      <c r="G849" s="71">
        <v>0.25</v>
      </c>
      <c r="H849" s="68">
        <v>31.606217616580299</v>
      </c>
      <c r="I849" s="71">
        <v>8.2705237246280799E-4</v>
      </c>
      <c r="J849" s="68">
        <v>7.6980014803849004</v>
      </c>
      <c r="K849" s="71">
        <v>0.183673469387755</v>
      </c>
      <c r="L849" s="68">
        <v>79.348630643967397</v>
      </c>
    </row>
    <row r="850" spans="1:12" x14ac:dyDescent="0.2">
      <c r="A850" s="72" t="s">
        <v>2004</v>
      </c>
      <c r="B850" s="66" t="s">
        <v>2005</v>
      </c>
      <c r="C850" s="67">
        <v>67</v>
      </c>
      <c r="D850" s="67" t="s">
        <v>355</v>
      </c>
      <c r="E850" s="71">
        <v>0.16655929982254999</v>
      </c>
      <c r="F850" s="68">
        <v>68.911917098445599</v>
      </c>
      <c r="G850" s="71">
        <v>0.25549868511514401</v>
      </c>
      <c r="H850" s="68">
        <v>42.190969652109601</v>
      </c>
      <c r="I850" s="71">
        <v>1.9689418434137702E-2</v>
      </c>
      <c r="J850" s="68">
        <v>57.068837897853399</v>
      </c>
      <c r="K850" s="71">
        <v>0.22448979591836801</v>
      </c>
      <c r="L850" s="68">
        <v>82.975573649148799</v>
      </c>
    </row>
    <row r="851" spans="1:12" x14ac:dyDescent="0.2">
      <c r="A851" s="72" t="s">
        <v>2006</v>
      </c>
      <c r="B851" s="66" t="s">
        <v>2007</v>
      </c>
      <c r="C851" s="67">
        <v>67</v>
      </c>
      <c r="D851" s="67" t="s">
        <v>355</v>
      </c>
      <c r="E851" s="71">
        <v>0.229671992281056</v>
      </c>
      <c r="F851" s="68">
        <v>84.678016284233905</v>
      </c>
      <c r="G851" s="71">
        <v>0.25079239302694101</v>
      </c>
      <c r="H851" s="68">
        <v>33.160621761658</v>
      </c>
      <c r="I851" s="71">
        <v>9.6521552447972597E-3</v>
      </c>
      <c r="J851" s="68">
        <v>41.820873427091001</v>
      </c>
      <c r="K851" s="71">
        <v>0.42857142857142799</v>
      </c>
      <c r="L851" s="68">
        <v>94.004441154700203</v>
      </c>
    </row>
    <row r="852" spans="1:12" x14ac:dyDescent="0.2">
      <c r="A852" s="72" t="s">
        <v>2008</v>
      </c>
      <c r="B852" s="66" t="s">
        <v>2009</v>
      </c>
      <c r="C852" s="67">
        <v>67</v>
      </c>
      <c r="D852" s="67" t="s">
        <v>355</v>
      </c>
      <c r="E852" s="71">
        <v>0.298549957554965</v>
      </c>
      <c r="F852" s="68">
        <v>93.116210214655794</v>
      </c>
      <c r="G852" s="71">
        <v>0.23978579193699101</v>
      </c>
      <c r="H852" s="68">
        <v>10.732790525536601</v>
      </c>
      <c r="I852" s="71">
        <v>2.8028562381067499E-3</v>
      </c>
      <c r="J852" s="68">
        <v>18.80088823094</v>
      </c>
      <c r="K852" s="71">
        <v>0.65306122448979598</v>
      </c>
      <c r="L852" s="68">
        <v>97.261287934863105</v>
      </c>
    </row>
    <row r="853" spans="1:12" x14ac:dyDescent="0.2">
      <c r="A853" s="72" t="s">
        <v>2010</v>
      </c>
      <c r="B853" s="66" t="s">
        <v>2011</v>
      </c>
      <c r="C853" s="67">
        <v>67</v>
      </c>
      <c r="D853" s="67" t="s">
        <v>355</v>
      </c>
      <c r="E853" s="71">
        <v>0.14469867159389899</v>
      </c>
      <c r="F853" s="68">
        <v>61.065877128053302</v>
      </c>
      <c r="G853" s="71">
        <v>0.25</v>
      </c>
      <c r="H853" s="68">
        <v>31.606217616580299</v>
      </c>
      <c r="I853" s="71">
        <v>4.2254539394237002E-4</v>
      </c>
      <c r="J853" s="68">
        <v>5.0333086602516701</v>
      </c>
      <c r="K853" s="71">
        <v>0.183673469387755</v>
      </c>
      <c r="L853" s="68">
        <v>79.348630643967397</v>
      </c>
    </row>
    <row r="854" spans="1:12" x14ac:dyDescent="0.2">
      <c r="A854" s="72" t="s">
        <v>2012</v>
      </c>
      <c r="B854" s="66" t="s">
        <v>2013</v>
      </c>
      <c r="C854" s="67">
        <v>67</v>
      </c>
      <c r="D854" s="67" t="s">
        <v>355</v>
      </c>
      <c r="E854" s="71">
        <v>0.207631821906262</v>
      </c>
      <c r="F854" s="68">
        <v>80.384900074019299</v>
      </c>
      <c r="G854" s="71">
        <v>0.25475435816164799</v>
      </c>
      <c r="H854" s="68">
        <v>41.450777202072501</v>
      </c>
      <c r="I854" s="71">
        <v>7.9416878162817802E-4</v>
      </c>
      <c r="J854" s="68">
        <v>7.5499629903774998</v>
      </c>
      <c r="K854" s="71">
        <v>0.36734693877551</v>
      </c>
      <c r="L854" s="68">
        <v>91.8578830495929</v>
      </c>
    </row>
    <row r="855" spans="1:12" x14ac:dyDescent="0.2">
      <c r="A855" s="72" t="s">
        <v>1582</v>
      </c>
      <c r="B855" s="66" t="s">
        <v>2014</v>
      </c>
      <c r="C855" s="67">
        <v>67</v>
      </c>
      <c r="D855" s="67" t="s">
        <v>355</v>
      </c>
      <c r="E855" s="71">
        <v>0.30624589920677198</v>
      </c>
      <c r="F855" s="68">
        <v>93.7083641746854</v>
      </c>
      <c r="G855" s="71">
        <v>0.26505546751188602</v>
      </c>
      <c r="H855" s="68">
        <v>51.739452257586997</v>
      </c>
      <c r="I855" s="71">
        <v>6.2100561863367596E-4</v>
      </c>
      <c r="J855" s="68">
        <v>6.4396743153219802</v>
      </c>
      <c r="K855" s="71">
        <v>0.65306122448979598</v>
      </c>
      <c r="L855" s="68">
        <v>97.261287934863105</v>
      </c>
    </row>
    <row r="856" spans="1:12" x14ac:dyDescent="0.2">
      <c r="A856" s="72" t="s">
        <v>2015</v>
      </c>
      <c r="B856" s="66" t="s">
        <v>2016</v>
      </c>
      <c r="C856" s="67">
        <v>67</v>
      </c>
      <c r="D856" s="67" t="s">
        <v>355</v>
      </c>
      <c r="E856" s="71">
        <v>0.25314336577056301</v>
      </c>
      <c r="F856" s="68">
        <v>88.601036269430097</v>
      </c>
      <c r="G856" s="71">
        <v>0.26450279002250698</v>
      </c>
      <c r="H856" s="68">
        <v>51.221317542561103</v>
      </c>
      <c r="I856" s="71">
        <v>5.1313889218347402E-3</v>
      </c>
      <c r="J856" s="68">
        <v>29.459659511472999</v>
      </c>
      <c r="K856" s="71">
        <v>0.48979591836734698</v>
      </c>
      <c r="L856" s="68">
        <v>95.336787564766794</v>
      </c>
    </row>
    <row r="857" spans="1:12" x14ac:dyDescent="0.2">
      <c r="A857" s="72" t="s">
        <v>2017</v>
      </c>
      <c r="B857" s="66" t="s">
        <v>2018</v>
      </c>
      <c r="C857" s="67">
        <v>67</v>
      </c>
      <c r="D857" s="67" t="s">
        <v>355</v>
      </c>
      <c r="E857" s="71">
        <v>0.23559535578979099</v>
      </c>
      <c r="F857" s="68">
        <v>85.418208734270905</v>
      </c>
      <c r="G857" s="71">
        <v>0.29161062204796701</v>
      </c>
      <c r="H857" s="68">
        <v>66.469282013323493</v>
      </c>
      <c r="I857" s="71">
        <v>7.0121800152837003E-3</v>
      </c>
      <c r="J857" s="68">
        <v>35.381199111769099</v>
      </c>
      <c r="K857" s="71">
        <v>0.40816326530612201</v>
      </c>
      <c r="L857" s="68">
        <v>93.412287194670597</v>
      </c>
    </row>
    <row r="858" spans="1:12" x14ac:dyDescent="0.2">
      <c r="A858" s="72" t="s">
        <v>2019</v>
      </c>
      <c r="B858" s="66" t="s">
        <v>2020</v>
      </c>
      <c r="C858" s="67">
        <v>67</v>
      </c>
      <c r="D858" s="67" t="s">
        <v>355</v>
      </c>
      <c r="E858" s="71">
        <v>8.5582559066946506E-2</v>
      </c>
      <c r="F858" s="68">
        <v>14.8038490007402</v>
      </c>
      <c r="G858" s="71">
        <v>0.24985260604610299</v>
      </c>
      <c r="H858" s="68">
        <v>13.619541080681</v>
      </c>
      <c r="I858" s="71">
        <v>6.8950711547366202E-3</v>
      </c>
      <c r="J858" s="68">
        <v>34.937083641746902</v>
      </c>
      <c r="K858" s="71">
        <v>0</v>
      </c>
      <c r="L858" s="68">
        <v>50.259067357512997</v>
      </c>
    </row>
    <row r="859" spans="1:12" x14ac:dyDescent="0.2">
      <c r="A859" s="72" t="s">
        <v>2021</v>
      </c>
      <c r="B859" s="66" t="s">
        <v>2022</v>
      </c>
      <c r="C859" s="67">
        <v>67</v>
      </c>
      <c r="D859" s="67" t="s">
        <v>355</v>
      </c>
      <c r="E859" s="71">
        <v>0.108526275147024</v>
      </c>
      <c r="F859" s="68">
        <v>42.264988897113199</v>
      </c>
      <c r="G859" s="71">
        <v>0.25128160623823398</v>
      </c>
      <c r="H859" s="68">
        <v>33.456698741672803</v>
      </c>
      <c r="I859" s="71">
        <v>1.3072729406919699E-2</v>
      </c>
      <c r="J859" s="68">
        <v>48.630643967431503</v>
      </c>
      <c r="K859" s="71">
        <v>6.1224489795918401E-2</v>
      </c>
      <c r="L859" s="68">
        <v>67.579570688378993</v>
      </c>
    </row>
    <row r="860" spans="1:12" x14ac:dyDescent="0.2">
      <c r="A860" s="72" t="s">
        <v>2023</v>
      </c>
      <c r="B860" s="66" t="s">
        <v>2024</v>
      </c>
      <c r="C860" s="67">
        <v>67</v>
      </c>
      <c r="D860" s="67" t="s">
        <v>355</v>
      </c>
      <c r="E860" s="71">
        <v>0.111115923017202</v>
      </c>
      <c r="F860" s="68">
        <v>44.041450777202101</v>
      </c>
      <c r="G860" s="71">
        <v>0.23023457713693199</v>
      </c>
      <c r="H860" s="68">
        <v>9.5484826054774192</v>
      </c>
      <c r="I860" s="71">
        <v>1.07237558814309E-3</v>
      </c>
      <c r="J860" s="68">
        <v>8.8082901554404103</v>
      </c>
      <c r="K860" s="71">
        <v>0.102040816326531</v>
      </c>
      <c r="L860" s="68">
        <v>71.650629163582494</v>
      </c>
    </row>
    <row r="861" spans="1:12" x14ac:dyDescent="0.2">
      <c r="A861" s="72" t="s">
        <v>2025</v>
      </c>
      <c r="B861" s="66" t="s">
        <v>2026</v>
      </c>
      <c r="C861" s="67">
        <v>67</v>
      </c>
      <c r="D861" s="67" t="s">
        <v>355</v>
      </c>
      <c r="E861" s="71">
        <v>0.15245239868971699</v>
      </c>
      <c r="F861" s="68">
        <v>63.878608438193901</v>
      </c>
      <c r="G861" s="71">
        <v>0.249999999839881</v>
      </c>
      <c r="H861" s="68">
        <v>15.5440414507772</v>
      </c>
      <c r="I861" s="71">
        <v>3.2755635762100098E-3</v>
      </c>
      <c r="J861" s="68">
        <v>21.465581051073301</v>
      </c>
      <c r="K861" s="71">
        <v>0.20408163265306101</v>
      </c>
      <c r="L861" s="68">
        <v>81.495188749074799</v>
      </c>
    </row>
    <row r="862" spans="1:12" x14ac:dyDescent="0.2">
      <c r="A862" s="72" t="s">
        <v>2027</v>
      </c>
      <c r="B862" s="66" t="s">
        <v>2028</v>
      </c>
      <c r="C862" s="67">
        <v>67</v>
      </c>
      <c r="D862" s="67" t="s">
        <v>355</v>
      </c>
      <c r="E862" s="71">
        <v>8.3995526709827295E-2</v>
      </c>
      <c r="F862" s="68">
        <v>10.140636565507</v>
      </c>
      <c r="G862" s="71">
        <v>0.24999999961695299</v>
      </c>
      <c r="H862" s="68">
        <v>15.396002960769801</v>
      </c>
      <c r="I862" s="71">
        <v>1.9865805125284701E-3</v>
      </c>
      <c r="J862" s="68">
        <v>13.619541080681</v>
      </c>
      <c r="K862" s="71">
        <v>0</v>
      </c>
      <c r="L862" s="68">
        <v>50.259067357512997</v>
      </c>
    </row>
    <row r="863" spans="1:12" x14ac:dyDescent="0.2">
      <c r="A863" s="72" t="s">
        <v>2029</v>
      </c>
      <c r="B863" s="66" t="s">
        <v>2030</v>
      </c>
      <c r="C863" s="67">
        <v>67</v>
      </c>
      <c r="D863" s="67" t="s">
        <v>355</v>
      </c>
      <c r="E863" s="71">
        <v>9.2150790640986399E-2</v>
      </c>
      <c r="F863" s="68">
        <v>26.276831976313801</v>
      </c>
      <c r="G863" s="71">
        <v>0.25</v>
      </c>
      <c r="H863" s="68">
        <v>31.606217616580299</v>
      </c>
      <c r="I863" s="71">
        <v>2.6452371922959201E-2</v>
      </c>
      <c r="J863" s="68">
        <v>63.212435233160598</v>
      </c>
      <c r="K863" s="71">
        <v>0</v>
      </c>
      <c r="L863" s="68">
        <v>50.259067357512997</v>
      </c>
    </row>
    <row r="864" spans="1:12" x14ac:dyDescent="0.2">
      <c r="A864" s="72" t="s">
        <v>2031</v>
      </c>
      <c r="B864" s="66" t="s">
        <v>2032</v>
      </c>
      <c r="C864" s="67">
        <v>67</v>
      </c>
      <c r="D864" s="67" t="s">
        <v>355</v>
      </c>
      <c r="E864" s="71">
        <v>9.6424222734848297E-2</v>
      </c>
      <c r="F864" s="68">
        <v>32.420429311621</v>
      </c>
      <c r="G864" s="71">
        <v>0.24438334973105699</v>
      </c>
      <c r="H864" s="68">
        <v>12.139156180606999</v>
      </c>
      <c r="I864" s="71">
        <v>4.4889318473487497E-2</v>
      </c>
      <c r="J864" s="68">
        <v>72.908956328645402</v>
      </c>
      <c r="K864" s="71">
        <v>0</v>
      </c>
      <c r="L864" s="68">
        <v>50.259067357512997</v>
      </c>
    </row>
    <row r="865" spans="1:12" x14ac:dyDescent="0.2">
      <c r="A865" s="72" t="s">
        <v>2033</v>
      </c>
      <c r="B865" s="66" t="s">
        <v>2034</v>
      </c>
      <c r="C865" s="67">
        <v>67</v>
      </c>
      <c r="D865" s="67" t="s">
        <v>355</v>
      </c>
      <c r="E865" s="71">
        <v>0.125908719716324</v>
      </c>
      <c r="F865" s="68">
        <v>52.4056254626203</v>
      </c>
      <c r="G865" s="71">
        <v>0.256339143110625</v>
      </c>
      <c r="H865" s="68">
        <v>43.671354552183601</v>
      </c>
      <c r="I865" s="71">
        <v>3.9754362977121503E-2</v>
      </c>
      <c r="J865" s="68">
        <v>71.058475203552902</v>
      </c>
      <c r="K865" s="71">
        <v>8.1632653061224594E-2</v>
      </c>
      <c r="L865" s="68">
        <v>70.096225018504796</v>
      </c>
    </row>
    <row r="866" spans="1:12" x14ac:dyDescent="0.2">
      <c r="A866" s="72" t="s">
        <v>2035</v>
      </c>
      <c r="B866" s="66" t="s">
        <v>2036</v>
      </c>
      <c r="C866" s="67">
        <v>67</v>
      </c>
      <c r="D866" s="67" t="s">
        <v>355</v>
      </c>
      <c r="E866" s="71">
        <v>0.164342588286678</v>
      </c>
      <c r="F866" s="68">
        <v>68.171724648408599</v>
      </c>
      <c r="G866" s="71">
        <v>0.25657750324785</v>
      </c>
      <c r="H866" s="68">
        <v>44.337527757216897</v>
      </c>
      <c r="I866" s="71">
        <v>0.175225771816265</v>
      </c>
      <c r="J866" s="68">
        <v>90.155440414507794</v>
      </c>
      <c r="K866" s="71">
        <v>6.1224489795918401E-2</v>
      </c>
      <c r="L866" s="68">
        <v>67.579570688378993</v>
      </c>
    </row>
    <row r="867" spans="1:12" x14ac:dyDescent="0.2">
      <c r="A867" s="72" t="s">
        <v>2037</v>
      </c>
      <c r="B867" s="66" t="s">
        <v>2038</v>
      </c>
      <c r="C867" s="67">
        <v>67</v>
      </c>
      <c r="D867" s="67" t="s">
        <v>355</v>
      </c>
      <c r="E867" s="71">
        <v>1.9608993849877299E-2</v>
      </c>
      <c r="F867" s="68">
        <v>0.814211695040711</v>
      </c>
      <c r="G867" s="71">
        <v>0</v>
      </c>
      <c r="H867" s="68">
        <v>0.29607698001480398</v>
      </c>
      <c r="I867" s="71">
        <v>5.8826981549631903E-2</v>
      </c>
      <c r="J867" s="68">
        <v>76.831976313841594</v>
      </c>
      <c r="K867" s="71">
        <v>0</v>
      </c>
      <c r="L867" s="68">
        <v>50.259067357512997</v>
      </c>
    </row>
    <row r="868" spans="1:12" x14ac:dyDescent="0.2">
      <c r="A868" s="72" t="s">
        <v>2039</v>
      </c>
      <c r="B868" s="66" t="s">
        <v>2040</v>
      </c>
      <c r="C868" s="67">
        <v>67</v>
      </c>
      <c r="D868" s="67" t="s">
        <v>355</v>
      </c>
      <c r="E868" s="71">
        <v>8.1023194737335894E-2</v>
      </c>
      <c r="F868" s="68">
        <v>6.0695780903034802</v>
      </c>
      <c r="G868" s="71">
        <v>0.194827108542347</v>
      </c>
      <c r="H868" s="68">
        <v>5.8475203552923798</v>
      </c>
      <c r="I868" s="71">
        <v>4.8242475669660702E-2</v>
      </c>
      <c r="J868" s="68">
        <v>73.945225758697305</v>
      </c>
      <c r="K868" s="71">
        <v>0</v>
      </c>
      <c r="L868" s="68">
        <v>50.259067357512997</v>
      </c>
    </row>
    <row r="869" spans="1:12" x14ac:dyDescent="0.2">
      <c r="A869" s="72" t="s">
        <v>2041</v>
      </c>
      <c r="B869" s="66" t="s">
        <v>2042</v>
      </c>
      <c r="C869" s="67">
        <v>67</v>
      </c>
      <c r="D869" s="67" t="s">
        <v>355</v>
      </c>
      <c r="E869" s="71">
        <v>0.14119440623396401</v>
      </c>
      <c r="F869" s="68">
        <v>59.955588452997802</v>
      </c>
      <c r="G869" s="71">
        <v>0.25</v>
      </c>
      <c r="H869" s="68">
        <v>31.606217616580299</v>
      </c>
      <c r="I869" s="71">
        <v>0.173583218701893</v>
      </c>
      <c r="J869" s="68">
        <v>90.081421169504097</v>
      </c>
      <c r="K869" s="71">
        <v>0</v>
      </c>
      <c r="L869" s="68">
        <v>50.259067357512997</v>
      </c>
    </row>
    <row r="870" spans="1:12" x14ac:dyDescent="0.2">
      <c r="A870" s="72" t="s">
        <v>2043</v>
      </c>
      <c r="B870" s="66" t="s">
        <v>2044</v>
      </c>
      <c r="C870" s="67">
        <v>66</v>
      </c>
      <c r="D870" s="67" t="s">
        <v>355</v>
      </c>
      <c r="E870" s="71">
        <v>8.1110663096184699E-2</v>
      </c>
      <c r="F870" s="68">
        <v>6.14359733530718</v>
      </c>
      <c r="G870" s="71">
        <v>0.23614392318300501</v>
      </c>
      <c r="H870" s="68">
        <v>10.584752035529201</v>
      </c>
      <c r="I870" s="71">
        <v>7.1880661055487901E-3</v>
      </c>
      <c r="J870" s="68">
        <v>36.343449296817198</v>
      </c>
      <c r="K870" s="71">
        <v>0</v>
      </c>
      <c r="L870" s="68">
        <v>50.259067357512997</v>
      </c>
    </row>
    <row r="871" spans="1:12" x14ac:dyDescent="0.2">
      <c r="A871" s="72" t="s">
        <v>2045</v>
      </c>
      <c r="B871" s="66" t="s">
        <v>2046</v>
      </c>
      <c r="C871" s="67">
        <v>66</v>
      </c>
      <c r="D871" s="67" t="s">
        <v>355</v>
      </c>
      <c r="E871" s="71">
        <v>6.8326899002934094E-2</v>
      </c>
      <c r="F871" s="68">
        <v>3.1088082901554399</v>
      </c>
      <c r="G871" s="71">
        <v>0.20468211120280799</v>
      </c>
      <c r="H871" s="68">
        <v>6.7357512953367902</v>
      </c>
      <c r="I871" s="71">
        <v>2.98585805993847E-4</v>
      </c>
      <c r="J871" s="68">
        <v>3.8490007401924502</v>
      </c>
      <c r="K871" s="71">
        <v>0</v>
      </c>
      <c r="L871" s="68">
        <v>50.259067357512997</v>
      </c>
    </row>
    <row r="872" spans="1:12" x14ac:dyDescent="0.2">
      <c r="A872" s="72" t="s">
        <v>2047</v>
      </c>
      <c r="B872" s="66" t="s">
        <v>2048</v>
      </c>
      <c r="C872" s="67">
        <v>67</v>
      </c>
      <c r="D872" s="67" t="s">
        <v>355</v>
      </c>
      <c r="E872" s="71">
        <v>0.214430856427239</v>
      </c>
      <c r="F872" s="68">
        <v>82.013323464100694</v>
      </c>
      <c r="G872" s="71">
        <v>0.27618853502260898</v>
      </c>
      <c r="H872" s="68">
        <v>59.659511472982999</v>
      </c>
      <c r="I872" s="71">
        <v>0.36710403425910798</v>
      </c>
      <c r="J872" s="68">
        <v>96.743153219837197</v>
      </c>
      <c r="K872" s="71">
        <v>0</v>
      </c>
      <c r="L872" s="68">
        <v>50.259067357512997</v>
      </c>
    </row>
    <row r="873" spans="1:12" x14ac:dyDescent="0.2">
      <c r="A873" s="72" t="s">
        <v>1109</v>
      </c>
      <c r="B873" s="66" t="s">
        <v>2049</v>
      </c>
      <c r="C873" s="67">
        <v>67</v>
      </c>
      <c r="D873" s="67" t="s">
        <v>355</v>
      </c>
      <c r="E873" s="71">
        <v>0.132646695008966</v>
      </c>
      <c r="F873" s="68">
        <v>56.624722427831202</v>
      </c>
      <c r="G873" s="71">
        <v>0.27076868782378199</v>
      </c>
      <c r="H873" s="68">
        <v>56.180606957808997</v>
      </c>
      <c r="I873" s="71">
        <v>6.5946907407195998E-2</v>
      </c>
      <c r="J873" s="68">
        <v>78.386380458919305</v>
      </c>
      <c r="K873" s="71">
        <v>6.1224489795918401E-2</v>
      </c>
      <c r="L873" s="68">
        <v>67.579570688378993</v>
      </c>
    </row>
    <row r="874" spans="1:12" x14ac:dyDescent="0.2">
      <c r="A874" s="72" t="s">
        <v>2050</v>
      </c>
      <c r="B874" s="66" t="s">
        <v>2051</v>
      </c>
      <c r="C874" s="67">
        <v>67</v>
      </c>
      <c r="D874" s="67" t="s">
        <v>355</v>
      </c>
      <c r="E874" s="71">
        <v>0.23878874326560101</v>
      </c>
      <c r="F874" s="68">
        <v>86.158401184307905</v>
      </c>
      <c r="G874" s="71">
        <v>0.25158478408550899</v>
      </c>
      <c r="H874" s="68">
        <v>33.678756476683901</v>
      </c>
      <c r="I874" s="71">
        <v>0.42396511918068203</v>
      </c>
      <c r="J874" s="68">
        <v>98.445595854922303</v>
      </c>
      <c r="K874" s="71">
        <v>4.0816326530612297E-2</v>
      </c>
      <c r="L874" s="68">
        <v>64.840858623241999</v>
      </c>
    </row>
    <row r="875" spans="1:12" x14ac:dyDescent="0.2">
      <c r="A875" s="72" t="s">
        <v>2052</v>
      </c>
      <c r="B875" s="66" t="s">
        <v>2053</v>
      </c>
      <c r="C875" s="67">
        <v>67</v>
      </c>
      <c r="D875" s="67" t="s">
        <v>355</v>
      </c>
      <c r="E875" s="71">
        <v>0.25678859591542602</v>
      </c>
      <c r="F875" s="68">
        <v>88.971132494448597</v>
      </c>
      <c r="G875" s="71">
        <v>0.23037739764995499</v>
      </c>
      <c r="H875" s="68">
        <v>9.6965210954848295</v>
      </c>
      <c r="I875" s="71">
        <v>0.37672308397387499</v>
      </c>
      <c r="J875" s="68">
        <v>97.335307179866803</v>
      </c>
      <c r="K875" s="71">
        <v>0.16326530612244899</v>
      </c>
      <c r="L875" s="68">
        <v>77.794226498889699</v>
      </c>
    </row>
    <row r="876" spans="1:12" x14ac:dyDescent="0.2">
      <c r="A876" s="72" t="s">
        <v>2054</v>
      </c>
      <c r="B876" s="66" t="s">
        <v>2055</v>
      </c>
      <c r="C876" s="67">
        <v>66</v>
      </c>
      <c r="D876" s="67" t="s">
        <v>355</v>
      </c>
      <c r="E876" s="71">
        <v>9.5005341261348006E-2</v>
      </c>
      <c r="F876" s="68">
        <v>30.6439674315322</v>
      </c>
      <c r="G876" s="71">
        <v>0.15832146568595801</v>
      </c>
      <c r="H876" s="68">
        <v>3.6269430051813498</v>
      </c>
      <c r="I876" s="71">
        <v>2.4653741771554799E-2</v>
      </c>
      <c r="J876" s="68">
        <v>62.176165803108802</v>
      </c>
      <c r="K876" s="71">
        <v>0.102040816326531</v>
      </c>
      <c r="L876" s="68">
        <v>71.650629163582494</v>
      </c>
    </row>
    <row r="877" spans="1:12" x14ac:dyDescent="0.2">
      <c r="A877" s="72" t="s">
        <v>2056</v>
      </c>
      <c r="B877" s="66" t="s">
        <v>2057</v>
      </c>
      <c r="C877" s="67">
        <v>66</v>
      </c>
      <c r="D877" s="67" t="s">
        <v>355</v>
      </c>
      <c r="E877" s="71">
        <v>0.118515674746543</v>
      </c>
      <c r="F877" s="68">
        <v>48.852701702442602</v>
      </c>
      <c r="G877" s="71">
        <v>0.26445961961013797</v>
      </c>
      <c r="H877" s="68">
        <v>50.9252405625463</v>
      </c>
      <c r="I877" s="71">
        <v>7.0679241364185894E-2</v>
      </c>
      <c r="J877" s="68">
        <v>79.2746113989637</v>
      </c>
      <c r="K877" s="71">
        <v>2.04081632653061E-2</v>
      </c>
      <c r="L877" s="68">
        <v>60.843819393042203</v>
      </c>
    </row>
    <row r="878" spans="1:12" x14ac:dyDescent="0.2">
      <c r="A878" s="72" t="s">
        <v>2058</v>
      </c>
      <c r="B878" s="66" t="s">
        <v>2059</v>
      </c>
      <c r="C878" s="67">
        <v>67</v>
      </c>
      <c r="D878" s="67" t="s">
        <v>355</v>
      </c>
      <c r="E878" s="71">
        <v>0.185683599541342</v>
      </c>
      <c r="F878" s="68">
        <v>74.981495188749093</v>
      </c>
      <c r="G878" s="71">
        <v>0.252987701606954</v>
      </c>
      <c r="H878" s="68">
        <v>37.083641746854198</v>
      </c>
      <c r="I878" s="71">
        <v>0.28365493375176598</v>
      </c>
      <c r="J878" s="68">
        <v>94.966691339748294</v>
      </c>
      <c r="K878" s="71">
        <v>2.04081632653061E-2</v>
      </c>
      <c r="L878" s="68">
        <v>60.843819393042203</v>
      </c>
    </row>
    <row r="879" spans="1:12" x14ac:dyDescent="0.2">
      <c r="A879" s="72" t="s">
        <v>2060</v>
      </c>
      <c r="B879" s="66" t="s">
        <v>2061</v>
      </c>
      <c r="C879" s="67">
        <v>67</v>
      </c>
      <c r="D879" s="67" t="s">
        <v>355</v>
      </c>
      <c r="E879" s="71">
        <v>0.16519068353807601</v>
      </c>
      <c r="F879" s="68">
        <v>68.319763138415993</v>
      </c>
      <c r="G879" s="71">
        <v>0.26949686305411202</v>
      </c>
      <c r="H879" s="68">
        <v>55.218356772760899</v>
      </c>
      <c r="I879" s="71">
        <v>0.18525886102950301</v>
      </c>
      <c r="J879" s="68">
        <v>91.043671354552203</v>
      </c>
      <c r="K879" s="71">
        <v>4.0816326530612297E-2</v>
      </c>
      <c r="L879" s="68">
        <v>64.840858623241999</v>
      </c>
    </row>
    <row r="880" spans="1:12" x14ac:dyDescent="0.2">
      <c r="A880" s="72" t="s">
        <v>2062</v>
      </c>
      <c r="B880" s="66" t="s">
        <v>2063</v>
      </c>
      <c r="C880" s="67">
        <v>64</v>
      </c>
      <c r="D880" s="67" t="s">
        <v>355</v>
      </c>
      <c r="E880" s="71">
        <v>0.143471855930102</v>
      </c>
      <c r="F880" s="68">
        <v>60.843819393042203</v>
      </c>
      <c r="G880" s="71">
        <v>0.36231048666445498</v>
      </c>
      <c r="H880" s="68">
        <v>84.159881569207997</v>
      </c>
      <c r="I880" s="71">
        <v>6.8105081125849898E-2</v>
      </c>
      <c r="J880" s="68">
        <v>78.682457438934094</v>
      </c>
      <c r="K880" s="71">
        <v>0</v>
      </c>
      <c r="L880" s="68">
        <v>50.259067357512997</v>
      </c>
    </row>
    <row r="881" spans="1:12" x14ac:dyDescent="0.2">
      <c r="A881" s="72" t="s">
        <v>2064</v>
      </c>
      <c r="B881" s="66" t="s">
        <v>2065</v>
      </c>
      <c r="C881" s="67">
        <v>64</v>
      </c>
      <c r="D881" s="67" t="s">
        <v>355</v>
      </c>
      <c r="E881" s="71">
        <v>8.7658247995896804E-2</v>
      </c>
      <c r="F881" s="68">
        <v>18.874907475943701</v>
      </c>
      <c r="G881" s="71">
        <v>0.22816587155489601</v>
      </c>
      <c r="H881" s="68">
        <v>8.9563286454478206</v>
      </c>
      <c r="I881" s="71">
        <v>3.4808872432794701E-2</v>
      </c>
      <c r="J881" s="68">
        <v>69.059955588452993</v>
      </c>
      <c r="K881" s="71">
        <v>0</v>
      </c>
      <c r="L881" s="68">
        <v>50.259067357512997</v>
      </c>
    </row>
    <row r="882" spans="1:12" x14ac:dyDescent="0.2">
      <c r="A882" s="72" t="s">
        <v>2066</v>
      </c>
      <c r="B882" s="66" t="s">
        <v>2067</v>
      </c>
      <c r="C882" s="67">
        <v>64</v>
      </c>
      <c r="D882" s="67" t="s">
        <v>355</v>
      </c>
      <c r="E882" s="71">
        <v>8.6583325702819694E-2</v>
      </c>
      <c r="F882" s="68">
        <v>17.172464840858598</v>
      </c>
      <c r="G882" s="71">
        <v>0.253209242618742</v>
      </c>
      <c r="H882" s="68">
        <v>38.415988156920797</v>
      </c>
      <c r="I882" s="71">
        <v>6.5407344897170597E-3</v>
      </c>
      <c r="J882" s="68">
        <v>33.900814211695</v>
      </c>
      <c r="K882" s="71">
        <v>0</v>
      </c>
      <c r="L882" s="68">
        <v>50.259067357512997</v>
      </c>
    </row>
    <row r="883" spans="1:12" x14ac:dyDescent="0.2">
      <c r="A883" s="72" t="s">
        <v>2068</v>
      </c>
      <c r="B883" s="66" t="s">
        <v>2069</v>
      </c>
      <c r="C883" s="67">
        <v>64</v>
      </c>
      <c r="D883" s="67" t="s">
        <v>355</v>
      </c>
      <c r="E883" s="71">
        <v>0.109130179556804</v>
      </c>
      <c r="F883" s="68">
        <v>42.561065877128101</v>
      </c>
      <c r="G883" s="71">
        <v>0.26796885744946802</v>
      </c>
      <c r="H883" s="68">
        <v>54.182087342709103</v>
      </c>
      <c r="I883" s="71">
        <v>5.9421681220943302E-2</v>
      </c>
      <c r="J883" s="68">
        <v>76.980014803849002</v>
      </c>
      <c r="K883" s="71">
        <v>0</v>
      </c>
      <c r="L883" s="68">
        <v>50.259067357512997</v>
      </c>
    </row>
    <row r="884" spans="1:12" x14ac:dyDescent="0.2">
      <c r="A884" s="72" t="s">
        <v>2070</v>
      </c>
      <c r="B884" s="66" t="s">
        <v>2071</v>
      </c>
      <c r="C884" s="67">
        <v>64</v>
      </c>
      <c r="D884" s="67" t="s">
        <v>355</v>
      </c>
      <c r="E884" s="71">
        <v>5.2765596076049401E-2</v>
      </c>
      <c r="F884" s="68">
        <v>2.0725388601036299</v>
      </c>
      <c r="G884" s="71">
        <v>0.14249989375180799</v>
      </c>
      <c r="H884" s="68">
        <v>3.1088082901554399</v>
      </c>
      <c r="I884" s="71">
        <v>1.5796894476340001E-2</v>
      </c>
      <c r="J884" s="68">
        <v>52.257586972612899</v>
      </c>
      <c r="K884" s="71">
        <v>0</v>
      </c>
      <c r="L884" s="68">
        <v>50.259067357512997</v>
      </c>
    </row>
    <row r="885" spans="1:12" x14ac:dyDescent="0.2">
      <c r="A885" s="72" t="s">
        <v>2072</v>
      </c>
      <c r="B885" s="66" t="s">
        <v>2073</v>
      </c>
      <c r="C885" s="67">
        <v>66</v>
      </c>
      <c r="D885" s="67" t="s">
        <v>355</v>
      </c>
      <c r="E885" s="71">
        <v>7.9773262759323796E-2</v>
      </c>
      <c r="F885" s="68">
        <v>5.6254626202812696</v>
      </c>
      <c r="G885" s="71">
        <v>0.220988572012082</v>
      </c>
      <c r="H885" s="68">
        <v>7.9200592153959999</v>
      </c>
      <c r="I885" s="71">
        <v>1.83312162658892E-2</v>
      </c>
      <c r="J885" s="68">
        <v>55.440414507771997</v>
      </c>
      <c r="K885" s="71">
        <v>0</v>
      </c>
      <c r="L885" s="68">
        <v>50.259067357512997</v>
      </c>
    </row>
    <row r="886" spans="1:12" x14ac:dyDescent="0.2">
      <c r="A886" s="72" t="s">
        <v>526</v>
      </c>
      <c r="B886" s="66" t="s">
        <v>2074</v>
      </c>
      <c r="C886" s="67">
        <v>64</v>
      </c>
      <c r="D886" s="67" t="s">
        <v>355</v>
      </c>
      <c r="E886" s="71">
        <v>9.2034215709469999E-2</v>
      </c>
      <c r="F886" s="68">
        <v>26.2028127313101</v>
      </c>
      <c r="G886" s="71">
        <v>0.268750557055352</v>
      </c>
      <c r="H886" s="68">
        <v>54.552183567727603</v>
      </c>
      <c r="I886" s="71">
        <v>7.3520900730575899E-3</v>
      </c>
      <c r="J886" s="68">
        <v>36.639526276832001</v>
      </c>
      <c r="K886" s="71">
        <v>0</v>
      </c>
      <c r="L886" s="68">
        <v>50.259067357512997</v>
      </c>
    </row>
    <row r="887" spans="1:12" x14ac:dyDescent="0.2">
      <c r="A887" s="72" t="s">
        <v>2075</v>
      </c>
      <c r="B887" s="66" t="s">
        <v>2076</v>
      </c>
      <c r="C887" s="67">
        <v>64</v>
      </c>
      <c r="D887" s="67" t="s">
        <v>355</v>
      </c>
      <c r="E887" s="71">
        <v>0.105624962868217</v>
      </c>
      <c r="F887" s="68">
        <v>40.710584752035501</v>
      </c>
      <c r="G887" s="71">
        <v>0.18973845441898601</v>
      </c>
      <c r="H887" s="68">
        <v>5.2553663952627696</v>
      </c>
      <c r="I887" s="71">
        <v>0.127136434185666</v>
      </c>
      <c r="J887" s="68">
        <v>86.972612879348603</v>
      </c>
      <c r="K887" s="71">
        <v>0</v>
      </c>
      <c r="L887" s="68">
        <v>50.259067357512997</v>
      </c>
    </row>
    <row r="888" spans="1:12" x14ac:dyDescent="0.2">
      <c r="A888" s="72" t="s">
        <v>2077</v>
      </c>
      <c r="B888" s="66" t="s">
        <v>2078</v>
      </c>
      <c r="C888" s="67">
        <v>61</v>
      </c>
      <c r="D888" s="67" t="s">
        <v>355</v>
      </c>
      <c r="E888" s="71">
        <v>0.11251839570457101</v>
      </c>
      <c r="F888" s="68">
        <v>45.521835677276101</v>
      </c>
      <c r="G888" s="71">
        <v>0.28487138779311799</v>
      </c>
      <c r="H888" s="68">
        <v>64.174685418208696</v>
      </c>
      <c r="I888" s="71">
        <v>3.2275636055288097E-2</v>
      </c>
      <c r="J888" s="68">
        <v>67.579570688378993</v>
      </c>
      <c r="K888" s="71">
        <v>2.04081632653061E-2</v>
      </c>
      <c r="L888" s="68">
        <v>60.843819393042203</v>
      </c>
    </row>
    <row r="889" spans="1:12" x14ac:dyDescent="0.2">
      <c r="A889" s="72" t="s">
        <v>2079</v>
      </c>
      <c r="B889" s="66" t="s">
        <v>2080</v>
      </c>
      <c r="C889" s="67">
        <v>61</v>
      </c>
      <c r="D889" s="67" t="s">
        <v>355</v>
      </c>
      <c r="E889" s="71">
        <v>9.4336704508305905E-2</v>
      </c>
      <c r="F889" s="68">
        <v>29.829755736491499</v>
      </c>
      <c r="G889" s="71">
        <v>0.26508326507743102</v>
      </c>
      <c r="H889" s="68">
        <v>51.813471502590701</v>
      </c>
      <c r="I889" s="71">
        <v>1.7926848447486401E-2</v>
      </c>
      <c r="J889" s="68">
        <v>55.070318282753497</v>
      </c>
      <c r="K889" s="71">
        <v>0</v>
      </c>
      <c r="L889" s="68">
        <v>50.259067357512997</v>
      </c>
    </row>
    <row r="890" spans="1:12" x14ac:dyDescent="0.2">
      <c r="A890" s="72" t="s">
        <v>2081</v>
      </c>
      <c r="B890" s="66" t="s">
        <v>2082</v>
      </c>
      <c r="C890" s="67">
        <v>61</v>
      </c>
      <c r="D890" s="67" t="s">
        <v>355</v>
      </c>
      <c r="E890" s="71">
        <v>0.147476662342549</v>
      </c>
      <c r="F890" s="68">
        <v>62.3982235381199</v>
      </c>
      <c r="G890" s="71">
        <v>0.42922853890694102</v>
      </c>
      <c r="H890" s="68">
        <v>91.8578830495929</v>
      </c>
      <c r="I890" s="71">
        <v>1.3201448120706E-2</v>
      </c>
      <c r="J890" s="68">
        <v>48.926720947446299</v>
      </c>
      <c r="K890" s="71">
        <v>0</v>
      </c>
      <c r="L890" s="68">
        <v>50.259067357512997</v>
      </c>
    </row>
    <row r="891" spans="1:12" x14ac:dyDescent="0.2">
      <c r="A891" s="72" t="s">
        <v>2083</v>
      </c>
      <c r="B891" s="66" t="s">
        <v>2084</v>
      </c>
      <c r="C891" s="67">
        <v>83</v>
      </c>
      <c r="D891" s="67" t="s">
        <v>355</v>
      </c>
      <c r="E891" s="71">
        <v>0.36488044852936702</v>
      </c>
      <c r="F891" s="68">
        <v>96.447076239822394</v>
      </c>
      <c r="G891" s="71">
        <v>0.68369748758628102</v>
      </c>
      <c r="H891" s="68">
        <v>98.075499629903803</v>
      </c>
      <c r="I891" s="71">
        <v>0.41094385800181799</v>
      </c>
      <c r="J891" s="68">
        <v>98.1495188749075</v>
      </c>
      <c r="K891" s="71">
        <v>0</v>
      </c>
      <c r="L891" s="68">
        <v>50.259067357512997</v>
      </c>
    </row>
    <row r="892" spans="1:12" x14ac:dyDescent="0.2">
      <c r="A892" s="72" t="s">
        <v>2085</v>
      </c>
      <c r="B892" s="66" t="s">
        <v>2086</v>
      </c>
      <c r="C892" s="67">
        <v>61</v>
      </c>
      <c r="D892" s="67" t="s">
        <v>355</v>
      </c>
      <c r="E892" s="71">
        <v>0.28567196736920802</v>
      </c>
      <c r="F892" s="68">
        <v>92.153960029607703</v>
      </c>
      <c r="G892" s="71">
        <v>0.76668806161745795</v>
      </c>
      <c r="H892" s="68">
        <v>99.333826794966697</v>
      </c>
      <c r="I892" s="71">
        <v>9.0327840490165803E-2</v>
      </c>
      <c r="J892" s="68">
        <v>82.753515914137694</v>
      </c>
      <c r="K892" s="71">
        <v>0</v>
      </c>
      <c r="L892" s="68">
        <v>50.259067357512997</v>
      </c>
    </row>
    <row r="893" spans="1:12" x14ac:dyDescent="0.2">
      <c r="A893" s="72" t="s">
        <v>2087</v>
      </c>
      <c r="B893" s="66" t="s">
        <v>2088</v>
      </c>
      <c r="C893" s="67">
        <v>83</v>
      </c>
      <c r="D893" s="67" t="s">
        <v>355</v>
      </c>
      <c r="E893" s="71">
        <v>0.15805662199342899</v>
      </c>
      <c r="F893" s="68">
        <v>65.951147298297599</v>
      </c>
      <c r="G893" s="71">
        <v>0.36273892922258499</v>
      </c>
      <c r="H893" s="68">
        <v>84.233900814211694</v>
      </c>
      <c r="I893" s="71">
        <v>0.11143093675769999</v>
      </c>
      <c r="J893" s="68">
        <v>85.122131754256102</v>
      </c>
      <c r="K893" s="71">
        <v>0</v>
      </c>
      <c r="L893" s="68">
        <v>50.259067357512997</v>
      </c>
    </row>
    <row r="894" spans="1:12" x14ac:dyDescent="0.2">
      <c r="A894" s="72" t="s">
        <v>2089</v>
      </c>
      <c r="B894" s="66" t="s">
        <v>2090</v>
      </c>
      <c r="C894" s="67">
        <v>83</v>
      </c>
      <c r="D894" s="67" t="s">
        <v>355</v>
      </c>
      <c r="E894" s="71">
        <v>7.6610615409134705E-2</v>
      </c>
      <c r="F894" s="68">
        <v>4.5891931902294596</v>
      </c>
      <c r="G894" s="71">
        <v>0.22136584911071</v>
      </c>
      <c r="H894" s="68">
        <v>7.9940784603996997</v>
      </c>
      <c r="I894" s="71">
        <v>8.4659971166941104E-3</v>
      </c>
      <c r="J894" s="68">
        <v>39.0821613619541</v>
      </c>
      <c r="K894" s="71">
        <v>0</v>
      </c>
      <c r="L894" s="68">
        <v>50.259067357512997</v>
      </c>
    </row>
    <row r="895" spans="1:12" x14ac:dyDescent="0.2">
      <c r="A895" s="72" t="s">
        <v>2091</v>
      </c>
      <c r="B895" s="66" t="s">
        <v>2092</v>
      </c>
      <c r="C895" s="67">
        <v>61</v>
      </c>
      <c r="D895" s="67" t="s">
        <v>355</v>
      </c>
      <c r="E895" s="71">
        <v>9.1237929666245707E-2</v>
      </c>
      <c r="F895" s="68">
        <v>24.870466321243502</v>
      </c>
      <c r="G895" s="71">
        <v>0.25385109114248999</v>
      </c>
      <c r="H895" s="68">
        <v>38.860103626943001</v>
      </c>
      <c r="I895" s="71">
        <v>1.9862697856246801E-2</v>
      </c>
      <c r="J895" s="68">
        <v>57.5869726128794</v>
      </c>
      <c r="K895" s="71">
        <v>0</v>
      </c>
      <c r="L895" s="68">
        <v>50.259067357512997</v>
      </c>
    </row>
    <row r="896" spans="1:12" x14ac:dyDescent="0.2">
      <c r="A896" s="72" t="s">
        <v>2093</v>
      </c>
      <c r="B896" s="66" t="s">
        <v>2094</v>
      </c>
      <c r="C896" s="67">
        <v>61</v>
      </c>
      <c r="D896" s="67" t="s">
        <v>355</v>
      </c>
      <c r="E896" s="71">
        <v>9.5745233175740005E-2</v>
      </c>
      <c r="F896" s="68">
        <v>31.680236861584</v>
      </c>
      <c r="G896" s="71">
        <v>0.25554675118858999</v>
      </c>
      <c r="H896" s="68">
        <v>43.079200592154002</v>
      </c>
      <c r="I896" s="71">
        <v>3.1688948338630597E-2</v>
      </c>
      <c r="J896" s="68">
        <v>66.987416728349402</v>
      </c>
      <c r="K896" s="71">
        <v>0</v>
      </c>
      <c r="L896" s="68">
        <v>50.259067357512997</v>
      </c>
    </row>
    <row r="897" spans="1:12" x14ac:dyDescent="0.2">
      <c r="A897" s="72" t="s">
        <v>2095</v>
      </c>
      <c r="B897" s="66" t="s">
        <v>2096</v>
      </c>
      <c r="C897" s="67">
        <v>61</v>
      </c>
      <c r="D897" s="67" t="s">
        <v>355</v>
      </c>
      <c r="E897" s="71">
        <v>8.4521511058448198E-2</v>
      </c>
      <c r="F897" s="68">
        <v>11.9911176905996</v>
      </c>
      <c r="G897" s="71">
        <v>0.25</v>
      </c>
      <c r="H897" s="68">
        <v>31.606217616580299</v>
      </c>
      <c r="I897" s="71">
        <v>3.56453317534457E-3</v>
      </c>
      <c r="J897" s="68">
        <v>22.945965951147301</v>
      </c>
      <c r="K897" s="71">
        <v>0</v>
      </c>
      <c r="L897" s="68">
        <v>50.259067357512997</v>
      </c>
    </row>
    <row r="898" spans="1:12" x14ac:dyDescent="0.2">
      <c r="A898" s="72" t="s">
        <v>2097</v>
      </c>
      <c r="B898" s="66" t="s">
        <v>2098</v>
      </c>
      <c r="C898" s="67">
        <v>61</v>
      </c>
      <c r="D898" s="67" t="s">
        <v>355</v>
      </c>
      <c r="E898" s="71">
        <v>9.1733849870134193E-2</v>
      </c>
      <c r="F898" s="68">
        <v>25.610658771280502</v>
      </c>
      <c r="G898" s="71">
        <v>0.24307889518817399</v>
      </c>
      <c r="H898" s="68">
        <v>11.6210214655811</v>
      </c>
      <c r="I898" s="71">
        <v>3.2122654422228003E-2</v>
      </c>
      <c r="J898" s="68">
        <v>67.283493708364205</v>
      </c>
      <c r="K898" s="71">
        <v>0</v>
      </c>
      <c r="L898" s="68">
        <v>50.259067357512997</v>
      </c>
    </row>
    <row r="899" spans="1:12" x14ac:dyDescent="0.2">
      <c r="A899" s="72" t="s">
        <v>2099</v>
      </c>
      <c r="B899" s="66" t="s">
        <v>2100</v>
      </c>
      <c r="C899" s="67">
        <v>61</v>
      </c>
      <c r="D899" s="67" t="s">
        <v>355</v>
      </c>
      <c r="E899" s="71">
        <v>8.7091726797889193E-2</v>
      </c>
      <c r="F899" s="68">
        <v>18.134715025906701</v>
      </c>
      <c r="G899" s="71">
        <v>0.25</v>
      </c>
      <c r="H899" s="68">
        <v>31.606217616580299</v>
      </c>
      <c r="I899" s="71">
        <v>1.12751803936677E-2</v>
      </c>
      <c r="J899" s="68">
        <v>44.929681717246503</v>
      </c>
      <c r="K899" s="71">
        <v>0</v>
      </c>
      <c r="L899" s="68">
        <v>50.259067357512997</v>
      </c>
    </row>
    <row r="900" spans="1:12" x14ac:dyDescent="0.2">
      <c r="A900" s="72" t="s">
        <v>2101</v>
      </c>
      <c r="B900" s="66" t="s">
        <v>2102</v>
      </c>
      <c r="C900" s="67">
        <v>61</v>
      </c>
      <c r="D900" s="67" t="s">
        <v>355</v>
      </c>
      <c r="E900" s="71">
        <v>8.3749477298204297E-2</v>
      </c>
      <c r="F900" s="68">
        <v>9.2524056254626199</v>
      </c>
      <c r="G900" s="71">
        <v>0.25</v>
      </c>
      <c r="H900" s="68">
        <v>31.606217616580299</v>
      </c>
      <c r="I900" s="71">
        <v>1.2484318946129999E-3</v>
      </c>
      <c r="J900" s="68">
        <v>10.214655810510701</v>
      </c>
      <c r="K900" s="71">
        <v>0</v>
      </c>
      <c r="L900" s="68">
        <v>50.259067357512997</v>
      </c>
    </row>
    <row r="901" spans="1:12" x14ac:dyDescent="0.2">
      <c r="A901" s="72" t="s">
        <v>2103</v>
      </c>
      <c r="B901" s="66" t="s">
        <v>2104</v>
      </c>
      <c r="C901" s="67">
        <v>61</v>
      </c>
      <c r="D901" s="67" t="s">
        <v>355</v>
      </c>
      <c r="E901" s="71">
        <v>8.3572212427191497E-2</v>
      </c>
      <c r="F901" s="68">
        <v>8.4381939304219102</v>
      </c>
      <c r="G901" s="71">
        <v>0.25</v>
      </c>
      <c r="H901" s="68">
        <v>31.606217616580299</v>
      </c>
      <c r="I901" s="71">
        <v>7.1663728157437395E-4</v>
      </c>
      <c r="J901" s="68">
        <v>7.0318282753515904</v>
      </c>
      <c r="K901" s="71">
        <v>0</v>
      </c>
      <c r="L901" s="68">
        <v>50.259067357512997</v>
      </c>
    </row>
    <row r="902" spans="1:12" x14ac:dyDescent="0.2">
      <c r="A902" s="72" t="s">
        <v>2105</v>
      </c>
      <c r="B902" s="66" t="s">
        <v>2106</v>
      </c>
      <c r="C902" s="67">
        <v>61</v>
      </c>
      <c r="D902" s="67" t="s">
        <v>355</v>
      </c>
      <c r="E902" s="71">
        <v>9.1229114688840499E-2</v>
      </c>
      <c r="F902" s="68">
        <v>24.796447076239801</v>
      </c>
      <c r="G902" s="71">
        <v>0.25641848523748401</v>
      </c>
      <c r="H902" s="68">
        <v>44.2635085122132</v>
      </c>
      <c r="I902" s="71">
        <v>1.7268858829037701E-2</v>
      </c>
      <c r="J902" s="68">
        <v>54.182087342709103</v>
      </c>
      <c r="K902" s="71">
        <v>0</v>
      </c>
      <c r="L902" s="68">
        <v>50.259067357512997</v>
      </c>
    </row>
    <row r="903" spans="1:12" x14ac:dyDescent="0.2">
      <c r="A903" s="72" t="s">
        <v>2107</v>
      </c>
      <c r="B903" s="66" t="s">
        <v>2108</v>
      </c>
      <c r="C903" s="67">
        <v>60</v>
      </c>
      <c r="D903" s="67" t="s">
        <v>355</v>
      </c>
      <c r="E903" s="71">
        <v>0.10407180012367601</v>
      </c>
      <c r="F903" s="68">
        <v>39.156180606957797</v>
      </c>
      <c r="G903" s="71">
        <v>0.25</v>
      </c>
      <c r="H903" s="68">
        <v>31.606217616580299</v>
      </c>
      <c r="I903" s="71">
        <v>9.9091057510889997E-4</v>
      </c>
      <c r="J903" s="68">
        <v>8.4381939304219102</v>
      </c>
      <c r="K903" s="71">
        <v>6.1224489795918401E-2</v>
      </c>
      <c r="L903" s="68">
        <v>67.579570688378993</v>
      </c>
    </row>
    <row r="904" spans="1:12" x14ac:dyDescent="0.2">
      <c r="A904" s="72" t="s">
        <v>2109</v>
      </c>
      <c r="B904" s="66" t="s">
        <v>2110</v>
      </c>
      <c r="C904" s="67">
        <v>60</v>
      </c>
      <c r="D904" s="67" t="s">
        <v>355</v>
      </c>
      <c r="E904" s="71">
        <v>0.124535874306971</v>
      </c>
      <c r="F904" s="68">
        <v>51.961509992598103</v>
      </c>
      <c r="G904" s="71">
        <v>0.25</v>
      </c>
      <c r="H904" s="68">
        <v>31.606217616580299</v>
      </c>
      <c r="I904" s="71">
        <v>1.1586433290748099E-3</v>
      </c>
      <c r="J904" s="68">
        <v>9.1783863804589192</v>
      </c>
      <c r="K904" s="71">
        <v>0.122448979591837</v>
      </c>
      <c r="L904" s="68">
        <v>73.945225758697305</v>
      </c>
    </row>
    <row r="905" spans="1:12" x14ac:dyDescent="0.2">
      <c r="A905" s="72" t="s">
        <v>2111</v>
      </c>
      <c r="B905" s="66" t="s">
        <v>2112</v>
      </c>
      <c r="C905" s="67">
        <v>60</v>
      </c>
      <c r="D905" s="67" t="s">
        <v>355</v>
      </c>
      <c r="E905" s="71">
        <v>0.12959209300462701</v>
      </c>
      <c r="F905" s="68">
        <v>54.552183567727603</v>
      </c>
      <c r="G905" s="71">
        <v>0.25895603883391699</v>
      </c>
      <c r="H905" s="68">
        <v>47.372316802368601</v>
      </c>
      <c r="I905" s="71">
        <v>7.3712605881258997E-3</v>
      </c>
      <c r="J905" s="68">
        <v>36.787564766839402</v>
      </c>
      <c r="K905" s="71">
        <v>0.122448979591837</v>
      </c>
      <c r="L905" s="68">
        <v>73.945225758697305</v>
      </c>
    </row>
    <row r="906" spans="1:12" x14ac:dyDescent="0.2">
      <c r="A906" s="72" t="s">
        <v>2113</v>
      </c>
      <c r="B906" s="66" t="s">
        <v>2114</v>
      </c>
      <c r="C906" s="67">
        <v>62</v>
      </c>
      <c r="D906" s="67" t="s">
        <v>355</v>
      </c>
      <c r="E906" s="71">
        <v>8.3650131539278499E-2</v>
      </c>
      <c r="F906" s="68">
        <v>8.9563286454478206</v>
      </c>
      <c r="G906" s="71">
        <v>0.25</v>
      </c>
      <c r="H906" s="68">
        <v>31.606217616580299</v>
      </c>
      <c r="I906" s="71">
        <v>9.5039461783533695E-4</v>
      </c>
      <c r="J906" s="68">
        <v>8.2901554404145106</v>
      </c>
      <c r="K906" s="71">
        <v>0</v>
      </c>
      <c r="L906" s="68">
        <v>50.259067357512997</v>
      </c>
    </row>
    <row r="907" spans="1:12" x14ac:dyDescent="0.2">
      <c r="A907" s="72" t="s">
        <v>2115</v>
      </c>
      <c r="B907" s="66" t="s">
        <v>2116</v>
      </c>
      <c r="C907" s="67">
        <v>62</v>
      </c>
      <c r="D907" s="67" t="s">
        <v>355</v>
      </c>
      <c r="E907" s="71">
        <v>8.3607011451211702E-2</v>
      </c>
      <c r="F907" s="68">
        <v>8.6602516654330106</v>
      </c>
      <c r="G907" s="71">
        <v>0.25</v>
      </c>
      <c r="H907" s="68">
        <v>31.606217616580299</v>
      </c>
      <c r="I907" s="71">
        <v>8.21034353635151E-4</v>
      </c>
      <c r="J907" s="68">
        <v>7.6239822353811997</v>
      </c>
      <c r="K907" s="71">
        <v>0</v>
      </c>
      <c r="L907" s="68">
        <v>50.259067357512997</v>
      </c>
    </row>
    <row r="908" spans="1:12" x14ac:dyDescent="0.2">
      <c r="A908" s="72" t="s">
        <v>2117</v>
      </c>
      <c r="B908" s="66" t="s">
        <v>2118</v>
      </c>
      <c r="C908" s="67">
        <v>62</v>
      </c>
      <c r="D908" s="67" t="s">
        <v>355</v>
      </c>
      <c r="E908" s="71">
        <v>8.9404475615613294E-2</v>
      </c>
      <c r="F908" s="68">
        <v>20.799407846040001</v>
      </c>
      <c r="G908" s="71">
        <v>0.25359433396478198</v>
      </c>
      <c r="H908" s="68">
        <v>38.638045891931903</v>
      </c>
      <c r="I908" s="71">
        <v>1.4619092882058E-2</v>
      </c>
      <c r="J908" s="68">
        <v>50.111028867505503</v>
      </c>
      <c r="K908" s="71">
        <v>0</v>
      </c>
      <c r="L908" s="68">
        <v>50.259067357512997</v>
      </c>
    </row>
    <row r="909" spans="1:12" x14ac:dyDescent="0.2">
      <c r="A909" s="72" t="s">
        <v>2119</v>
      </c>
      <c r="B909" s="66" t="s">
        <v>2120</v>
      </c>
      <c r="C909" s="67">
        <v>62</v>
      </c>
      <c r="D909" s="67" t="s">
        <v>355</v>
      </c>
      <c r="E909" s="71">
        <v>0.139046211371674</v>
      </c>
      <c r="F909" s="68">
        <v>59.0673575129534</v>
      </c>
      <c r="G909" s="71">
        <v>0.25</v>
      </c>
      <c r="H909" s="68">
        <v>31.606217616580299</v>
      </c>
      <c r="I909" s="71">
        <v>3.8733279925723401E-3</v>
      </c>
      <c r="J909" s="68">
        <v>24.7224278312361</v>
      </c>
      <c r="K909" s="71">
        <v>0.16326530612244899</v>
      </c>
      <c r="L909" s="68">
        <v>77.794226498889699</v>
      </c>
    </row>
    <row r="910" spans="1:12" x14ac:dyDescent="0.2">
      <c r="A910" s="72" t="s">
        <v>2121</v>
      </c>
      <c r="B910" s="66" t="s">
        <v>2122</v>
      </c>
      <c r="C910" s="67">
        <v>62</v>
      </c>
      <c r="D910" s="67" t="s">
        <v>355</v>
      </c>
      <c r="E910" s="71">
        <v>0.112908144048202</v>
      </c>
      <c r="F910" s="68">
        <v>45.891931902294601</v>
      </c>
      <c r="G910" s="71">
        <v>0.25</v>
      </c>
      <c r="H910" s="68">
        <v>31.606217616580299</v>
      </c>
      <c r="I910" s="71">
        <v>7.0917790833825902E-3</v>
      </c>
      <c r="J910" s="68">
        <v>35.751295336787599</v>
      </c>
      <c r="K910" s="71">
        <v>8.1632653061224594E-2</v>
      </c>
      <c r="L910" s="68">
        <v>70.096225018504796</v>
      </c>
    </row>
    <row r="911" spans="1:12" x14ac:dyDescent="0.2">
      <c r="A911" s="72" t="s">
        <v>2123</v>
      </c>
      <c r="B911" s="66" t="s">
        <v>2124</v>
      </c>
      <c r="C911" s="67">
        <v>62</v>
      </c>
      <c r="D911" s="67" t="s">
        <v>355</v>
      </c>
      <c r="E911" s="71">
        <v>8.3691302609010504E-2</v>
      </c>
      <c r="F911" s="68">
        <v>9.0303478904515195</v>
      </c>
      <c r="G911" s="71">
        <v>0.25</v>
      </c>
      <c r="H911" s="68">
        <v>31.606217616580299</v>
      </c>
      <c r="I911" s="71">
        <v>1.07390782703158E-3</v>
      </c>
      <c r="J911" s="68">
        <v>8.8823094004441199</v>
      </c>
      <c r="K911" s="71">
        <v>0</v>
      </c>
      <c r="L911" s="68">
        <v>50.259067357512997</v>
      </c>
    </row>
    <row r="912" spans="1:12" x14ac:dyDescent="0.2">
      <c r="A912" s="72" t="s">
        <v>2125</v>
      </c>
      <c r="B912" s="66" t="s">
        <v>2126</v>
      </c>
      <c r="C912" s="67">
        <v>62</v>
      </c>
      <c r="D912" s="67" t="s">
        <v>355</v>
      </c>
      <c r="E912" s="71">
        <v>9.7451143666724999E-2</v>
      </c>
      <c r="F912" s="68">
        <v>33.604737231680197</v>
      </c>
      <c r="G912" s="71">
        <v>0.25</v>
      </c>
      <c r="H912" s="68">
        <v>31.606217616580299</v>
      </c>
      <c r="I912" s="71">
        <v>1.5371044695627501E-3</v>
      </c>
      <c r="J912" s="68">
        <v>11.5470022205773</v>
      </c>
      <c r="K912" s="71">
        <v>4.0816326530612297E-2</v>
      </c>
      <c r="L912" s="68">
        <v>64.840858623241999</v>
      </c>
    </row>
    <row r="913" spans="1:12" x14ac:dyDescent="0.2">
      <c r="A913" s="72" t="s">
        <v>2127</v>
      </c>
      <c r="B913" s="66" t="s">
        <v>2128</v>
      </c>
      <c r="C913" s="67">
        <v>62</v>
      </c>
      <c r="D913" s="67" t="s">
        <v>355</v>
      </c>
      <c r="E913" s="71">
        <v>0.151546049460138</v>
      </c>
      <c r="F913" s="68">
        <v>63.582531458179098</v>
      </c>
      <c r="G913" s="71">
        <v>0.25</v>
      </c>
      <c r="H913" s="68">
        <v>31.606217616580299</v>
      </c>
      <c r="I913" s="71">
        <v>5.5651572735356805E-4</v>
      </c>
      <c r="J913" s="68">
        <v>5.8475203552923798</v>
      </c>
      <c r="K913" s="71">
        <v>0.20408163265306101</v>
      </c>
      <c r="L913" s="68">
        <v>81.495188749074799</v>
      </c>
    </row>
    <row r="914" spans="1:12" x14ac:dyDescent="0.2">
      <c r="A914" s="72" t="s">
        <v>1127</v>
      </c>
      <c r="B914" s="66" t="s">
        <v>2129</v>
      </c>
      <c r="C914" s="67">
        <v>62</v>
      </c>
      <c r="D914" s="67" t="s">
        <v>355</v>
      </c>
      <c r="E914" s="71">
        <v>0.136168981045351</v>
      </c>
      <c r="F914" s="68">
        <v>57.735011102886702</v>
      </c>
      <c r="G914" s="71">
        <v>0.26418982807068903</v>
      </c>
      <c r="H914" s="68">
        <v>50.851221317542603</v>
      </c>
      <c r="I914" s="71">
        <v>1.4599722082192499E-3</v>
      </c>
      <c r="J914" s="68">
        <v>11.324944485566199</v>
      </c>
      <c r="K914" s="71">
        <v>0.14285714285714299</v>
      </c>
      <c r="L914" s="68">
        <v>75.943745373797199</v>
      </c>
    </row>
    <row r="915" spans="1:12" x14ac:dyDescent="0.2">
      <c r="A915" s="72" t="s">
        <v>2130</v>
      </c>
      <c r="B915" s="66" t="s">
        <v>2131</v>
      </c>
      <c r="C915" s="67">
        <v>62</v>
      </c>
      <c r="D915" s="67" t="s">
        <v>355</v>
      </c>
      <c r="E915" s="71">
        <v>0.21499075775940499</v>
      </c>
      <c r="F915" s="68">
        <v>82.161361954108102</v>
      </c>
      <c r="G915" s="71">
        <v>0.325703498515095</v>
      </c>
      <c r="H915" s="68">
        <v>78.016284233900805</v>
      </c>
      <c r="I915" s="71">
        <v>1.3146325783528401E-2</v>
      </c>
      <c r="J915" s="68">
        <v>48.778682457438897</v>
      </c>
      <c r="K915" s="71">
        <v>0.30612244897959201</v>
      </c>
      <c r="L915" s="68">
        <v>89.267209474463399</v>
      </c>
    </row>
    <row r="916" spans="1:12" x14ac:dyDescent="0.2">
      <c r="A916" s="72" t="s">
        <v>2132</v>
      </c>
      <c r="B916" s="66" t="s">
        <v>2133</v>
      </c>
      <c r="C916" s="67">
        <v>62</v>
      </c>
      <c r="D916" s="67" t="s">
        <v>355</v>
      </c>
      <c r="E916" s="71">
        <v>8.59439922365728E-2</v>
      </c>
      <c r="F916" s="68">
        <v>15.6920799407846</v>
      </c>
      <c r="G916" s="71">
        <v>0.253209242618742</v>
      </c>
      <c r="H916" s="68">
        <v>38.415988156920797</v>
      </c>
      <c r="I916" s="71">
        <v>4.6227340909763097E-3</v>
      </c>
      <c r="J916" s="68">
        <v>27.979274611398999</v>
      </c>
      <c r="K916" s="71">
        <v>0</v>
      </c>
      <c r="L916" s="68">
        <v>50.259067357512997</v>
      </c>
    </row>
    <row r="917" spans="1:12" x14ac:dyDescent="0.2">
      <c r="A917" s="72" t="s">
        <v>651</v>
      </c>
      <c r="B917" s="66" t="s">
        <v>2134</v>
      </c>
      <c r="C917" s="67">
        <v>62</v>
      </c>
      <c r="D917" s="67" t="s">
        <v>355</v>
      </c>
      <c r="E917" s="71">
        <v>9.22158730462109E-2</v>
      </c>
      <c r="F917" s="68">
        <v>26.424870466321199</v>
      </c>
      <c r="G917" s="71">
        <v>0.25064184852374799</v>
      </c>
      <c r="H917" s="68">
        <v>32.0503330866025</v>
      </c>
      <c r="I917" s="71">
        <v>5.5976073495781903E-3</v>
      </c>
      <c r="J917" s="68">
        <v>30.940044411546999</v>
      </c>
      <c r="K917" s="71">
        <v>2.04081632653061E-2</v>
      </c>
      <c r="L917" s="68">
        <v>60.843819393042203</v>
      </c>
    </row>
    <row r="918" spans="1:12" x14ac:dyDescent="0.2">
      <c r="A918" s="72" t="s">
        <v>2135</v>
      </c>
      <c r="B918" s="66" t="s">
        <v>2136</v>
      </c>
      <c r="C918" s="67">
        <v>62</v>
      </c>
      <c r="D918" s="67" t="s">
        <v>355</v>
      </c>
      <c r="E918" s="71">
        <v>9.4279427661864298E-2</v>
      </c>
      <c r="F918" s="68">
        <v>29.607698001480401</v>
      </c>
      <c r="G918" s="71">
        <v>0.253209242618742</v>
      </c>
      <c r="H918" s="68">
        <v>38.415988156920797</v>
      </c>
      <c r="I918" s="71">
        <v>9.2208771015447801E-3</v>
      </c>
      <c r="J918" s="68">
        <v>41.524796447076199</v>
      </c>
      <c r="K918" s="71">
        <v>2.04081632653061E-2</v>
      </c>
      <c r="L918" s="68">
        <v>60.843819393042203</v>
      </c>
    </row>
    <row r="919" spans="1:12" x14ac:dyDescent="0.2">
      <c r="A919" s="72" t="s">
        <v>1976</v>
      </c>
      <c r="B919" s="66" t="s">
        <v>2137</v>
      </c>
      <c r="C919" s="67">
        <v>62</v>
      </c>
      <c r="D919" s="67" t="s">
        <v>355</v>
      </c>
      <c r="E919" s="71">
        <v>8.9250229631081396E-2</v>
      </c>
      <c r="F919" s="68">
        <v>20.6513693560326</v>
      </c>
      <c r="G919" s="71">
        <v>0.26577461412457198</v>
      </c>
      <c r="H919" s="68">
        <v>52.331606217616603</v>
      </c>
      <c r="I919" s="71">
        <v>1.9760747686721398E-3</v>
      </c>
      <c r="J919" s="68">
        <v>13.4715025906736</v>
      </c>
      <c r="K919" s="71">
        <v>0</v>
      </c>
      <c r="L919" s="68">
        <v>50.259067357512997</v>
      </c>
    </row>
    <row r="920" spans="1:12" x14ac:dyDescent="0.2">
      <c r="A920" s="72" t="s">
        <v>2138</v>
      </c>
      <c r="B920" s="66" t="s">
        <v>2139</v>
      </c>
      <c r="C920" s="67">
        <v>62</v>
      </c>
      <c r="D920" s="67" t="s">
        <v>355</v>
      </c>
      <c r="E920" s="71">
        <v>9.0258277451830807E-2</v>
      </c>
      <c r="F920" s="68">
        <v>22.279792746114001</v>
      </c>
      <c r="G920" s="71">
        <v>0.25</v>
      </c>
      <c r="H920" s="68">
        <v>31.606217616580299</v>
      </c>
      <c r="I920" s="71">
        <v>3.6666909018642302E-4</v>
      </c>
      <c r="J920" s="68">
        <v>4.5891931902294596</v>
      </c>
      <c r="K920" s="71">
        <v>2.04081632653061E-2</v>
      </c>
      <c r="L920" s="68">
        <v>60.843819393042203</v>
      </c>
    </row>
    <row r="921" spans="1:12" x14ac:dyDescent="0.2">
      <c r="A921" s="72" t="s">
        <v>2140</v>
      </c>
      <c r="B921" s="66" t="s">
        <v>2141</v>
      </c>
      <c r="C921" s="67">
        <v>62</v>
      </c>
      <c r="D921" s="67" t="s">
        <v>355</v>
      </c>
      <c r="E921" s="71">
        <v>8.4400196506405095E-2</v>
      </c>
      <c r="F921" s="68">
        <v>11.3989637305699</v>
      </c>
      <c r="G921" s="71">
        <v>0.25</v>
      </c>
      <c r="H921" s="68">
        <v>31.606217616580299</v>
      </c>
      <c r="I921" s="71">
        <v>3.2005895192152101E-3</v>
      </c>
      <c r="J921" s="68">
        <v>20.947446336047399</v>
      </c>
      <c r="K921" s="71">
        <v>0</v>
      </c>
      <c r="L921" s="68">
        <v>50.259067357512997</v>
      </c>
    </row>
    <row r="922" spans="1:12" x14ac:dyDescent="0.2">
      <c r="A922" s="72" t="s">
        <v>2142</v>
      </c>
      <c r="B922" s="66" t="s">
        <v>2143</v>
      </c>
      <c r="C922" s="67">
        <v>62</v>
      </c>
      <c r="D922" s="67" t="s">
        <v>355</v>
      </c>
      <c r="E922" s="71">
        <v>8.3838108562309097E-2</v>
      </c>
      <c r="F922" s="68">
        <v>9.6965210954848295</v>
      </c>
      <c r="G922" s="71">
        <v>0.25</v>
      </c>
      <c r="H922" s="68">
        <v>31.606217616580299</v>
      </c>
      <c r="I922" s="71">
        <v>1.51432568692728E-3</v>
      </c>
      <c r="J922" s="68">
        <v>11.3989637305699</v>
      </c>
      <c r="K922" s="71">
        <v>0</v>
      </c>
      <c r="L922" s="68">
        <v>50.259067357512997</v>
      </c>
    </row>
    <row r="923" spans="1:12" x14ac:dyDescent="0.2">
      <c r="A923" s="72" t="s">
        <v>2144</v>
      </c>
      <c r="B923" s="66" t="s">
        <v>2145</v>
      </c>
      <c r="C923" s="67">
        <v>62</v>
      </c>
      <c r="D923" s="67" t="s">
        <v>355</v>
      </c>
      <c r="E923" s="71">
        <v>0.102085007403783</v>
      </c>
      <c r="F923" s="68">
        <v>37.675795706883797</v>
      </c>
      <c r="G923" s="71">
        <v>0.26680672268907601</v>
      </c>
      <c r="H923" s="68">
        <v>53.293856402664701</v>
      </c>
      <c r="I923" s="71">
        <v>1.9040136256966399E-2</v>
      </c>
      <c r="J923" s="68">
        <v>56.254626202812702</v>
      </c>
      <c r="K923" s="71">
        <v>2.04081632653061E-2</v>
      </c>
      <c r="L923" s="68">
        <v>60.843819393042203</v>
      </c>
    </row>
    <row r="924" spans="1:12" x14ac:dyDescent="0.2">
      <c r="A924" s="72" t="s">
        <v>2146</v>
      </c>
      <c r="B924" s="66" t="s">
        <v>2147</v>
      </c>
      <c r="C924" s="67">
        <v>62</v>
      </c>
      <c r="D924" s="67" t="s">
        <v>355</v>
      </c>
      <c r="E924" s="71">
        <v>0.133998013352333</v>
      </c>
      <c r="F924" s="68">
        <v>57.2168763878609</v>
      </c>
      <c r="G924" s="71">
        <v>0.25</v>
      </c>
      <c r="H924" s="68">
        <v>31.606217616580299</v>
      </c>
      <c r="I924" s="71">
        <v>9.1368971998569502E-3</v>
      </c>
      <c r="J924" s="68">
        <v>41.376757957068797</v>
      </c>
      <c r="K924" s="71">
        <v>0.14285714285714299</v>
      </c>
      <c r="L924" s="68">
        <v>75.943745373797199</v>
      </c>
    </row>
    <row r="925" spans="1:12" x14ac:dyDescent="0.2">
      <c r="A925" s="72" t="s">
        <v>2148</v>
      </c>
      <c r="B925" s="66" t="s">
        <v>2149</v>
      </c>
      <c r="C925" s="67">
        <v>62</v>
      </c>
      <c r="D925" s="67" t="s">
        <v>355</v>
      </c>
      <c r="E925" s="71">
        <v>0.17442157135028699</v>
      </c>
      <c r="F925" s="68">
        <v>71.650629163582494</v>
      </c>
      <c r="G925" s="71">
        <v>0.25</v>
      </c>
      <c r="H925" s="68">
        <v>31.606217616580299</v>
      </c>
      <c r="I925" s="71">
        <v>7.9585916018804805E-3</v>
      </c>
      <c r="J925" s="68">
        <v>37.9718726868986</v>
      </c>
      <c r="K925" s="71">
        <v>0.265306122448979</v>
      </c>
      <c r="L925" s="68">
        <v>86.528497409326405</v>
      </c>
    </row>
    <row r="926" spans="1:12" x14ac:dyDescent="0.2">
      <c r="A926" s="72" t="s">
        <v>2150</v>
      </c>
      <c r="B926" s="66" t="s">
        <v>2151</v>
      </c>
      <c r="C926" s="67">
        <v>62</v>
      </c>
      <c r="D926" s="67" t="s">
        <v>355</v>
      </c>
      <c r="E926" s="71">
        <v>0.187766626843023</v>
      </c>
      <c r="F926" s="68">
        <v>75.795706883789805</v>
      </c>
      <c r="G926" s="71">
        <v>0.33497249930083001</v>
      </c>
      <c r="H926" s="68">
        <v>79.792746113989594</v>
      </c>
      <c r="I926" s="71">
        <v>3.83758530987222E-3</v>
      </c>
      <c r="J926" s="68">
        <v>24.500370096225002</v>
      </c>
      <c r="K926" s="71">
        <v>0.22448979591836801</v>
      </c>
      <c r="L926" s="68">
        <v>82.975573649148799</v>
      </c>
    </row>
    <row r="927" spans="1:12" x14ac:dyDescent="0.2">
      <c r="A927" s="72" t="s">
        <v>2152</v>
      </c>
      <c r="B927" s="66" t="s">
        <v>2153</v>
      </c>
      <c r="C927" s="67">
        <v>62</v>
      </c>
      <c r="D927" s="67" t="s">
        <v>355</v>
      </c>
      <c r="E927" s="71">
        <v>0.161031390022392</v>
      </c>
      <c r="F927" s="68">
        <v>66.913397483345705</v>
      </c>
      <c r="G927" s="71">
        <v>0.29660469576102999</v>
      </c>
      <c r="H927" s="68">
        <v>68.393782383419705</v>
      </c>
      <c r="I927" s="71">
        <v>2.32241681836972E-2</v>
      </c>
      <c r="J927" s="68">
        <v>60.695780903034802</v>
      </c>
      <c r="K927" s="71">
        <v>0.16326530612244899</v>
      </c>
      <c r="L927" s="68">
        <v>77.794226498889699</v>
      </c>
    </row>
    <row r="928" spans="1:12" x14ac:dyDescent="0.2">
      <c r="A928" s="72" t="s">
        <v>2154</v>
      </c>
      <c r="B928" s="66" t="s">
        <v>2155</v>
      </c>
      <c r="C928" s="67">
        <v>62</v>
      </c>
      <c r="D928" s="67" t="s">
        <v>355</v>
      </c>
      <c r="E928" s="71">
        <v>0.23713196721735799</v>
      </c>
      <c r="F928" s="68">
        <v>85.788304959289405</v>
      </c>
      <c r="G928" s="71">
        <v>0.25</v>
      </c>
      <c r="H928" s="68">
        <v>31.606217616580299</v>
      </c>
      <c r="I928" s="71">
        <v>3.2824473080645802E-2</v>
      </c>
      <c r="J928" s="68">
        <v>67.801628423390099</v>
      </c>
      <c r="K928" s="71">
        <v>0.42857142857142799</v>
      </c>
      <c r="L928" s="68">
        <v>94.004441154700203</v>
      </c>
    </row>
    <row r="929" spans="1:12" x14ac:dyDescent="0.2">
      <c r="A929" s="72" t="s">
        <v>2156</v>
      </c>
      <c r="B929" s="66" t="s">
        <v>2157</v>
      </c>
      <c r="C929" s="67">
        <v>62</v>
      </c>
      <c r="D929" s="67" t="s">
        <v>355</v>
      </c>
      <c r="E929" s="71">
        <v>0.152710543291391</v>
      </c>
      <c r="F929" s="68">
        <v>64.174685418208696</v>
      </c>
      <c r="G929" s="71">
        <v>0.25</v>
      </c>
      <c r="H929" s="68">
        <v>31.606217616580299</v>
      </c>
      <c r="I929" s="71">
        <v>4.04999722111264E-3</v>
      </c>
      <c r="J929" s="68">
        <v>25.684678016284199</v>
      </c>
      <c r="K929" s="71">
        <v>0.20408163265306101</v>
      </c>
      <c r="L929" s="68">
        <v>81.495188749074799</v>
      </c>
    </row>
    <row r="930" spans="1:12" x14ac:dyDescent="0.2">
      <c r="A930" s="72" t="s">
        <v>2158</v>
      </c>
      <c r="B930" s="66" t="s">
        <v>2159</v>
      </c>
      <c r="C930" s="67">
        <v>62</v>
      </c>
      <c r="D930" s="67" t="s">
        <v>355</v>
      </c>
      <c r="E930" s="71">
        <v>0.22946496801301899</v>
      </c>
      <c r="F930" s="68">
        <v>84.529977794226497</v>
      </c>
      <c r="G930" s="71">
        <v>0.31737338358481298</v>
      </c>
      <c r="H930" s="68">
        <v>75.943745373797199</v>
      </c>
      <c r="I930" s="71">
        <v>2.40827449440408E-2</v>
      </c>
      <c r="J930" s="68">
        <v>61.806069578090302</v>
      </c>
      <c r="K930" s="71">
        <v>0.34693877551020402</v>
      </c>
      <c r="L930" s="68">
        <v>90.895632864544794</v>
      </c>
    </row>
    <row r="931" spans="1:12" x14ac:dyDescent="0.2">
      <c r="A931" s="72" t="s">
        <v>2160</v>
      </c>
      <c r="B931" s="66" t="s">
        <v>2161</v>
      </c>
      <c r="C931" s="67">
        <v>62</v>
      </c>
      <c r="D931" s="67" t="s">
        <v>355</v>
      </c>
      <c r="E931" s="71">
        <v>8.0215521333190404E-2</v>
      </c>
      <c r="F931" s="68">
        <v>5.7735011102886702</v>
      </c>
      <c r="G931" s="71">
        <v>0.23562229554997699</v>
      </c>
      <c r="H931" s="68">
        <v>10.436713545521799</v>
      </c>
      <c r="I931" s="71">
        <v>5.0242684495944599E-3</v>
      </c>
      <c r="J931" s="68">
        <v>29.089563286454499</v>
      </c>
      <c r="K931" s="71">
        <v>0</v>
      </c>
      <c r="L931" s="68">
        <v>50.259067357512997</v>
      </c>
    </row>
    <row r="932" spans="1:12" x14ac:dyDescent="0.2">
      <c r="A932" s="72" t="s">
        <v>2162</v>
      </c>
      <c r="B932" s="66" t="s">
        <v>2163</v>
      </c>
      <c r="C932" s="67">
        <v>62</v>
      </c>
      <c r="D932" s="67" t="s">
        <v>355</v>
      </c>
      <c r="E932" s="71">
        <v>8.6402583137223904E-2</v>
      </c>
      <c r="F932" s="68">
        <v>16.876387860843799</v>
      </c>
      <c r="G932" s="71">
        <v>0.25229041526687002</v>
      </c>
      <c r="H932" s="68">
        <v>35.085122131754297</v>
      </c>
      <c r="I932" s="71">
        <v>6.9173341448015404E-3</v>
      </c>
      <c r="J932" s="68">
        <v>35.085122131754297</v>
      </c>
      <c r="K932" s="71">
        <v>0</v>
      </c>
      <c r="L932" s="68">
        <v>50.259067357512997</v>
      </c>
    </row>
    <row r="933" spans="1:12" x14ac:dyDescent="0.2">
      <c r="A933" s="72" t="s">
        <v>2164</v>
      </c>
      <c r="B933" s="66" t="s">
        <v>2165</v>
      </c>
      <c r="C933" s="67">
        <v>62</v>
      </c>
      <c r="D933" s="67" t="s">
        <v>355</v>
      </c>
      <c r="E933" s="71">
        <v>9.1687562662930794E-2</v>
      </c>
      <c r="F933" s="68">
        <v>25.536639526276801</v>
      </c>
      <c r="G933" s="71">
        <v>0.25911599682583403</v>
      </c>
      <c r="H933" s="68">
        <v>47.520355292376003</v>
      </c>
      <c r="I933" s="71">
        <v>1.5946691162958701E-2</v>
      </c>
      <c r="J933" s="68">
        <v>52.331606217616603</v>
      </c>
      <c r="K933" s="71">
        <v>0</v>
      </c>
      <c r="L933" s="68">
        <v>50.259067357512997</v>
      </c>
    </row>
    <row r="934" spans="1:12" x14ac:dyDescent="0.2">
      <c r="A934" s="72" t="s">
        <v>2166</v>
      </c>
      <c r="B934" s="66" t="s">
        <v>2167</v>
      </c>
      <c r="C934" s="67">
        <v>62</v>
      </c>
      <c r="D934" s="67" t="s">
        <v>355</v>
      </c>
      <c r="E934" s="71">
        <v>0.24080680274437</v>
      </c>
      <c r="F934" s="68">
        <v>86.750555144337497</v>
      </c>
      <c r="G934" s="71">
        <v>0.35452614727199799</v>
      </c>
      <c r="H934" s="68">
        <v>83.049592894152497</v>
      </c>
      <c r="I934" s="71">
        <v>5.4732218560213201E-4</v>
      </c>
      <c r="J934" s="68">
        <v>5.7735011102886702</v>
      </c>
      <c r="K934" s="71">
        <v>0.36734693877551</v>
      </c>
      <c r="L934" s="68">
        <v>91.8578830495929</v>
      </c>
    </row>
    <row r="935" spans="1:12" x14ac:dyDescent="0.2">
      <c r="A935" s="72" t="s">
        <v>2168</v>
      </c>
      <c r="B935" s="66" t="s">
        <v>2169</v>
      </c>
      <c r="C935" s="67">
        <v>62</v>
      </c>
      <c r="D935" s="67" t="s">
        <v>355</v>
      </c>
      <c r="E935" s="71">
        <v>9.3274266499023997E-2</v>
      </c>
      <c r="F935" s="68">
        <v>28.275351591413799</v>
      </c>
      <c r="G935" s="71">
        <v>0.177781983170541</v>
      </c>
      <c r="H935" s="68">
        <v>4.5151739452257598</v>
      </c>
      <c r="I935" s="71">
        <v>0</v>
      </c>
      <c r="J935" s="68">
        <v>0.814211695040711</v>
      </c>
      <c r="K935" s="71">
        <v>0.102040816326531</v>
      </c>
      <c r="L935" s="68">
        <v>71.650629163582494</v>
      </c>
    </row>
    <row r="936" spans="1:12" x14ac:dyDescent="0.2">
      <c r="A936" s="72" t="s">
        <v>2170</v>
      </c>
      <c r="B936" s="66" t="s">
        <v>2171</v>
      </c>
      <c r="C936" s="67">
        <v>61</v>
      </c>
      <c r="D936" s="67" t="s">
        <v>355</v>
      </c>
      <c r="E936" s="71">
        <v>0.187352926536208</v>
      </c>
      <c r="F936" s="68">
        <v>75.647668393782396</v>
      </c>
      <c r="G936" s="71">
        <v>0.25237717908082402</v>
      </c>
      <c r="H936" s="68">
        <v>36.565507031828297</v>
      </c>
      <c r="I936" s="71">
        <v>3.5591515482082301E-3</v>
      </c>
      <c r="J936" s="68">
        <v>22.797927461139899</v>
      </c>
      <c r="K936" s="71">
        <v>0.30612244897959201</v>
      </c>
      <c r="L936" s="68">
        <v>89.267209474463399</v>
      </c>
    </row>
    <row r="937" spans="1:12" x14ac:dyDescent="0.2">
      <c r="A937" s="72" t="s">
        <v>2172</v>
      </c>
      <c r="B937" s="66" t="s">
        <v>2173</v>
      </c>
      <c r="C937" s="67">
        <v>61</v>
      </c>
      <c r="D937" s="67" t="s">
        <v>355</v>
      </c>
      <c r="E937" s="71">
        <v>0.18747097912716701</v>
      </c>
      <c r="F937" s="68">
        <v>75.721687638786094</v>
      </c>
      <c r="G937" s="71">
        <v>0.309209737777837</v>
      </c>
      <c r="H937" s="68">
        <v>72.834937083641705</v>
      </c>
      <c r="I937" s="71">
        <v>8.3052404199899597E-3</v>
      </c>
      <c r="J937" s="68">
        <v>38.7120651369356</v>
      </c>
      <c r="K937" s="71">
        <v>0.24489795918367399</v>
      </c>
      <c r="L937" s="68">
        <v>84.4559585492228</v>
      </c>
    </row>
    <row r="938" spans="1:12" x14ac:dyDescent="0.2">
      <c r="A938" s="72" t="s">
        <v>2174</v>
      </c>
      <c r="B938" s="66" t="s">
        <v>2175</v>
      </c>
      <c r="C938" s="67">
        <v>61</v>
      </c>
      <c r="D938" s="67" t="s">
        <v>355</v>
      </c>
      <c r="E938" s="71">
        <v>0.17945249334768501</v>
      </c>
      <c r="F938" s="68">
        <v>73.205033308660205</v>
      </c>
      <c r="G938" s="71">
        <v>0.25</v>
      </c>
      <c r="H938" s="68">
        <v>31.606217616580299</v>
      </c>
      <c r="I938" s="71">
        <v>2.6431943287696801E-3</v>
      </c>
      <c r="J938" s="68">
        <v>17.394522575869701</v>
      </c>
      <c r="K938" s="71">
        <v>0.28571428571428598</v>
      </c>
      <c r="L938" s="68">
        <v>87.934863064396694</v>
      </c>
    </row>
    <row r="939" spans="1:12" x14ac:dyDescent="0.2">
      <c r="A939" s="72" t="s">
        <v>2176</v>
      </c>
      <c r="B939" s="66" t="s">
        <v>2177</v>
      </c>
      <c r="C939" s="67">
        <v>61</v>
      </c>
      <c r="D939" s="67" t="s">
        <v>355</v>
      </c>
      <c r="E939" s="71">
        <v>0.139177744175739</v>
      </c>
      <c r="F939" s="68">
        <v>59.141376757957097</v>
      </c>
      <c r="G939" s="71">
        <v>0.30547765816827599</v>
      </c>
      <c r="H939" s="68">
        <v>71.354552183567705</v>
      </c>
      <c r="I939" s="71">
        <v>3.0422921297715198E-2</v>
      </c>
      <c r="J939" s="68">
        <v>65.951147298297599</v>
      </c>
      <c r="K939" s="71">
        <v>8.1632653061224594E-2</v>
      </c>
      <c r="L939" s="68">
        <v>70.096225018504796</v>
      </c>
    </row>
    <row r="940" spans="1:12" x14ac:dyDescent="0.2">
      <c r="A940" s="72" t="s">
        <v>542</v>
      </c>
      <c r="B940" s="66" t="s">
        <v>2178</v>
      </c>
      <c r="C940" s="67">
        <v>61</v>
      </c>
      <c r="D940" s="67" t="s">
        <v>355</v>
      </c>
      <c r="E940" s="71">
        <v>8.5350140719276907E-2</v>
      </c>
      <c r="F940" s="68">
        <v>14.0636565507032</v>
      </c>
      <c r="G940" s="71">
        <v>0.25</v>
      </c>
      <c r="H940" s="68">
        <v>31.606217616580299</v>
      </c>
      <c r="I940" s="71">
        <v>6.0504221578308003E-3</v>
      </c>
      <c r="J940" s="68">
        <v>32.494448556624697</v>
      </c>
      <c r="K940" s="71">
        <v>0</v>
      </c>
      <c r="L940" s="68">
        <v>50.259067357512997</v>
      </c>
    </row>
    <row r="941" spans="1:12" x14ac:dyDescent="0.2">
      <c r="A941" s="72" t="s">
        <v>2179</v>
      </c>
      <c r="B941" s="66" t="s">
        <v>2180</v>
      </c>
      <c r="C941" s="67">
        <v>62</v>
      </c>
      <c r="D941" s="67" t="s">
        <v>355</v>
      </c>
      <c r="E941" s="71">
        <v>0.100653574413567</v>
      </c>
      <c r="F941" s="68">
        <v>36.935603256846797</v>
      </c>
      <c r="G941" s="71">
        <v>0.274970368496051</v>
      </c>
      <c r="H941" s="68">
        <v>58.475203552923801</v>
      </c>
      <c r="I941" s="71">
        <v>6.5821914793425503E-3</v>
      </c>
      <c r="J941" s="68">
        <v>34.344929681717197</v>
      </c>
      <c r="K941" s="71">
        <v>2.04081632653061E-2</v>
      </c>
      <c r="L941" s="68">
        <v>60.843819393042203</v>
      </c>
    </row>
    <row r="942" spans="1:12" x14ac:dyDescent="0.2">
      <c r="A942" s="72" t="s">
        <v>2181</v>
      </c>
      <c r="B942" s="66" t="s">
        <v>2182</v>
      </c>
      <c r="C942" s="67">
        <v>62</v>
      </c>
      <c r="D942" s="67" t="s">
        <v>355</v>
      </c>
      <c r="E942" s="71">
        <v>9.2772561553672597E-2</v>
      </c>
      <c r="F942" s="68">
        <v>27.165062916358298</v>
      </c>
      <c r="G942" s="71">
        <v>0.25079239302694101</v>
      </c>
      <c r="H942" s="68">
        <v>33.160621761658</v>
      </c>
      <c r="I942" s="71">
        <v>7.1171283687702898E-3</v>
      </c>
      <c r="J942" s="68">
        <v>35.899333826795001</v>
      </c>
      <c r="K942" s="71">
        <v>2.04081632653061E-2</v>
      </c>
      <c r="L942" s="68">
        <v>60.843819393042203</v>
      </c>
    </row>
    <row r="943" spans="1:12" x14ac:dyDescent="0.2">
      <c r="A943" s="72" t="s">
        <v>2183</v>
      </c>
      <c r="B943" s="66" t="s">
        <v>2184</v>
      </c>
      <c r="C943" s="67">
        <v>62</v>
      </c>
      <c r="D943" s="67" t="s">
        <v>355</v>
      </c>
      <c r="E943" s="71">
        <v>0.17765924684234899</v>
      </c>
      <c r="F943" s="68">
        <v>72.760917838638093</v>
      </c>
      <c r="G943" s="71">
        <v>0.25</v>
      </c>
      <c r="H943" s="68">
        <v>31.606217616580299</v>
      </c>
      <c r="I943" s="71">
        <v>1.7671618078067299E-2</v>
      </c>
      <c r="J943" s="68">
        <v>54.700222057734997</v>
      </c>
      <c r="K943" s="71">
        <v>0.265306122448979</v>
      </c>
      <c r="L943" s="68">
        <v>86.528497409326405</v>
      </c>
    </row>
    <row r="944" spans="1:12" x14ac:dyDescent="0.2">
      <c r="A944" s="72" t="s">
        <v>2185</v>
      </c>
      <c r="B944" s="66" t="s">
        <v>2186</v>
      </c>
      <c r="C944" s="67">
        <v>62</v>
      </c>
      <c r="D944" s="67" t="s">
        <v>355</v>
      </c>
      <c r="E944" s="71">
        <v>0.17973792364758201</v>
      </c>
      <c r="F944" s="68">
        <v>73.501110288675093</v>
      </c>
      <c r="G944" s="71">
        <v>0.25</v>
      </c>
      <c r="H944" s="68">
        <v>31.606217616580299</v>
      </c>
      <c r="I944" s="71">
        <v>2.3907648493766601E-2</v>
      </c>
      <c r="J944" s="68">
        <v>61.6580310880829</v>
      </c>
      <c r="K944" s="71">
        <v>0.265306122448979</v>
      </c>
      <c r="L944" s="68">
        <v>86.528497409326405</v>
      </c>
    </row>
    <row r="945" spans="1:12" x14ac:dyDescent="0.2">
      <c r="A945" s="72" t="s">
        <v>2187</v>
      </c>
      <c r="B945" s="66" t="s">
        <v>2188</v>
      </c>
      <c r="C945" s="67">
        <v>62</v>
      </c>
      <c r="D945" s="67" t="s">
        <v>355</v>
      </c>
      <c r="E945" s="71">
        <v>0.18233342385548401</v>
      </c>
      <c r="F945" s="68">
        <v>74.019245003701002</v>
      </c>
      <c r="G945" s="71">
        <v>0.24024377465740199</v>
      </c>
      <c r="H945" s="68">
        <v>10.954848260547699</v>
      </c>
      <c r="I945" s="71">
        <v>6.3404792945734095E-4</v>
      </c>
      <c r="J945" s="68">
        <v>6.7357512953367902</v>
      </c>
      <c r="K945" s="71">
        <v>0.30612244897959201</v>
      </c>
      <c r="L945" s="68">
        <v>89.267209474463399</v>
      </c>
    </row>
    <row r="946" spans="1:12" x14ac:dyDescent="0.2">
      <c r="A946" s="72" t="s">
        <v>2189</v>
      </c>
      <c r="B946" s="66" t="s">
        <v>2190</v>
      </c>
      <c r="C946" s="67">
        <v>62</v>
      </c>
      <c r="D946" s="67" t="s">
        <v>355</v>
      </c>
      <c r="E946" s="71">
        <v>0.121857248017116</v>
      </c>
      <c r="F946" s="68">
        <v>50.999259807549997</v>
      </c>
      <c r="G946" s="71">
        <v>9.8286737725173004E-2</v>
      </c>
      <c r="H946" s="68">
        <v>1.7764618800888199</v>
      </c>
      <c r="I946" s="71">
        <v>1.9788838771950101E-3</v>
      </c>
      <c r="J946" s="68">
        <v>13.545521835677301</v>
      </c>
      <c r="K946" s="71">
        <v>0.265306122448979</v>
      </c>
      <c r="L946" s="68">
        <v>86.528497409326405</v>
      </c>
    </row>
    <row r="947" spans="1:12" x14ac:dyDescent="0.2">
      <c r="A947" s="72" t="s">
        <v>2191</v>
      </c>
      <c r="B947" s="66" t="s">
        <v>2192</v>
      </c>
      <c r="C947" s="67">
        <v>62</v>
      </c>
      <c r="D947" s="67" t="s">
        <v>355</v>
      </c>
      <c r="E947" s="71">
        <v>0.154860821388695</v>
      </c>
      <c r="F947" s="68">
        <v>64.914877868245796</v>
      </c>
      <c r="G947" s="71">
        <v>0.21953858304472301</v>
      </c>
      <c r="H947" s="68">
        <v>7.7720207253886002</v>
      </c>
      <c r="I947" s="71">
        <v>1.45921937688064E-4</v>
      </c>
      <c r="J947" s="68">
        <v>2.59067357512953</v>
      </c>
      <c r="K947" s="71">
        <v>0.24489795918367399</v>
      </c>
      <c r="L947" s="68">
        <v>84.4559585492228</v>
      </c>
    </row>
    <row r="948" spans="1:12" x14ac:dyDescent="0.2">
      <c r="A948" s="72" t="s">
        <v>2193</v>
      </c>
      <c r="B948" s="66" t="s">
        <v>2194</v>
      </c>
      <c r="C948" s="67">
        <v>62</v>
      </c>
      <c r="D948" s="67" t="s">
        <v>355</v>
      </c>
      <c r="E948" s="71">
        <v>0.229226063461277</v>
      </c>
      <c r="F948" s="68">
        <v>84.4559585492228</v>
      </c>
      <c r="G948" s="71">
        <v>0.25158478605388301</v>
      </c>
      <c r="H948" s="68">
        <v>34.789045151739501</v>
      </c>
      <c r="I948" s="71">
        <v>7.52197575852069E-3</v>
      </c>
      <c r="J948" s="68">
        <v>37.157660991857902</v>
      </c>
      <c r="K948" s="71">
        <v>0.42857142857142799</v>
      </c>
      <c r="L948" s="68">
        <v>94.004441154700203</v>
      </c>
    </row>
    <row r="949" spans="1:12" x14ac:dyDescent="0.2">
      <c r="A949" s="72" t="s">
        <v>2195</v>
      </c>
      <c r="B949" s="66" t="s">
        <v>2196</v>
      </c>
      <c r="C949" s="67">
        <v>62</v>
      </c>
      <c r="D949" s="67" t="s">
        <v>355</v>
      </c>
      <c r="E949" s="71">
        <v>0.12848719882416901</v>
      </c>
      <c r="F949" s="68">
        <v>53.811991117690603</v>
      </c>
      <c r="G949" s="71">
        <v>7.7281965289992094E-2</v>
      </c>
      <c r="H949" s="68">
        <v>1.33234641006662</v>
      </c>
      <c r="I949" s="71">
        <v>2.05718220292294E-3</v>
      </c>
      <c r="J949" s="68">
        <v>14.359733530718</v>
      </c>
      <c r="K949" s="71">
        <v>0.30612244897959201</v>
      </c>
      <c r="L949" s="68">
        <v>89.267209474463399</v>
      </c>
    </row>
    <row r="950" spans="1:12" x14ac:dyDescent="0.2">
      <c r="A950" s="72" t="s">
        <v>2197</v>
      </c>
      <c r="B950" s="66" t="s">
        <v>2198</v>
      </c>
      <c r="C950" s="67">
        <v>62</v>
      </c>
      <c r="D950" s="67" t="s">
        <v>355</v>
      </c>
      <c r="E950" s="71">
        <v>0.21099081967665201</v>
      </c>
      <c r="F950" s="68">
        <v>81.273131014063694</v>
      </c>
      <c r="G950" s="71">
        <v>0.24847692924730999</v>
      </c>
      <c r="H950" s="68">
        <v>12.657290895632901</v>
      </c>
      <c r="I950" s="71">
        <v>9.8781244068361501E-2</v>
      </c>
      <c r="J950" s="68">
        <v>83.863804589193194</v>
      </c>
      <c r="K950" s="71">
        <v>0.28571428571428598</v>
      </c>
      <c r="L950" s="68">
        <v>87.934863064396694</v>
      </c>
    </row>
    <row r="951" spans="1:12" x14ac:dyDescent="0.2">
      <c r="A951" s="72" t="s">
        <v>2199</v>
      </c>
      <c r="B951" s="66" t="s">
        <v>2200</v>
      </c>
      <c r="C951" s="67">
        <v>61</v>
      </c>
      <c r="D951" s="67" t="s">
        <v>355</v>
      </c>
      <c r="E951" s="71">
        <v>0.161656291457659</v>
      </c>
      <c r="F951" s="68">
        <v>67.357512953367902</v>
      </c>
      <c r="G951" s="71">
        <v>0.25</v>
      </c>
      <c r="H951" s="68">
        <v>31.606217616580299</v>
      </c>
      <c r="I951" s="71">
        <v>1.04790784546091E-2</v>
      </c>
      <c r="J951" s="68">
        <v>43.8934122871947</v>
      </c>
      <c r="K951" s="71">
        <v>0.22448979591836801</v>
      </c>
      <c r="L951" s="68">
        <v>82.975573649148799</v>
      </c>
    </row>
    <row r="952" spans="1:12" x14ac:dyDescent="0.2">
      <c r="A952" s="72" t="s">
        <v>2201</v>
      </c>
      <c r="B952" s="66" t="s">
        <v>2202</v>
      </c>
      <c r="C952" s="67">
        <v>61</v>
      </c>
      <c r="D952" s="67" t="s">
        <v>355</v>
      </c>
      <c r="E952" s="71">
        <v>0.140312769556558</v>
      </c>
      <c r="F952" s="68">
        <v>59.585492227979302</v>
      </c>
      <c r="G952" s="71">
        <v>0.25316957210776497</v>
      </c>
      <c r="H952" s="68">
        <v>38.119911176906001</v>
      </c>
      <c r="I952" s="71">
        <v>4.5034304394581401E-3</v>
      </c>
      <c r="J952" s="68">
        <v>27.165062916358298</v>
      </c>
      <c r="K952" s="71">
        <v>0.16326530612244899</v>
      </c>
      <c r="L952" s="68">
        <v>77.794226498889699</v>
      </c>
    </row>
    <row r="953" spans="1:12" x14ac:dyDescent="0.2">
      <c r="A953" s="72" t="s">
        <v>2203</v>
      </c>
      <c r="B953" s="66" t="s">
        <v>2204</v>
      </c>
      <c r="C953" s="67">
        <v>61</v>
      </c>
      <c r="D953" s="67" t="s">
        <v>355</v>
      </c>
      <c r="E953" s="71">
        <v>0.17961020731112001</v>
      </c>
      <c r="F953" s="68">
        <v>73.353071798667699</v>
      </c>
      <c r="G953" s="71">
        <v>0.25871632329635502</v>
      </c>
      <c r="H953" s="68">
        <v>47.076239822353799</v>
      </c>
      <c r="I953" s="71">
        <v>1.4808176188024999E-2</v>
      </c>
      <c r="J953" s="68">
        <v>50.481125092524103</v>
      </c>
      <c r="K953" s="71">
        <v>0.265306122448979</v>
      </c>
      <c r="L953" s="68">
        <v>86.528497409326405</v>
      </c>
    </row>
    <row r="954" spans="1:12" x14ac:dyDescent="0.2">
      <c r="A954" s="72" t="s">
        <v>2205</v>
      </c>
      <c r="B954" s="66" t="s">
        <v>2206</v>
      </c>
      <c r="C954" s="67">
        <v>62</v>
      </c>
      <c r="D954" s="67" t="s">
        <v>355</v>
      </c>
      <c r="E954" s="71">
        <v>0.20025517006728799</v>
      </c>
      <c r="F954" s="68">
        <v>78.312361213915594</v>
      </c>
      <c r="G954" s="71">
        <v>0.25</v>
      </c>
      <c r="H954" s="68">
        <v>31.606217616580299</v>
      </c>
      <c r="I954" s="71">
        <v>3.82673469165938E-3</v>
      </c>
      <c r="J954" s="68">
        <v>24.426350851221301</v>
      </c>
      <c r="K954" s="71">
        <v>0.34693877551020402</v>
      </c>
      <c r="L954" s="68">
        <v>90.895632864544794</v>
      </c>
    </row>
    <row r="955" spans="1:12" x14ac:dyDescent="0.2">
      <c r="A955" s="72" t="s">
        <v>2207</v>
      </c>
      <c r="B955" s="66" t="s">
        <v>2208</v>
      </c>
      <c r="C955" s="67">
        <v>62</v>
      </c>
      <c r="D955" s="67" t="s">
        <v>355</v>
      </c>
      <c r="E955" s="71">
        <v>0.221854109384131</v>
      </c>
      <c r="F955" s="68">
        <v>83.419689119170997</v>
      </c>
      <c r="G955" s="71">
        <v>0.27813994060381703</v>
      </c>
      <c r="H955" s="68">
        <v>60.695780903034802</v>
      </c>
      <c r="I955" s="71">
        <v>2.00754487730667E-2</v>
      </c>
      <c r="J955" s="68">
        <v>57.809030347890499</v>
      </c>
      <c r="K955" s="71">
        <v>0.36734693877551</v>
      </c>
      <c r="L955" s="68">
        <v>91.8578830495929</v>
      </c>
    </row>
    <row r="956" spans="1:12" x14ac:dyDescent="0.2">
      <c r="A956" s="72" t="s">
        <v>2209</v>
      </c>
      <c r="B956" s="66" t="s">
        <v>2210</v>
      </c>
      <c r="C956" s="67">
        <v>62</v>
      </c>
      <c r="D956" s="67" t="s">
        <v>355</v>
      </c>
      <c r="E956" s="71">
        <v>0.20628222719404299</v>
      </c>
      <c r="F956" s="68">
        <v>79.792746113989594</v>
      </c>
      <c r="G956" s="71">
        <v>0.26870447069477599</v>
      </c>
      <c r="H956" s="68">
        <v>54.478164322723899</v>
      </c>
      <c r="I956" s="71">
        <v>4.4019761907761898E-2</v>
      </c>
      <c r="J956" s="68">
        <v>72.464840858623205</v>
      </c>
      <c r="K956" s="71">
        <v>0.30612244897959201</v>
      </c>
      <c r="L956" s="68">
        <v>89.267209474463399</v>
      </c>
    </row>
    <row r="957" spans="1:12" x14ac:dyDescent="0.2">
      <c r="A957" s="72" t="s">
        <v>2211</v>
      </c>
      <c r="B957" s="66" t="s">
        <v>2212</v>
      </c>
      <c r="C957" s="67">
        <v>62</v>
      </c>
      <c r="D957" s="67" t="s">
        <v>355</v>
      </c>
      <c r="E957" s="71">
        <v>9.9139065669574603E-2</v>
      </c>
      <c r="F957" s="68">
        <v>35.529237601776501</v>
      </c>
      <c r="G957" s="71">
        <v>0.25237717908082402</v>
      </c>
      <c r="H957" s="68">
        <v>36.565507031828297</v>
      </c>
      <c r="I957" s="71">
        <v>4.2236913972873696E-3</v>
      </c>
      <c r="J957" s="68">
        <v>26.2028127313101</v>
      </c>
      <c r="K957" s="71">
        <v>4.0816326530612297E-2</v>
      </c>
      <c r="L957" s="68">
        <v>64.840858623241999</v>
      </c>
    </row>
    <row r="958" spans="1:12" x14ac:dyDescent="0.2">
      <c r="A958" s="72" t="s">
        <v>2213</v>
      </c>
      <c r="B958" s="66" t="s">
        <v>2214</v>
      </c>
      <c r="C958" s="67">
        <v>62</v>
      </c>
      <c r="D958" s="67" t="s">
        <v>355</v>
      </c>
      <c r="E958" s="71">
        <v>8.37248930868809E-2</v>
      </c>
      <c r="F958" s="68">
        <v>9.1043671354552203</v>
      </c>
      <c r="G958" s="71">
        <v>0.25</v>
      </c>
      <c r="H958" s="68">
        <v>31.606217616580299</v>
      </c>
      <c r="I958" s="71">
        <v>1.17467926064278E-3</v>
      </c>
      <c r="J958" s="68">
        <v>9.3264248704663206</v>
      </c>
      <c r="K958" s="71">
        <v>0</v>
      </c>
      <c r="L958" s="68">
        <v>50.259067357512997</v>
      </c>
    </row>
    <row r="959" spans="1:12" x14ac:dyDescent="0.2">
      <c r="A959" s="72" t="s">
        <v>2215</v>
      </c>
      <c r="B959" s="66" t="s">
        <v>2216</v>
      </c>
      <c r="C959" s="67">
        <v>62</v>
      </c>
      <c r="D959" s="67" t="s">
        <v>355</v>
      </c>
      <c r="E959" s="71">
        <v>8.7543900721325799E-2</v>
      </c>
      <c r="F959" s="68">
        <v>18.578830495928901</v>
      </c>
      <c r="G959" s="71">
        <v>0.25554675118858999</v>
      </c>
      <c r="H959" s="68">
        <v>43.079200592154002</v>
      </c>
      <c r="I959" s="71">
        <v>7.0849509753878898E-3</v>
      </c>
      <c r="J959" s="68">
        <v>35.603256846780198</v>
      </c>
      <c r="K959" s="71">
        <v>0</v>
      </c>
      <c r="L959" s="68">
        <v>50.259067357512997</v>
      </c>
    </row>
    <row r="960" spans="1:12" x14ac:dyDescent="0.2">
      <c r="A960" s="72" t="s">
        <v>2217</v>
      </c>
      <c r="B960" s="66" t="s">
        <v>2218</v>
      </c>
      <c r="C960" s="67">
        <v>62</v>
      </c>
      <c r="D960" s="67" t="s">
        <v>355</v>
      </c>
      <c r="E960" s="71">
        <v>9.0233528219104797E-2</v>
      </c>
      <c r="F960" s="68">
        <v>22.205773501110301</v>
      </c>
      <c r="G960" s="71">
        <v>0.267359400178455</v>
      </c>
      <c r="H960" s="68">
        <v>53.663952627683202</v>
      </c>
      <c r="I960" s="71">
        <v>3.3411844788596001E-3</v>
      </c>
      <c r="J960" s="68">
        <v>21.7616580310881</v>
      </c>
      <c r="K960" s="71">
        <v>0</v>
      </c>
      <c r="L960" s="68">
        <v>50.259067357512997</v>
      </c>
    </row>
    <row r="961" spans="1:12" x14ac:dyDescent="0.2">
      <c r="A961" s="72" t="s">
        <v>2219</v>
      </c>
      <c r="B961" s="66" t="s">
        <v>2220</v>
      </c>
      <c r="C961" s="67">
        <v>62</v>
      </c>
      <c r="D961" s="67" t="s">
        <v>355</v>
      </c>
      <c r="E961" s="71">
        <v>8.4165902027878298E-2</v>
      </c>
      <c r="F961" s="68">
        <v>10.880829015544</v>
      </c>
      <c r="G961" s="71">
        <v>0.25</v>
      </c>
      <c r="H961" s="68">
        <v>31.606217616580299</v>
      </c>
      <c r="I961" s="71">
        <v>2.4977060836348102E-3</v>
      </c>
      <c r="J961" s="68">
        <v>16.506291635825299</v>
      </c>
      <c r="K961" s="71">
        <v>0</v>
      </c>
      <c r="L961" s="68">
        <v>50.259067357512997</v>
      </c>
    </row>
    <row r="962" spans="1:12" x14ac:dyDescent="0.2">
      <c r="A962" s="72" t="s">
        <v>2221</v>
      </c>
      <c r="B962" s="66" t="s">
        <v>2222</v>
      </c>
      <c r="C962" s="67">
        <v>62</v>
      </c>
      <c r="D962" s="67" t="s">
        <v>355</v>
      </c>
      <c r="E962" s="71">
        <v>8.5154991762090501E-2</v>
      </c>
      <c r="F962" s="68">
        <v>13.4715025906736</v>
      </c>
      <c r="G962" s="71">
        <v>0.25</v>
      </c>
      <c r="H962" s="68">
        <v>31.606217616580299</v>
      </c>
      <c r="I962" s="71">
        <v>5.4649752862715797E-3</v>
      </c>
      <c r="J962" s="68">
        <v>30.421909696521102</v>
      </c>
      <c r="K962" s="71">
        <v>0</v>
      </c>
      <c r="L962" s="68">
        <v>50.259067357512997</v>
      </c>
    </row>
    <row r="963" spans="1:12" x14ac:dyDescent="0.2">
      <c r="A963" s="72" t="s">
        <v>2223</v>
      </c>
      <c r="B963" s="66" t="s">
        <v>2224</v>
      </c>
      <c r="C963" s="67">
        <v>62</v>
      </c>
      <c r="D963" s="67" t="s">
        <v>355</v>
      </c>
      <c r="E963" s="71">
        <v>8.84179730372818E-2</v>
      </c>
      <c r="F963" s="68">
        <v>19.5410806809771</v>
      </c>
      <c r="G963" s="71">
        <v>0.25079239302694101</v>
      </c>
      <c r="H963" s="68">
        <v>33.160621761658</v>
      </c>
      <c r="I963" s="71">
        <v>1.44615260849041E-2</v>
      </c>
      <c r="J963" s="68">
        <v>49.962990377498201</v>
      </c>
      <c r="K963" s="71">
        <v>0</v>
      </c>
      <c r="L963" s="68">
        <v>50.259067357512997</v>
      </c>
    </row>
    <row r="964" spans="1:12" x14ac:dyDescent="0.2">
      <c r="A964" s="72" t="s">
        <v>2225</v>
      </c>
      <c r="B964" s="66" t="s">
        <v>2226</v>
      </c>
      <c r="C964" s="67">
        <v>62</v>
      </c>
      <c r="D964" s="67" t="s">
        <v>355</v>
      </c>
      <c r="E964" s="71">
        <v>8.9536803890573599E-2</v>
      </c>
      <c r="F964" s="68">
        <v>21.0954848260548</v>
      </c>
      <c r="G964" s="71">
        <v>0.26236532647924499</v>
      </c>
      <c r="H964" s="68">
        <v>49.8149518874907</v>
      </c>
      <c r="I964" s="71">
        <v>6.2450851924760499E-3</v>
      </c>
      <c r="J964" s="68">
        <v>33.382679496669098</v>
      </c>
      <c r="K964" s="71">
        <v>0</v>
      </c>
      <c r="L964" s="68">
        <v>50.259067357512997</v>
      </c>
    </row>
    <row r="965" spans="1:12" x14ac:dyDescent="0.2">
      <c r="A965" s="72" t="s">
        <v>2227</v>
      </c>
      <c r="B965" s="66" t="s">
        <v>2228</v>
      </c>
      <c r="C965" s="67">
        <v>62</v>
      </c>
      <c r="D965" s="67" t="s">
        <v>355</v>
      </c>
      <c r="E965" s="71">
        <v>9.2023956281859803E-2</v>
      </c>
      <c r="F965" s="68">
        <v>26.1287934863064</v>
      </c>
      <c r="G965" s="71">
        <v>0.25</v>
      </c>
      <c r="H965" s="68">
        <v>31.606217616580299</v>
      </c>
      <c r="I965" s="71">
        <v>5.6637055802731297E-3</v>
      </c>
      <c r="J965" s="68">
        <v>31.3101406365655</v>
      </c>
      <c r="K965" s="71">
        <v>2.04081632653061E-2</v>
      </c>
      <c r="L965" s="68">
        <v>60.843819393042203</v>
      </c>
    </row>
    <row r="966" spans="1:12" x14ac:dyDescent="0.2">
      <c r="A966" s="72" t="s">
        <v>2229</v>
      </c>
      <c r="B966" s="66" t="s">
        <v>2230</v>
      </c>
      <c r="C966" s="67">
        <v>62</v>
      </c>
      <c r="D966" s="67" t="s">
        <v>355</v>
      </c>
      <c r="E966" s="71">
        <v>9.69375454025138E-2</v>
      </c>
      <c r="F966" s="68">
        <v>33.012583271650598</v>
      </c>
      <c r="G966" s="71">
        <v>0.22692955335145401</v>
      </c>
      <c r="H966" s="68">
        <v>8.8082901554404103</v>
      </c>
      <c r="I966" s="71">
        <v>2.6585930601693299E-3</v>
      </c>
      <c r="J966" s="68">
        <v>17.542561065877099</v>
      </c>
      <c r="K966" s="71">
        <v>6.1224489795918401E-2</v>
      </c>
      <c r="L966" s="68">
        <v>67.579570688378993</v>
      </c>
    </row>
    <row r="967" spans="1:12" x14ac:dyDescent="0.2">
      <c r="A967" s="72" t="s">
        <v>2231</v>
      </c>
      <c r="B967" s="66" t="s">
        <v>2232</v>
      </c>
      <c r="C967" s="67">
        <v>62</v>
      </c>
      <c r="D967" s="67" t="s">
        <v>355</v>
      </c>
      <c r="E967" s="71">
        <v>0.117385228174397</v>
      </c>
      <c r="F967" s="68">
        <v>48.186528497409299</v>
      </c>
      <c r="G967" s="71">
        <v>0.25</v>
      </c>
      <c r="H967" s="68">
        <v>31.606217616580299</v>
      </c>
      <c r="I967" s="71">
        <v>1.14868196660992E-4</v>
      </c>
      <c r="J967" s="68">
        <v>2.2945965951147298</v>
      </c>
      <c r="K967" s="71">
        <v>0.102040816326531</v>
      </c>
      <c r="L967" s="68">
        <v>71.650629163582494</v>
      </c>
    </row>
    <row r="968" spans="1:12" x14ac:dyDescent="0.2">
      <c r="A968" s="72" t="s">
        <v>2233</v>
      </c>
      <c r="B968" s="66" t="s">
        <v>2234</v>
      </c>
      <c r="C968" s="67">
        <v>62</v>
      </c>
      <c r="D968" s="67" t="s">
        <v>355</v>
      </c>
      <c r="E968" s="71">
        <v>8.8494628988279603E-2</v>
      </c>
      <c r="F968" s="68">
        <v>19.6150999259808</v>
      </c>
      <c r="G968" s="71">
        <v>0.25</v>
      </c>
      <c r="H968" s="68">
        <v>31.606217616580299</v>
      </c>
      <c r="I968" s="71">
        <v>1.54838869648389E-2</v>
      </c>
      <c r="J968" s="68">
        <v>51.591413767579603</v>
      </c>
      <c r="K968" s="71">
        <v>0</v>
      </c>
      <c r="L968" s="68">
        <v>50.259067357512997</v>
      </c>
    </row>
    <row r="969" spans="1:12" x14ac:dyDescent="0.2">
      <c r="A969" s="72" t="s">
        <v>2235</v>
      </c>
      <c r="B969" s="66" t="s">
        <v>2236</v>
      </c>
      <c r="C969" s="67">
        <v>62</v>
      </c>
      <c r="D969" s="67" t="s">
        <v>355</v>
      </c>
      <c r="E969" s="71">
        <v>0.13877675965122899</v>
      </c>
      <c r="F969" s="68">
        <v>58.845299777942301</v>
      </c>
      <c r="G969" s="71">
        <v>0.25237717908082402</v>
      </c>
      <c r="H969" s="68">
        <v>36.565507031828297</v>
      </c>
      <c r="I969" s="71">
        <v>2.1095957015719299E-2</v>
      </c>
      <c r="J969" s="68">
        <v>58.993338267949703</v>
      </c>
      <c r="K969" s="71">
        <v>0.14285714285714299</v>
      </c>
      <c r="L969" s="68">
        <v>75.943745373797199</v>
      </c>
    </row>
    <row r="970" spans="1:12" x14ac:dyDescent="0.2">
      <c r="A970" s="72" t="s">
        <v>2237</v>
      </c>
      <c r="B970" s="66" t="s">
        <v>2238</v>
      </c>
      <c r="C970" s="67">
        <v>62</v>
      </c>
      <c r="D970" s="67" t="s">
        <v>355</v>
      </c>
      <c r="E970" s="71">
        <v>9.0471486454554703E-2</v>
      </c>
      <c r="F970" s="68">
        <v>22.8719467061436</v>
      </c>
      <c r="G970" s="71">
        <v>0.25079239302694101</v>
      </c>
      <c r="H970" s="68">
        <v>33.160621761658</v>
      </c>
      <c r="I970" s="71">
        <v>2.1390307141673501E-4</v>
      </c>
      <c r="J970" s="68">
        <v>3.0347890451517401</v>
      </c>
      <c r="K970" s="71">
        <v>2.04081632653061E-2</v>
      </c>
      <c r="L970" s="68">
        <v>60.843819393042203</v>
      </c>
    </row>
    <row r="971" spans="1:12" x14ac:dyDescent="0.2">
      <c r="A971" s="72" t="s">
        <v>2239</v>
      </c>
      <c r="B971" s="66" t="s">
        <v>2240</v>
      </c>
      <c r="C971" s="67">
        <v>62</v>
      </c>
      <c r="D971" s="67" t="s">
        <v>355</v>
      </c>
      <c r="E971" s="71">
        <v>8.4218547081809494E-2</v>
      </c>
      <c r="F971" s="68">
        <v>11.102886750555101</v>
      </c>
      <c r="G971" s="71">
        <v>0.25237717908082402</v>
      </c>
      <c r="H971" s="68">
        <v>36.565507031828297</v>
      </c>
      <c r="I971" s="71">
        <v>2.78462164604594E-4</v>
      </c>
      <c r="J971" s="68">
        <v>3.6269430051813498</v>
      </c>
      <c r="K971" s="71">
        <v>0</v>
      </c>
      <c r="L971" s="68">
        <v>50.259067357512997</v>
      </c>
    </row>
    <row r="972" spans="1:12" x14ac:dyDescent="0.2">
      <c r="A972" s="72" t="s">
        <v>2241</v>
      </c>
      <c r="B972" s="66" t="s">
        <v>2242</v>
      </c>
      <c r="C972" s="67">
        <v>62</v>
      </c>
      <c r="D972" s="67" t="s">
        <v>355</v>
      </c>
      <c r="E972" s="71">
        <v>7.50938491402241E-2</v>
      </c>
      <c r="F972" s="68">
        <v>4.2931162102146603</v>
      </c>
      <c r="G972" s="71">
        <v>0.22480608808282401</v>
      </c>
      <c r="H972" s="68">
        <v>8.4381939304219102</v>
      </c>
      <c r="I972" s="71">
        <v>4.75459337848498E-4</v>
      </c>
      <c r="J972" s="68">
        <v>5.47742413027387</v>
      </c>
      <c r="K972" s="71">
        <v>0</v>
      </c>
      <c r="L972" s="68">
        <v>50.259067357512997</v>
      </c>
    </row>
    <row r="973" spans="1:12" x14ac:dyDescent="0.2">
      <c r="A973" s="72" t="s">
        <v>2243</v>
      </c>
      <c r="B973" s="66" t="s">
        <v>2244</v>
      </c>
      <c r="C973" s="67">
        <v>62</v>
      </c>
      <c r="D973" s="67" t="s">
        <v>355</v>
      </c>
      <c r="E973" s="71">
        <v>8.6083952578259404E-2</v>
      </c>
      <c r="F973" s="68">
        <v>16.2102146558105</v>
      </c>
      <c r="G973" s="71">
        <v>0.25430424365962301</v>
      </c>
      <c r="H973" s="68">
        <v>40.1924500370096</v>
      </c>
      <c r="I973" s="71">
        <v>3.9476140751552296E-3</v>
      </c>
      <c r="J973" s="68">
        <v>25.0925240562546</v>
      </c>
      <c r="K973" s="71">
        <v>0</v>
      </c>
      <c r="L973" s="68">
        <v>50.259067357512997</v>
      </c>
    </row>
    <row r="974" spans="1:12" x14ac:dyDescent="0.2">
      <c r="A974" s="72" t="s">
        <v>2245</v>
      </c>
      <c r="B974" s="66" t="s">
        <v>2246</v>
      </c>
      <c r="C974" s="67">
        <v>62</v>
      </c>
      <c r="D974" s="67" t="s">
        <v>355</v>
      </c>
      <c r="E974" s="71">
        <v>7.6450500522317597E-2</v>
      </c>
      <c r="F974" s="68">
        <v>4.4411547002220599</v>
      </c>
      <c r="G974" s="71">
        <v>0.22685392272447899</v>
      </c>
      <c r="H974" s="68">
        <v>8.7342709104367096</v>
      </c>
      <c r="I974" s="71">
        <v>2.4975788424733401E-3</v>
      </c>
      <c r="J974" s="68">
        <v>16.432272390821598</v>
      </c>
      <c r="K974" s="71">
        <v>0</v>
      </c>
      <c r="L974" s="68">
        <v>50.259067357512997</v>
      </c>
    </row>
    <row r="975" spans="1:12" x14ac:dyDescent="0.2">
      <c r="A975" s="72" t="s">
        <v>2247</v>
      </c>
      <c r="B975" s="66" t="s">
        <v>2248</v>
      </c>
      <c r="C975" s="67">
        <v>62</v>
      </c>
      <c r="D975" s="67" t="s">
        <v>355</v>
      </c>
      <c r="E975" s="71">
        <v>3.3954812699098301E-2</v>
      </c>
      <c r="F975" s="68">
        <v>1.1102886750555101</v>
      </c>
      <c r="G975" s="71">
        <v>9.9503479153668001E-2</v>
      </c>
      <c r="H975" s="68">
        <v>1.8504811250925199</v>
      </c>
      <c r="I975" s="71">
        <v>2.3609589436269598E-3</v>
      </c>
      <c r="J975" s="68">
        <v>15.766099185788301</v>
      </c>
      <c r="K975" s="71">
        <v>0</v>
      </c>
      <c r="L975" s="68">
        <v>50.259067357512997</v>
      </c>
    </row>
    <row r="976" spans="1:12" x14ac:dyDescent="0.2">
      <c r="A976" s="72" t="s">
        <v>2249</v>
      </c>
      <c r="B976" s="66" t="s">
        <v>2250</v>
      </c>
      <c r="C976" s="67">
        <v>62</v>
      </c>
      <c r="D976" s="67" t="s">
        <v>355</v>
      </c>
      <c r="E976" s="71">
        <v>8.5387263746599898E-2</v>
      </c>
      <c r="F976" s="68">
        <v>14.285714285714301</v>
      </c>
      <c r="G976" s="71">
        <v>0.25</v>
      </c>
      <c r="H976" s="68">
        <v>31.606217616580299</v>
      </c>
      <c r="I976" s="71">
        <v>6.1617912397997996E-3</v>
      </c>
      <c r="J976" s="68">
        <v>32.864544781643197</v>
      </c>
      <c r="K976" s="71">
        <v>0</v>
      </c>
      <c r="L976" s="68">
        <v>50.259067357512997</v>
      </c>
    </row>
    <row r="977" spans="1:12" x14ac:dyDescent="0.2">
      <c r="A977" s="72" t="s">
        <v>2251</v>
      </c>
      <c r="B977" s="66" t="s">
        <v>2252</v>
      </c>
      <c r="C977" s="67">
        <v>62</v>
      </c>
      <c r="D977" s="67" t="s">
        <v>355</v>
      </c>
      <c r="E977" s="71">
        <v>8.3944471793462996E-2</v>
      </c>
      <c r="F977" s="68">
        <v>9.8445595854922292</v>
      </c>
      <c r="G977" s="71">
        <v>0.25</v>
      </c>
      <c r="H977" s="68">
        <v>31.606217616580299</v>
      </c>
      <c r="I977" s="71">
        <v>1.8334153803890199E-3</v>
      </c>
      <c r="J977" s="68">
        <v>12.5832716506292</v>
      </c>
      <c r="K977" s="71">
        <v>0</v>
      </c>
      <c r="L977" s="68">
        <v>50.259067357512997</v>
      </c>
    </row>
    <row r="978" spans="1:12" x14ac:dyDescent="0.2">
      <c r="A978" s="72" t="s">
        <v>2253</v>
      </c>
      <c r="B978" s="66" t="s">
        <v>2254</v>
      </c>
      <c r="C978" s="67">
        <v>62</v>
      </c>
      <c r="D978" s="67" t="s">
        <v>355</v>
      </c>
      <c r="E978" s="71">
        <v>8.4479850948265198E-2</v>
      </c>
      <c r="F978" s="68">
        <v>11.769059955588499</v>
      </c>
      <c r="G978" s="71">
        <v>0.24943866842161999</v>
      </c>
      <c r="H978" s="68">
        <v>13.2494448556625</v>
      </c>
      <c r="I978" s="71">
        <v>4.0008844231755004E-3</v>
      </c>
      <c r="J978" s="68">
        <v>25.536639526276801</v>
      </c>
      <c r="K978" s="71">
        <v>0</v>
      </c>
      <c r="L978" s="68">
        <v>50.259067357512997</v>
      </c>
    </row>
    <row r="979" spans="1:12" x14ac:dyDescent="0.2">
      <c r="A979" s="72" t="s">
        <v>2255</v>
      </c>
      <c r="B979" s="66" t="s">
        <v>2256</v>
      </c>
      <c r="C979" s="67">
        <v>61</v>
      </c>
      <c r="D979" s="67" t="s">
        <v>355</v>
      </c>
      <c r="E979" s="71">
        <v>8.6588145663152802E-2</v>
      </c>
      <c r="F979" s="68">
        <v>17.246484085862299</v>
      </c>
      <c r="G979" s="71">
        <v>0.25420167711907798</v>
      </c>
      <c r="H979" s="68">
        <v>39.8223538119911</v>
      </c>
      <c r="I979" s="71">
        <v>5.5627598703804002E-3</v>
      </c>
      <c r="J979" s="68">
        <v>30.6439674315322</v>
      </c>
      <c r="K979" s="71">
        <v>0</v>
      </c>
      <c r="L979" s="68">
        <v>50.259067357512997</v>
      </c>
    </row>
    <row r="980" spans="1:12" x14ac:dyDescent="0.2">
      <c r="A980" s="72" t="s">
        <v>2257</v>
      </c>
      <c r="B980" s="66" t="s">
        <v>2258</v>
      </c>
      <c r="C980" s="67">
        <v>61</v>
      </c>
      <c r="D980" s="67" t="s">
        <v>355</v>
      </c>
      <c r="E980" s="71">
        <v>9.66125238704304E-2</v>
      </c>
      <c r="F980" s="68">
        <v>32.494448556624697</v>
      </c>
      <c r="G980" s="71">
        <v>0.27948501112013702</v>
      </c>
      <c r="H980" s="68">
        <v>61.6580310880829</v>
      </c>
      <c r="I980" s="71">
        <v>1.0352560491153601E-2</v>
      </c>
      <c r="J980" s="68">
        <v>43.597335307179897</v>
      </c>
      <c r="K980" s="71">
        <v>0</v>
      </c>
      <c r="L980" s="68">
        <v>50.259067357512997</v>
      </c>
    </row>
    <row r="981" spans="1:12" x14ac:dyDescent="0.2">
      <c r="A981" s="72" t="s">
        <v>2259</v>
      </c>
      <c r="B981" s="66" t="s">
        <v>2260</v>
      </c>
      <c r="C981" s="67">
        <v>61</v>
      </c>
      <c r="D981" s="67" t="s">
        <v>355</v>
      </c>
      <c r="E981" s="71">
        <v>9.2397933982574607E-2</v>
      </c>
      <c r="F981" s="68">
        <v>26.794966691339699</v>
      </c>
      <c r="G981" s="71">
        <v>0.25237717908082402</v>
      </c>
      <c r="H981" s="68">
        <v>36.565507031828297</v>
      </c>
      <c r="I981" s="71">
        <v>4.4084596015934703E-3</v>
      </c>
      <c r="J981" s="68">
        <v>26.794966691339699</v>
      </c>
      <c r="K981" s="71">
        <v>2.04081632653061E-2</v>
      </c>
      <c r="L981" s="68">
        <v>60.843819393042203</v>
      </c>
    </row>
    <row r="982" spans="1:12" x14ac:dyDescent="0.2">
      <c r="A982" s="72" t="s">
        <v>2261</v>
      </c>
      <c r="B982" s="66" t="s">
        <v>2262</v>
      </c>
      <c r="C982" s="67">
        <v>61</v>
      </c>
      <c r="D982" s="67" t="s">
        <v>355</v>
      </c>
      <c r="E982" s="71">
        <v>9.8242922192284296E-2</v>
      </c>
      <c r="F982" s="68">
        <v>34.418948926721001</v>
      </c>
      <c r="G982" s="71">
        <v>0.24587650975376099</v>
      </c>
      <c r="H982" s="68">
        <v>12.435233160621801</v>
      </c>
      <c r="I982" s="71">
        <v>2.8444093557785301E-2</v>
      </c>
      <c r="J982" s="68">
        <v>64.544781643227196</v>
      </c>
      <c r="K982" s="71">
        <v>2.04081632653061E-2</v>
      </c>
      <c r="L982" s="68">
        <v>60.843819393042203</v>
      </c>
    </row>
    <row r="983" spans="1:12" x14ac:dyDescent="0.2">
      <c r="A983" s="72" t="s">
        <v>2263</v>
      </c>
      <c r="B983" s="66" t="s">
        <v>2264</v>
      </c>
      <c r="C983" s="67">
        <v>62</v>
      </c>
      <c r="D983" s="67" t="s">
        <v>355</v>
      </c>
      <c r="E983" s="71">
        <v>8.4122279737753505E-2</v>
      </c>
      <c r="F983" s="68">
        <v>10.732790525536601</v>
      </c>
      <c r="G983" s="71">
        <v>0.25004710018854398</v>
      </c>
      <c r="H983" s="68">
        <v>31.680236861584</v>
      </c>
      <c r="I983" s="71">
        <v>2.31973902471669E-3</v>
      </c>
      <c r="J983" s="68">
        <v>15.5440414507772</v>
      </c>
      <c r="K983" s="71">
        <v>0</v>
      </c>
      <c r="L983" s="68">
        <v>50.259067357512997</v>
      </c>
    </row>
    <row r="984" spans="1:12" x14ac:dyDescent="0.2">
      <c r="A984" s="72" t="s">
        <v>2265</v>
      </c>
      <c r="B984" s="66" t="s">
        <v>2266</v>
      </c>
      <c r="C984" s="67">
        <v>62</v>
      </c>
      <c r="D984" s="67" t="s">
        <v>355</v>
      </c>
      <c r="E984" s="71">
        <v>4.2101238352541598E-3</v>
      </c>
      <c r="F984" s="68">
        <v>0.22205773501110301</v>
      </c>
      <c r="G984" s="71">
        <v>7.9239302694136295E-4</v>
      </c>
      <c r="H984" s="68">
        <v>0.37009622501850498</v>
      </c>
      <c r="I984" s="71">
        <v>1.18379784788211E-2</v>
      </c>
      <c r="J984" s="68">
        <v>46.1139896373057</v>
      </c>
      <c r="K984" s="71">
        <v>0</v>
      </c>
      <c r="L984" s="68">
        <v>50.259067357512997</v>
      </c>
    </row>
    <row r="985" spans="1:12" x14ac:dyDescent="0.2">
      <c r="A985" s="72" t="s">
        <v>2267</v>
      </c>
      <c r="B985" s="66" t="s">
        <v>2268</v>
      </c>
      <c r="C985" s="67">
        <v>70</v>
      </c>
      <c r="D985" s="67" t="s">
        <v>355</v>
      </c>
      <c r="E985" s="71">
        <v>8.5310340101794502E-2</v>
      </c>
      <c r="F985" s="68">
        <v>13.915618060695801</v>
      </c>
      <c r="G985" s="71">
        <v>0.25079239302694101</v>
      </c>
      <c r="H985" s="68">
        <v>33.160621761658</v>
      </c>
      <c r="I985" s="71">
        <v>5.1386272784422499E-3</v>
      </c>
      <c r="J985" s="68">
        <v>29.5336787564767</v>
      </c>
      <c r="K985" s="71">
        <v>0</v>
      </c>
      <c r="L985" s="68">
        <v>50.259067357512997</v>
      </c>
    </row>
    <row r="986" spans="1:12" x14ac:dyDescent="0.2">
      <c r="A986" s="72" t="s">
        <v>2269</v>
      </c>
      <c r="B986" s="66" t="s">
        <v>2270</v>
      </c>
      <c r="C986" s="67">
        <v>70</v>
      </c>
      <c r="D986" s="67" t="s">
        <v>355</v>
      </c>
      <c r="E986" s="71">
        <v>8.5985227282451199E-2</v>
      </c>
      <c r="F986" s="68">
        <v>15.840118430792</v>
      </c>
      <c r="G986" s="71">
        <v>0.25554675118858999</v>
      </c>
      <c r="H986" s="68">
        <v>43.079200592154002</v>
      </c>
      <c r="I986" s="71">
        <v>2.4089306587641302E-3</v>
      </c>
      <c r="J986" s="68">
        <v>16.062176165803098</v>
      </c>
      <c r="K986" s="71">
        <v>0</v>
      </c>
      <c r="L986" s="68">
        <v>50.259067357512997</v>
      </c>
    </row>
    <row r="987" spans="1:12" x14ac:dyDescent="0.2">
      <c r="A987" s="72" t="s">
        <v>2271</v>
      </c>
      <c r="B987" s="66" t="s">
        <v>2272</v>
      </c>
      <c r="C987" s="67">
        <v>70</v>
      </c>
      <c r="D987" s="67" t="s">
        <v>355</v>
      </c>
      <c r="E987" s="71">
        <v>9.1389938922092198E-2</v>
      </c>
      <c r="F987" s="68">
        <v>25.166543301258301</v>
      </c>
      <c r="G987" s="71">
        <v>0.267359400178455</v>
      </c>
      <c r="H987" s="68">
        <v>53.663952627683202</v>
      </c>
      <c r="I987" s="71">
        <v>6.8104165878216296E-3</v>
      </c>
      <c r="J987" s="68">
        <v>34.789045151739501</v>
      </c>
      <c r="K987" s="71">
        <v>0</v>
      </c>
      <c r="L987" s="68">
        <v>50.259067357512997</v>
      </c>
    </row>
    <row r="988" spans="1:12" x14ac:dyDescent="0.2">
      <c r="A988" s="72" t="s">
        <v>2273</v>
      </c>
      <c r="B988" s="66" t="s">
        <v>2274</v>
      </c>
      <c r="C988" s="67">
        <v>61</v>
      </c>
      <c r="D988" s="67" t="s">
        <v>355</v>
      </c>
      <c r="E988" s="71">
        <v>6.1610741024863101E-2</v>
      </c>
      <c r="F988" s="68">
        <v>2.4426350851221299</v>
      </c>
      <c r="G988" s="71">
        <v>0.17236520594448601</v>
      </c>
      <c r="H988" s="68">
        <v>4.14507772020725</v>
      </c>
      <c r="I988" s="71">
        <v>1.2467017130103401E-2</v>
      </c>
      <c r="J988" s="68">
        <v>47.816432272390799</v>
      </c>
      <c r="K988" s="71">
        <v>0</v>
      </c>
      <c r="L988" s="68">
        <v>50.259067357512997</v>
      </c>
    </row>
    <row r="989" spans="1:12" x14ac:dyDescent="0.2">
      <c r="A989" s="72" t="s">
        <v>2275</v>
      </c>
      <c r="B989" s="66" t="s">
        <v>2276</v>
      </c>
      <c r="C989" s="67">
        <v>61</v>
      </c>
      <c r="D989" s="67" t="s">
        <v>355</v>
      </c>
      <c r="E989" s="71">
        <v>8.4577821544915194E-2</v>
      </c>
      <c r="F989" s="68">
        <v>12.0651369356033</v>
      </c>
      <c r="G989" s="71">
        <v>0.25</v>
      </c>
      <c r="H989" s="68">
        <v>31.606217616580299</v>
      </c>
      <c r="I989" s="71">
        <v>3.73346463474559E-3</v>
      </c>
      <c r="J989" s="68">
        <v>24.130273871206501</v>
      </c>
      <c r="K989" s="71">
        <v>0</v>
      </c>
      <c r="L989" s="68">
        <v>50.259067357512997</v>
      </c>
    </row>
    <row r="990" spans="1:12" x14ac:dyDescent="0.2">
      <c r="A990" s="72" t="s">
        <v>2277</v>
      </c>
      <c r="B990" s="66" t="s">
        <v>2278</v>
      </c>
      <c r="C990" s="67">
        <v>70</v>
      </c>
      <c r="D990" s="67" t="s">
        <v>355</v>
      </c>
      <c r="E990" s="71">
        <v>8.3947995846462398E-2</v>
      </c>
      <c r="F990" s="68">
        <v>9.9185788304959299</v>
      </c>
      <c r="G990" s="71">
        <v>0.24999999998735001</v>
      </c>
      <c r="H990" s="68">
        <v>15.840118430792</v>
      </c>
      <c r="I990" s="71">
        <v>1.8439875520375199E-3</v>
      </c>
      <c r="J990" s="68">
        <v>12.7313101406366</v>
      </c>
      <c r="K990" s="71">
        <v>0</v>
      </c>
      <c r="L990" s="68">
        <v>50.259067357512997</v>
      </c>
    </row>
    <row r="991" spans="1:12" x14ac:dyDescent="0.2">
      <c r="A991" s="72" t="s">
        <v>2279</v>
      </c>
      <c r="B991" s="66" t="s">
        <v>2280</v>
      </c>
      <c r="C991" s="67">
        <v>61</v>
      </c>
      <c r="D991" s="67" t="s">
        <v>355</v>
      </c>
      <c r="E991" s="71">
        <v>9.2251063340178296E-2</v>
      </c>
      <c r="F991" s="68">
        <v>26.5729089563286</v>
      </c>
      <c r="G991" s="71">
        <v>0.25256851333037</v>
      </c>
      <c r="H991" s="68">
        <v>36.8615840118431</v>
      </c>
      <c r="I991" s="71">
        <v>2.4184676690164799E-2</v>
      </c>
      <c r="J991" s="68">
        <v>61.954108068097703</v>
      </c>
      <c r="K991" s="71">
        <v>0</v>
      </c>
      <c r="L991" s="68">
        <v>50.259067357512997</v>
      </c>
    </row>
    <row r="992" spans="1:12" x14ac:dyDescent="0.2">
      <c r="A992" s="72" t="s">
        <v>1060</v>
      </c>
      <c r="B992" s="66" t="s">
        <v>2281</v>
      </c>
      <c r="C992" s="67">
        <v>62</v>
      </c>
      <c r="D992" s="67" t="s">
        <v>355</v>
      </c>
      <c r="E992" s="71">
        <v>8.4660085907315594E-2</v>
      </c>
      <c r="F992" s="68">
        <v>12.287194670614401</v>
      </c>
      <c r="G992" s="71">
        <v>0.25</v>
      </c>
      <c r="H992" s="68">
        <v>31.606217616580299</v>
      </c>
      <c r="I992" s="71">
        <v>3.9802577219468201E-3</v>
      </c>
      <c r="J992" s="68">
        <v>25.314581791265699</v>
      </c>
      <c r="K992" s="71">
        <v>0</v>
      </c>
      <c r="L992" s="68">
        <v>50.259067357512997</v>
      </c>
    </row>
    <row r="993" spans="1:12" x14ac:dyDescent="0.2">
      <c r="A993" s="72" t="s">
        <v>2282</v>
      </c>
      <c r="B993" s="66" t="s">
        <v>2283</v>
      </c>
      <c r="C993" s="67">
        <v>62</v>
      </c>
      <c r="D993" s="67" t="s">
        <v>355</v>
      </c>
      <c r="E993" s="71">
        <v>0.109542867544465</v>
      </c>
      <c r="F993" s="68">
        <v>42.709104367135502</v>
      </c>
      <c r="G993" s="71">
        <v>0.32532900530731701</v>
      </c>
      <c r="H993" s="68">
        <v>77.868245743893397</v>
      </c>
      <c r="I993" s="71">
        <v>3.2995973260780999E-3</v>
      </c>
      <c r="J993" s="68">
        <v>21.613619541080698</v>
      </c>
      <c r="K993" s="71">
        <v>0</v>
      </c>
      <c r="L993" s="68">
        <v>50.259067357512997</v>
      </c>
    </row>
    <row r="994" spans="1:12" x14ac:dyDescent="0.2">
      <c r="A994" s="72" t="s">
        <v>2284</v>
      </c>
      <c r="B994" s="66" t="s">
        <v>2285</v>
      </c>
      <c r="C994" s="67">
        <v>62</v>
      </c>
      <c r="D994" s="67" t="s">
        <v>355</v>
      </c>
      <c r="E994" s="71">
        <v>8.4997388930162301E-2</v>
      </c>
      <c r="F994" s="68">
        <v>13.027387120651399</v>
      </c>
      <c r="G994" s="71">
        <v>0.25</v>
      </c>
      <c r="H994" s="68">
        <v>31.606217616580299</v>
      </c>
      <c r="I994" s="71">
        <v>4.9921667904869703E-3</v>
      </c>
      <c r="J994" s="68">
        <v>28.867505551443401</v>
      </c>
      <c r="K994" s="71">
        <v>0</v>
      </c>
      <c r="L994" s="68">
        <v>50.259067357512997</v>
      </c>
    </row>
    <row r="995" spans="1:12" x14ac:dyDescent="0.2">
      <c r="A995" s="72" t="s">
        <v>2233</v>
      </c>
      <c r="B995" s="66" t="s">
        <v>2286</v>
      </c>
      <c r="C995" s="67">
        <v>62</v>
      </c>
      <c r="D995" s="67" t="s">
        <v>355</v>
      </c>
      <c r="E995" s="71">
        <v>1.5952456016341099E-2</v>
      </c>
      <c r="F995" s="68">
        <v>0.66617320503330901</v>
      </c>
      <c r="G995" s="71">
        <v>4.4489973870346998E-2</v>
      </c>
      <c r="H995" s="68">
        <v>1.03626943005181</v>
      </c>
      <c r="I995" s="71">
        <v>3.3673941786762402E-3</v>
      </c>
      <c r="J995" s="68">
        <v>21.835677276091801</v>
      </c>
      <c r="K995" s="71">
        <v>0</v>
      </c>
      <c r="L995" s="68">
        <v>50.259067357512997</v>
      </c>
    </row>
    <row r="996" spans="1:12" x14ac:dyDescent="0.2">
      <c r="A996" s="72" t="s">
        <v>2287</v>
      </c>
      <c r="B996" s="66" t="s">
        <v>2288</v>
      </c>
      <c r="C996" s="67">
        <v>62</v>
      </c>
      <c r="D996" s="67" t="s">
        <v>355</v>
      </c>
      <c r="E996" s="71">
        <v>0.105829496452506</v>
      </c>
      <c r="F996" s="68">
        <v>40.858623242042903</v>
      </c>
      <c r="G996" s="71">
        <v>0.26949686063170097</v>
      </c>
      <c r="H996" s="68">
        <v>55.144337527757202</v>
      </c>
      <c r="I996" s="71">
        <v>4.7991628725816103E-2</v>
      </c>
      <c r="J996" s="68">
        <v>73.797187268689896</v>
      </c>
      <c r="K996" s="71">
        <v>0</v>
      </c>
      <c r="L996" s="68">
        <v>50.259067357512997</v>
      </c>
    </row>
    <row r="997" spans="1:12" x14ac:dyDescent="0.2">
      <c r="A997" s="72" t="s">
        <v>1634</v>
      </c>
      <c r="B997" s="66" t="s">
        <v>2289</v>
      </c>
      <c r="C997" s="67">
        <v>70</v>
      </c>
      <c r="D997" s="67" t="s">
        <v>355</v>
      </c>
      <c r="E997" s="71">
        <v>9.4559651297034003E-2</v>
      </c>
      <c r="F997" s="68">
        <v>30.125832716506299</v>
      </c>
      <c r="G997" s="71">
        <v>0.27773375594294802</v>
      </c>
      <c r="H997" s="68">
        <v>60.399703923019999</v>
      </c>
      <c r="I997" s="71">
        <v>5.9451979481542896E-3</v>
      </c>
      <c r="J997" s="68">
        <v>32.272390821613598</v>
      </c>
      <c r="K997" s="71">
        <v>0</v>
      </c>
      <c r="L997" s="68">
        <v>50.259067357512997</v>
      </c>
    </row>
    <row r="998" spans="1:12" x14ac:dyDescent="0.2">
      <c r="A998" s="72" t="s">
        <v>2290</v>
      </c>
      <c r="B998" s="66" t="s">
        <v>2291</v>
      </c>
      <c r="C998" s="67">
        <v>70</v>
      </c>
      <c r="D998" s="67" t="s">
        <v>355</v>
      </c>
      <c r="E998" s="71">
        <v>9.3389803726977097E-2</v>
      </c>
      <c r="F998" s="68">
        <v>28.571428571428601</v>
      </c>
      <c r="G998" s="71">
        <v>0.259748431860858</v>
      </c>
      <c r="H998" s="68">
        <v>48.260547742413003</v>
      </c>
      <c r="I998" s="71">
        <v>2.0420979320072901E-2</v>
      </c>
      <c r="J998" s="68">
        <v>58.105107327905301</v>
      </c>
      <c r="K998" s="71">
        <v>0</v>
      </c>
      <c r="L998" s="68">
        <v>50.259067357512997</v>
      </c>
    </row>
    <row r="999" spans="1:12" x14ac:dyDescent="0.2">
      <c r="A999" s="72" t="s">
        <v>2292</v>
      </c>
      <c r="B999" s="66" t="s">
        <v>2293</v>
      </c>
      <c r="C999" s="67">
        <v>70</v>
      </c>
      <c r="D999" s="67" t="s">
        <v>355</v>
      </c>
      <c r="E999" s="71">
        <v>0.104947388215388</v>
      </c>
      <c r="F999" s="68">
        <v>40.044411547002198</v>
      </c>
      <c r="G999" s="71">
        <v>0.31022829077331698</v>
      </c>
      <c r="H999" s="68">
        <v>73.205033308660205</v>
      </c>
      <c r="I999" s="71">
        <v>4.6138738728472902E-3</v>
      </c>
      <c r="J999" s="68">
        <v>27.905255366395298</v>
      </c>
      <c r="K999" s="71">
        <v>0</v>
      </c>
      <c r="L999" s="68">
        <v>50.259067357512997</v>
      </c>
    </row>
    <row r="1000" spans="1:12" x14ac:dyDescent="0.2">
      <c r="A1000" s="72" t="s">
        <v>2294</v>
      </c>
      <c r="B1000" s="66" t="s">
        <v>2295</v>
      </c>
      <c r="C1000" s="67">
        <v>70</v>
      </c>
      <c r="D1000" s="67" t="s">
        <v>355</v>
      </c>
      <c r="E1000" s="71">
        <v>8.6977682485510993E-2</v>
      </c>
      <c r="F1000" s="68">
        <v>17.912657290895599</v>
      </c>
      <c r="G1000" s="71">
        <v>0.25271793859818698</v>
      </c>
      <c r="H1000" s="68">
        <v>36.935603256846797</v>
      </c>
      <c r="I1000" s="71">
        <v>8.2151088583465193E-3</v>
      </c>
      <c r="J1000" s="68">
        <v>38.564026646928198</v>
      </c>
      <c r="K1000" s="71">
        <v>0</v>
      </c>
      <c r="L1000" s="68">
        <v>50.259067357512997</v>
      </c>
    </row>
    <row r="1001" spans="1:12" x14ac:dyDescent="0.2">
      <c r="A1001" s="72" t="s">
        <v>2296</v>
      </c>
      <c r="B1001" s="66" t="s">
        <v>2297</v>
      </c>
      <c r="C1001" s="67">
        <v>61</v>
      </c>
      <c r="D1001" s="67" t="s">
        <v>355</v>
      </c>
      <c r="E1001" s="71">
        <v>9.2926866812027095E-2</v>
      </c>
      <c r="F1001" s="68">
        <v>27.609178386380499</v>
      </c>
      <c r="G1001" s="71">
        <v>0.27552304598543098</v>
      </c>
      <c r="H1001" s="68">
        <v>58.993338267949703</v>
      </c>
      <c r="I1001" s="71">
        <v>3.2575544506507101E-3</v>
      </c>
      <c r="J1001" s="68">
        <v>21.317542561065899</v>
      </c>
      <c r="K1001" s="71">
        <v>0</v>
      </c>
      <c r="L1001" s="68">
        <v>50.259067357512997</v>
      </c>
    </row>
    <row r="1002" spans="1:12" x14ac:dyDescent="0.2">
      <c r="A1002" s="72" t="s">
        <v>2298</v>
      </c>
      <c r="B1002" s="66" t="s">
        <v>2299</v>
      </c>
      <c r="C1002" s="67">
        <v>61</v>
      </c>
      <c r="D1002" s="67" t="s">
        <v>355</v>
      </c>
      <c r="E1002" s="71">
        <v>9.2998375420353593E-2</v>
      </c>
      <c r="F1002" s="68">
        <v>27.757216876387901</v>
      </c>
      <c r="G1002" s="71">
        <v>0.25143424155069</v>
      </c>
      <c r="H1002" s="68">
        <v>33.5307179866765</v>
      </c>
      <c r="I1002" s="71">
        <v>7.1527214450647497E-3</v>
      </c>
      <c r="J1002" s="68">
        <v>36.195410806809797</v>
      </c>
      <c r="K1002" s="71">
        <v>2.04081632653061E-2</v>
      </c>
      <c r="L1002" s="68">
        <v>60.843819393042203</v>
      </c>
    </row>
    <row r="1003" spans="1:12" x14ac:dyDescent="0.2">
      <c r="A1003" s="72" t="s">
        <v>2300</v>
      </c>
      <c r="B1003" s="66" t="s">
        <v>2301</v>
      </c>
      <c r="C1003" s="67">
        <v>61</v>
      </c>
      <c r="D1003" s="67" t="s">
        <v>355</v>
      </c>
      <c r="E1003" s="71">
        <v>9.6383619935969903E-2</v>
      </c>
      <c r="F1003" s="68">
        <v>32.272390821613598</v>
      </c>
      <c r="G1003" s="71">
        <v>0.26008919137822101</v>
      </c>
      <c r="H1003" s="68">
        <v>48.482605477424102</v>
      </c>
      <c r="I1003" s="71">
        <v>8.6535051643826105E-3</v>
      </c>
      <c r="J1003" s="68">
        <v>39.674315321983698</v>
      </c>
      <c r="K1003" s="71">
        <v>2.04081632653061E-2</v>
      </c>
      <c r="L1003" s="68">
        <v>60.843819393042203</v>
      </c>
    </row>
    <row r="1004" spans="1:12" x14ac:dyDescent="0.2">
      <c r="A1004" s="72" t="s">
        <v>2302</v>
      </c>
      <c r="B1004" s="66" t="s">
        <v>2303</v>
      </c>
      <c r="C1004" s="67">
        <v>61</v>
      </c>
      <c r="D1004" s="67" t="s">
        <v>355</v>
      </c>
      <c r="E1004" s="71">
        <v>0.101846741707177</v>
      </c>
      <c r="F1004" s="68">
        <v>37.527757216876402</v>
      </c>
      <c r="G1004" s="71">
        <v>0.28589162341218999</v>
      </c>
      <c r="H1004" s="68">
        <v>64.618800888230894</v>
      </c>
      <c r="I1004" s="71">
        <v>1.9648601709340598E-2</v>
      </c>
      <c r="J1004" s="68">
        <v>56.994818652849702</v>
      </c>
      <c r="K1004" s="71">
        <v>0</v>
      </c>
      <c r="L1004" s="68">
        <v>50.259067357512997</v>
      </c>
    </row>
    <row r="1005" spans="1:12" x14ac:dyDescent="0.2">
      <c r="A1005" s="72" t="s">
        <v>2304</v>
      </c>
      <c r="B1005" s="66" t="s">
        <v>2305</v>
      </c>
      <c r="C1005" s="67">
        <v>61</v>
      </c>
      <c r="D1005" s="67" t="s">
        <v>355</v>
      </c>
      <c r="E1005" s="71">
        <v>9.2441117459654498E-2</v>
      </c>
      <c r="F1005" s="68">
        <v>26.8689859363434</v>
      </c>
      <c r="G1005" s="71">
        <v>0.25064184667821399</v>
      </c>
      <c r="H1005" s="68">
        <v>31.828275351591401</v>
      </c>
      <c r="I1005" s="71">
        <v>2.6681505700749598E-2</v>
      </c>
      <c r="J1005" s="68">
        <v>63.508512213175401</v>
      </c>
      <c r="K1005" s="71">
        <v>0</v>
      </c>
      <c r="L1005" s="68">
        <v>50.259067357512997</v>
      </c>
    </row>
    <row r="1006" spans="1:12" x14ac:dyDescent="0.2">
      <c r="A1006" s="72" t="s">
        <v>2306</v>
      </c>
      <c r="B1006" s="66" t="s">
        <v>2307</v>
      </c>
      <c r="C1006" s="67">
        <v>61</v>
      </c>
      <c r="D1006" s="67" t="s">
        <v>355</v>
      </c>
      <c r="E1006" s="71">
        <v>8.5325057025502304E-2</v>
      </c>
      <c r="F1006" s="68">
        <v>13.9896373056995</v>
      </c>
      <c r="G1006" s="71">
        <v>0.25</v>
      </c>
      <c r="H1006" s="68">
        <v>31.606217616580299</v>
      </c>
      <c r="I1006" s="71">
        <v>5.9751710765070104E-3</v>
      </c>
      <c r="J1006" s="68">
        <v>32.420429311621</v>
      </c>
      <c r="K1006" s="71">
        <v>0</v>
      </c>
      <c r="L1006" s="68">
        <v>50.259067357512997</v>
      </c>
    </row>
    <row r="1007" spans="1:12" x14ac:dyDescent="0.2">
      <c r="A1007" s="72" t="s">
        <v>2308</v>
      </c>
      <c r="B1007" s="66" t="s">
        <v>2309</v>
      </c>
      <c r="C1007" s="67">
        <v>61</v>
      </c>
      <c r="D1007" s="67" t="s">
        <v>355</v>
      </c>
      <c r="E1007" s="71">
        <v>0.107293548621442</v>
      </c>
      <c r="F1007" s="68">
        <v>41.598815692079903</v>
      </c>
      <c r="G1007" s="71">
        <v>0.30296180707081799</v>
      </c>
      <c r="H1007" s="68">
        <v>70.762398223538099</v>
      </c>
      <c r="I1007" s="71">
        <v>1.8918838793507999E-2</v>
      </c>
      <c r="J1007" s="68">
        <v>56.180606957808997</v>
      </c>
      <c r="K1007" s="71">
        <v>0</v>
      </c>
      <c r="L1007" s="68">
        <v>50.259067357512997</v>
      </c>
    </row>
    <row r="1008" spans="1:12" x14ac:dyDescent="0.2">
      <c r="A1008" s="72" t="s">
        <v>2310</v>
      </c>
      <c r="B1008" s="66" t="s">
        <v>2311</v>
      </c>
      <c r="C1008" s="67">
        <v>61</v>
      </c>
      <c r="D1008" s="67" t="s">
        <v>355</v>
      </c>
      <c r="E1008" s="71">
        <v>8.4866578523243599E-2</v>
      </c>
      <c r="F1008" s="68">
        <v>12.879348630643999</v>
      </c>
      <c r="G1008" s="71">
        <v>0.24999998033970799</v>
      </c>
      <c r="H1008" s="68">
        <v>14.137675795706899</v>
      </c>
      <c r="I1008" s="71">
        <v>4.5997552300230497E-3</v>
      </c>
      <c r="J1008" s="68">
        <v>27.6831976313842</v>
      </c>
      <c r="K1008" s="71">
        <v>0</v>
      </c>
      <c r="L1008" s="68">
        <v>50.259067357512997</v>
      </c>
    </row>
    <row r="1009" spans="1:12" x14ac:dyDescent="0.2">
      <c r="A1009" s="72" t="s">
        <v>2312</v>
      </c>
      <c r="B1009" s="66" t="s">
        <v>2313</v>
      </c>
      <c r="C1009" s="67">
        <v>61</v>
      </c>
      <c r="D1009" s="67" t="s">
        <v>355</v>
      </c>
      <c r="E1009" s="71">
        <v>3.8292104841095201E-2</v>
      </c>
      <c r="F1009" s="68">
        <v>1.1843079200592199</v>
      </c>
      <c r="G1009" s="71">
        <v>0.109421790103314</v>
      </c>
      <c r="H1009" s="68">
        <v>1.99851961509993</v>
      </c>
      <c r="I1009" s="71">
        <v>5.4545244199712501E-3</v>
      </c>
      <c r="J1009" s="68">
        <v>30.199851961509999</v>
      </c>
      <c r="K1009" s="71">
        <v>0</v>
      </c>
      <c r="L1009" s="68">
        <v>50.259067357512997</v>
      </c>
    </row>
    <row r="1010" spans="1:12" x14ac:dyDescent="0.2">
      <c r="A1010" s="72" t="s">
        <v>2314</v>
      </c>
      <c r="B1010" s="66" t="s">
        <v>2315</v>
      </c>
      <c r="C1010" s="67">
        <v>61</v>
      </c>
      <c r="D1010" s="67" t="s">
        <v>355</v>
      </c>
      <c r="E1010" s="71">
        <v>8.5592514359670496E-2</v>
      </c>
      <c r="F1010" s="68">
        <v>14.877868245743899</v>
      </c>
      <c r="G1010" s="71">
        <v>0.25064184852374799</v>
      </c>
      <c r="H1010" s="68">
        <v>32.0503330866025</v>
      </c>
      <c r="I1010" s="71">
        <v>6.1356945552631702E-3</v>
      </c>
      <c r="J1010" s="68">
        <v>32.716506291635802</v>
      </c>
      <c r="K1010" s="71">
        <v>0</v>
      </c>
      <c r="L1010" s="68">
        <v>50.259067357512997</v>
      </c>
    </row>
    <row r="1011" spans="1:12" x14ac:dyDescent="0.2">
      <c r="A1011" s="72" t="s">
        <v>2316</v>
      </c>
      <c r="B1011" s="66" t="s">
        <v>2317</v>
      </c>
      <c r="C1011" s="67">
        <v>61</v>
      </c>
      <c r="D1011" s="67" t="s">
        <v>355</v>
      </c>
      <c r="E1011" s="71">
        <v>8.5903006784062097E-2</v>
      </c>
      <c r="F1011" s="68">
        <v>15.4700222057735</v>
      </c>
      <c r="G1011" s="71">
        <v>0.25475435816164799</v>
      </c>
      <c r="H1011" s="68">
        <v>41.450777202072501</v>
      </c>
      <c r="I1011" s="71">
        <v>2.9546621905382001E-3</v>
      </c>
      <c r="J1011" s="68">
        <v>19.6150999259808</v>
      </c>
      <c r="K1011" s="71">
        <v>0</v>
      </c>
      <c r="L1011" s="68">
        <v>50.259067357512997</v>
      </c>
    </row>
    <row r="1012" spans="1:12" x14ac:dyDescent="0.2">
      <c r="A1012" s="72" t="s">
        <v>2318</v>
      </c>
      <c r="B1012" s="66" t="s">
        <v>2319</v>
      </c>
      <c r="C1012" s="67">
        <v>61</v>
      </c>
      <c r="D1012" s="67" t="s">
        <v>355</v>
      </c>
      <c r="E1012" s="71">
        <v>9.1080543265664796E-2</v>
      </c>
      <c r="F1012" s="68">
        <v>24.3523316062176</v>
      </c>
      <c r="G1012" s="71">
        <v>0.26315771943826399</v>
      </c>
      <c r="H1012" s="68">
        <v>50.1850481125093</v>
      </c>
      <c r="I1012" s="71">
        <v>1.0083910358730399E-2</v>
      </c>
      <c r="J1012" s="68">
        <v>43.301258327165101</v>
      </c>
      <c r="K1012" s="71">
        <v>0</v>
      </c>
      <c r="L1012" s="68">
        <v>50.259067357512997</v>
      </c>
    </row>
    <row r="1013" spans="1:12" x14ac:dyDescent="0.2">
      <c r="A1013" s="72" t="s">
        <v>2320</v>
      </c>
      <c r="B1013" s="66" t="s">
        <v>2321</v>
      </c>
      <c r="C1013" s="67">
        <v>61</v>
      </c>
      <c r="D1013" s="67" t="s">
        <v>355</v>
      </c>
      <c r="E1013" s="71">
        <v>9.22585072617991E-2</v>
      </c>
      <c r="F1013" s="68">
        <v>26.646928201332301</v>
      </c>
      <c r="G1013" s="71">
        <v>0.26291799879822098</v>
      </c>
      <c r="H1013" s="68">
        <v>50.037009622501799</v>
      </c>
      <c r="I1013" s="71">
        <v>1.38575229871763E-2</v>
      </c>
      <c r="J1013" s="68">
        <v>49.222797927461102</v>
      </c>
      <c r="K1013" s="71">
        <v>0</v>
      </c>
      <c r="L1013" s="68">
        <v>50.259067357512997</v>
      </c>
    </row>
    <row r="1014" spans="1:12" x14ac:dyDescent="0.2">
      <c r="A1014" s="72" t="s">
        <v>2322</v>
      </c>
      <c r="B1014" s="66" t="s">
        <v>2323</v>
      </c>
      <c r="C1014" s="67">
        <v>61</v>
      </c>
      <c r="D1014" s="67" t="s">
        <v>355</v>
      </c>
      <c r="E1014" s="71">
        <v>8.8176345533731104E-2</v>
      </c>
      <c r="F1014" s="68">
        <v>19.319022945966001</v>
      </c>
      <c r="G1014" s="71">
        <v>0.252377178923745</v>
      </c>
      <c r="H1014" s="68">
        <v>35.381199111769099</v>
      </c>
      <c r="I1014" s="71">
        <v>1.21518576774485E-2</v>
      </c>
      <c r="J1014" s="68">
        <v>46.780162842339003</v>
      </c>
      <c r="K1014" s="71">
        <v>0</v>
      </c>
      <c r="L1014" s="68">
        <v>50.259067357512997</v>
      </c>
    </row>
    <row r="1015" spans="1:12" x14ac:dyDescent="0.2">
      <c r="A1015" s="72" t="s">
        <v>2324</v>
      </c>
      <c r="B1015" s="66" t="s">
        <v>2325</v>
      </c>
      <c r="C1015" s="67">
        <v>61</v>
      </c>
      <c r="D1015" s="67" t="s">
        <v>355</v>
      </c>
      <c r="E1015" s="71">
        <v>8.7156551332513099E-2</v>
      </c>
      <c r="F1015" s="68">
        <v>18.208734270910401</v>
      </c>
      <c r="G1015" s="71">
        <v>0.25871631693085301</v>
      </c>
      <c r="H1015" s="68">
        <v>46.780162842339003</v>
      </c>
      <c r="I1015" s="71">
        <v>2.7533370666857201E-3</v>
      </c>
      <c r="J1015" s="68">
        <v>18.208734270910401</v>
      </c>
      <c r="K1015" s="71">
        <v>0</v>
      </c>
      <c r="L1015" s="68">
        <v>50.259067357512997</v>
      </c>
    </row>
    <row r="1016" spans="1:12" x14ac:dyDescent="0.2">
      <c r="A1016" s="72" t="s">
        <v>2326</v>
      </c>
      <c r="B1016" s="66" t="s">
        <v>2327</v>
      </c>
      <c r="C1016" s="67">
        <v>61</v>
      </c>
      <c r="D1016" s="67" t="s">
        <v>355</v>
      </c>
      <c r="E1016" s="71">
        <v>8.5568422314552806E-2</v>
      </c>
      <c r="F1016" s="68">
        <v>14.7298297557365</v>
      </c>
      <c r="G1016" s="71">
        <v>0.25578645572604802</v>
      </c>
      <c r="H1016" s="68">
        <v>43.301258327165101</v>
      </c>
      <c r="I1016" s="71">
        <v>9.1881121761021604E-4</v>
      </c>
      <c r="J1016" s="68">
        <v>8.0680977054033995</v>
      </c>
      <c r="K1016" s="71">
        <v>0</v>
      </c>
      <c r="L1016" s="68">
        <v>50.259067357512997</v>
      </c>
    </row>
    <row r="1017" spans="1:12" x14ac:dyDescent="0.2">
      <c r="A1017" s="72" t="s">
        <v>2328</v>
      </c>
      <c r="B1017" s="66" t="s">
        <v>2329</v>
      </c>
      <c r="C1017" s="67">
        <v>61</v>
      </c>
      <c r="D1017" s="67" t="s">
        <v>355</v>
      </c>
      <c r="E1017" s="71">
        <v>8.4845861482680196E-2</v>
      </c>
      <c r="F1017" s="68">
        <v>12.657290895632901</v>
      </c>
      <c r="G1017" s="71">
        <v>0.24999999921670699</v>
      </c>
      <c r="H1017" s="68">
        <v>14.9518874907476</v>
      </c>
      <c r="I1017" s="71">
        <v>4.5375852313340398E-3</v>
      </c>
      <c r="J1017" s="68">
        <v>27.461139896373101</v>
      </c>
      <c r="K1017" s="71">
        <v>0</v>
      </c>
      <c r="L1017" s="68">
        <v>50.259067357512997</v>
      </c>
    </row>
    <row r="1018" spans="1:12" x14ac:dyDescent="0.2">
      <c r="A1018" s="72" t="s">
        <v>2330</v>
      </c>
      <c r="B1018" s="66" t="s">
        <v>2331</v>
      </c>
      <c r="C1018" s="67">
        <v>61</v>
      </c>
      <c r="D1018" s="67" t="s">
        <v>355</v>
      </c>
      <c r="E1018" s="71">
        <v>8.40394048545441E-2</v>
      </c>
      <c r="F1018" s="68">
        <v>10.5107327905255</v>
      </c>
      <c r="G1018" s="71">
        <v>0.25</v>
      </c>
      <c r="H1018" s="68">
        <v>31.606217616580299</v>
      </c>
      <c r="I1018" s="71">
        <v>2.1182145636323398E-3</v>
      </c>
      <c r="J1018" s="68">
        <v>14.877868245743899</v>
      </c>
      <c r="K1018" s="71">
        <v>0</v>
      </c>
      <c r="L1018" s="68">
        <v>50.259067357512997</v>
      </c>
    </row>
    <row r="1019" spans="1:12" x14ac:dyDescent="0.2">
      <c r="A1019" s="72" t="s">
        <v>2332</v>
      </c>
      <c r="B1019" s="66" t="s">
        <v>2333</v>
      </c>
      <c r="C1019" s="67">
        <v>61</v>
      </c>
      <c r="D1019" s="67" t="s">
        <v>355</v>
      </c>
      <c r="E1019" s="71">
        <v>8.6296702851275303E-2</v>
      </c>
      <c r="F1019" s="68">
        <v>16.580310880829</v>
      </c>
      <c r="G1019" s="71">
        <v>0.25713153724247201</v>
      </c>
      <c r="H1019" s="68">
        <v>45.3737971872687</v>
      </c>
      <c r="I1019" s="71">
        <v>1.75857131135377E-3</v>
      </c>
      <c r="J1019" s="68">
        <v>12.287194670614401</v>
      </c>
      <c r="K1019" s="71">
        <v>0</v>
      </c>
      <c r="L1019" s="68">
        <v>50.259067357512997</v>
      </c>
    </row>
    <row r="1020" spans="1:12" x14ac:dyDescent="0.2">
      <c r="A1020" s="72" t="s">
        <v>2328</v>
      </c>
      <c r="B1020" s="66" t="s">
        <v>2334</v>
      </c>
      <c r="C1020" s="67">
        <v>62</v>
      </c>
      <c r="D1020" s="67" t="s">
        <v>355</v>
      </c>
      <c r="E1020" s="71">
        <v>8.4004590786790803E-2</v>
      </c>
      <c r="F1020" s="68">
        <v>10.214655810510701</v>
      </c>
      <c r="G1020" s="71">
        <v>0.24999999237609599</v>
      </c>
      <c r="H1020" s="68">
        <v>14.4337527757217</v>
      </c>
      <c r="I1020" s="71">
        <v>2.0137799842762602E-3</v>
      </c>
      <c r="J1020" s="68">
        <v>13.915618060695801</v>
      </c>
      <c r="K1020" s="71">
        <v>0</v>
      </c>
      <c r="L1020" s="68">
        <v>50.259067357512997</v>
      </c>
    </row>
    <row r="1021" spans="1:12" x14ac:dyDescent="0.2">
      <c r="A1021" s="72" t="s">
        <v>2335</v>
      </c>
      <c r="B1021" s="66" t="s">
        <v>2336</v>
      </c>
      <c r="C1021" s="67">
        <v>61</v>
      </c>
      <c r="D1021" s="67" t="s">
        <v>355</v>
      </c>
      <c r="E1021" s="71">
        <v>2.30046041231101E-2</v>
      </c>
      <c r="F1021" s="68">
        <v>0.88823094004441105</v>
      </c>
      <c r="G1021" s="71">
        <v>6.3315323970771206E-2</v>
      </c>
      <c r="H1021" s="68">
        <v>1.1843079200592199</v>
      </c>
      <c r="I1021" s="71">
        <v>5.6984883985590797E-3</v>
      </c>
      <c r="J1021" s="68">
        <v>31.3841598815692</v>
      </c>
      <c r="K1021" s="71">
        <v>0</v>
      </c>
      <c r="L1021" s="68">
        <v>50.259067357512997</v>
      </c>
    </row>
    <row r="1022" spans="1:12" x14ac:dyDescent="0.2">
      <c r="A1022" s="72" t="s">
        <v>2337</v>
      </c>
      <c r="B1022" s="66" t="s">
        <v>2338</v>
      </c>
      <c r="C1022" s="67">
        <v>61</v>
      </c>
      <c r="D1022" s="67" t="s">
        <v>355</v>
      </c>
      <c r="E1022" s="71">
        <v>8.7357023002783807E-2</v>
      </c>
      <c r="F1022" s="68">
        <v>18.4307920059215</v>
      </c>
      <c r="G1022" s="71">
        <v>0.25554675116888798</v>
      </c>
      <c r="H1022" s="68">
        <v>42.4130273871206</v>
      </c>
      <c r="I1022" s="71">
        <v>6.5243178394632003E-3</v>
      </c>
      <c r="J1022" s="68">
        <v>33.752775721687598</v>
      </c>
      <c r="K1022" s="71">
        <v>0</v>
      </c>
      <c r="L1022" s="68">
        <v>50.259067357512997</v>
      </c>
    </row>
    <row r="1023" spans="1:12" x14ac:dyDescent="0.2">
      <c r="A1023" s="72" t="s">
        <v>2339</v>
      </c>
      <c r="B1023" s="66" t="s">
        <v>2340</v>
      </c>
      <c r="C1023" s="67">
        <v>61</v>
      </c>
      <c r="D1023" s="67" t="s">
        <v>355</v>
      </c>
      <c r="E1023" s="71">
        <v>8.4171474820131403E-2</v>
      </c>
      <c r="F1023" s="68">
        <v>10.954848260547699</v>
      </c>
      <c r="G1023" s="71">
        <v>0.23197299435254201</v>
      </c>
      <c r="H1023" s="68">
        <v>10.066617320503299</v>
      </c>
      <c r="I1023" s="71">
        <v>2.0541430107851699E-2</v>
      </c>
      <c r="J1023" s="68">
        <v>58.253145817912703</v>
      </c>
      <c r="K1023" s="71">
        <v>0</v>
      </c>
      <c r="L1023" s="68">
        <v>50.259067357512997</v>
      </c>
    </row>
    <row r="1024" spans="1:12" x14ac:dyDescent="0.2">
      <c r="A1024" s="72" t="s">
        <v>2341</v>
      </c>
      <c r="B1024" s="66" t="s">
        <v>2342</v>
      </c>
      <c r="C1024" s="67">
        <v>61</v>
      </c>
      <c r="D1024" s="67" t="s">
        <v>355</v>
      </c>
      <c r="E1024" s="71">
        <v>8.92248503875296E-2</v>
      </c>
      <c r="F1024" s="68">
        <v>20.577350111028899</v>
      </c>
      <c r="G1024" s="71">
        <v>0.255635922222959</v>
      </c>
      <c r="H1024" s="68">
        <v>43.1532198371577</v>
      </c>
      <c r="I1024" s="71">
        <v>1.20386289396301E-2</v>
      </c>
      <c r="J1024" s="68">
        <v>46.558105107327897</v>
      </c>
      <c r="K1024" s="71">
        <v>0</v>
      </c>
      <c r="L1024" s="68">
        <v>50.259067357512997</v>
      </c>
    </row>
    <row r="1025" spans="1:12" x14ac:dyDescent="0.2">
      <c r="A1025" s="72" t="s">
        <v>2343</v>
      </c>
      <c r="B1025" s="66" t="s">
        <v>2344</v>
      </c>
      <c r="C1025" s="67">
        <v>61</v>
      </c>
      <c r="D1025" s="67" t="s">
        <v>355</v>
      </c>
      <c r="E1025" s="71">
        <v>9.8138956669684599E-2</v>
      </c>
      <c r="F1025" s="68">
        <v>34.2709104367135</v>
      </c>
      <c r="G1025" s="71">
        <v>0.25816364580697598</v>
      </c>
      <c r="H1025" s="68">
        <v>46.336047372316798</v>
      </c>
      <c r="I1025" s="71">
        <v>3.6253224202078098E-2</v>
      </c>
      <c r="J1025" s="68">
        <v>69.578090303478902</v>
      </c>
      <c r="K1025" s="71">
        <v>0</v>
      </c>
      <c r="L1025" s="68">
        <v>50.259067357512997</v>
      </c>
    </row>
    <row r="1026" spans="1:12" x14ac:dyDescent="0.2">
      <c r="A1026" s="72" t="s">
        <v>2345</v>
      </c>
      <c r="B1026" s="66" t="s">
        <v>2346</v>
      </c>
      <c r="C1026" s="67">
        <v>61</v>
      </c>
      <c r="D1026" s="67" t="s">
        <v>355</v>
      </c>
      <c r="E1026" s="71">
        <v>8.8508799501834198E-2</v>
      </c>
      <c r="F1026" s="68">
        <v>19.763138415988202</v>
      </c>
      <c r="G1026" s="71">
        <v>0.24999999949627699</v>
      </c>
      <c r="H1026" s="68">
        <v>15.1739452257587</v>
      </c>
      <c r="I1026" s="71">
        <v>1.5526399009225899E-2</v>
      </c>
      <c r="J1026" s="68">
        <v>51.739452257586997</v>
      </c>
      <c r="K1026" s="71">
        <v>0</v>
      </c>
      <c r="L1026" s="68">
        <v>50.259067357512997</v>
      </c>
    </row>
    <row r="1027" spans="1:12" x14ac:dyDescent="0.2">
      <c r="A1027" s="72" t="s">
        <v>2347</v>
      </c>
      <c r="B1027" s="66" t="s">
        <v>2348</v>
      </c>
      <c r="C1027" s="67">
        <v>61</v>
      </c>
      <c r="D1027" s="67" t="s">
        <v>355</v>
      </c>
      <c r="E1027" s="71">
        <v>5.2680456461804498E-2</v>
      </c>
      <c r="F1027" s="68">
        <v>1.99851961509993</v>
      </c>
      <c r="G1027" s="71">
        <v>0.146021428117657</v>
      </c>
      <c r="H1027" s="68">
        <v>3.1828275351591402</v>
      </c>
      <c r="I1027" s="71">
        <v>1.2019941267756899E-2</v>
      </c>
      <c r="J1027" s="68">
        <v>46.410066617320503</v>
      </c>
      <c r="K1027" s="71">
        <v>0</v>
      </c>
      <c r="L1027" s="68">
        <v>50.259067357512997</v>
      </c>
    </row>
    <row r="1028" spans="1:12" x14ac:dyDescent="0.2">
      <c r="A1028" s="72" t="s">
        <v>2349</v>
      </c>
      <c r="B1028" s="66" t="s">
        <v>2350</v>
      </c>
      <c r="C1028" s="67">
        <v>61</v>
      </c>
      <c r="D1028" s="67" t="s">
        <v>355</v>
      </c>
      <c r="E1028" s="71">
        <v>0.111155896535857</v>
      </c>
      <c r="F1028" s="68">
        <v>44.189489267209503</v>
      </c>
      <c r="G1028" s="71">
        <v>0.26056039518258201</v>
      </c>
      <c r="H1028" s="68">
        <v>49.0747594374537</v>
      </c>
      <c r="I1028" s="71">
        <v>7.2907294424987806E-2</v>
      </c>
      <c r="J1028" s="68">
        <v>79.718726868985897</v>
      </c>
      <c r="K1028" s="71">
        <v>0</v>
      </c>
      <c r="L1028" s="68">
        <v>50.259067357512997</v>
      </c>
    </row>
    <row r="1029" spans="1:12" x14ac:dyDescent="0.2">
      <c r="A1029" s="72" t="s">
        <v>2351</v>
      </c>
      <c r="B1029" s="66" t="s">
        <v>2352</v>
      </c>
      <c r="C1029" s="67">
        <v>61</v>
      </c>
      <c r="D1029" s="67" t="s">
        <v>355</v>
      </c>
      <c r="E1029" s="71">
        <v>8.7042598541035604E-2</v>
      </c>
      <c r="F1029" s="68">
        <v>18.060695780903</v>
      </c>
      <c r="G1029" s="71">
        <v>0.24983274390604401</v>
      </c>
      <c r="H1029" s="68">
        <v>13.4715025906736</v>
      </c>
      <c r="I1029" s="71">
        <v>1.12950517170628E-2</v>
      </c>
      <c r="J1029" s="68">
        <v>45.0037009622502</v>
      </c>
      <c r="K1029" s="71">
        <v>0</v>
      </c>
      <c r="L1029" s="68">
        <v>50.259067357512997</v>
      </c>
    </row>
    <row r="1030" spans="1:12" x14ac:dyDescent="0.2">
      <c r="A1030" s="72" t="s">
        <v>2353</v>
      </c>
      <c r="B1030" s="66" t="s">
        <v>2354</v>
      </c>
      <c r="C1030" s="67">
        <v>61</v>
      </c>
      <c r="D1030" s="67" t="s">
        <v>355</v>
      </c>
      <c r="E1030" s="71">
        <v>8.5394676003919603E-2</v>
      </c>
      <c r="F1030" s="68">
        <v>14.359733530718</v>
      </c>
      <c r="G1030" s="71">
        <v>0.25237716568830498</v>
      </c>
      <c r="H1030" s="68">
        <v>35.233160621761698</v>
      </c>
      <c r="I1030" s="71">
        <v>3.8068623234533902E-3</v>
      </c>
      <c r="J1030" s="68">
        <v>24.3523316062176</v>
      </c>
      <c r="K1030" s="71">
        <v>0</v>
      </c>
      <c r="L1030" s="68">
        <v>50.259067357512997</v>
      </c>
    </row>
    <row r="1031" spans="1:12" x14ac:dyDescent="0.2">
      <c r="A1031" s="72" t="s">
        <v>2355</v>
      </c>
      <c r="B1031" s="66" t="s">
        <v>2356</v>
      </c>
      <c r="C1031" s="67">
        <v>61</v>
      </c>
      <c r="D1031" s="67" t="s">
        <v>355</v>
      </c>
      <c r="E1031" s="71">
        <v>9.4683929729304395E-2</v>
      </c>
      <c r="F1031" s="68">
        <v>30.2738712065137</v>
      </c>
      <c r="G1031" s="71">
        <v>0.24999999827629801</v>
      </c>
      <c r="H1031" s="68">
        <v>14.7298297557365</v>
      </c>
      <c r="I1031" s="71">
        <v>3.40517909116149E-2</v>
      </c>
      <c r="J1031" s="68">
        <v>68.763878608438205</v>
      </c>
      <c r="K1031" s="71">
        <v>0</v>
      </c>
      <c r="L1031" s="68">
        <v>50.259067357512997</v>
      </c>
    </row>
    <row r="1032" spans="1:12" x14ac:dyDescent="0.2">
      <c r="A1032" s="72" t="s">
        <v>2357</v>
      </c>
      <c r="B1032" s="66" t="s">
        <v>2358</v>
      </c>
      <c r="C1032" s="67">
        <v>62</v>
      </c>
      <c r="D1032" s="67" t="s">
        <v>355</v>
      </c>
      <c r="E1032" s="71">
        <v>6.1405225143656997E-2</v>
      </c>
      <c r="F1032" s="68">
        <v>2.3686158401184301</v>
      </c>
      <c r="G1032" s="71">
        <v>0.17857751432118399</v>
      </c>
      <c r="H1032" s="68">
        <v>4.6632124352331603</v>
      </c>
      <c r="I1032" s="71">
        <v>5.6381611097872601E-3</v>
      </c>
      <c r="J1032" s="68">
        <v>31.236121391561799</v>
      </c>
      <c r="K1032" s="71">
        <v>0</v>
      </c>
      <c r="L1032" s="68">
        <v>50.259067357512997</v>
      </c>
    </row>
    <row r="1033" spans="1:12" x14ac:dyDescent="0.2">
      <c r="A1033" s="72" t="s">
        <v>2359</v>
      </c>
      <c r="B1033" s="66" t="s">
        <v>2360</v>
      </c>
      <c r="C1033" s="67">
        <v>62</v>
      </c>
      <c r="D1033" s="67" t="s">
        <v>355</v>
      </c>
      <c r="E1033" s="71">
        <v>8.5146255930326806E-2</v>
      </c>
      <c r="F1033" s="68">
        <v>13.3234641006662</v>
      </c>
      <c r="G1033" s="71">
        <v>0.243188515707743</v>
      </c>
      <c r="H1033" s="68">
        <v>11.6950407105848</v>
      </c>
      <c r="I1033" s="71">
        <v>1.2250252083237601E-2</v>
      </c>
      <c r="J1033" s="68">
        <v>47.076239822353799</v>
      </c>
      <c r="K1033" s="71">
        <v>0</v>
      </c>
      <c r="L1033" s="68">
        <v>50.259067357512997</v>
      </c>
    </row>
    <row r="1034" spans="1:12" x14ac:dyDescent="0.2">
      <c r="A1034" s="72" t="s">
        <v>2361</v>
      </c>
      <c r="B1034" s="66" t="s">
        <v>2362</v>
      </c>
      <c r="C1034" s="67">
        <v>62</v>
      </c>
      <c r="D1034" s="67" t="s">
        <v>355</v>
      </c>
      <c r="E1034" s="71">
        <v>0.103776869610582</v>
      </c>
      <c r="F1034" s="68">
        <v>38.7120651369356</v>
      </c>
      <c r="G1034" s="71">
        <v>0.285511193383851</v>
      </c>
      <c r="H1034" s="68">
        <v>64.396743153219802</v>
      </c>
      <c r="I1034" s="71">
        <v>5.4112521825878303E-3</v>
      </c>
      <c r="J1034" s="68">
        <v>29.977794226498901</v>
      </c>
      <c r="K1034" s="71">
        <v>2.04081632653061E-2</v>
      </c>
      <c r="L1034" s="68">
        <v>60.843819393042203</v>
      </c>
    </row>
    <row r="1035" spans="1:12" x14ac:dyDescent="0.2">
      <c r="A1035" s="72" t="s">
        <v>2363</v>
      </c>
      <c r="B1035" s="66" t="s">
        <v>2364</v>
      </c>
      <c r="C1035" s="67">
        <v>62</v>
      </c>
      <c r="D1035" s="67" t="s">
        <v>355</v>
      </c>
      <c r="E1035" s="71">
        <v>8.6167188437412806E-2</v>
      </c>
      <c r="F1035" s="68">
        <v>16.358253145817901</v>
      </c>
      <c r="G1035" s="71">
        <v>0.25</v>
      </c>
      <c r="H1035" s="68">
        <v>31.606217616580299</v>
      </c>
      <c r="I1035" s="71">
        <v>8.5015653122382899E-3</v>
      </c>
      <c r="J1035" s="68">
        <v>39.156180606957797</v>
      </c>
      <c r="K1035" s="71">
        <v>0</v>
      </c>
      <c r="L1035" s="68">
        <v>50.259067357512997</v>
      </c>
    </row>
    <row r="1036" spans="1:12" x14ac:dyDescent="0.2">
      <c r="A1036" s="72" t="s">
        <v>2365</v>
      </c>
      <c r="B1036" s="66" t="s">
        <v>2366</v>
      </c>
      <c r="C1036" s="67">
        <v>62</v>
      </c>
      <c r="D1036" s="67" t="s">
        <v>355</v>
      </c>
      <c r="E1036" s="71">
        <v>0.113990060608871</v>
      </c>
      <c r="F1036" s="68">
        <v>46.410066617320503</v>
      </c>
      <c r="G1036" s="71">
        <v>0.31142044773535399</v>
      </c>
      <c r="H1036" s="68">
        <v>73.575129533678705</v>
      </c>
      <c r="I1036" s="71">
        <v>3.0549734091258201E-2</v>
      </c>
      <c r="J1036" s="68">
        <v>66.099185788304993</v>
      </c>
      <c r="K1036" s="71">
        <v>0</v>
      </c>
      <c r="L1036" s="68">
        <v>50.259067357512997</v>
      </c>
    </row>
    <row r="1037" spans="1:12" x14ac:dyDescent="0.2">
      <c r="A1037" s="72" t="s">
        <v>2367</v>
      </c>
      <c r="B1037" s="66" t="s">
        <v>2368</v>
      </c>
      <c r="C1037" s="67">
        <v>62</v>
      </c>
      <c r="D1037" s="67" t="s">
        <v>355</v>
      </c>
      <c r="E1037" s="71">
        <v>0.15716962500683301</v>
      </c>
      <c r="F1037" s="68">
        <v>65.210954848260599</v>
      </c>
      <c r="G1037" s="71">
        <v>0.27948501112013702</v>
      </c>
      <c r="H1037" s="68">
        <v>61.6580310880829</v>
      </c>
      <c r="I1037" s="71">
        <v>0.17161570063505699</v>
      </c>
      <c r="J1037" s="68">
        <v>89.785344189489294</v>
      </c>
      <c r="K1037" s="71">
        <v>2.04081632653061E-2</v>
      </c>
      <c r="L1037" s="68">
        <v>60.843819393042203</v>
      </c>
    </row>
    <row r="1038" spans="1:12" x14ac:dyDescent="0.2">
      <c r="A1038" s="72" t="s">
        <v>2369</v>
      </c>
      <c r="B1038" s="66" t="s">
        <v>2370</v>
      </c>
      <c r="C1038" s="67">
        <v>62</v>
      </c>
      <c r="D1038" s="67" t="s">
        <v>355</v>
      </c>
      <c r="E1038" s="71">
        <v>0.110773607997462</v>
      </c>
      <c r="F1038" s="68">
        <v>43.745373797187298</v>
      </c>
      <c r="G1038" s="71">
        <v>0.25158478605388301</v>
      </c>
      <c r="H1038" s="68">
        <v>34.789045151739501</v>
      </c>
      <c r="I1038" s="71">
        <v>6.0327874673197703E-2</v>
      </c>
      <c r="J1038" s="68">
        <v>77.276091783863805</v>
      </c>
      <c r="K1038" s="71">
        <v>2.04081632653061E-2</v>
      </c>
      <c r="L1038" s="68">
        <v>60.843819393042203</v>
      </c>
    </row>
    <row r="1039" spans="1:12" x14ac:dyDescent="0.2">
      <c r="A1039" s="72" t="s">
        <v>2371</v>
      </c>
      <c r="B1039" s="66" t="s">
        <v>2372</v>
      </c>
      <c r="C1039" s="67">
        <v>62</v>
      </c>
      <c r="D1039" s="67" t="s">
        <v>355</v>
      </c>
      <c r="E1039" s="71">
        <v>9.2990103101710506E-2</v>
      </c>
      <c r="F1039" s="68">
        <v>27.6831976313842</v>
      </c>
      <c r="G1039" s="71">
        <v>0.25</v>
      </c>
      <c r="H1039" s="68">
        <v>31.606217616580299</v>
      </c>
      <c r="I1039" s="71">
        <v>8.5621460398251897E-3</v>
      </c>
      <c r="J1039" s="68">
        <v>39.378238341968903</v>
      </c>
      <c r="K1039" s="71">
        <v>2.04081632653061E-2</v>
      </c>
      <c r="L1039" s="68">
        <v>60.843819393042203</v>
      </c>
    </row>
    <row r="1040" spans="1:12" x14ac:dyDescent="0.2">
      <c r="A1040" s="72" t="s">
        <v>2373</v>
      </c>
      <c r="B1040" s="66" t="s">
        <v>2374</v>
      </c>
      <c r="C1040" s="67">
        <v>62</v>
      </c>
      <c r="D1040" s="67" t="s">
        <v>355</v>
      </c>
      <c r="E1040" s="71">
        <v>0.114432245890401</v>
      </c>
      <c r="F1040" s="68">
        <v>46.706143597335299</v>
      </c>
      <c r="G1040" s="71">
        <v>0.31420381147704701</v>
      </c>
      <c r="H1040" s="68">
        <v>74.981495188749093</v>
      </c>
      <c r="I1040" s="71">
        <v>8.6847629288501899E-3</v>
      </c>
      <c r="J1040" s="68">
        <v>39.748334566987403</v>
      </c>
      <c r="K1040" s="71">
        <v>2.04081632653061E-2</v>
      </c>
      <c r="L1040" s="68">
        <v>60.843819393042203</v>
      </c>
    </row>
    <row r="1041" spans="1:12" x14ac:dyDescent="0.2">
      <c r="A1041" s="72" t="s">
        <v>2375</v>
      </c>
      <c r="B1041" s="66" t="s">
        <v>2376</v>
      </c>
      <c r="C1041" s="67">
        <v>62</v>
      </c>
      <c r="D1041" s="67" t="s">
        <v>355</v>
      </c>
      <c r="E1041" s="71">
        <v>0.202564743025031</v>
      </c>
      <c r="F1041" s="68">
        <v>78.978534418948897</v>
      </c>
      <c r="G1041" s="71">
        <v>0.50312629013570598</v>
      </c>
      <c r="H1041" s="68">
        <v>94.744633604737203</v>
      </c>
      <c r="I1041" s="71">
        <v>2.2935285878162001E-2</v>
      </c>
      <c r="J1041" s="68">
        <v>60.473723168023703</v>
      </c>
      <c r="K1041" s="71">
        <v>8.1632653061224594E-2</v>
      </c>
      <c r="L1041" s="68">
        <v>70.096225018504796</v>
      </c>
    </row>
    <row r="1042" spans="1:12" x14ac:dyDescent="0.2">
      <c r="A1042" s="72" t="s">
        <v>2377</v>
      </c>
      <c r="B1042" s="66" t="s">
        <v>2378</v>
      </c>
      <c r="C1042" s="67">
        <v>70</v>
      </c>
      <c r="D1042" s="67" t="s">
        <v>355</v>
      </c>
      <c r="E1042" s="71">
        <v>0.21412128602254199</v>
      </c>
      <c r="F1042" s="68">
        <v>81.939304219096996</v>
      </c>
      <c r="G1042" s="71">
        <v>0.25</v>
      </c>
      <c r="H1042" s="68">
        <v>31.606217616580299</v>
      </c>
      <c r="I1042" s="71">
        <v>4.6087560268105602E-3</v>
      </c>
      <c r="J1042" s="68">
        <v>27.757216876387901</v>
      </c>
      <c r="K1042" s="71">
        <v>0.38775510204081598</v>
      </c>
      <c r="L1042" s="68">
        <v>92.450037009622505</v>
      </c>
    </row>
    <row r="1043" spans="1:12" x14ac:dyDescent="0.2">
      <c r="A1043" s="72" t="s">
        <v>2379</v>
      </c>
      <c r="B1043" s="66" t="s">
        <v>2380</v>
      </c>
      <c r="C1043" s="67">
        <v>62</v>
      </c>
      <c r="D1043" s="67" t="s">
        <v>355</v>
      </c>
      <c r="E1043" s="71">
        <v>9.9878618860964094E-2</v>
      </c>
      <c r="F1043" s="68">
        <v>36.047372316802402</v>
      </c>
      <c r="G1043" s="71">
        <v>0.25</v>
      </c>
      <c r="H1043" s="68">
        <v>31.606217616580299</v>
      </c>
      <c r="I1043" s="71">
        <v>8.8195300522799606E-3</v>
      </c>
      <c r="J1043" s="68">
        <v>40.340488527017001</v>
      </c>
      <c r="K1043" s="71">
        <v>4.0816326530612297E-2</v>
      </c>
      <c r="L1043" s="68">
        <v>64.840858623241999</v>
      </c>
    </row>
    <row r="1044" spans="1:12" x14ac:dyDescent="0.2">
      <c r="A1044" s="72" t="s">
        <v>2381</v>
      </c>
      <c r="B1044" s="66" t="s">
        <v>2382</v>
      </c>
      <c r="C1044" s="67">
        <v>62</v>
      </c>
      <c r="D1044" s="67" t="s">
        <v>355</v>
      </c>
      <c r="E1044" s="71">
        <v>8.4463898491812003E-2</v>
      </c>
      <c r="F1044" s="68">
        <v>11.6950407105848</v>
      </c>
      <c r="G1044" s="71">
        <v>0.25079239302694101</v>
      </c>
      <c r="H1044" s="68">
        <v>33.160621761658</v>
      </c>
      <c r="I1044" s="71">
        <v>2.5993024484946398E-3</v>
      </c>
      <c r="J1044" s="68">
        <v>17.098445595854901</v>
      </c>
      <c r="K1044" s="71">
        <v>0</v>
      </c>
      <c r="L1044" s="68">
        <v>50.259067357512997</v>
      </c>
    </row>
    <row r="1045" spans="1:12" x14ac:dyDescent="0.2">
      <c r="A1045" s="72" t="s">
        <v>2383</v>
      </c>
      <c r="B1045" s="66" t="s">
        <v>2384</v>
      </c>
      <c r="C1045" s="67">
        <v>62</v>
      </c>
      <c r="D1045" s="67" t="s">
        <v>355</v>
      </c>
      <c r="E1045" s="71">
        <v>8.4746946250501998E-2</v>
      </c>
      <c r="F1045" s="68">
        <v>12.435233160621801</v>
      </c>
      <c r="G1045" s="71">
        <v>0.25316957210776497</v>
      </c>
      <c r="H1045" s="68">
        <v>38.119911176906001</v>
      </c>
      <c r="I1045" s="71">
        <v>1.07126664374065E-3</v>
      </c>
      <c r="J1045" s="68">
        <v>8.6602516654330106</v>
      </c>
      <c r="K1045" s="71">
        <v>0</v>
      </c>
      <c r="L1045" s="68">
        <v>50.259067357512997</v>
      </c>
    </row>
    <row r="1046" spans="1:12" x14ac:dyDescent="0.2">
      <c r="A1046" s="72" t="s">
        <v>2385</v>
      </c>
      <c r="B1046" s="66" t="s">
        <v>2386</v>
      </c>
      <c r="C1046" s="67">
        <v>62</v>
      </c>
      <c r="D1046" s="67" t="s">
        <v>355</v>
      </c>
      <c r="E1046" s="71">
        <v>0.13029067479845499</v>
      </c>
      <c r="F1046" s="68">
        <v>55.070318282753497</v>
      </c>
      <c r="G1046" s="71">
        <v>0.33703671642983701</v>
      </c>
      <c r="H1046" s="68">
        <v>80.310880829015503</v>
      </c>
      <c r="I1046" s="71">
        <v>3.3427144700222802E-2</v>
      </c>
      <c r="J1046" s="68">
        <v>68.393782383419705</v>
      </c>
      <c r="K1046" s="71">
        <v>2.04081632653061E-2</v>
      </c>
      <c r="L1046" s="68">
        <v>60.843819393042203</v>
      </c>
    </row>
    <row r="1047" spans="1:12" x14ac:dyDescent="0.2">
      <c r="A1047" s="72" t="s">
        <v>2387</v>
      </c>
      <c r="B1047" s="66" t="s">
        <v>2388</v>
      </c>
      <c r="C1047" s="67">
        <v>62</v>
      </c>
      <c r="D1047" s="67" t="s">
        <v>355</v>
      </c>
      <c r="E1047" s="71">
        <v>9.4237747855402898E-2</v>
      </c>
      <c r="F1047" s="68">
        <v>29.5336787564767</v>
      </c>
      <c r="G1047" s="71">
        <v>0.27766050952869298</v>
      </c>
      <c r="H1047" s="68">
        <v>60.251665433012597</v>
      </c>
      <c r="I1047" s="71">
        <v>5.0527340375160004E-3</v>
      </c>
      <c r="J1047" s="68">
        <v>29.237601776461901</v>
      </c>
      <c r="K1047" s="71">
        <v>0</v>
      </c>
      <c r="L1047" s="68">
        <v>50.259067357512997</v>
      </c>
    </row>
    <row r="1048" spans="1:12" x14ac:dyDescent="0.2">
      <c r="A1048" s="72" t="s">
        <v>502</v>
      </c>
      <c r="B1048" s="66" t="s">
        <v>2389</v>
      </c>
      <c r="C1048" s="67">
        <v>62</v>
      </c>
      <c r="D1048" s="67" t="s">
        <v>355</v>
      </c>
      <c r="E1048" s="71">
        <v>8.3400786689665204E-2</v>
      </c>
      <c r="F1048" s="68">
        <v>7.6239822353811997</v>
      </c>
      <c r="G1048" s="71">
        <v>0.25</v>
      </c>
      <c r="H1048" s="68">
        <v>31.606217616580299</v>
      </c>
      <c r="I1048" s="71">
        <v>2.0236006899548799E-4</v>
      </c>
      <c r="J1048" s="68">
        <v>2.8127313101406402</v>
      </c>
      <c r="K1048" s="71">
        <v>0</v>
      </c>
      <c r="L1048" s="68">
        <v>50.259067357512997</v>
      </c>
    </row>
    <row r="1049" spans="1:12" x14ac:dyDescent="0.2">
      <c r="A1049" s="72" t="s">
        <v>2390</v>
      </c>
      <c r="B1049" s="66" t="s">
        <v>2391</v>
      </c>
      <c r="C1049" s="67">
        <v>62</v>
      </c>
      <c r="D1049" s="67" t="s">
        <v>355</v>
      </c>
      <c r="E1049" s="71">
        <v>9.6729469140398497E-2</v>
      </c>
      <c r="F1049" s="68">
        <v>32.7905255366395</v>
      </c>
      <c r="G1049" s="71">
        <v>0.25316957210776497</v>
      </c>
      <c r="H1049" s="68">
        <v>38.119911176906001</v>
      </c>
      <c r="I1049" s="71">
        <v>3.7018835313429997E-2</v>
      </c>
      <c r="J1049" s="68">
        <v>69.800148038489993</v>
      </c>
      <c r="K1049" s="71">
        <v>0</v>
      </c>
      <c r="L1049" s="68">
        <v>50.259067357512997</v>
      </c>
    </row>
    <row r="1050" spans="1:12" x14ac:dyDescent="0.2">
      <c r="A1050" s="72" t="s">
        <v>2392</v>
      </c>
      <c r="B1050" s="66" t="s">
        <v>2393</v>
      </c>
      <c r="C1050" s="67">
        <v>62</v>
      </c>
      <c r="D1050" s="67" t="s">
        <v>355</v>
      </c>
      <c r="E1050" s="71">
        <v>8.3477705988985504E-2</v>
      </c>
      <c r="F1050" s="68">
        <v>8.2901554404145106</v>
      </c>
      <c r="G1050" s="71">
        <v>0.25</v>
      </c>
      <c r="H1050" s="68">
        <v>31.606217616580299</v>
      </c>
      <c r="I1050" s="71">
        <v>4.3311796695652099E-4</v>
      </c>
      <c r="J1050" s="68">
        <v>5.2553663952627696</v>
      </c>
      <c r="K1050" s="71">
        <v>0</v>
      </c>
      <c r="L1050" s="68">
        <v>50.259067357512997</v>
      </c>
    </row>
    <row r="1051" spans="1:12" x14ac:dyDescent="0.2">
      <c r="A1051" s="72" t="s">
        <v>2394</v>
      </c>
      <c r="B1051" s="66" t="s">
        <v>2395</v>
      </c>
      <c r="C1051" s="67">
        <v>62</v>
      </c>
      <c r="D1051" s="67" t="s">
        <v>355</v>
      </c>
      <c r="E1051" s="71">
        <v>9.7261547452035593E-2</v>
      </c>
      <c r="F1051" s="68">
        <v>33.5307179866765</v>
      </c>
      <c r="G1051" s="71">
        <v>0.281695721077655</v>
      </c>
      <c r="H1051" s="68">
        <v>62.7683197631384</v>
      </c>
      <c r="I1051" s="71">
        <v>1.00889212784525E-2</v>
      </c>
      <c r="J1051" s="68">
        <v>43.375277572168798</v>
      </c>
      <c r="K1051" s="71">
        <v>0</v>
      </c>
      <c r="L1051" s="68">
        <v>50.259067357512997</v>
      </c>
    </row>
    <row r="1052" spans="1:12" x14ac:dyDescent="0.2">
      <c r="A1052" s="72" t="s">
        <v>2396</v>
      </c>
      <c r="B1052" s="66" t="s">
        <v>2397</v>
      </c>
      <c r="C1052" s="67">
        <v>62</v>
      </c>
      <c r="D1052" s="67" t="s">
        <v>355</v>
      </c>
      <c r="E1052" s="71">
        <v>8.5024089988219295E-2</v>
      </c>
      <c r="F1052" s="68">
        <v>13.1014063656551</v>
      </c>
      <c r="G1052" s="71">
        <v>0.25499407369921001</v>
      </c>
      <c r="H1052" s="68">
        <v>41.894892672094699</v>
      </c>
      <c r="I1052" s="71">
        <v>7.81962654475894E-5</v>
      </c>
      <c r="J1052" s="68">
        <v>2.0725388601036299</v>
      </c>
      <c r="K1052" s="71">
        <v>0</v>
      </c>
      <c r="L1052" s="68">
        <v>50.259067357512997</v>
      </c>
    </row>
    <row r="1053" spans="1:12" x14ac:dyDescent="0.2">
      <c r="A1053" s="72" t="s">
        <v>2398</v>
      </c>
      <c r="B1053" s="66" t="s">
        <v>2399</v>
      </c>
      <c r="C1053" s="67">
        <v>62</v>
      </c>
      <c r="D1053" s="67" t="s">
        <v>355</v>
      </c>
      <c r="E1053" s="71">
        <v>8.1662203053321905E-2</v>
      </c>
      <c r="F1053" s="68">
        <v>6.2176165803108798</v>
      </c>
      <c r="G1053" s="71">
        <v>0.243857540082425</v>
      </c>
      <c r="H1053" s="68">
        <v>11.9911176905996</v>
      </c>
      <c r="I1053" s="71">
        <v>1.1290690775402001E-3</v>
      </c>
      <c r="J1053" s="68">
        <v>9.0303478904515195</v>
      </c>
      <c r="K1053" s="71">
        <v>0</v>
      </c>
      <c r="L1053" s="68">
        <v>50.259067357512997</v>
      </c>
    </row>
    <row r="1054" spans="1:12" x14ac:dyDescent="0.2">
      <c r="A1054" s="72" t="s">
        <v>2400</v>
      </c>
      <c r="B1054" s="66" t="s">
        <v>2401</v>
      </c>
      <c r="C1054" s="67">
        <v>62</v>
      </c>
      <c r="D1054" s="67" t="s">
        <v>355</v>
      </c>
      <c r="E1054" s="71">
        <v>1.44327788660103E-3</v>
      </c>
      <c r="F1054" s="68">
        <v>0.14803849000740199</v>
      </c>
      <c r="G1054" s="71">
        <v>1.8429587240802699E-3</v>
      </c>
      <c r="H1054" s="68">
        <v>0.51813471502590702</v>
      </c>
      <c r="I1054" s="71">
        <v>2.48687493572282E-3</v>
      </c>
      <c r="J1054" s="68">
        <v>16.358253145817901</v>
      </c>
      <c r="K1054" s="71">
        <v>0</v>
      </c>
      <c r="L1054" s="68">
        <v>50.259067357512997</v>
      </c>
    </row>
    <row r="1055" spans="1:12" x14ac:dyDescent="0.2">
      <c r="A1055" s="72" t="s">
        <v>2402</v>
      </c>
      <c r="B1055" s="66" t="s">
        <v>2403</v>
      </c>
      <c r="C1055" s="67">
        <v>62</v>
      </c>
      <c r="D1055" s="67" t="s">
        <v>355</v>
      </c>
      <c r="E1055" s="71">
        <v>8.3815202205759901E-2</v>
      </c>
      <c r="F1055" s="68">
        <v>9.6225018504811306</v>
      </c>
      <c r="G1055" s="71">
        <v>0.25</v>
      </c>
      <c r="H1055" s="68">
        <v>31.606217616580299</v>
      </c>
      <c r="I1055" s="71">
        <v>1.44560661727976E-3</v>
      </c>
      <c r="J1055" s="68">
        <v>11.2509252405625</v>
      </c>
      <c r="K1055" s="71">
        <v>0</v>
      </c>
      <c r="L1055" s="68">
        <v>50.259067357512997</v>
      </c>
    </row>
    <row r="1056" spans="1:12" x14ac:dyDescent="0.2">
      <c r="A1056" s="72" t="s">
        <v>651</v>
      </c>
      <c r="B1056" s="66" t="s">
        <v>2404</v>
      </c>
      <c r="C1056" s="67">
        <v>62</v>
      </c>
      <c r="D1056" s="67" t="s">
        <v>355</v>
      </c>
      <c r="E1056" s="71">
        <v>9.1048889881459802E-2</v>
      </c>
      <c r="F1056" s="68">
        <v>24.204293116210199</v>
      </c>
      <c r="G1056" s="71">
        <v>0.268225039619651</v>
      </c>
      <c r="H1056" s="68">
        <v>54.2561065877128</v>
      </c>
      <c r="I1056" s="71">
        <v>4.9216300247279304E-3</v>
      </c>
      <c r="J1056" s="68">
        <v>28.571428571428601</v>
      </c>
      <c r="K1056" s="71">
        <v>0</v>
      </c>
      <c r="L1056" s="68">
        <v>50.259067357512997</v>
      </c>
    </row>
    <row r="1057" spans="1:12" x14ac:dyDescent="0.2">
      <c r="A1057" s="72" t="s">
        <v>1007</v>
      </c>
      <c r="B1057" s="66" t="s">
        <v>2405</v>
      </c>
      <c r="C1057" s="67">
        <v>62</v>
      </c>
      <c r="D1057" s="67" t="s">
        <v>355</v>
      </c>
      <c r="E1057" s="71">
        <v>8.6817630530066497E-2</v>
      </c>
      <c r="F1057" s="68">
        <v>17.616580310880799</v>
      </c>
      <c r="G1057" s="71">
        <v>0.25618025144253798</v>
      </c>
      <c r="H1057" s="68">
        <v>43.5233160621762</v>
      </c>
      <c r="I1057" s="71">
        <v>4.2726401476611397E-3</v>
      </c>
      <c r="J1057" s="68">
        <v>26.4988897113249</v>
      </c>
      <c r="K1057" s="71">
        <v>0</v>
      </c>
      <c r="L1057" s="68">
        <v>50.259067357512997</v>
      </c>
    </row>
    <row r="1058" spans="1:12" x14ac:dyDescent="0.2">
      <c r="A1058" s="72" t="s">
        <v>2406</v>
      </c>
      <c r="B1058" s="66" t="s">
        <v>2407</v>
      </c>
      <c r="C1058" s="67">
        <v>70</v>
      </c>
      <c r="D1058" s="67" t="s">
        <v>355</v>
      </c>
      <c r="E1058" s="71">
        <v>0.10050627598006399</v>
      </c>
      <c r="F1058" s="68">
        <v>36.713545521835698</v>
      </c>
      <c r="G1058" s="71">
        <v>0.27319090882158598</v>
      </c>
      <c r="H1058" s="68">
        <v>57.512953367875703</v>
      </c>
      <c r="I1058" s="71">
        <v>2.8327919118607301E-2</v>
      </c>
      <c r="J1058" s="68">
        <v>64.396743153219802</v>
      </c>
      <c r="K1058" s="71">
        <v>0</v>
      </c>
      <c r="L1058" s="68">
        <v>50.259067357512997</v>
      </c>
    </row>
    <row r="1059" spans="1:12" x14ac:dyDescent="0.2">
      <c r="A1059" s="72" t="s">
        <v>2408</v>
      </c>
      <c r="B1059" s="66" t="s">
        <v>2409</v>
      </c>
      <c r="C1059" s="67">
        <v>70</v>
      </c>
      <c r="D1059" s="67" t="s">
        <v>355</v>
      </c>
      <c r="E1059" s="71">
        <v>8.6167367267860895E-2</v>
      </c>
      <c r="F1059" s="68">
        <v>16.432272390821598</v>
      </c>
      <c r="G1059" s="71">
        <v>0.25475435816164799</v>
      </c>
      <c r="H1059" s="68">
        <v>41.450777202072501</v>
      </c>
      <c r="I1059" s="71">
        <v>3.7477436419346699E-3</v>
      </c>
      <c r="J1059" s="68">
        <v>24.204293116210199</v>
      </c>
      <c r="K1059" s="71">
        <v>0</v>
      </c>
      <c r="L1059" s="68">
        <v>50.259067357512997</v>
      </c>
    </row>
    <row r="1060" spans="1:12" x14ac:dyDescent="0.2">
      <c r="A1060" s="72" t="s">
        <v>2410</v>
      </c>
      <c r="B1060" s="66" t="s">
        <v>2411</v>
      </c>
      <c r="C1060" s="67">
        <v>70</v>
      </c>
      <c r="D1060" s="67" t="s">
        <v>355</v>
      </c>
      <c r="E1060" s="71">
        <v>9.9073277438396501E-2</v>
      </c>
      <c r="F1060" s="68">
        <v>35.381199111769099</v>
      </c>
      <c r="G1060" s="71">
        <v>0.28716922585198901</v>
      </c>
      <c r="H1060" s="68">
        <v>64.988897113249493</v>
      </c>
      <c r="I1060" s="71">
        <v>1.0050606463200501E-2</v>
      </c>
      <c r="J1060" s="68">
        <v>43.227239082161397</v>
      </c>
      <c r="K1060" s="71">
        <v>0</v>
      </c>
      <c r="L1060" s="68">
        <v>50.259067357512997</v>
      </c>
    </row>
    <row r="1061" spans="1:12" x14ac:dyDescent="0.2">
      <c r="A1061" s="72" t="s">
        <v>2033</v>
      </c>
      <c r="B1061" s="66" t="s">
        <v>2412</v>
      </c>
      <c r="C1061" s="67">
        <v>70</v>
      </c>
      <c r="D1061" s="67" t="s">
        <v>355</v>
      </c>
      <c r="E1061" s="71">
        <v>8.4663279674548994E-2</v>
      </c>
      <c r="F1061" s="68">
        <v>12.3612139156181</v>
      </c>
      <c r="G1061" s="71">
        <v>0.25</v>
      </c>
      <c r="H1061" s="68">
        <v>31.606217616580299</v>
      </c>
      <c r="I1061" s="71">
        <v>3.9898390236470004E-3</v>
      </c>
      <c r="J1061" s="68">
        <v>25.4626202812731</v>
      </c>
      <c r="K1061" s="71">
        <v>0</v>
      </c>
      <c r="L1061" s="68">
        <v>50.259067357512997</v>
      </c>
    </row>
    <row r="1062" spans="1:12" x14ac:dyDescent="0.2">
      <c r="A1062" s="72" t="s">
        <v>2413</v>
      </c>
      <c r="B1062" s="66" t="s">
        <v>2414</v>
      </c>
      <c r="C1062" s="67">
        <v>70</v>
      </c>
      <c r="D1062" s="67" t="s">
        <v>355</v>
      </c>
      <c r="E1062" s="71">
        <v>8.6461319511026605E-2</v>
      </c>
      <c r="F1062" s="68">
        <v>17.024426350851201</v>
      </c>
      <c r="G1062" s="71">
        <v>0.25396196513470698</v>
      </c>
      <c r="H1062" s="68">
        <v>39.674315321983698</v>
      </c>
      <c r="I1062" s="71">
        <v>5.4219933983730498E-3</v>
      </c>
      <c r="J1062" s="68">
        <v>30.051813471502602</v>
      </c>
      <c r="K1062" s="71">
        <v>0</v>
      </c>
      <c r="L1062" s="68">
        <v>50.259067357512997</v>
      </c>
    </row>
    <row r="1063" spans="1:12" x14ac:dyDescent="0.2">
      <c r="A1063" s="72" t="s">
        <v>2415</v>
      </c>
      <c r="B1063" s="66" t="s">
        <v>2416</v>
      </c>
      <c r="C1063" s="67">
        <v>70</v>
      </c>
      <c r="D1063" s="67" t="s">
        <v>355</v>
      </c>
      <c r="E1063" s="71">
        <v>8.6330235828233098E-2</v>
      </c>
      <c r="F1063" s="68">
        <v>16.654330125832701</v>
      </c>
      <c r="G1063" s="71">
        <v>0.25316957210776497</v>
      </c>
      <c r="H1063" s="68">
        <v>38.119911176906001</v>
      </c>
      <c r="I1063" s="71">
        <v>5.8211353769337497E-3</v>
      </c>
      <c r="J1063" s="68">
        <v>31.7542561065877</v>
      </c>
      <c r="K1063" s="71">
        <v>0</v>
      </c>
      <c r="L1063" s="68">
        <v>50.259067357512997</v>
      </c>
    </row>
    <row r="1064" spans="1:12" x14ac:dyDescent="0.2">
      <c r="A1064" s="72" t="s">
        <v>1578</v>
      </c>
      <c r="B1064" s="66" t="s">
        <v>2417</v>
      </c>
      <c r="C1064" s="67">
        <v>70</v>
      </c>
      <c r="D1064" s="67" t="s">
        <v>355</v>
      </c>
      <c r="E1064" s="71">
        <v>8.7761159557126101E-2</v>
      </c>
      <c r="F1064" s="68">
        <v>18.948926720947401</v>
      </c>
      <c r="G1064" s="71">
        <v>0.256339144215531</v>
      </c>
      <c r="H1064" s="68">
        <v>44.115470022205798</v>
      </c>
      <c r="I1064" s="71">
        <v>6.9443344558474196E-3</v>
      </c>
      <c r="J1064" s="68">
        <v>35.233160621761698</v>
      </c>
      <c r="K1064" s="71">
        <v>0</v>
      </c>
      <c r="L1064" s="68">
        <v>50.259067357512997</v>
      </c>
    </row>
    <row r="1065" spans="1:12" x14ac:dyDescent="0.2">
      <c r="A1065" s="72" t="s">
        <v>1659</v>
      </c>
      <c r="B1065" s="66" t="s">
        <v>2418</v>
      </c>
      <c r="C1065" s="67">
        <v>70</v>
      </c>
      <c r="D1065" s="67" t="s">
        <v>355</v>
      </c>
      <c r="E1065" s="71">
        <v>5.2187040165269302E-2</v>
      </c>
      <c r="F1065" s="68">
        <v>1.7764618800888199</v>
      </c>
      <c r="G1065" s="71">
        <v>0.15382910877405201</v>
      </c>
      <c r="H1065" s="68">
        <v>3.3308660251665398</v>
      </c>
      <c r="I1065" s="71">
        <v>2.73201172175612E-3</v>
      </c>
      <c r="J1065" s="68">
        <v>18.060695780903</v>
      </c>
      <c r="K1065" s="71">
        <v>0</v>
      </c>
      <c r="L1065" s="68">
        <v>50.259067357512997</v>
      </c>
    </row>
    <row r="1066" spans="1:12" x14ac:dyDescent="0.2">
      <c r="A1066" s="72" t="s">
        <v>2419</v>
      </c>
      <c r="B1066" s="66" t="s">
        <v>2420</v>
      </c>
      <c r="C1066" s="67">
        <v>70</v>
      </c>
      <c r="D1066" s="67" t="s">
        <v>355</v>
      </c>
      <c r="E1066" s="71">
        <v>0.106896930930901</v>
      </c>
      <c r="F1066" s="68">
        <v>41.376757957068797</v>
      </c>
      <c r="G1066" s="71">
        <v>0.316414521434564</v>
      </c>
      <c r="H1066" s="68">
        <v>75.795706883789805</v>
      </c>
      <c r="I1066" s="71">
        <v>4.2762713581381397E-3</v>
      </c>
      <c r="J1066" s="68">
        <v>26.5729089563286</v>
      </c>
      <c r="K1066" s="71">
        <v>0</v>
      </c>
      <c r="L1066" s="68">
        <v>50.259067357512997</v>
      </c>
    </row>
    <row r="1067" spans="1:12" x14ac:dyDescent="0.2">
      <c r="A1067" s="72" t="s">
        <v>2033</v>
      </c>
      <c r="B1067" s="66" t="s">
        <v>2421</v>
      </c>
      <c r="C1067" s="67">
        <v>70</v>
      </c>
      <c r="D1067" s="67" t="s">
        <v>355</v>
      </c>
      <c r="E1067" s="71">
        <v>8.9054963571438203E-2</v>
      </c>
      <c r="F1067" s="68">
        <v>20.2812731310141</v>
      </c>
      <c r="G1067" s="71">
        <v>0.26158594799892498</v>
      </c>
      <c r="H1067" s="68">
        <v>49.592894152479602</v>
      </c>
      <c r="I1067" s="71">
        <v>5.5789427153891498E-3</v>
      </c>
      <c r="J1067" s="68">
        <v>30.792005921539602</v>
      </c>
      <c r="K1067" s="71">
        <v>0</v>
      </c>
      <c r="L1067" s="68">
        <v>50.259067357512997</v>
      </c>
    </row>
    <row r="1068" spans="1:12" x14ac:dyDescent="0.2">
      <c r="A1068" s="72" t="s">
        <v>2422</v>
      </c>
      <c r="B1068" s="66" t="s">
        <v>2423</v>
      </c>
      <c r="C1068" s="67">
        <v>70</v>
      </c>
      <c r="D1068" s="67" t="s">
        <v>355</v>
      </c>
      <c r="E1068" s="71">
        <v>9.3333486301216198E-2</v>
      </c>
      <c r="F1068" s="68">
        <v>28.497409326424901</v>
      </c>
      <c r="G1068" s="71">
        <v>0.26505546751188602</v>
      </c>
      <c r="H1068" s="68">
        <v>51.739452257586997</v>
      </c>
      <c r="I1068" s="71">
        <v>1.49449913917627E-2</v>
      </c>
      <c r="J1068" s="68">
        <v>50.777202072538898</v>
      </c>
      <c r="K1068" s="71">
        <v>0</v>
      </c>
      <c r="L1068" s="68">
        <v>50.259067357512997</v>
      </c>
    </row>
    <row r="1069" spans="1:12" x14ac:dyDescent="0.2">
      <c r="A1069" s="72" t="s">
        <v>2424</v>
      </c>
      <c r="B1069" s="66" t="s">
        <v>2425</v>
      </c>
      <c r="C1069" s="67">
        <v>70</v>
      </c>
      <c r="D1069" s="67" t="s">
        <v>355</v>
      </c>
      <c r="E1069" s="71">
        <v>0.12952662713340701</v>
      </c>
      <c r="F1069" s="68">
        <v>54.404145077720202</v>
      </c>
      <c r="G1069" s="71">
        <v>0.38695262450370399</v>
      </c>
      <c r="H1069" s="68">
        <v>87.712805329385603</v>
      </c>
      <c r="I1069" s="71">
        <v>1.62725689651815E-3</v>
      </c>
      <c r="J1069" s="68">
        <v>11.8430792005922</v>
      </c>
      <c r="K1069" s="71">
        <v>0</v>
      </c>
      <c r="L1069" s="68">
        <v>50.259067357512997</v>
      </c>
    </row>
    <row r="1070" spans="1:12" x14ac:dyDescent="0.2">
      <c r="A1070" s="72" t="s">
        <v>2426</v>
      </c>
      <c r="B1070" s="66" t="s">
        <v>2427</v>
      </c>
      <c r="C1070" s="67">
        <v>70</v>
      </c>
      <c r="D1070" s="67" t="s">
        <v>355</v>
      </c>
      <c r="E1070" s="71">
        <v>0.104391026311243</v>
      </c>
      <c r="F1070" s="68">
        <v>39.4522575869726</v>
      </c>
      <c r="G1070" s="71">
        <v>0.30168936536429702</v>
      </c>
      <c r="H1070" s="68">
        <v>70.022205773501099</v>
      </c>
      <c r="I1070" s="71">
        <v>1.14837135694318E-2</v>
      </c>
      <c r="J1070" s="68">
        <v>45.447816432272397</v>
      </c>
      <c r="K1070" s="71">
        <v>0</v>
      </c>
      <c r="L1070" s="68">
        <v>50.259067357512997</v>
      </c>
    </row>
    <row r="1071" spans="1:12" x14ac:dyDescent="0.2">
      <c r="A1071" s="72" t="s">
        <v>2428</v>
      </c>
      <c r="B1071" s="66" t="s">
        <v>2429</v>
      </c>
      <c r="C1071" s="67">
        <v>62</v>
      </c>
      <c r="D1071" s="67" t="s">
        <v>355</v>
      </c>
      <c r="E1071" s="71">
        <v>0.10475047808303301</v>
      </c>
      <c r="F1071" s="68">
        <v>39.896373056994797</v>
      </c>
      <c r="G1071" s="71">
        <v>0.25</v>
      </c>
      <c r="H1071" s="68">
        <v>31.606217616580299</v>
      </c>
      <c r="I1071" s="71">
        <v>3.02694445318195E-3</v>
      </c>
      <c r="J1071" s="68">
        <v>20.059215396003001</v>
      </c>
      <c r="K1071" s="71">
        <v>6.1224489795918401E-2</v>
      </c>
      <c r="L1071" s="68">
        <v>67.579570688378993</v>
      </c>
    </row>
    <row r="1072" spans="1:12" x14ac:dyDescent="0.2">
      <c r="A1072" s="72" t="s">
        <v>2430</v>
      </c>
      <c r="B1072" s="66" t="s">
        <v>2431</v>
      </c>
      <c r="C1072" s="67">
        <v>62</v>
      </c>
      <c r="D1072" s="67" t="s">
        <v>355</v>
      </c>
      <c r="E1072" s="71">
        <v>9.5027982650254805E-2</v>
      </c>
      <c r="F1072" s="68">
        <v>30.717986676535901</v>
      </c>
      <c r="G1072" s="71">
        <v>0.25657885975309302</v>
      </c>
      <c r="H1072" s="68">
        <v>44.559585492228003</v>
      </c>
      <c r="I1072" s="71">
        <v>8.0969249323653604E-3</v>
      </c>
      <c r="J1072" s="68">
        <v>38.193930421909698</v>
      </c>
      <c r="K1072" s="71">
        <v>2.04081632653061E-2</v>
      </c>
      <c r="L1072" s="68">
        <v>60.843819393042203</v>
      </c>
    </row>
    <row r="1073" spans="1:12" x14ac:dyDescent="0.2">
      <c r="A1073" s="72" t="s">
        <v>2432</v>
      </c>
      <c r="B1073" s="66" t="s">
        <v>2433</v>
      </c>
      <c r="C1073" s="67">
        <v>70</v>
      </c>
      <c r="D1073" s="67" t="s">
        <v>355</v>
      </c>
      <c r="E1073" s="71">
        <v>0.21940478147687401</v>
      </c>
      <c r="F1073" s="68">
        <v>82.901554404145102</v>
      </c>
      <c r="G1073" s="71">
        <v>0.324025489752161</v>
      </c>
      <c r="H1073" s="68">
        <v>77.498149518874897</v>
      </c>
      <c r="I1073" s="71">
        <v>7.6582424335636798E-3</v>
      </c>
      <c r="J1073" s="68">
        <v>37.527757216876402</v>
      </c>
      <c r="K1073" s="71">
        <v>0.32653061224489799</v>
      </c>
      <c r="L1073" s="68">
        <v>90.303478904515202</v>
      </c>
    </row>
    <row r="1074" spans="1:12" x14ac:dyDescent="0.2">
      <c r="A1074" s="72" t="s">
        <v>1447</v>
      </c>
      <c r="B1074" s="66" t="s">
        <v>2434</v>
      </c>
      <c r="C1074" s="67">
        <v>70</v>
      </c>
      <c r="D1074" s="67" t="s">
        <v>355</v>
      </c>
      <c r="E1074" s="71">
        <v>0.170418523177916</v>
      </c>
      <c r="F1074" s="68">
        <v>70.170244263508494</v>
      </c>
      <c r="G1074" s="71">
        <v>0.31785281465993698</v>
      </c>
      <c r="H1074" s="68">
        <v>76.239822353812002</v>
      </c>
      <c r="I1074" s="71">
        <v>9.7292854860553304E-3</v>
      </c>
      <c r="J1074" s="68">
        <v>42.116950407105797</v>
      </c>
      <c r="K1074" s="71">
        <v>0.183673469387755</v>
      </c>
      <c r="L1074" s="68">
        <v>79.348630643967397</v>
      </c>
    </row>
    <row r="1075" spans="1:12" x14ac:dyDescent="0.2">
      <c r="A1075" s="72" t="s">
        <v>2435</v>
      </c>
      <c r="B1075" s="66" t="s">
        <v>2436</v>
      </c>
      <c r="C1075" s="67">
        <v>62</v>
      </c>
      <c r="D1075" s="67" t="s">
        <v>355</v>
      </c>
      <c r="E1075" s="71">
        <v>0.235525297069304</v>
      </c>
      <c r="F1075" s="68">
        <v>85.344189489267194</v>
      </c>
      <c r="G1075" s="71">
        <v>0.34289642957024302</v>
      </c>
      <c r="H1075" s="68">
        <v>81.347150259067405</v>
      </c>
      <c r="I1075" s="71">
        <v>9.8373339188690595E-2</v>
      </c>
      <c r="J1075" s="68">
        <v>83.789785344189497</v>
      </c>
      <c r="K1075" s="71">
        <v>0.265306122448979</v>
      </c>
      <c r="L1075" s="68">
        <v>86.528497409326405</v>
      </c>
    </row>
    <row r="1076" spans="1:12" x14ac:dyDescent="0.2">
      <c r="A1076" s="72" t="s">
        <v>651</v>
      </c>
      <c r="B1076" s="66" t="s">
        <v>2437</v>
      </c>
      <c r="C1076" s="67">
        <v>70</v>
      </c>
      <c r="D1076" s="67" t="s">
        <v>355</v>
      </c>
      <c r="E1076" s="71">
        <v>0.13188804950057501</v>
      </c>
      <c r="F1076" s="68">
        <v>55.810510732790497</v>
      </c>
      <c r="G1076" s="71">
        <v>0.30841734475089599</v>
      </c>
      <c r="H1076" s="68">
        <v>72.612879348630599</v>
      </c>
      <c r="I1076" s="71">
        <v>5.6141506896048004E-3</v>
      </c>
      <c r="J1076" s="68">
        <v>31.088082901554401</v>
      </c>
      <c r="K1076" s="71">
        <v>8.1632653061224594E-2</v>
      </c>
      <c r="L1076" s="68">
        <v>70.096225018504796</v>
      </c>
    </row>
    <row r="1077" spans="1:12" x14ac:dyDescent="0.2">
      <c r="A1077" s="72" t="s">
        <v>2438</v>
      </c>
      <c r="B1077" s="66" t="s">
        <v>2439</v>
      </c>
      <c r="C1077" s="67">
        <v>70</v>
      </c>
      <c r="D1077" s="67" t="s">
        <v>355</v>
      </c>
      <c r="E1077" s="71">
        <v>0.11117901236458599</v>
      </c>
      <c r="F1077" s="68">
        <v>44.2635085122132</v>
      </c>
      <c r="G1077" s="71">
        <v>0.31024184634233998</v>
      </c>
      <c r="H1077" s="68">
        <v>73.279052553663902</v>
      </c>
      <c r="I1077" s="71">
        <v>2.8870274861105402E-3</v>
      </c>
      <c r="J1077" s="68">
        <v>19.2450037009623</v>
      </c>
      <c r="K1077" s="71">
        <v>2.04081632653061E-2</v>
      </c>
      <c r="L1077" s="68">
        <v>60.843819393042203</v>
      </c>
    </row>
    <row r="1078" spans="1:12" x14ac:dyDescent="0.2">
      <c r="A1078" s="72" t="s">
        <v>2440</v>
      </c>
      <c r="B1078" s="66" t="s">
        <v>2441</v>
      </c>
      <c r="C1078" s="67">
        <v>70</v>
      </c>
      <c r="D1078" s="67" t="s">
        <v>355</v>
      </c>
      <c r="E1078" s="71">
        <v>0.12631182479008901</v>
      </c>
      <c r="F1078" s="68">
        <v>52.701702442635103</v>
      </c>
      <c r="G1078" s="71">
        <v>0.27867586648863402</v>
      </c>
      <c r="H1078" s="68">
        <v>61.065877128053302</v>
      </c>
      <c r="I1078" s="71">
        <v>1.8626954820409599E-2</v>
      </c>
      <c r="J1078" s="68">
        <v>55.884529977794202</v>
      </c>
      <c r="K1078" s="71">
        <v>8.1632653061224594E-2</v>
      </c>
      <c r="L1078" s="68">
        <v>70.096225018504796</v>
      </c>
    </row>
    <row r="1079" spans="1:12" x14ac:dyDescent="0.2">
      <c r="A1079" s="72" t="s">
        <v>1304</v>
      </c>
      <c r="B1079" s="66" t="s">
        <v>2442</v>
      </c>
      <c r="C1079" s="67">
        <v>70</v>
      </c>
      <c r="D1079" s="67" t="s">
        <v>355</v>
      </c>
      <c r="E1079" s="71">
        <v>0.14217173524244101</v>
      </c>
      <c r="F1079" s="68">
        <v>60.399703923019999</v>
      </c>
      <c r="G1079" s="71">
        <v>0.30207820053536499</v>
      </c>
      <c r="H1079" s="68">
        <v>70.392301998519599</v>
      </c>
      <c r="I1079" s="71">
        <v>1.9880256001206299E-3</v>
      </c>
      <c r="J1079" s="68">
        <v>13.6935603256847</v>
      </c>
      <c r="K1079" s="71">
        <v>0.122448979591837</v>
      </c>
      <c r="L1079" s="68">
        <v>73.945225758697305</v>
      </c>
    </row>
    <row r="1080" spans="1:12" x14ac:dyDescent="0.2">
      <c r="A1080" s="72" t="s">
        <v>2443</v>
      </c>
      <c r="B1080" s="66" t="s">
        <v>2444</v>
      </c>
      <c r="C1080" s="67">
        <v>70</v>
      </c>
      <c r="D1080" s="67" t="s">
        <v>355</v>
      </c>
      <c r="E1080" s="71">
        <v>0.11889311332817</v>
      </c>
      <c r="F1080" s="68">
        <v>49.000740192450003</v>
      </c>
      <c r="G1080" s="71">
        <v>0.31989705549414699</v>
      </c>
      <c r="H1080" s="68">
        <v>76.757957068837896</v>
      </c>
      <c r="I1080" s="71">
        <v>1.63741212250566E-2</v>
      </c>
      <c r="J1080" s="68">
        <v>52.923760177646201</v>
      </c>
      <c r="K1080" s="71">
        <v>2.04081632653061E-2</v>
      </c>
      <c r="L1080" s="68">
        <v>60.843819393042203</v>
      </c>
    </row>
    <row r="1081" spans="1:12" x14ac:dyDescent="0.2">
      <c r="A1081" s="72" t="s">
        <v>2445</v>
      </c>
      <c r="B1081" s="66" t="s">
        <v>2446</v>
      </c>
      <c r="C1081" s="67">
        <v>70</v>
      </c>
      <c r="D1081" s="67" t="s">
        <v>355</v>
      </c>
      <c r="E1081" s="71">
        <v>9.6963712172925404E-2</v>
      </c>
      <c r="F1081" s="68">
        <v>33.086602516654303</v>
      </c>
      <c r="G1081" s="71">
        <v>0.25396196513470698</v>
      </c>
      <c r="H1081" s="68">
        <v>39.674315321983698</v>
      </c>
      <c r="I1081" s="71">
        <v>1.6521008118763301E-2</v>
      </c>
      <c r="J1081" s="68">
        <v>53.367875647668399</v>
      </c>
      <c r="K1081" s="71">
        <v>2.04081632653061E-2</v>
      </c>
      <c r="L1081" s="68">
        <v>60.843819393042203</v>
      </c>
    </row>
    <row r="1082" spans="1:12" x14ac:dyDescent="0.2">
      <c r="A1082" s="72" t="s">
        <v>2447</v>
      </c>
      <c r="B1082" s="66" t="s">
        <v>2448</v>
      </c>
      <c r="C1082" s="67">
        <v>70</v>
      </c>
      <c r="D1082" s="67" t="s">
        <v>355</v>
      </c>
      <c r="E1082" s="71">
        <v>9.5072735240099099E-2</v>
      </c>
      <c r="F1082" s="68">
        <v>30.792005921539602</v>
      </c>
      <c r="G1082" s="71">
        <v>0.26973351532888001</v>
      </c>
      <c r="H1082" s="68">
        <v>55.440414507771997</v>
      </c>
      <c r="I1082" s="71">
        <v>1.54846903914178E-2</v>
      </c>
      <c r="J1082" s="68">
        <v>51.6654330125833</v>
      </c>
      <c r="K1082" s="71">
        <v>0</v>
      </c>
      <c r="L1082" s="68">
        <v>50.259067357512997</v>
      </c>
    </row>
    <row r="1083" spans="1:12" x14ac:dyDescent="0.2">
      <c r="A1083" s="72" t="s">
        <v>2449</v>
      </c>
      <c r="B1083" s="66" t="s">
        <v>2450</v>
      </c>
      <c r="C1083" s="67">
        <v>70</v>
      </c>
      <c r="D1083" s="67" t="s">
        <v>355</v>
      </c>
      <c r="E1083" s="71">
        <v>8.5154001377057295E-2</v>
      </c>
      <c r="F1083" s="68">
        <v>13.397483345669899</v>
      </c>
      <c r="G1083" s="71">
        <v>0.25</v>
      </c>
      <c r="H1083" s="68">
        <v>31.606217616580299</v>
      </c>
      <c r="I1083" s="71">
        <v>5.4620041311720102E-3</v>
      </c>
      <c r="J1083" s="68">
        <v>30.347890451517401</v>
      </c>
      <c r="K1083" s="71">
        <v>0</v>
      </c>
      <c r="L1083" s="68">
        <v>50.259067357512997</v>
      </c>
    </row>
    <row r="1084" spans="1:12" x14ac:dyDescent="0.2">
      <c r="A1084" s="72" t="s">
        <v>2451</v>
      </c>
      <c r="B1084" s="66" t="s">
        <v>2452</v>
      </c>
      <c r="C1084" s="67">
        <v>70</v>
      </c>
      <c r="D1084" s="67" t="s">
        <v>355</v>
      </c>
      <c r="E1084" s="71">
        <v>8.5272812304475504E-2</v>
      </c>
      <c r="F1084" s="68">
        <v>13.767579570688399</v>
      </c>
      <c r="G1084" s="71">
        <v>0.25</v>
      </c>
      <c r="H1084" s="68">
        <v>31.606217616580299</v>
      </c>
      <c r="I1084" s="71">
        <v>5.8184369134266301E-3</v>
      </c>
      <c r="J1084" s="68">
        <v>31.680236861584</v>
      </c>
      <c r="K1084" s="71">
        <v>0</v>
      </c>
      <c r="L1084" s="68">
        <v>50.259067357512997</v>
      </c>
    </row>
    <row r="1085" spans="1:12" x14ac:dyDescent="0.2">
      <c r="A1085" s="72" t="s">
        <v>2453</v>
      </c>
      <c r="B1085" s="66" t="s">
        <v>2454</v>
      </c>
      <c r="C1085" s="67">
        <v>69</v>
      </c>
      <c r="D1085" s="67" t="s">
        <v>355</v>
      </c>
      <c r="E1085" s="71">
        <v>0.101695670407752</v>
      </c>
      <c r="F1085" s="68">
        <v>37.453737971872698</v>
      </c>
      <c r="G1085" s="71">
        <v>0.275526664646083</v>
      </c>
      <c r="H1085" s="68">
        <v>59.0673575129534</v>
      </c>
      <c r="I1085" s="71">
        <v>9.1521833118669502E-3</v>
      </c>
      <c r="J1085" s="68">
        <v>41.450777202072501</v>
      </c>
      <c r="K1085" s="71">
        <v>2.04081632653061E-2</v>
      </c>
      <c r="L1085" s="68">
        <v>60.843819393042203</v>
      </c>
    </row>
    <row r="1086" spans="1:12" x14ac:dyDescent="0.2">
      <c r="A1086" s="72" t="s">
        <v>2455</v>
      </c>
      <c r="B1086" s="66" t="s">
        <v>2456</v>
      </c>
      <c r="C1086" s="67">
        <v>70</v>
      </c>
      <c r="D1086" s="67" t="s">
        <v>355</v>
      </c>
      <c r="E1086" s="71">
        <v>0.102812086303393</v>
      </c>
      <c r="F1086" s="68">
        <v>38.119911176906001</v>
      </c>
      <c r="G1086" s="71">
        <v>0.25436414075158098</v>
      </c>
      <c r="H1086" s="68">
        <v>40.266469282013297</v>
      </c>
      <c r="I1086" s="71">
        <v>5.4072118158596298E-2</v>
      </c>
      <c r="J1086" s="68">
        <v>75.425610658771305</v>
      </c>
      <c r="K1086" s="71">
        <v>0</v>
      </c>
      <c r="L1086" s="68">
        <v>50.259067357512997</v>
      </c>
    </row>
    <row r="1087" spans="1:12" x14ac:dyDescent="0.2">
      <c r="A1087" s="72" t="s">
        <v>2457</v>
      </c>
      <c r="B1087" s="66" t="s">
        <v>2458</v>
      </c>
      <c r="C1087" s="67">
        <v>70</v>
      </c>
      <c r="D1087" s="67" t="s">
        <v>355</v>
      </c>
      <c r="E1087" s="71">
        <v>0.16323840970367701</v>
      </c>
      <c r="F1087" s="68">
        <v>67.801628423390099</v>
      </c>
      <c r="G1087" s="71">
        <v>0.25</v>
      </c>
      <c r="H1087" s="68">
        <v>31.606217616580299</v>
      </c>
      <c r="I1087" s="71">
        <v>1.52254331926633E-2</v>
      </c>
      <c r="J1087" s="68">
        <v>51.443375277572201</v>
      </c>
      <c r="K1087" s="71">
        <v>0.22448979591836801</v>
      </c>
      <c r="L1087" s="68">
        <v>82.975573649148799</v>
      </c>
    </row>
    <row r="1088" spans="1:12" x14ac:dyDescent="0.2">
      <c r="A1088" s="72" t="s">
        <v>2459</v>
      </c>
      <c r="B1088" s="66" t="s">
        <v>2460</v>
      </c>
      <c r="C1088" s="67">
        <v>69</v>
      </c>
      <c r="D1088" s="67" t="s">
        <v>355</v>
      </c>
      <c r="E1088" s="71">
        <v>0.197220872082913</v>
      </c>
      <c r="F1088" s="68">
        <v>77.498149518874897</v>
      </c>
      <c r="G1088" s="71">
        <v>0.32210776545166397</v>
      </c>
      <c r="H1088" s="68">
        <v>77.128053293856397</v>
      </c>
      <c r="I1088" s="71">
        <v>4.2487283480954E-3</v>
      </c>
      <c r="J1088" s="68">
        <v>26.350851221317502</v>
      </c>
      <c r="K1088" s="71">
        <v>0.265306122448979</v>
      </c>
      <c r="L1088" s="68">
        <v>86.528497409326405</v>
      </c>
    </row>
    <row r="1089" spans="1:12" x14ac:dyDescent="0.2">
      <c r="A1089" s="72" t="s">
        <v>1304</v>
      </c>
      <c r="B1089" s="66" t="s">
        <v>2461</v>
      </c>
      <c r="C1089" s="67">
        <v>70</v>
      </c>
      <c r="D1089" s="67" t="s">
        <v>355</v>
      </c>
      <c r="E1089" s="71">
        <v>0.14555983324791399</v>
      </c>
      <c r="F1089" s="68">
        <v>61.6580310880829</v>
      </c>
      <c r="G1089" s="71">
        <v>0.25</v>
      </c>
      <c r="H1089" s="68">
        <v>31.606217616580299</v>
      </c>
      <c r="I1089" s="71">
        <v>3.0060303559877499E-3</v>
      </c>
      <c r="J1089" s="68">
        <v>19.837157660991899</v>
      </c>
      <c r="K1089" s="71">
        <v>0.183673469387755</v>
      </c>
      <c r="L1089" s="68">
        <v>79.348630643967397</v>
      </c>
    </row>
    <row r="1090" spans="1:12" x14ac:dyDescent="0.2">
      <c r="A1090" s="72" t="s">
        <v>1578</v>
      </c>
      <c r="B1090" s="66" t="s">
        <v>2462</v>
      </c>
      <c r="C1090" s="67">
        <v>70</v>
      </c>
      <c r="D1090" s="67" t="s">
        <v>355</v>
      </c>
      <c r="E1090" s="71">
        <v>0.102816470238083</v>
      </c>
      <c r="F1090" s="68">
        <v>38.267949666913402</v>
      </c>
      <c r="G1090" s="71">
        <v>0.27297939778129998</v>
      </c>
      <c r="H1090" s="68">
        <v>57.364914877868202</v>
      </c>
      <c r="I1090" s="71">
        <v>1.5061849667643901E-2</v>
      </c>
      <c r="J1090" s="68">
        <v>51.073279052553701</v>
      </c>
      <c r="K1090" s="71">
        <v>2.04081632653061E-2</v>
      </c>
      <c r="L1090" s="68">
        <v>60.843819393042203</v>
      </c>
    </row>
    <row r="1091" spans="1:12" x14ac:dyDescent="0.2">
      <c r="A1091" s="72" t="s">
        <v>844</v>
      </c>
      <c r="B1091" s="66" t="s">
        <v>2463</v>
      </c>
      <c r="C1091" s="67">
        <v>70</v>
      </c>
      <c r="D1091" s="67" t="s">
        <v>355</v>
      </c>
      <c r="E1091" s="71">
        <v>0.185231350756631</v>
      </c>
      <c r="F1091" s="68">
        <v>74.833456698741699</v>
      </c>
      <c r="G1091" s="71">
        <v>0.42665037488846602</v>
      </c>
      <c r="H1091" s="68">
        <v>91.561806069578097</v>
      </c>
      <c r="I1091" s="71">
        <v>6.5946977895894399E-3</v>
      </c>
      <c r="J1091" s="68">
        <v>34.418948926721001</v>
      </c>
      <c r="K1091" s="71">
        <v>0.122448979591837</v>
      </c>
      <c r="L1091" s="68">
        <v>73.945225758697305</v>
      </c>
    </row>
    <row r="1092" spans="1:12" x14ac:dyDescent="0.2">
      <c r="A1092" s="72" t="s">
        <v>2464</v>
      </c>
      <c r="B1092" s="66" t="s">
        <v>2465</v>
      </c>
      <c r="C1092" s="67">
        <v>70</v>
      </c>
      <c r="D1092" s="67" t="s">
        <v>355</v>
      </c>
      <c r="E1092" s="71">
        <v>0.16306441048856399</v>
      </c>
      <c r="F1092" s="68">
        <v>67.653589933382705</v>
      </c>
      <c r="G1092" s="71">
        <v>0.35730599688369802</v>
      </c>
      <c r="H1092" s="68">
        <v>83.641746854182102</v>
      </c>
      <c r="I1092" s="71">
        <v>2.98464182554645E-2</v>
      </c>
      <c r="J1092" s="68">
        <v>65.655070318282796</v>
      </c>
      <c r="K1092" s="71">
        <v>0.102040816326531</v>
      </c>
      <c r="L1092" s="68">
        <v>71.650629163582494</v>
      </c>
    </row>
    <row r="1093" spans="1:12" x14ac:dyDescent="0.2">
      <c r="A1093" s="72" t="s">
        <v>2466</v>
      </c>
      <c r="B1093" s="66" t="s">
        <v>2467</v>
      </c>
      <c r="C1093" s="67">
        <v>70</v>
      </c>
      <c r="D1093" s="67" t="s">
        <v>355</v>
      </c>
      <c r="E1093" s="71">
        <v>7.0054774096594497E-2</v>
      </c>
      <c r="F1093" s="68">
        <v>3.3308660251665398</v>
      </c>
      <c r="G1093" s="71">
        <v>0.20265127743622299</v>
      </c>
      <c r="H1093" s="68">
        <v>6.5877128053293896</v>
      </c>
      <c r="I1093" s="71">
        <v>7.51304485355999E-3</v>
      </c>
      <c r="J1093" s="68">
        <v>37.009622501850501</v>
      </c>
      <c r="K1093" s="71">
        <v>0</v>
      </c>
      <c r="L1093" s="68">
        <v>50.259067357512997</v>
      </c>
    </row>
    <row r="1094" spans="1:12" x14ac:dyDescent="0.2">
      <c r="A1094" s="72" t="s">
        <v>2269</v>
      </c>
      <c r="B1094" s="66" t="s">
        <v>2468</v>
      </c>
      <c r="C1094" s="67">
        <v>70</v>
      </c>
      <c r="D1094" s="67" t="s">
        <v>355</v>
      </c>
      <c r="E1094" s="71">
        <v>0.116051118123407</v>
      </c>
      <c r="F1094" s="68">
        <v>47.372316802368601</v>
      </c>
      <c r="G1094" s="71">
        <v>0.32465141320261398</v>
      </c>
      <c r="H1094" s="68">
        <v>77.646188008882305</v>
      </c>
      <c r="I1094" s="71">
        <v>3.09377790229987E-3</v>
      </c>
      <c r="J1094" s="68">
        <v>20.503330866025198</v>
      </c>
      <c r="K1094" s="71">
        <v>2.04081632653061E-2</v>
      </c>
      <c r="L1094" s="68">
        <v>60.843819393042203</v>
      </c>
    </row>
    <row r="1095" spans="1:12" x14ac:dyDescent="0.2">
      <c r="A1095" s="72" t="s">
        <v>2469</v>
      </c>
      <c r="B1095" s="66" t="s">
        <v>2470</v>
      </c>
      <c r="C1095" s="67">
        <v>70</v>
      </c>
      <c r="D1095" s="67" t="s">
        <v>355</v>
      </c>
      <c r="E1095" s="71">
        <v>0.106876787301645</v>
      </c>
      <c r="F1095" s="68">
        <v>41.3027387120651</v>
      </c>
      <c r="G1095" s="71">
        <v>0.31562212840633003</v>
      </c>
      <c r="H1095" s="68">
        <v>75.573649148778699</v>
      </c>
      <c r="I1095" s="71">
        <v>5.0082334986042603E-3</v>
      </c>
      <c r="J1095" s="68">
        <v>28.941524796447101</v>
      </c>
      <c r="K1095" s="71">
        <v>0</v>
      </c>
      <c r="L1095" s="68">
        <v>50.259067357512997</v>
      </c>
    </row>
    <row r="1096" spans="1:12" x14ac:dyDescent="0.2">
      <c r="A1096" s="72" t="s">
        <v>2471</v>
      </c>
      <c r="B1096" s="66" t="s">
        <v>2472</v>
      </c>
      <c r="C1096" s="67">
        <v>70</v>
      </c>
      <c r="D1096" s="67" t="s">
        <v>355</v>
      </c>
      <c r="E1096" s="71">
        <v>9.2854883375445202E-2</v>
      </c>
      <c r="F1096" s="68">
        <v>27.3131014063657</v>
      </c>
      <c r="G1096" s="71">
        <v>0.26968746781930097</v>
      </c>
      <c r="H1096" s="68">
        <v>55.3663952627683</v>
      </c>
      <c r="I1096" s="71">
        <v>8.8771823070345098E-3</v>
      </c>
      <c r="J1096" s="68">
        <v>40.784603997039198</v>
      </c>
      <c r="K1096" s="71">
        <v>0</v>
      </c>
      <c r="L1096" s="68">
        <v>50.259067357512997</v>
      </c>
    </row>
    <row r="1097" spans="1:12" x14ac:dyDescent="0.2">
      <c r="A1097" s="72" t="s">
        <v>2473</v>
      </c>
      <c r="B1097" s="66" t="s">
        <v>2474</v>
      </c>
      <c r="C1097" s="67">
        <v>70</v>
      </c>
      <c r="D1097" s="67" t="s">
        <v>355</v>
      </c>
      <c r="E1097" s="71">
        <v>0.110349486409342</v>
      </c>
      <c r="F1097" s="68">
        <v>43.1532198371577</v>
      </c>
      <c r="G1097" s="71">
        <v>0.31379802994539202</v>
      </c>
      <c r="H1097" s="68">
        <v>74.685418208734305</v>
      </c>
      <c r="I1097" s="71">
        <v>1.7250429282634799E-2</v>
      </c>
      <c r="J1097" s="68">
        <v>53.960029607697997</v>
      </c>
      <c r="K1097" s="71">
        <v>0</v>
      </c>
      <c r="L1097" s="68">
        <v>50.259067357512997</v>
      </c>
    </row>
    <row r="1098" spans="1:12" x14ac:dyDescent="0.2">
      <c r="A1098" s="72" t="s">
        <v>2475</v>
      </c>
      <c r="B1098" s="66" t="s">
        <v>2476</v>
      </c>
      <c r="C1098" s="67">
        <v>70</v>
      </c>
      <c r="D1098" s="67" t="s">
        <v>355</v>
      </c>
      <c r="E1098" s="71">
        <v>0.13380262858060599</v>
      </c>
      <c r="F1098" s="68">
        <v>56.994818652849702</v>
      </c>
      <c r="G1098" s="71">
        <v>0.38340169641153399</v>
      </c>
      <c r="H1098" s="68">
        <v>87.268689859363406</v>
      </c>
      <c r="I1098" s="71">
        <v>1.8006189330284798E-2</v>
      </c>
      <c r="J1098" s="68">
        <v>55.144337527757202</v>
      </c>
      <c r="K1098" s="71">
        <v>0</v>
      </c>
      <c r="L1098" s="68">
        <v>50.259067357512997</v>
      </c>
    </row>
    <row r="1099" spans="1:12" x14ac:dyDescent="0.2">
      <c r="A1099" s="72" t="s">
        <v>2477</v>
      </c>
      <c r="B1099" s="66" t="s">
        <v>2478</v>
      </c>
      <c r="C1099" s="67">
        <v>70</v>
      </c>
      <c r="D1099" s="67" t="s">
        <v>355</v>
      </c>
      <c r="E1099" s="71">
        <v>8.8251478639636199E-2</v>
      </c>
      <c r="F1099" s="68">
        <v>19.467061435973399</v>
      </c>
      <c r="G1099" s="71">
        <v>0.26065968331730399</v>
      </c>
      <c r="H1099" s="68">
        <v>49.148778682457397</v>
      </c>
      <c r="I1099" s="71">
        <v>4.0947526016049101E-3</v>
      </c>
      <c r="J1099" s="68">
        <v>25.758697261287899</v>
      </c>
      <c r="K1099" s="71">
        <v>0</v>
      </c>
      <c r="L1099" s="68">
        <v>50.259067357512997</v>
      </c>
    </row>
    <row r="1100" spans="1:12" x14ac:dyDescent="0.2">
      <c r="A1100" s="72" t="s">
        <v>2479</v>
      </c>
      <c r="B1100" s="66" t="s">
        <v>2480</v>
      </c>
      <c r="C1100" s="67">
        <v>70</v>
      </c>
      <c r="D1100" s="67" t="s">
        <v>355</v>
      </c>
      <c r="E1100" s="71">
        <v>0.11272402585503701</v>
      </c>
      <c r="F1100" s="68">
        <v>45.595854922279798</v>
      </c>
      <c r="G1100" s="71">
        <v>0.31647427030984299</v>
      </c>
      <c r="H1100" s="68">
        <v>75.869726128793502</v>
      </c>
      <c r="I1100" s="71">
        <v>2.1697807255267799E-2</v>
      </c>
      <c r="J1100" s="68">
        <v>59.585492227979302</v>
      </c>
      <c r="K1100" s="71">
        <v>0</v>
      </c>
      <c r="L1100" s="68">
        <v>50.259067357512997</v>
      </c>
    </row>
    <row r="1101" spans="1:12" x14ac:dyDescent="0.2">
      <c r="A1101" s="72" t="s">
        <v>2481</v>
      </c>
      <c r="B1101" s="66" t="s">
        <v>2482</v>
      </c>
      <c r="C1101" s="67">
        <v>70</v>
      </c>
      <c r="D1101" s="67" t="s">
        <v>355</v>
      </c>
      <c r="E1101" s="71">
        <v>0.11331331589713201</v>
      </c>
      <c r="F1101" s="68">
        <v>46.188008882309397</v>
      </c>
      <c r="G1101" s="71">
        <v>0.31355791043701098</v>
      </c>
      <c r="H1101" s="68">
        <v>74.611398963730593</v>
      </c>
      <c r="I1101" s="71">
        <v>5.9738739890782596E-3</v>
      </c>
      <c r="J1101" s="68">
        <v>32.346410066617302</v>
      </c>
      <c r="K1101" s="71">
        <v>2.04081632653061E-2</v>
      </c>
      <c r="L1101" s="68">
        <v>60.843819393042203</v>
      </c>
    </row>
    <row r="1102" spans="1:12" x14ac:dyDescent="0.2">
      <c r="A1102" s="72" t="s">
        <v>2483</v>
      </c>
      <c r="B1102" s="66" t="s">
        <v>2484</v>
      </c>
      <c r="C1102" s="67">
        <v>70</v>
      </c>
      <c r="D1102" s="67" t="s">
        <v>355</v>
      </c>
      <c r="E1102" s="71">
        <v>0.10481616407064499</v>
      </c>
      <c r="F1102" s="68">
        <v>39.970392301998501</v>
      </c>
      <c r="G1102" s="71">
        <v>0.29025904315830803</v>
      </c>
      <c r="H1102" s="68">
        <v>66.099185788304993</v>
      </c>
      <c r="I1102" s="71">
        <v>2.4189449053628801E-2</v>
      </c>
      <c r="J1102" s="68">
        <v>62.0281273131014</v>
      </c>
      <c r="K1102" s="71">
        <v>0</v>
      </c>
      <c r="L1102" s="68">
        <v>50.259067357512997</v>
      </c>
    </row>
    <row r="1103" spans="1:12" x14ac:dyDescent="0.2">
      <c r="A1103" s="72" t="s">
        <v>2485</v>
      </c>
      <c r="B1103" s="66" t="s">
        <v>2486</v>
      </c>
      <c r="C1103" s="67">
        <v>70</v>
      </c>
      <c r="D1103" s="67" t="s">
        <v>355</v>
      </c>
      <c r="E1103" s="71">
        <v>0.136724283092796</v>
      </c>
      <c r="F1103" s="68">
        <v>58.179126572908999</v>
      </c>
      <c r="G1103" s="71">
        <v>0.38172501201190601</v>
      </c>
      <c r="H1103" s="68">
        <v>87.120651369355997</v>
      </c>
      <c r="I1103" s="71">
        <v>2.8447837266481299E-2</v>
      </c>
      <c r="J1103" s="68">
        <v>64.618800888230894</v>
      </c>
      <c r="K1103" s="71">
        <v>0</v>
      </c>
      <c r="L1103" s="68">
        <v>50.259067357512997</v>
      </c>
    </row>
    <row r="1104" spans="1:12" x14ac:dyDescent="0.2">
      <c r="A1104" s="72" t="s">
        <v>2419</v>
      </c>
      <c r="B1104" s="66" t="s">
        <v>2487</v>
      </c>
      <c r="C1104" s="67">
        <v>70</v>
      </c>
      <c r="D1104" s="67" t="s">
        <v>355</v>
      </c>
      <c r="E1104" s="71">
        <v>9.6303410746634302E-2</v>
      </c>
      <c r="F1104" s="68">
        <v>32.198371576609901</v>
      </c>
      <c r="G1104" s="71">
        <v>0.28422642894005301</v>
      </c>
      <c r="H1104" s="68">
        <v>63.656550703182802</v>
      </c>
      <c r="I1104" s="71">
        <v>4.6838032998498596E-3</v>
      </c>
      <c r="J1104" s="68">
        <v>28.201332346410101</v>
      </c>
      <c r="K1104" s="71">
        <v>0</v>
      </c>
      <c r="L1104" s="68">
        <v>50.259067357512997</v>
      </c>
    </row>
    <row r="1105" spans="1:12" x14ac:dyDescent="0.2">
      <c r="A1105" s="72" t="s">
        <v>2488</v>
      </c>
      <c r="B1105" s="66" t="s">
        <v>2489</v>
      </c>
      <c r="C1105" s="67">
        <v>70</v>
      </c>
      <c r="D1105" s="67" t="s">
        <v>355</v>
      </c>
      <c r="E1105" s="71">
        <v>7.9566838301486004E-2</v>
      </c>
      <c r="F1105" s="68">
        <v>5.5514433752775698</v>
      </c>
      <c r="G1105" s="71">
        <v>0.228817201061008</v>
      </c>
      <c r="H1105" s="68">
        <v>9.1043671354552203</v>
      </c>
      <c r="I1105" s="71">
        <v>9.8833138434495701E-3</v>
      </c>
      <c r="J1105" s="68">
        <v>42.4130273871206</v>
      </c>
      <c r="K1105" s="71">
        <v>0</v>
      </c>
      <c r="L1105" s="68">
        <v>50.259067357512997</v>
      </c>
    </row>
    <row r="1106" spans="1:12" x14ac:dyDescent="0.2">
      <c r="A1106" s="72" t="s">
        <v>2490</v>
      </c>
      <c r="B1106" s="66" t="s">
        <v>2491</v>
      </c>
      <c r="C1106" s="67">
        <v>70</v>
      </c>
      <c r="D1106" s="67" t="s">
        <v>355</v>
      </c>
      <c r="E1106" s="71">
        <v>8.7779764808614102E-2</v>
      </c>
      <c r="F1106" s="68">
        <v>19.022945965951099</v>
      </c>
      <c r="G1106" s="71">
        <v>0.25977214915105301</v>
      </c>
      <c r="H1106" s="68">
        <v>48.3345669874167</v>
      </c>
      <c r="I1106" s="71">
        <v>3.5671452747889601E-3</v>
      </c>
      <c r="J1106" s="68">
        <v>23.019985196151001</v>
      </c>
      <c r="K1106" s="71">
        <v>0</v>
      </c>
      <c r="L1106" s="68">
        <v>50.259067357512997</v>
      </c>
    </row>
    <row r="1107" spans="1:12" x14ac:dyDescent="0.2">
      <c r="A1107" s="72" t="s">
        <v>2492</v>
      </c>
      <c r="B1107" s="66" t="s">
        <v>2493</v>
      </c>
      <c r="C1107" s="67">
        <v>70</v>
      </c>
      <c r="D1107" s="67" t="s">
        <v>355</v>
      </c>
      <c r="E1107" s="71">
        <v>9.3593056778731698E-2</v>
      </c>
      <c r="F1107" s="68">
        <v>28.719467061435999</v>
      </c>
      <c r="G1107" s="71">
        <v>0.27075020261378602</v>
      </c>
      <c r="H1107" s="68">
        <v>56.1065877128053</v>
      </c>
      <c r="I1107" s="71">
        <v>1.00289677224095E-2</v>
      </c>
      <c r="J1107" s="68">
        <v>42.931162102146601</v>
      </c>
      <c r="K1107" s="71">
        <v>0</v>
      </c>
      <c r="L1107" s="68">
        <v>50.259067357512997</v>
      </c>
    </row>
    <row r="1108" spans="1:12" x14ac:dyDescent="0.2">
      <c r="A1108" s="72" t="s">
        <v>2494</v>
      </c>
      <c r="B1108" s="66" t="s">
        <v>2495</v>
      </c>
      <c r="C1108" s="67">
        <v>70</v>
      </c>
      <c r="D1108" s="67" t="s">
        <v>355</v>
      </c>
      <c r="E1108" s="71">
        <v>9.1604302492929696E-2</v>
      </c>
      <c r="F1108" s="68">
        <v>25.240562546262002</v>
      </c>
      <c r="G1108" s="71">
        <v>0.27187403803226601</v>
      </c>
      <c r="H1108" s="68">
        <v>56.698741672834899</v>
      </c>
      <c r="I1108" s="71">
        <v>2.93886944652343E-3</v>
      </c>
      <c r="J1108" s="68">
        <v>19.5410806809771</v>
      </c>
      <c r="K1108" s="71">
        <v>0</v>
      </c>
      <c r="L1108" s="68">
        <v>50.259067357512997</v>
      </c>
    </row>
    <row r="1109" spans="1:12" x14ac:dyDescent="0.2">
      <c r="A1109" s="72" t="s">
        <v>2496</v>
      </c>
      <c r="B1109" s="66" t="s">
        <v>2497</v>
      </c>
      <c r="C1109" s="67">
        <v>70</v>
      </c>
      <c r="D1109" s="67" t="s">
        <v>355</v>
      </c>
      <c r="E1109" s="71">
        <v>0.109884196768576</v>
      </c>
      <c r="F1109" s="68">
        <v>42.857142857142897</v>
      </c>
      <c r="G1109" s="71">
        <v>0.32774773934930601</v>
      </c>
      <c r="H1109" s="68">
        <v>78.386380458919305</v>
      </c>
      <c r="I1109" s="71">
        <v>1.90485095642227E-3</v>
      </c>
      <c r="J1109" s="68">
        <v>13.1014063656551</v>
      </c>
      <c r="K1109" s="71">
        <v>0</v>
      </c>
      <c r="L1109" s="68">
        <v>50.259067357512997</v>
      </c>
    </row>
    <row r="1110" spans="1:12" x14ac:dyDescent="0.2">
      <c r="A1110" s="72" t="s">
        <v>2498</v>
      </c>
      <c r="B1110" s="66" t="s">
        <v>2499</v>
      </c>
      <c r="C1110" s="67">
        <v>70</v>
      </c>
      <c r="D1110" s="67" t="s">
        <v>355</v>
      </c>
      <c r="E1110" s="71">
        <v>9.5579376293100607E-2</v>
      </c>
      <c r="F1110" s="68">
        <v>31.3841598815692</v>
      </c>
      <c r="G1110" s="71">
        <v>0.27598510927459602</v>
      </c>
      <c r="H1110" s="68">
        <v>59.585492227979302</v>
      </c>
      <c r="I1110" s="71">
        <v>1.0753019604705601E-2</v>
      </c>
      <c r="J1110" s="68">
        <v>44.337527757216897</v>
      </c>
      <c r="K1110" s="71">
        <v>0</v>
      </c>
      <c r="L1110" s="68">
        <v>50.259067357512997</v>
      </c>
    </row>
    <row r="1111" spans="1:12" x14ac:dyDescent="0.2">
      <c r="A1111" s="72" t="s">
        <v>2500</v>
      </c>
      <c r="B1111" s="66" t="s">
        <v>2501</v>
      </c>
      <c r="C1111" s="67">
        <v>70</v>
      </c>
      <c r="D1111" s="67" t="s">
        <v>355</v>
      </c>
      <c r="E1111" s="71">
        <v>0.100319905693718</v>
      </c>
      <c r="F1111" s="68">
        <v>36.565507031828297</v>
      </c>
      <c r="G1111" s="71">
        <v>0.28961861343390499</v>
      </c>
      <c r="H1111" s="68">
        <v>65.877128053293902</v>
      </c>
      <c r="I1111" s="71">
        <v>1.1341103647248999E-2</v>
      </c>
      <c r="J1111" s="68">
        <v>45.151739452257601</v>
      </c>
      <c r="K1111" s="71">
        <v>0</v>
      </c>
      <c r="L1111" s="68">
        <v>50.259067357512997</v>
      </c>
    </row>
    <row r="1112" spans="1:12" x14ac:dyDescent="0.2">
      <c r="A1112" s="72" t="s">
        <v>2502</v>
      </c>
      <c r="B1112" s="66" t="s">
        <v>2503</v>
      </c>
      <c r="C1112" s="67">
        <v>70</v>
      </c>
      <c r="D1112" s="67" t="s">
        <v>355</v>
      </c>
      <c r="E1112" s="71">
        <v>0.14237756447452499</v>
      </c>
      <c r="F1112" s="68">
        <v>60.621761658031097</v>
      </c>
      <c r="G1112" s="71">
        <v>0.368108205661832</v>
      </c>
      <c r="H1112" s="68">
        <v>84.974093264248694</v>
      </c>
      <c r="I1112" s="71">
        <v>5.9024487761742399E-2</v>
      </c>
      <c r="J1112" s="68">
        <v>76.905995558845305</v>
      </c>
      <c r="K1112" s="71">
        <v>0</v>
      </c>
      <c r="L1112" s="68">
        <v>50.259067357512997</v>
      </c>
    </row>
    <row r="1113" spans="1:12" x14ac:dyDescent="0.2">
      <c r="A1113" s="72" t="s">
        <v>2504</v>
      </c>
      <c r="B1113" s="66" t="s">
        <v>2505</v>
      </c>
      <c r="C1113" s="67">
        <v>69</v>
      </c>
      <c r="D1113" s="67" t="s">
        <v>355</v>
      </c>
      <c r="E1113" s="71">
        <v>8.6392833119649501E-2</v>
      </c>
      <c r="F1113" s="68">
        <v>16.802368615840098</v>
      </c>
      <c r="G1113" s="71">
        <v>0.25238347888964902</v>
      </c>
      <c r="H1113" s="68">
        <v>36.639526276832001</v>
      </c>
      <c r="I1113" s="71">
        <v>6.7950204692996397E-3</v>
      </c>
      <c r="J1113" s="68">
        <v>34.715025906735796</v>
      </c>
      <c r="K1113" s="71">
        <v>0</v>
      </c>
      <c r="L1113" s="68">
        <v>50.259067357512997</v>
      </c>
    </row>
    <row r="1114" spans="1:12" x14ac:dyDescent="0.2">
      <c r="A1114" s="72" t="s">
        <v>2506</v>
      </c>
      <c r="B1114" s="66" t="s">
        <v>2507</v>
      </c>
      <c r="C1114" s="67">
        <v>69</v>
      </c>
      <c r="D1114" s="67" t="s">
        <v>355</v>
      </c>
      <c r="E1114" s="71">
        <v>0.10161790772228201</v>
      </c>
      <c r="F1114" s="68">
        <v>37.379718726869001</v>
      </c>
      <c r="G1114" s="71">
        <v>0.26999537773722998</v>
      </c>
      <c r="H1114" s="68">
        <v>55.884529977794202</v>
      </c>
      <c r="I1114" s="71">
        <v>3.4858345429615203E-2</v>
      </c>
      <c r="J1114" s="68">
        <v>69.133974833456705</v>
      </c>
      <c r="K1114" s="71">
        <v>0</v>
      </c>
      <c r="L1114" s="68">
        <v>50.259067357512997</v>
      </c>
    </row>
    <row r="1115" spans="1:12" x14ac:dyDescent="0.2">
      <c r="A1115" s="72" t="s">
        <v>2508</v>
      </c>
      <c r="B1115" s="66" t="s">
        <v>2509</v>
      </c>
      <c r="C1115" s="67">
        <v>69</v>
      </c>
      <c r="D1115" s="67" t="s">
        <v>355</v>
      </c>
      <c r="E1115" s="71">
        <v>0.100046204729419</v>
      </c>
      <c r="F1115" s="68">
        <v>36.343449296817198</v>
      </c>
      <c r="G1115" s="71">
        <v>0.263238509597917</v>
      </c>
      <c r="H1115" s="68">
        <v>50.259067357512997</v>
      </c>
      <c r="I1115" s="71">
        <v>1.64919413250347E-2</v>
      </c>
      <c r="J1115" s="68">
        <v>53.293856402664701</v>
      </c>
      <c r="K1115" s="71">
        <v>2.04081632653061E-2</v>
      </c>
      <c r="L1115" s="68">
        <v>60.843819393042203</v>
      </c>
    </row>
    <row r="1116" spans="1:12" x14ac:dyDescent="0.2">
      <c r="A1116" s="72" t="s">
        <v>2510</v>
      </c>
      <c r="B1116" s="66" t="s">
        <v>2511</v>
      </c>
      <c r="C1116" s="67">
        <v>69</v>
      </c>
      <c r="D1116" s="67" t="s">
        <v>355</v>
      </c>
      <c r="E1116" s="71">
        <v>0.10458273980723</v>
      </c>
      <c r="F1116" s="68">
        <v>39.748334566987403</v>
      </c>
      <c r="G1116" s="71">
        <v>0.30404919495532001</v>
      </c>
      <c r="H1116" s="68">
        <v>70.984455958549205</v>
      </c>
      <c r="I1116" s="71">
        <v>9.6990244663693603E-3</v>
      </c>
      <c r="J1116" s="68">
        <v>42.0429311621021</v>
      </c>
      <c r="K1116" s="71">
        <v>0</v>
      </c>
      <c r="L1116" s="68">
        <v>50.259067357512997</v>
      </c>
    </row>
    <row r="1117" spans="1:12" x14ac:dyDescent="0.2">
      <c r="A1117" s="72" t="s">
        <v>2512</v>
      </c>
      <c r="B1117" s="66" t="s">
        <v>2513</v>
      </c>
      <c r="C1117" s="67">
        <v>69</v>
      </c>
      <c r="D1117" s="67" t="s">
        <v>355</v>
      </c>
      <c r="E1117" s="71">
        <v>8.6384334891542403E-2</v>
      </c>
      <c r="F1117" s="68">
        <v>16.728349370836401</v>
      </c>
      <c r="G1117" s="71">
        <v>0.25792393026941401</v>
      </c>
      <c r="H1117" s="68">
        <v>45.965951147298298</v>
      </c>
      <c r="I1117" s="71">
        <v>1.2290744052135599E-3</v>
      </c>
      <c r="J1117" s="68">
        <v>9.9925980754996306</v>
      </c>
      <c r="K1117" s="71">
        <v>0</v>
      </c>
      <c r="L1117" s="68">
        <v>50.259067357512997</v>
      </c>
    </row>
    <row r="1118" spans="1:12" x14ac:dyDescent="0.2">
      <c r="A1118" s="72" t="s">
        <v>2514</v>
      </c>
      <c r="B1118" s="66" t="s">
        <v>2515</v>
      </c>
      <c r="C1118" s="67">
        <v>69</v>
      </c>
      <c r="D1118" s="67" t="s">
        <v>355</v>
      </c>
      <c r="E1118" s="71">
        <v>9.9060859238139898E-2</v>
      </c>
      <c r="F1118" s="68">
        <v>35.307179866765402</v>
      </c>
      <c r="G1118" s="71">
        <v>0.29326865452995798</v>
      </c>
      <c r="H1118" s="68">
        <v>67.283493708364205</v>
      </c>
      <c r="I1118" s="71">
        <v>3.9139231844618804E-3</v>
      </c>
      <c r="J1118" s="68">
        <v>24.944485566247199</v>
      </c>
      <c r="K1118" s="71">
        <v>0</v>
      </c>
      <c r="L1118" s="68">
        <v>50.259067357512997</v>
      </c>
    </row>
    <row r="1119" spans="1:12" x14ac:dyDescent="0.2">
      <c r="A1119" s="72" t="s">
        <v>2516</v>
      </c>
      <c r="B1119" s="66" t="s">
        <v>2517</v>
      </c>
      <c r="C1119" s="67">
        <v>69</v>
      </c>
      <c r="D1119" s="67" t="s">
        <v>355</v>
      </c>
      <c r="E1119" s="71">
        <v>9.3943429671901599E-2</v>
      </c>
      <c r="F1119" s="68">
        <v>29.089563286454499</v>
      </c>
      <c r="G1119" s="71">
        <v>0.27812236111102401</v>
      </c>
      <c r="H1119" s="68">
        <v>60.621761658031097</v>
      </c>
      <c r="I1119" s="71">
        <v>3.7079279046811501E-3</v>
      </c>
      <c r="J1119" s="68">
        <v>23.834196891191699</v>
      </c>
      <c r="K1119" s="71">
        <v>0</v>
      </c>
      <c r="L1119" s="68">
        <v>50.259067357512997</v>
      </c>
    </row>
    <row r="1120" spans="1:12" x14ac:dyDescent="0.2">
      <c r="A1120" s="72" t="s">
        <v>2518</v>
      </c>
      <c r="B1120" s="66" t="s">
        <v>2519</v>
      </c>
      <c r="C1120" s="67">
        <v>69</v>
      </c>
      <c r="D1120" s="67" t="s">
        <v>355</v>
      </c>
      <c r="E1120" s="71">
        <v>0.116540632112626</v>
      </c>
      <c r="F1120" s="68">
        <v>47.668393782383397</v>
      </c>
      <c r="G1120" s="71">
        <v>0.30783841888338698</v>
      </c>
      <c r="H1120" s="68">
        <v>72.316802368615797</v>
      </c>
      <c r="I1120" s="71">
        <v>4.1783477454491298E-2</v>
      </c>
      <c r="J1120" s="68">
        <v>71.650629163582494</v>
      </c>
      <c r="K1120" s="71">
        <v>0</v>
      </c>
      <c r="L1120" s="68">
        <v>50.259067357512997</v>
      </c>
    </row>
    <row r="1121" spans="1:12" x14ac:dyDescent="0.2">
      <c r="A1121" s="72" t="s">
        <v>2520</v>
      </c>
      <c r="B1121" s="66" t="s">
        <v>2521</v>
      </c>
      <c r="C1121" s="67">
        <v>69</v>
      </c>
      <c r="D1121" s="67" t="s">
        <v>355</v>
      </c>
      <c r="E1121" s="71">
        <v>0.16990199277283</v>
      </c>
      <c r="F1121" s="68">
        <v>70.022205773501099</v>
      </c>
      <c r="G1121" s="71">
        <v>0.50078906364447495</v>
      </c>
      <c r="H1121" s="68">
        <v>94.522575869726097</v>
      </c>
      <c r="I1121" s="71">
        <v>8.9169146740138202E-3</v>
      </c>
      <c r="J1121" s="68">
        <v>40.858623242042903</v>
      </c>
      <c r="K1121" s="71">
        <v>0</v>
      </c>
      <c r="L1121" s="68">
        <v>50.259067357512997</v>
      </c>
    </row>
    <row r="1122" spans="1:12" x14ac:dyDescent="0.2">
      <c r="A1122" s="72" t="s">
        <v>1562</v>
      </c>
      <c r="B1122" s="66" t="s">
        <v>2522</v>
      </c>
      <c r="C1122" s="67">
        <v>69</v>
      </c>
      <c r="D1122" s="67" t="s">
        <v>355</v>
      </c>
      <c r="E1122" s="71">
        <v>9.1103990484870098E-2</v>
      </c>
      <c r="F1122" s="68">
        <v>24.426350851221301</v>
      </c>
      <c r="G1122" s="71">
        <v>0.25</v>
      </c>
      <c r="H1122" s="68">
        <v>31.606217616580299</v>
      </c>
      <c r="I1122" s="71">
        <v>2.9038081893040602E-3</v>
      </c>
      <c r="J1122" s="68">
        <v>19.319022945966001</v>
      </c>
      <c r="K1122" s="71">
        <v>2.04081632653061E-2</v>
      </c>
      <c r="L1122" s="68">
        <v>60.843819393042203</v>
      </c>
    </row>
    <row r="1123" spans="1:12" x14ac:dyDescent="0.2">
      <c r="A1123" s="72" t="s">
        <v>2523</v>
      </c>
      <c r="B1123" s="66" t="s">
        <v>2524</v>
      </c>
      <c r="C1123" s="67">
        <v>69</v>
      </c>
      <c r="D1123" s="67" t="s">
        <v>355</v>
      </c>
      <c r="E1123" s="71">
        <v>7.8813232374824196E-2</v>
      </c>
      <c r="F1123" s="68">
        <v>5.2553663952627696</v>
      </c>
      <c r="G1123" s="71">
        <v>0.22987271315954999</v>
      </c>
      <c r="H1123" s="68">
        <v>9.4004441154700196</v>
      </c>
      <c r="I1123" s="71">
        <v>6.5669839649223401E-3</v>
      </c>
      <c r="J1123" s="68">
        <v>34.2709104367135</v>
      </c>
      <c r="K1123" s="71">
        <v>0</v>
      </c>
      <c r="L1123" s="68">
        <v>50.259067357512997</v>
      </c>
    </row>
    <row r="1124" spans="1:12" x14ac:dyDescent="0.2">
      <c r="A1124" s="72" t="s">
        <v>2525</v>
      </c>
      <c r="B1124" s="66" t="s">
        <v>2526</v>
      </c>
      <c r="C1124" s="67">
        <v>69</v>
      </c>
      <c r="D1124" s="67" t="s">
        <v>355</v>
      </c>
      <c r="E1124" s="71">
        <v>0.133452890885394</v>
      </c>
      <c r="F1124" s="68">
        <v>56.8467801628423</v>
      </c>
      <c r="G1124" s="71">
        <v>0.39148279323060098</v>
      </c>
      <c r="H1124" s="68">
        <v>88.082901554404103</v>
      </c>
      <c r="I1124" s="71">
        <v>8.8758794255796008E-3</v>
      </c>
      <c r="J1124" s="68">
        <v>40.710584752035501</v>
      </c>
      <c r="K1124" s="71">
        <v>0</v>
      </c>
      <c r="L1124" s="68">
        <v>50.259067357512997</v>
      </c>
    </row>
    <row r="1125" spans="1:12" x14ac:dyDescent="0.2">
      <c r="A1125" s="72" t="s">
        <v>2413</v>
      </c>
      <c r="B1125" s="66" t="s">
        <v>2527</v>
      </c>
      <c r="C1125" s="67">
        <v>69</v>
      </c>
      <c r="D1125" s="67" t="s">
        <v>355</v>
      </c>
      <c r="E1125" s="71">
        <v>0.120209924359096</v>
      </c>
      <c r="F1125" s="68">
        <v>49.740932642487003</v>
      </c>
      <c r="G1125" s="71">
        <v>0.32140859513377501</v>
      </c>
      <c r="H1125" s="68">
        <v>77.054034048852699</v>
      </c>
      <c r="I1125" s="71">
        <v>3.9221177943513499E-2</v>
      </c>
      <c r="J1125" s="68">
        <v>70.688378978534402</v>
      </c>
      <c r="K1125" s="71">
        <v>0</v>
      </c>
      <c r="L1125" s="68">
        <v>50.259067357512997</v>
      </c>
    </row>
    <row r="1126" spans="1:12" x14ac:dyDescent="0.2">
      <c r="A1126" s="72" t="s">
        <v>2528</v>
      </c>
      <c r="B1126" s="66" t="s">
        <v>2529</v>
      </c>
      <c r="C1126" s="67">
        <v>69</v>
      </c>
      <c r="D1126" s="67" t="s">
        <v>355</v>
      </c>
      <c r="E1126" s="71">
        <v>7.4923270179844806E-2</v>
      </c>
      <c r="F1126" s="68">
        <v>4.14507772020725</v>
      </c>
      <c r="G1126" s="71">
        <v>0.21949154329432699</v>
      </c>
      <c r="H1126" s="68">
        <v>7.6980014803849004</v>
      </c>
      <c r="I1126" s="71">
        <v>5.2782672452078103E-3</v>
      </c>
      <c r="J1126" s="68">
        <v>29.829755736491499</v>
      </c>
      <c r="K1126" s="71">
        <v>0</v>
      </c>
      <c r="L1126" s="68">
        <v>50.259067357512997</v>
      </c>
    </row>
    <row r="1127" spans="1:12" x14ac:dyDescent="0.2">
      <c r="A1127" s="72" t="s">
        <v>2530</v>
      </c>
      <c r="B1127" s="66" t="s">
        <v>2531</v>
      </c>
      <c r="C1127" s="67">
        <v>69</v>
      </c>
      <c r="D1127" s="67" t="s">
        <v>355</v>
      </c>
      <c r="E1127" s="71">
        <v>7.9143563858572505E-2</v>
      </c>
      <c r="F1127" s="68">
        <v>5.4034048852701702</v>
      </c>
      <c r="G1127" s="71">
        <v>0.223595656365594</v>
      </c>
      <c r="H1127" s="68">
        <v>8.0680977054033995</v>
      </c>
      <c r="I1127" s="71">
        <v>1.38350352101234E-2</v>
      </c>
      <c r="J1127" s="68">
        <v>49.148778682457397</v>
      </c>
      <c r="K1127" s="71">
        <v>0</v>
      </c>
      <c r="L1127" s="68">
        <v>50.259067357512997</v>
      </c>
    </row>
    <row r="1128" spans="1:12" x14ac:dyDescent="0.2">
      <c r="A1128" s="72" t="s">
        <v>2532</v>
      </c>
      <c r="B1128" s="66" t="s">
        <v>2533</v>
      </c>
      <c r="C1128" s="67">
        <v>69</v>
      </c>
      <c r="D1128" s="67" t="s">
        <v>355</v>
      </c>
      <c r="E1128" s="71">
        <v>0.17337826317375399</v>
      </c>
      <c r="F1128" s="68">
        <v>71.428571428571402</v>
      </c>
      <c r="G1128" s="71">
        <v>0.391159157664702</v>
      </c>
      <c r="H1128" s="68">
        <v>87.934863064396694</v>
      </c>
      <c r="I1128" s="71">
        <v>0.128975631856559</v>
      </c>
      <c r="J1128" s="68">
        <v>87.490747594374497</v>
      </c>
      <c r="K1128" s="71">
        <v>0</v>
      </c>
      <c r="L1128" s="68">
        <v>50.259067357512997</v>
      </c>
    </row>
    <row r="1129" spans="1:12" x14ac:dyDescent="0.2">
      <c r="A1129" s="72" t="s">
        <v>2534</v>
      </c>
      <c r="B1129" s="66" t="s">
        <v>2535</v>
      </c>
      <c r="C1129" s="67">
        <v>69</v>
      </c>
      <c r="D1129" s="67" t="s">
        <v>355</v>
      </c>
      <c r="E1129" s="71">
        <v>8.8066375738705002E-2</v>
      </c>
      <c r="F1129" s="68">
        <v>19.1709844559585</v>
      </c>
      <c r="G1129" s="71">
        <v>0.25974843150338001</v>
      </c>
      <c r="H1129" s="68">
        <v>48.112509252405602</v>
      </c>
      <c r="I1129" s="71">
        <v>4.4506957127352902E-3</v>
      </c>
      <c r="J1129" s="68">
        <v>26.8689859363434</v>
      </c>
      <c r="K1129" s="71">
        <v>0</v>
      </c>
      <c r="L1129" s="68">
        <v>50.259067357512997</v>
      </c>
    </row>
    <row r="1130" spans="1:12" x14ac:dyDescent="0.2">
      <c r="A1130" s="72" t="s">
        <v>2536</v>
      </c>
      <c r="B1130" s="66" t="s">
        <v>2537</v>
      </c>
      <c r="C1130" s="67">
        <v>69</v>
      </c>
      <c r="D1130" s="67" t="s">
        <v>355</v>
      </c>
      <c r="E1130" s="71">
        <v>9.2595930886078107E-2</v>
      </c>
      <c r="F1130" s="68">
        <v>27.017024426350901</v>
      </c>
      <c r="G1130" s="71">
        <v>0.25698223139809201</v>
      </c>
      <c r="H1130" s="68">
        <v>44.855662472242798</v>
      </c>
      <c r="I1130" s="71">
        <v>2.08055612601423E-2</v>
      </c>
      <c r="J1130" s="68">
        <v>58.623242042931203</v>
      </c>
      <c r="K1130" s="71">
        <v>0</v>
      </c>
      <c r="L1130" s="68">
        <v>50.259067357512997</v>
      </c>
    </row>
    <row r="1131" spans="1:12" x14ac:dyDescent="0.2">
      <c r="A1131" s="72" t="s">
        <v>2538</v>
      </c>
      <c r="B1131" s="66" t="s">
        <v>2539</v>
      </c>
      <c r="C1131" s="67">
        <v>69</v>
      </c>
      <c r="D1131" s="67" t="s">
        <v>355</v>
      </c>
      <c r="E1131" s="71">
        <v>0.112925389352678</v>
      </c>
      <c r="F1131" s="68">
        <v>45.965951147298298</v>
      </c>
      <c r="G1131" s="71">
        <v>0.29929483679367203</v>
      </c>
      <c r="H1131" s="68">
        <v>69.282013323464099</v>
      </c>
      <c r="I1131" s="71">
        <v>1.9073167999056801E-2</v>
      </c>
      <c r="J1131" s="68">
        <v>56.328645447816399</v>
      </c>
      <c r="K1131" s="71">
        <v>2.04081632653061E-2</v>
      </c>
      <c r="L1131" s="68">
        <v>60.843819393042203</v>
      </c>
    </row>
    <row r="1132" spans="1:12" x14ac:dyDescent="0.2">
      <c r="A1132" s="72" t="s">
        <v>2540</v>
      </c>
      <c r="B1132" s="66" t="s">
        <v>2541</v>
      </c>
      <c r="C1132" s="67">
        <v>69</v>
      </c>
      <c r="D1132" s="67" t="s">
        <v>355</v>
      </c>
      <c r="E1132" s="71">
        <v>0.12804407603151999</v>
      </c>
      <c r="F1132" s="68">
        <v>53.589933382679497</v>
      </c>
      <c r="G1132" s="71">
        <v>0.32220098816071602</v>
      </c>
      <c r="H1132" s="68">
        <v>77.202072538860094</v>
      </c>
      <c r="I1132" s="71">
        <v>4.1523076668539001E-2</v>
      </c>
      <c r="J1132" s="68">
        <v>71.502590673575099</v>
      </c>
      <c r="K1132" s="71">
        <v>2.04081632653061E-2</v>
      </c>
      <c r="L1132" s="68">
        <v>60.843819393042203</v>
      </c>
    </row>
    <row r="1133" spans="1:12" x14ac:dyDescent="0.2">
      <c r="A1133" s="72" t="s">
        <v>2542</v>
      </c>
      <c r="B1133" s="66" t="s">
        <v>2543</v>
      </c>
      <c r="C1133" s="67">
        <v>69</v>
      </c>
      <c r="D1133" s="67" t="s">
        <v>355</v>
      </c>
      <c r="E1133" s="71">
        <v>0.11127742450064899</v>
      </c>
      <c r="F1133" s="68">
        <v>44.411547002220601</v>
      </c>
      <c r="G1133" s="71">
        <v>0.30047286283935598</v>
      </c>
      <c r="H1133" s="68">
        <v>69.504071058475205</v>
      </c>
      <c r="I1133" s="71">
        <v>3.3359410662592098E-2</v>
      </c>
      <c r="J1133" s="68">
        <v>68.319763138415993</v>
      </c>
      <c r="K1133" s="71">
        <v>0</v>
      </c>
      <c r="L1133" s="68">
        <v>50.259067357512997</v>
      </c>
    </row>
    <row r="1134" spans="1:12" x14ac:dyDescent="0.2">
      <c r="A1134" s="72" t="s">
        <v>1424</v>
      </c>
      <c r="B1134" s="66" t="s">
        <v>2544</v>
      </c>
      <c r="C1134" s="67">
        <v>69</v>
      </c>
      <c r="D1134" s="67" t="s">
        <v>355</v>
      </c>
      <c r="E1134" s="71">
        <v>8.8675651436986594E-2</v>
      </c>
      <c r="F1134" s="68">
        <v>19.9111769059956</v>
      </c>
      <c r="G1134" s="71">
        <v>0.259502563570638</v>
      </c>
      <c r="H1134" s="68">
        <v>47.742413027387101</v>
      </c>
      <c r="I1134" s="71">
        <v>6.5243907403213898E-3</v>
      </c>
      <c r="J1134" s="68">
        <v>33.826794966691303</v>
      </c>
      <c r="K1134" s="71">
        <v>0</v>
      </c>
      <c r="L1134" s="68">
        <v>50.259067357512997</v>
      </c>
    </row>
    <row r="1135" spans="1:12" x14ac:dyDescent="0.2">
      <c r="A1135" s="72" t="s">
        <v>2545</v>
      </c>
      <c r="B1135" s="66" t="s">
        <v>2546</v>
      </c>
      <c r="C1135" s="67">
        <v>69</v>
      </c>
      <c r="D1135" s="67" t="s">
        <v>355</v>
      </c>
      <c r="E1135" s="71">
        <v>0.104109887698747</v>
      </c>
      <c r="F1135" s="68">
        <v>39.304219096965198</v>
      </c>
      <c r="G1135" s="71">
        <v>0.28196118700963402</v>
      </c>
      <c r="H1135" s="68">
        <v>62.990377498149499</v>
      </c>
      <c r="I1135" s="71">
        <v>9.9603128212992706E-3</v>
      </c>
      <c r="J1135" s="68">
        <v>42.709104367135502</v>
      </c>
      <c r="K1135" s="71">
        <v>2.04081632653061E-2</v>
      </c>
      <c r="L1135" s="68">
        <v>60.843819393042203</v>
      </c>
    </row>
    <row r="1136" spans="1:12" x14ac:dyDescent="0.2">
      <c r="A1136" s="72" t="s">
        <v>2547</v>
      </c>
      <c r="B1136" s="66" t="s">
        <v>2548</v>
      </c>
      <c r="C1136" s="67">
        <v>69</v>
      </c>
      <c r="D1136" s="67" t="s">
        <v>355</v>
      </c>
      <c r="E1136" s="71">
        <v>0.10157372002835301</v>
      </c>
      <c r="F1136" s="68">
        <v>37.305699481865297</v>
      </c>
      <c r="G1136" s="71">
        <v>0.30277636847800798</v>
      </c>
      <c r="H1136" s="68">
        <v>70.614359733530705</v>
      </c>
      <c r="I1136" s="71">
        <v>1.9447916070522899E-3</v>
      </c>
      <c r="J1136" s="68">
        <v>13.3234641006662</v>
      </c>
      <c r="K1136" s="71">
        <v>0</v>
      </c>
      <c r="L1136" s="68">
        <v>50.259067357512997</v>
      </c>
    </row>
    <row r="1137" spans="1:12" x14ac:dyDescent="0.2">
      <c r="A1137" s="72" t="s">
        <v>2549</v>
      </c>
      <c r="B1137" s="66" t="s">
        <v>2550</v>
      </c>
      <c r="C1137" s="67">
        <v>69</v>
      </c>
      <c r="D1137" s="67" t="s">
        <v>355</v>
      </c>
      <c r="E1137" s="71">
        <v>8.4213159454955097E-2</v>
      </c>
      <c r="F1137" s="68">
        <v>11.0288675055514</v>
      </c>
      <c r="G1137" s="71">
        <v>0.232848103255723</v>
      </c>
      <c r="H1137" s="68">
        <v>10.214655810510701</v>
      </c>
      <c r="I1137" s="71">
        <v>1.9791375109142601E-2</v>
      </c>
      <c r="J1137" s="68">
        <v>57.512953367875703</v>
      </c>
      <c r="K1137" s="71">
        <v>0</v>
      </c>
      <c r="L1137" s="68">
        <v>50.259067357512997</v>
      </c>
    </row>
    <row r="1138" spans="1:12" x14ac:dyDescent="0.2">
      <c r="A1138" s="72" t="s">
        <v>2551</v>
      </c>
      <c r="B1138" s="66" t="s">
        <v>2552</v>
      </c>
      <c r="C1138" s="67">
        <v>69</v>
      </c>
      <c r="D1138" s="67" t="s">
        <v>355</v>
      </c>
      <c r="E1138" s="71">
        <v>9.5189635492847299E-2</v>
      </c>
      <c r="F1138" s="68">
        <v>30.940044411546999</v>
      </c>
      <c r="G1138" s="71">
        <v>0.27852614896988898</v>
      </c>
      <c r="H1138" s="68">
        <v>60.9178386380459</v>
      </c>
      <c r="I1138" s="71">
        <v>7.0427575086528596E-3</v>
      </c>
      <c r="J1138" s="68">
        <v>35.455218356772797</v>
      </c>
      <c r="K1138" s="71">
        <v>0</v>
      </c>
      <c r="L1138" s="68">
        <v>50.259067357512997</v>
      </c>
    </row>
    <row r="1139" spans="1:12" x14ac:dyDescent="0.2">
      <c r="A1139" s="72" t="s">
        <v>2553</v>
      </c>
      <c r="B1139" s="66" t="s">
        <v>2554</v>
      </c>
      <c r="C1139" s="67">
        <v>70</v>
      </c>
      <c r="D1139" s="67" t="s">
        <v>355</v>
      </c>
      <c r="E1139" s="71">
        <v>0.12800769172937701</v>
      </c>
      <c r="F1139" s="68">
        <v>53.5159141376758</v>
      </c>
      <c r="G1139" s="71">
        <v>0.33476397696368698</v>
      </c>
      <c r="H1139" s="68">
        <v>79.718726868985897</v>
      </c>
      <c r="I1139" s="71">
        <v>2.8850934959139301E-2</v>
      </c>
      <c r="J1139" s="68">
        <v>64.988897113249493</v>
      </c>
      <c r="K1139" s="71">
        <v>2.04081632653061E-2</v>
      </c>
      <c r="L1139" s="68">
        <v>60.843819393042203</v>
      </c>
    </row>
    <row r="1140" spans="1:12" x14ac:dyDescent="0.2">
      <c r="A1140" s="72" t="s">
        <v>2419</v>
      </c>
      <c r="B1140" s="66" t="s">
        <v>2555</v>
      </c>
      <c r="C1140" s="67">
        <v>70</v>
      </c>
      <c r="D1140" s="67" t="s">
        <v>355</v>
      </c>
      <c r="E1140" s="71">
        <v>0.13887454348973299</v>
      </c>
      <c r="F1140" s="68">
        <v>58.993338267949703</v>
      </c>
      <c r="G1140" s="71">
        <v>0.34390856183995</v>
      </c>
      <c r="H1140" s="68">
        <v>81.569207994078496</v>
      </c>
      <c r="I1140" s="71">
        <v>5.2306905363943397E-2</v>
      </c>
      <c r="J1140" s="68">
        <v>74.907475943745396</v>
      </c>
      <c r="K1140" s="71">
        <v>2.04081632653061E-2</v>
      </c>
      <c r="L1140" s="68">
        <v>60.843819393042203</v>
      </c>
    </row>
    <row r="1141" spans="1:12" x14ac:dyDescent="0.2">
      <c r="A1141" s="72" t="s">
        <v>2556</v>
      </c>
      <c r="B1141" s="66" t="s">
        <v>2557</v>
      </c>
      <c r="C1141" s="67">
        <v>70</v>
      </c>
      <c r="D1141" s="67" t="s">
        <v>355</v>
      </c>
      <c r="E1141" s="71">
        <v>0.21618218520833801</v>
      </c>
      <c r="F1141" s="68">
        <v>82.383419689119194</v>
      </c>
      <c r="G1141" s="71">
        <v>0.43457774185367698</v>
      </c>
      <c r="H1141" s="68">
        <v>92.2279792746114</v>
      </c>
      <c r="I1141" s="71">
        <v>0.213968813771338</v>
      </c>
      <c r="J1141" s="68">
        <v>92.2279792746114</v>
      </c>
      <c r="K1141" s="71">
        <v>0</v>
      </c>
      <c r="L1141" s="68">
        <v>50.259067357512997</v>
      </c>
    </row>
    <row r="1142" spans="1:12" x14ac:dyDescent="0.2">
      <c r="A1142" s="72" t="s">
        <v>2558</v>
      </c>
      <c r="B1142" s="66" t="s">
        <v>2559</v>
      </c>
      <c r="C1142" s="67">
        <v>69</v>
      </c>
      <c r="D1142" s="67" t="s">
        <v>355</v>
      </c>
      <c r="E1142" s="71">
        <v>0.118388246975203</v>
      </c>
      <c r="F1142" s="68">
        <v>48.630643967431503</v>
      </c>
      <c r="G1142" s="71">
        <v>0.33185619731252203</v>
      </c>
      <c r="H1142" s="68">
        <v>79.052553663952594</v>
      </c>
      <c r="I1142" s="71">
        <v>2.3308543613087301E-2</v>
      </c>
      <c r="J1142" s="68">
        <v>61.065877128053302</v>
      </c>
      <c r="K1142" s="71">
        <v>0</v>
      </c>
      <c r="L1142" s="68">
        <v>50.259067357512997</v>
      </c>
    </row>
    <row r="1143" spans="1:12" x14ac:dyDescent="0.2">
      <c r="A1143" s="72" t="s">
        <v>2560</v>
      </c>
      <c r="B1143" s="66" t="s">
        <v>2561</v>
      </c>
      <c r="C1143" s="67">
        <v>69</v>
      </c>
      <c r="D1143" s="67" t="s">
        <v>355</v>
      </c>
      <c r="E1143" s="71">
        <v>0.11218605434666901</v>
      </c>
      <c r="F1143" s="68">
        <v>45.299777942265003</v>
      </c>
      <c r="G1143" s="71">
        <v>0.32437014315714502</v>
      </c>
      <c r="H1143" s="68">
        <v>77.572168763878594</v>
      </c>
      <c r="I1143" s="71">
        <v>1.2188019882861899E-2</v>
      </c>
      <c r="J1143" s="68">
        <v>46.928201332346397</v>
      </c>
      <c r="K1143" s="71">
        <v>0</v>
      </c>
      <c r="L1143" s="68">
        <v>50.259067357512997</v>
      </c>
    </row>
    <row r="1144" spans="1:12" x14ac:dyDescent="0.2">
      <c r="A1144" s="72" t="s">
        <v>1991</v>
      </c>
      <c r="B1144" s="66" t="s">
        <v>2562</v>
      </c>
      <c r="C1144" s="67">
        <v>69</v>
      </c>
      <c r="D1144" s="67" t="s">
        <v>355</v>
      </c>
      <c r="E1144" s="71">
        <v>9.4950901640409105E-2</v>
      </c>
      <c r="F1144" s="68">
        <v>30.495928941524799</v>
      </c>
      <c r="G1144" s="71">
        <v>0.27718107845356799</v>
      </c>
      <c r="H1144" s="68">
        <v>60.029607698001499</v>
      </c>
      <c r="I1144" s="71">
        <v>7.671626467659E-3</v>
      </c>
      <c r="J1144" s="68">
        <v>37.6017764618801</v>
      </c>
      <c r="K1144" s="71">
        <v>0</v>
      </c>
      <c r="L1144" s="68">
        <v>50.259067357512997</v>
      </c>
    </row>
    <row r="1145" spans="1:12" x14ac:dyDescent="0.2">
      <c r="A1145" s="72" t="s">
        <v>2563</v>
      </c>
      <c r="B1145" s="66" t="s">
        <v>2564</v>
      </c>
      <c r="C1145" s="67">
        <v>70</v>
      </c>
      <c r="D1145" s="67" t="s">
        <v>355</v>
      </c>
      <c r="E1145" s="71">
        <v>8.2767599558316404E-2</v>
      </c>
      <c r="F1145" s="68">
        <v>6.4396743153219802</v>
      </c>
      <c r="G1145" s="71">
        <v>0.190367680032132</v>
      </c>
      <c r="H1145" s="68">
        <v>5.3293856402664703</v>
      </c>
      <c r="I1145" s="71">
        <v>5.7935118642817598E-2</v>
      </c>
      <c r="J1145" s="68">
        <v>76.535899333826805</v>
      </c>
      <c r="K1145" s="71">
        <v>0</v>
      </c>
      <c r="L1145" s="68">
        <v>50.259067357512997</v>
      </c>
    </row>
    <row r="1146" spans="1:12" x14ac:dyDescent="0.2">
      <c r="A1146" s="72" t="s">
        <v>2565</v>
      </c>
      <c r="B1146" s="66" t="s">
        <v>2566</v>
      </c>
      <c r="C1146" s="67">
        <v>69</v>
      </c>
      <c r="D1146" s="67" t="s">
        <v>355</v>
      </c>
      <c r="E1146" s="71">
        <v>7.3432550288432999E-2</v>
      </c>
      <c r="F1146" s="68">
        <v>4.0710584752035501</v>
      </c>
      <c r="G1146" s="71">
        <v>0.161782118213849</v>
      </c>
      <c r="H1146" s="68">
        <v>3.8490007401924502</v>
      </c>
      <c r="I1146" s="71">
        <v>5.8515532651450097E-2</v>
      </c>
      <c r="J1146" s="68">
        <v>76.609918578830502</v>
      </c>
      <c r="K1146" s="71">
        <v>0</v>
      </c>
      <c r="L1146" s="68">
        <v>50.259067357512997</v>
      </c>
    </row>
    <row r="1147" spans="1:12" x14ac:dyDescent="0.2">
      <c r="A1147" s="72" t="s">
        <v>2567</v>
      </c>
      <c r="B1147" s="66" t="s">
        <v>2568</v>
      </c>
      <c r="C1147" s="67">
        <v>69</v>
      </c>
      <c r="D1147" s="67" t="s">
        <v>355</v>
      </c>
      <c r="E1147" s="71">
        <v>6.4107487874397698E-2</v>
      </c>
      <c r="F1147" s="68">
        <v>2.59067357512953</v>
      </c>
      <c r="G1147" s="71">
        <v>0.17297010267964799</v>
      </c>
      <c r="H1147" s="68">
        <v>4.2190969652109596</v>
      </c>
      <c r="I1147" s="71">
        <v>1.9352360943544498E-2</v>
      </c>
      <c r="J1147" s="68">
        <v>56.698741672834899</v>
      </c>
      <c r="K1147" s="71">
        <v>0</v>
      </c>
      <c r="L1147" s="68">
        <v>50.259067357512997</v>
      </c>
    </row>
    <row r="1148" spans="1:12" x14ac:dyDescent="0.2">
      <c r="A1148" s="72" t="s">
        <v>2569</v>
      </c>
      <c r="B1148" s="66" t="s">
        <v>2570</v>
      </c>
      <c r="C1148" s="67">
        <v>69</v>
      </c>
      <c r="D1148" s="67" t="s">
        <v>355</v>
      </c>
      <c r="E1148" s="71">
        <v>8.6931857066043602E-2</v>
      </c>
      <c r="F1148" s="68">
        <v>17.764618800888201</v>
      </c>
      <c r="G1148" s="71">
        <v>0.25713153724247201</v>
      </c>
      <c r="H1148" s="68">
        <v>45.3737971872687</v>
      </c>
      <c r="I1148" s="71">
        <v>3.6640339556584202E-3</v>
      </c>
      <c r="J1148" s="68">
        <v>23.6121391561806</v>
      </c>
      <c r="K1148" s="71">
        <v>0</v>
      </c>
      <c r="L1148" s="68">
        <v>50.259067357512997</v>
      </c>
    </row>
    <row r="1149" spans="1:12" x14ac:dyDescent="0.2">
      <c r="A1149" s="72" t="s">
        <v>2571</v>
      </c>
      <c r="B1149" s="66" t="s">
        <v>2572</v>
      </c>
      <c r="C1149" s="67">
        <v>69</v>
      </c>
      <c r="D1149" s="67" t="s">
        <v>355</v>
      </c>
      <c r="E1149" s="71">
        <v>8.4614835099834598E-2</v>
      </c>
      <c r="F1149" s="68">
        <v>12.139156180606999</v>
      </c>
      <c r="G1149" s="71">
        <v>0.249275468957812</v>
      </c>
      <c r="H1149" s="68">
        <v>13.027387120651399</v>
      </c>
      <c r="I1149" s="71">
        <v>4.5690363416915E-3</v>
      </c>
      <c r="J1149" s="68">
        <v>27.609178386380499</v>
      </c>
      <c r="K1149" s="71">
        <v>0</v>
      </c>
      <c r="L1149" s="68">
        <v>50.259067357512997</v>
      </c>
    </row>
    <row r="1150" spans="1:12" x14ac:dyDescent="0.2">
      <c r="A1150" s="72" t="s">
        <v>2573</v>
      </c>
      <c r="B1150" s="66" t="s">
        <v>2574</v>
      </c>
      <c r="C1150" s="67">
        <v>69</v>
      </c>
      <c r="D1150" s="67" t="s">
        <v>355</v>
      </c>
      <c r="E1150" s="71">
        <v>0.12169102927896699</v>
      </c>
      <c r="F1150" s="68">
        <v>50.851221317542603</v>
      </c>
      <c r="G1150" s="71">
        <v>0.33549478482961798</v>
      </c>
      <c r="H1150" s="68">
        <v>79.866765358993305</v>
      </c>
      <c r="I1150" s="71">
        <v>2.9578303007281499E-2</v>
      </c>
      <c r="J1150" s="68">
        <v>65.581051073279099</v>
      </c>
      <c r="K1150" s="71">
        <v>0</v>
      </c>
      <c r="L1150" s="68">
        <v>50.259067357512997</v>
      </c>
    </row>
    <row r="1151" spans="1:12" x14ac:dyDescent="0.2">
      <c r="A1151" s="72" t="s">
        <v>2575</v>
      </c>
      <c r="B1151" s="66" t="s">
        <v>2576</v>
      </c>
      <c r="C1151" s="67">
        <v>69</v>
      </c>
      <c r="D1151" s="67" t="s">
        <v>355</v>
      </c>
      <c r="E1151" s="71">
        <v>0.10203486361044201</v>
      </c>
      <c r="F1151" s="68">
        <v>37.6017764618801</v>
      </c>
      <c r="G1151" s="71">
        <v>0.28553466611750999</v>
      </c>
      <c r="H1151" s="68">
        <v>64.470762398223499</v>
      </c>
      <c r="I1151" s="71">
        <v>2.05699247138156E-2</v>
      </c>
      <c r="J1151" s="68">
        <v>58.3271650629164</v>
      </c>
      <c r="K1151" s="71">
        <v>0</v>
      </c>
      <c r="L1151" s="68">
        <v>50.259067357512997</v>
      </c>
    </row>
    <row r="1152" spans="1:12" x14ac:dyDescent="0.2">
      <c r="A1152" s="72" t="s">
        <v>2577</v>
      </c>
      <c r="B1152" s="66" t="s">
        <v>2578</v>
      </c>
      <c r="C1152" s="67">
        <v>70</v>
      </c>
      <c r="D1152" s="67" t="s">
        <v>355</v>
      </c>
      <c r="E1152" s="71">
        <v>0.12981563747771099</v>
      </c>
      <c r="F1152" s="68">
        <v>54.774241302738702</v>
      </c>
      <c r="G1152" s="71">
        <v>0.37967069269078302</v>
      </c>
      <c r="H1152" s="68">
        <v>86.898593634344905</v>
      </c>
      <c r="I1152" s="71">
        <v>9.7762197423492802E-3</v>
      </c>
      <c r="J1152" s="68">
        <v>42.190969652109601</v>
      </c>
      <c r="K1152" s="71">
        <v>0</v>
      </c>
      <c r="L1152" s="68">
        <v>50.259067357512997</v>
      </c>
    </row>
    <row r="1153" spans="1:12" x14ac:dyDescent="0.2">
      <c r="A1153" s="72" t="s">
        <v>2579</v>
      </c>
      <c r="B1153" s="66" t="s">
        <v>2580</v>
      </c>
      <c r="C1153" s="67">
        <v>70</v>
      </c>
      <c r="D1153" s="67" t="s">
        <v>355</v>
      </c>
      <c r="E1153" s="71">
        <v>0.106076944276096</v>
      </c>
      <c r="F1153" s="68">
        <v>40.9326424870466</v>
      </c>
      <c r="G1153" s="71">
        <v>0.25811285891199998</v>
      </c>
      <c r="H1153" s="68">
        <v>46.039970392302003</v>
      </c>
      <c r="I1153" s="71">
        <v>6.0117973916287801E-2</v>
      </c>
      <c r="J1153" s="68">
        <v>77.202072538860094</v>
      </c>
      <c r="K1153" s="71">
        <v>0</v>
      </c>
      <c r="L1153" s="68">
        <v>50.259067357512997</v>
      </c>
    </row>
    <row r="1154" spans="1:12" x14ac:dyDescent="0.2">
      <c r="A1154" s="72" t="s">
        <v>2581</v>
      </c>
      <c r="B1154" s="66" t="s">
        <v>2582</v>
      </c>
      <c r="C1154" s="67">
        <v>69</v>
      </c>
      <c r="D1154" s="67" t="s">
        <v>355</v>
      </c>
      <c r="E1154" s="71">
        <v>7.0121433591923799E-2</v>
      </c>
      <c r="F1154" s="68">
        <v>3.4048852701702401</v>
      </c>
      <c r="G1154" s="71">
        <v>0.20638508119863899</v>
      </c>
      <c r="H1154" s="68">
        <v>6.80977054034049</v>
      </c>
      <c r="I1154" s="71">
        <v>3.9792195771321502E-3</v>
      </c>
      <c r="J1154" s="68">
        <v>25.240562546262002</v>
      </c>
      <c r="K1154" s="71">
        <v>0</v>
      </c>
      <c r="L1154" s="68">
        <v>50.259067357512997</v>
      </c>
    </row>
    <row r="1155" spans="1:12" x14ac:dyDescent="0.2">
      <c r="A1155" s="72" t="s">
        <v>651</v>
      </c>
      <c r="B1155" s="66" t="s">
        <v>2583</v>
      </c>
      <c r="C1155" s="67">
        <v>69</v>
      </c>
      <c r="D1155" s="67" t="s">
        <v>355</v>
      </c>
      <c r="E1155" s="71">
        <v>7.7502775855830999E-2</v>
      </c>
      <c r="F1155" s="68">
        <v>5.0333086602516701</v>
      </c>
      <c r="G1155" s="71">
        <v>0.21848501110596</v>
      </c>
      <c r="H1155" s="68">
        <v>7.5499629903774998</v>
      </c>
      <c r="I1155" s="71">
        <v>1.4023316461533399E-2</v>
      </c>
      <c r="J1155" s="68">
        <v>49.4448556624722</v>
      </c>
      <c r="K1155" s="71">
        <v>0</v>
      </c>
      <c r="L1155" s="68">
        <v>50.259067357512997</v>
      </c>
    </row>
    <row r="1156" spans="1:12" x14ac:dyDescent="0.2">
      <c r="A1156" s="72" t="s">
        <v>2231</v>
      </c>
      <c r="B1156" s="66" t="s">
        <v>2584</v>
      </c>
      <c r="C1156" s="67">
        <v>69</v>
      </c>
      <c r="D1156" s="67" t="s">
        <v>355</v>
      </c>
      <c r="E1156" s="71">
        <v>9.1242085122185707E-2</v>
      </c>
      <c r="F1156" s="68">
        <v>24.944485566247199</v>
      </c>
      <c r="G1156" s="71">
        <v>0.26450278654287201</v>
      </c>
      <c r="H1156" s="68">
        <v>51.073279052553701</v>
      </c>
      <c r="I1156" s="71">
        <v>9.2234688236855003E-3</v>
      </c>
      <c r="J1156" s="68">
        <v>41.598815692079903</v>
      </c>
      <c r="K1156" s="71">
        <v>0</v>
      </c>
      <c r="L1156" s="68">
        <v>50.259067357512997</v>
      </c>
    </row>
    <row r="1157" spans="1:12" x14ac:dyDescent="0.2">
      <c r="A1157" s="72" t="s">
        <v>2585</v>
      </c>
      <c r="B1157" s="66" t="s">
        <v>2586</v>
      </c>
      <c r="C1157" s="67">
        <v>69</v>
      </c>
      <c r="D1157" s="67" t="s">
        <v>355</v>
      </c>
      <c r="E1157" s="71">
        <v>9.4880472641607094E-2</v>
      </c>
      <c r="F1157" s="68">
        <v>30.421909696521102</v>
      </c>
      <c r="G1157" s="71">
        <v>0.27355370389835598</v>
      </c>
      <c r="H1157" s="68">
        <v>57.9570688378979</v>
      </c>
      <c r="I1157" s="71">
        <v>1.10877140264652E-2</v>
      </c>
      <c r="J1157" s="68">
        <v>44.559585492228003</v>
      </c>
      <c r="K1157" s="71">
        <v>0</v>
      </c>
      <c r="L1157" s="68">
        <v>50.259067357512997</v>
      </c>
    </row>
    <row r="1158" spans="1:12" x14ac:dyDescent="0.2">
      <c r="A1158" s="72" t="s">
        <v>1334</v>
      </c>
      <c r="B1158" s="66" t="s">
        <v>2587</v>
      </c>
      <c r="C1158" s="67">
        <v>69</v>
      </c>
      <c r="D1158" s="67" t="s">
        <v>355</v>
      </c>
      <c r="E1158" s="71">
        <v>0.112171134949909</v>
      </c>
      <c r="F1158" s="68">
        <v>45.225758697261298</v>
      </c>
      <c r="G1158" s="71">
        <v>0.31558150409853097</v>
      </c>
      <c r="H1158" s="68">
        <v>75.425610658771305</v>
      </c>
      <c r="I1158" s="71">
        <v>2.0931900751196102E-2</v>
      </c>
      <c r="J1158" s="68">
        <v>58.771280532938597</v>
      </c>
      <c r="K1158" s="71">
        <v>0</v>
      </c>
      <c r="L1158" s="68">
        <v>50.259067357512997</v>
      </c>
    </row>
    <row r="1159" spans="1:12" x14ac:dyDescent="0.2">
      <c r="A1159" s="72" t="s">
        <v>2588</v>
      </c>
      <c r="B1159" s="66" t="s">
        <v>2589</v>
      </c>
      <c r="C1159" s="67">
        <v>70</v>
      </c>
      <c r="D1159" s="67" t="s">
        <v>355</v>
      </c>
      <c r="E1159" s="71">
        <v>0.15884056303661001</v>
      </c>
      <c r="F1159" s="68">
        <v>66.321243523316099</v>
      </c>
      <c r="G1159" s="71">
        <v>0.38440546563703398</v>
      </c>
      <c r="H1159" s="68">
        <v>87.342709104367103</v>
      </c>
      <c r="I1159" s="71">
        <v>9.2116223472797104E-2</v>
      </c>
      <c r="J1159" s="68">
        <v>83.049592894152497</v>
      </c>
      <c r="K1159" s="71">
        <v>0</v>
      </c>
      <c r="L1159" s="68">
        <v>50.259067357512997</v>
      </c>
    </row>
    <row r="1160" spans="1:12" x14ac:dyDescent="0.2">
      <c r="A1160" s="72" t="s">
        <v>2590</v>
      </c>
      <c r="B1160" s="66" t="s">
        <v>2591</v>
      </c>
      <c r="C1160" s="67">
        <v>70</v>
      </c>
      <c r="D1160" s="67" t="s">
        <v>355</v>
      </c>
      <c r="E1160" s="71">
        <v>8.0935847166935998E-2</v>
      </c>
      <c r="F1160" s="68">
        <v>5.9955588452997803</v>
      </c>
      <c r="G1160" s="71">
        <v>0.23098802325543899</v>
      </c>
      <c r="H1160" s="68">
        <v>9.8445595854922292</v>
      </c>
      <c r="I1160" s="71">
        <v>1.18195182453692E-2</v>
      </c>
      <c r="J1160" s="68">
        <v>46.039970392302003</v>
      </c>
      <c r="K1160" s="71">
        <v>0</v>
      </c>
      <c r="L1160" s="68">
        <v>50.259067357512997</v>
      </c>
    </row>
    <row r="1161" spans="1:12" x14ac:dyDescent="0.2">
      <c r="A1161" s="72" t="s">
        <v>2592</v>
      </c>
      <c r="B1161" s="66" t="s">
        <v>2593</v>
      </c>
      <c r="C1161" s="67">
        <v>70</v>
      </c>
      <c r="D1161" s="67" t="s">
        <v>355</v>
      </c>
      <c r="E1161" s="71">
        <v>7.2775217293413894E-2</v>
      </c>
      <c r="F1161" s="68">
        <v>3.8490007401924502</v>
      </c>
      <c r="G1161" s="71">
        <v>0.19811725613523401</v>
      </c>
      <c r="H1161" s="68">
        <v>6.2176165803108798</v>
      </c>
      <c r="I1161" s="71">
        <v>2.0208395745008101E-2</v>
      </c>
      <c r="J1161" s="68">
        <v>57.883049592894203</v>
      </c>
      <c r="K1161" s="71">
        <v>0</v>
      </c>
      <c r="L1161" s="68">
        <v>50.259067357512997</v>
      </c>
    </row>
    <row r="1162" spans="1:12" x14ac:dyDescent="0.2">
      <c r="A1162" s="72" t="s">
        <v>2594</v>
      </c>
      <c r="B1162" s="66" t="s">
        <v>2595</v>
      </c>
      <c r="C1162" s="67">
        <v>70</v>
      </c>
      <c r="D1162" s="67" t="s">
        <v>355</v>
      </c>
      <c r="E1162" s="71">
        <v>0.10899526798944199</v>
      </c>
      <c r="F1162" s="68">
        <v>42.487046632124397</v>
      </c>
      <c r="G1162" s="71">
        <v>0.31206100161749101</v>
      </c>
      <c r="H1162" s="68">
        <v>73.945225758697305</v>
      </c>
      <c r="I1162" s="71">
        <v>1.4924802350835001E-2</v>
      </c>
      <c r="J1162" s="68">
        <v>50.703182827535201</v>
      </c>
      <c r="K1162" s="71">
        <v>0</v>
      </c>
      <c r="L1162" s="68">
        <v>50.259067357512997</v>
      </c>
    </row>
    <row r="1163" spans="1:12" x14ac:dyDescent="0.2">
      <c r="A1163" s="72" t="s">
        <v>2596</v>
      </c>
      <c r="B1163" s="66" t="s">
        <v>2597</v>
      </c>
      <c r="C1163" s="67">
        <v>70</v>
      </c>
      <c r="D1163" s="67" t="s">
        <v>355</v>
      </c>
      <c r="E1163" s="71">
        <v>0.104369856437321</v>
      </c>
      <c r="F1163" s="68">
        <v>39.378238341968903</v>
      </c>
      <c r="G1163" s="71">
        <v>0.289882240174687</v>
      </c>
      <c r="H1163" s="68">
        <v>65.951147298297599</v>
      </c>
      <c r="I1163" s="71">
        <v>2.3227329137275501E-2</v>
      </c>
      <c r="J1163" s="68">
        <v>60.769800148038499</v>
      </c>
      <c r="K1163" s="71">
        <v>0</v>
      </c>
      <c r="L1163" s="68">
        <v>50.259067357512997</v>
      </c>
    </row>
    <row r="1164" spans="1:12" x14ac:dyDescent="0.2">
      <c r="A1164" s="72" t="s">
        <v>2598</v>
      </c>
      <c r="B1164" s="66" t="s">
        <v>2599</v>
      </c>
      <c r="C1164" s="67">
        <v>70</v>
      </c>
      <c r="D1164" s="67" t="s">
        <v>355</v>
      </c>
      <c r="E1164" s="71">
        <v>0.117717842175075</v>
      </c>
      <c r="F1164" s="68">
        <v>48.3345669874167</v>
      </c>
      <c r="G1164" s="71">
        <v>0.31855231589273197</v>
      </c>
      <c r="H1164" s="68">
        <v>76.387860843819396</v>
      </c>
      <c r="I1164" s="71">
        <v>3.4601210632494203E-2</v>
      </c>
      <c r="J1164" s="68">
        <v>68.911917098445599</v>
      </c>
      <c r="K1164" s="71">
        <v>0</v>
      </c>
      <c r="L1164" s="68">
        <v>50.259067357512997</v>
      </c>
    </row>
    <row r="1165" spans="1:12" x14ac:dyDescent="0.2">
      <c r="A1165" s="72" t="s">
        <v>2269</v>
      </c>
      <c r="B1165" s="66" t="s">
        <v>2600</v>
      </c>
      <c r="C1165" s="67">
        <v>70</v>
      </c>
      <c r="D1165" s="67" t="s">
        <v>355</v>
      </c>
      <c r="E1165" s="71">
        <v>0.13728462684185599</v>
      </c>
      <c r="F1165" s="68">
        <v>58.253145817912703</v>
      </c>
      <c r="G1165" s="71">
        <v>0.39775564012776299</v>
      </c>
      <c r="H1165" s="68">
        <v>89.119170984455906</v>
      </c>
      <c r="I1165" s="71">
        <v>1.4098240397805099E-2</v>
      </c>
      <c r="J1165" s="68">
        <v>49.592894152479602</v>
      </c>
      <c r="K1165" s="71">
        <v>0</v>
      </c>
      <c r="L1165" s="68">
        <v>50.259067357512997</v>
      </c>
    </row>
    <row r="1166" spans="1:12" x14ac:dyDescent="0.2">
      <c r="A1166" s="72" t="s">
        <v>2601</v>
      </c>
      <c r="B1166" s="66" t="s">
        <v>2602</v>
      </c>
      <c r="C1166" s="67">
        <v>70</v>
      </c>
      <c r="D1166" s="67" t="s">
        <v>355</v>
      </c>
      <c r="E1166" s="71">
        <v>0.14522235824667801</v>
      </c>
      <c r="F1166" s="68">
        <v>61.361954108068097</v>
      </c>
      <c r="G1166" s="71">
        <v>0.36839864814975398</v>
      </c>
      <c r="H1166" s="68">
        <v>85.048112509252405</v>
      </c>
      <c r="I1166" s="71">
        <v>6.7268426590280705E-2</v>
      </c>
      <c r="J1166" s="68">
        <v>78.608438193930397</v>
      </c>
      <c r="K1166" s="71">
        <v>0</v>
      </c>
      <c r="L1166" s="68">
        <v>50.259067357512997</v>
      </c>
    </row>
    <row r="1167" spans="1:12" x14ac:dyDescent="0.2">
      <c r="A1167" s="72" t="s">
        <v>2603</v>
      </c>
      <c r="B1167" s="66" t="s">
        <v>2604</v>
      </c>
      <c r="C1167" s="67">
        <v>70</v>
      </c>
      <c r="D1167" s="67" t="s">
        <v>355</v>
      </c>
      <c r="E1167" s="71">
        <v>0.107142394245217</v>
      </c>
      <c r="F1167" s="68">
        <v>41.524796447076199</v>
      </c>
      <c r="G1167" s="71">
        <v>0.31751987640123802</v>
      </c>
      <c r="H1167" s="68">
        <v>76.091783863804594</v>
      </c>
      <c r="I1167" s="71">
        <v>3.9073063344116504E-3</v>
      </c>
      <c r="J1167" s="68">
        <v>24.870466321243502</v>
      </c>
      <c r="K1167" s="71">
        <v>0</v>
      </c>
      <c r="L1167" s="68">
        <v>50.259067357512997</v>
      </c>
    </row>
    <row r="1168" spans="1:12" x14ac:dyDescent="0.2">
      <c r="A1168" s="72" t="s">
        <v>2605</v>
      </c>
      <c r="B1168" s="66" t="s">
        <v>2606</v>
      </c>
      <c r="C1168" s="67">
        <v>70</v>
      </c>
      <c r="D1168" s="67" t="s">
        <v>355</v>
      </c>
      <c r="E1168" s="71">
        <v>9.8665822800202405E-2</v>
      </c>
      <c r="F1168" s="68">
        <v>34.863064396743198</v>
      </c>
      <c r="G1168" s="71">
        <v>0.27858774814363702</v>
      </c>
      <c r="H1168" s="68">
        <v>60.991857883049597</v>
      </c>
      <c r="I1168" s="71">
        <v>1.7409720256970199E-2</v>
      </c>
      <c r="J1168" s="68">
        <v>54.2561065877128</v>
      </c>
      <c r="K1168" s="71">
        <v>0</v>
      </c>
      <c r="L1168" s="68">
        <v>50.259067357512997</v>
      </c>
    </row>
    <row r="1169" spans="1:12" x14ac:dyDescent="0.2">
      <c r="A1169" s="72" t="s">
        <v>2607</v>
      </c>
      <c r="B1169" s="66" t="s">
        <v>2608</v>
      </c>
      <c r="C1169" s="67">
        <v>70</v>
      </c>
      <c r="D1169" s="67" t="s">
        <v>355</v>
      </c>
      <c r="E1169" s="71">
        <v>9.9951512423391106E-2</v>
      </c>
      <c r="F1169" s="68">
        <v>36.121391561806099</v>
      </c>
      <c r="G1169" s="71">
        <v>0.27822505966989503</v>
      </c>
      <c r="H1169" s="68">
        <v>60.769800148038499</v>
      </c>
      <c r="I1169" s="71">
        <v>2.1629477600278502E-2</v>
      </c>
      <c r="J1169" s="68">
        <v>59.511472982975597</v>
      </c>
      <c r="K1169" s="71">
        <v>0</v>
      </c>
      <c r="L1169" s="68">
        <v>50.259067357512997</v>
      </c>
    </row>
    <row r="1170" spans="1:12" x14ac:dyDescent="0.2">
      <c r="A1170" s="72" t="s">
        <v>1466</v>
      </c>
      <c r="B1170" s="66" t="s">
        <v>2609</v>
      </c>
      <c r="C1170" s="67">
        <v>70</v>
      </c>
      <c r="D1170" s="67" t="s">
        <v>355</v>
      </c>
      <c r="E1170" s="71">
        <v>0.14234602981231001</v>
      </c>
      <c r="F1170" s="68">
        <v>60.5477424130274</v>
      </c>
      <c r="G1170" s="71">
        <v>0.39145296546119301</v>
      </c>
      <c r="H1170" s="68">
        <v>88.008882309400406</v>
      </c>
      <c r="I1170" s="71">
        <v>3.55851239757385E-2</v>
      </c>
      <c r="J1170" s="68">
        <v>69.282013323464099</v>
      </c>
      <c r="K1170" s="71">
        <v>0</v>
      </c>
      <c r="L1170" s="68">
        <v>50.259067357512997</v>
      </c>
    </row>
    <row r="1171" spans="1:12" x14ac:dyDescent="0.2">
      <c r="A1171" s="72" t="s">
        <v>2610</v>
      </c>
      <c r="B1171" s="66" t="s">
        <v>2611</v>
      </c>
      <c r="C1171" s="67">
        <v>70</v>
      </c>
      <c r="D1171" s="67" t="s">
        <v>355</v>
      </c>
      <c r="E1171" s="71">
        <v>9.0781366831551705E-2</v>
      </c>
      <c r="F1171" s="68">
        <v>23.686158401184301</v>
      </c>
      <c r="G1171" s="71">
        <v>0.25086557796717701</v>
      </c>
      <c r="H1171" s="68">
        <v>33.308660251665401</v>
      </c>
      <c r="I1171" s="71">
        <v>2.14785225274777E-2</v>
      </c>
      <c r="J1171" s="68">
        <v>59.289415247964499</v>
      </c>
      <c r="K1171" s="71">
        <v>0</v>
      </c>
      <c r="L1171" s="68">
        <v>50.259067357512997</v>
      </c>
    </row>
    <row r="1172" spans="1:12" x14ac:dyDescent="0.2">
      <c r="A1172" s="72" t="s">
        <v>2612</v>
      </c>
      <c r="B1172" s="66" t="s">
        <v>2613</v>
      </c>
      <c r="C1172" s="67">
        <v>70</v>
      </c>
      <c r="D1172" s="67" t="s">
        <v>355</v>
      </c>
      <c r="E1172" s="71">
        <v>0.24728731652469699</v>
      </c>
      <c r="F1172" s="68">
        <v>87.860843819392997</v>
      </c>
      <c r="G1172" s="71">
        <v>0.51820644367025204</v>
      </c>
      <c r="H1172" s="68">
        <v>95.410806809770506</v>
      </c>
      <c r="I1172" s="71">
        <v>0.22365550590383801</v>
      </c>
      <c r="J1172" s="68">
        <v>92.820133234641006</v>
      </c>
      <c r="K1172" s="71">
        <v>0</v>
      </c>
      <c r="L1172" s="68">
        <v>50.259067357512997</v>
      </c>
    </row>
    <row r="1173" spans="1:12" x14ac:dyDescent="0.2">
      <c r="A1173" s="72" t="s">
        <v>1374</v>
      </c>
      <c r="B1173" s="66" t="s">
        <v>2614</v>
      </c>
      <c r="C1173" s="67">
        <v>70</v>
      </c>
      <c r="D1173" s="67" t="s">
        <v>355</v>
      </c>
      <c r="E1173" s="71">
        <v>0.27478785774035602</v>
      </c>
      <c r="F1173" s="68">
        <v>90.525536639526294</v>
      </c>
      <c r="G1173" s="71">
        <v>0.36090096270890198</v>
      </c>
      <c r="H1173" s="68">
        <v>84.011843079200602</v>
      </c>
      <c r="I1173" s="71">
        <v>0.46346261051216597</v>
      </c>
      <c r="J1173" s="68">
        <v>98.593634344929697</v>
      </c>
      <c r="K1173" s="71">
        <v>0</v>
      </c>
      <c r="L1173" s="68">
        <v>50.259067357512997</v>
      </c>
    </row>
    <row r="1174" spans="1:12" x14ac:dyDescent="0.2">
      <c r="A1174" s="72" t="s">
        <v>2615</v>
      </c>
      <c r="B1174" s="66" t="s">
        <v>2616</v>
      </c>
      <c r="C1174" s="67">
        <v>70</v>
      </c>
      <c r="D1174" s="67" t="s">
        <v>355</v>
      </c>
      <c r="E1174" s="71">
        <v>0.14218107479401701</v>
      </c>
      <c r="F1174" s="68">
        <v>60.473723168023703</v>
      </c>
      <c r="G1174" s="71">
        <v>0.29698839784297798</v>
      </c>
      <c r="H1174" s="68">
        <v>68.541820873427099</v>
      </c>
      <c r="I1174" s="71">
        <v>0.12955482653907299</v>
      </c>
      <c r="J1174" s="68">
        <v>87.638786084381906</v>
      </c>
      <c r="K1174" s="71">
        <v>0</v>
      </c>
      <c r="L1174" s="68">
        <v>50.259067357512997</v>
      </c>
    </row>
    <row r="1175" spans="1:12" x14ac:dyDescent="0.2">
      <c r="A1175" s="72" t="s">
        <v>2617</v>
      </c>
      <c r="B1175" s="66" t="s">
        <v>2618</v>
      </c>
      <c r="C1175" s="67">
        <v>70</v>
      </c>
      <c r="D1175" s="67" t="s">
        <v>355</v>
      </c>
      <c r="E1175" s="71">
        <v>0.15983494502401499</v>
      </c>
      <c r="F1175" s="68">
        <v>66.839378238341993</v>
      </c>
      <c r="G1175" s="71">
        <v>0.41078749114322699</v>
      </c>
      <c r="H1175" s="68">
        <v>90.081421169504097</v>
      </c>
      <c r="I1175" s="71">
        <v>6.8717343928818495E-2</v>
      </c>
      <c r="J1175" s="68">
        <v>78.830495928941502</v>
      </c>
      <c r="K1175" s="71">
        <v>0</v>
      </c>
      <c r="L1175" s="68">
        <v>50.259067357512997</v>
      </c>
    </row>
    <row r="1176" spans="1:12" x14ac:dyDescent="0.2">
      <c r="A1176" s="72" t="s">
        <v>1161</v>
      </c>
      <c r="B1176" s="66" t="s">
        <v>2619</v>
      </c>
      <c r="C1176" s="67">
        <v>70</v>
      </c>
      <c r="D1176" s="67" t="s">
        <v>355</v>
      </c>
      <c r="E1176" s="71">
        <v>0.243845328420047</v>
      </c>
      <c r="F1176" s="68">
        <v>87.564766839378194</v>
      </c>
      <c r="G1176" s="71">
        <v>0.50113462509055295</v>
      </c>
      <c r="H1176" s="68">
        <v>94.596595114729794</v>
      </c>
      <c r="I1176" s="71">
        <v>0.23040136016959001</v>
      </c>
      <c r="J1176" s="68">
        <v>92.894152479644703</v>
      </c>
      <c r="K1176" s="71">
        <v>0</v>
      </c>
      <c r="L1176" s="68">
        <v>50.259067357512997</v>
      </c>
    </row>
    <row r="1177" spans="1:12" x14ac:dyDescent="0.2">
      <c r="A1177" s="72" t="s">
        <v>2620</v>
      </c>
      <c r="B1177" s="66" t="s">
        <v>2621</v>
      </c>
      <c r="C1177" s="67">
        <v>70</v>
      </c>
      <c r="D1177" s="67" t="s">
        <v>355</v>
      </c>
      <c r="E1177" s="71">
        <v>0.28253880572180601</v>
      </c>
      <c r="F1177" s="68">
        <v>91.709844559585505</v>
      </c>
      <c r="G1177" s="71">
        <v>0.508295457971774</v>
      </c>
      <c r="H1177" s="68">
        <v>94.892672094744597</v>
      </c>
      <c r="I1177" s="71">
        <v>0.33932095919364402</v>
      </c>
      <c r="J1177" s="68">
        <v>96.076980014803894</v>
      </c>
      <c r="K1177" s="71">
        <v>0</v>
      </c>
      <c r="L1177" s="68">
        <v>50.259067357512997</v>
      </c>
    </row>
    <row r="1178" spans="1:12" x14ac:dyDescent="0.2">
      <c r="A1178" s="72" t="s">
        <v>1566</v>
      </c>
      <c r="B1178" s="66" t="s">
        <v>2622</v>
      </c>
      <c r="C1178" s="67">
        <v>70</v>
      </c>
      <c r="D1178" s="67" t="s">
        <v>355</v>
      </c>
      <c r="E1178" s="71">
        <v>0.19689447837548901</v>
      </c>
      <c r="F1178" s="68">
        <v>77.424130273871199</v>
      </c>
      <c r="G1178" s="71">
        <v>0.426764326632744</v>
      </c>
      <c r="H1178" s="68">
        <v>91.709844559585505</v>
      </c>
      <c r="I1178" s="71">
        <v>0.16391910849372299</v>
      </c>
      <c r="J1178" s="68">
        <v>89.489267209474505</v>
      </c>
      <c r="K1178" s="71">
        <v>0</v>
      </c>
      <c r="L1178" s="68">
        <v>50.259067357512997</v>
      </c>
    </row>
    <row r="1179" spans="1:12" x14ac:dyDescent="0.2">
      <c r="A1179" s="72" t="s">
        <v>2623</v>
      </c>
      <c r="B1179" s="66" t="s">
        <v>2624</v>
      </c>
      <c r="C1179" s="67">
        <v>70</v>
      </c>
      <c r="D1179" s="67" t="s">
        <v>355</v>
      </c>
      <c r="E1179" s="71">
        <v>0.112228830984949</v>
      </c>
      <c r="F1179" s="68">
        <v>45.3737971872687</v>
      </c>
      <c r="G1179" s="71">
        <v>0.21971657233118499</v>
      </c>
      <c r="H1179" s="68">
        <v>7.8460399703923001</v>
      </c>
      <c r="I1179" s="71">
        <v>0.116969920623661</v>
      </c>
      <c r="J1179" s="68">
        <v>85.862324204293103</v>
      </c>
      <c r="K1179" s="71">
        <v>0</v>
      </c>
      <c r="L1179" s="68">
        <v>50.259067357512997</v>
      </c>
    </row>
    <row r="1180" spans="1:12" x14ac:dyDescent="0.2">
      <c r="A1180" s="72" t="s">
        <v>2625</v>
      </c>
      <c r="B1180" s="66" t="s">
        <v>2626</v>
      </c>
      <c r="C1180" s="67">
        <v>70</v>
      </c>
      <c r="D1180" s="67" t="s">
        <v>355</v>
      </c>
      <c r="E1180" s="71">
        <v>0.27647507955619199</v>
      </c>
      <c r="F1180" s="68">
        <v>90.599555884530005</v>
      </c>
      <c r="G1180" s="71">
        <v>0.50988131543168502</v>
      </c>
      <c r="H1180" s="68">
        <v>95.040710584752006</v>
      </c>
      <c r="I1180" s="71">
        <v>0.31954392323689201</v>
      </c>
      <c r="J1180" s="68">
        <v>95.632864544781697</v>
      </c>
      <c r="K1180" s="71">
        <v>0</v>
      </c>
      <c r="L1180" s="68">
        <v>50.259067357512997</v>
      </c>
    </row>
    <row r="1181" spans="1:12" x14ac:dyDescent="0.2">
      <c r="A1181" s="72" t="s">
        <v>2627</v>
      </c>
      <c r="B1181" s="66" t="s">
        <v>2628</v>
      </c>
      <c r="C1181" s="67">
        <v>70</v>
      </c>
      <c r="D1181" s="67" t="s">
        <v>355</v>
      </c>
      <c r="E1181" s="71">
        <v>0.30776100115355298</v>
      </c>
      <c r="F1181" s="68">
        <v>93.856402664692794</v>
      </c>
      <c r="G1181" s="71">
        <v>0.25661633679399398</v>
      </c>
      <c r="H1181" s="68">
        <v>44.6336047372317</v>
      </c>
      <c r="I1181" s="71">
        <v>0.66666666666666696</v>
      </c>
      <c r="J1181" s="68">
        <v>99.777942264988894</v>
      </c>
      <c r="K1181" s="71">
        <v>0</v>
      </c>
      <c r="L1181" s="68">
        <v>50.259067357512997</v>
      </c>
    </row>
    <row r="1182" spans="1:12" x14ac:dyDescent="0.2">
      <c r="A1182" s="72" t="s">
        <v>2629</v>
      </c>
      <c r="B1182" s="66" t="s">
        <v>2630</v>
      </c>
      <c r="C1182" s="67">
        <v>69</v>
      </c>
      <c r="D1182" s="67" t="s">
        <v>355</v>
      </c>
      <c r="E1182" s="71">
        <v>0.1218401119629</v>
      </c>
      <c r="F1182" s="68">
        <v>50.9252405625463</v>
      </c>
      <c r="G1182" s="71">
        <v>0.25158478506931098</v>
      </c>
      <c r="H1182" s="68">
        <v>33.752775721687598</v>
      </c>
      <c r="I1182" s="71">
        <v>1.18947344928574E-2</v>
      </c>
      <c r="J1182" s="68">
        <v>46.188008882309397</v>
      </c>
      <c r="K1182" s="71">
        <v>0.102040816326531</v>
      </c>
      <c r="L1182" s="68">
        <v>71.650629163582494</v>
      </c>
    </row>
    <row r="1183" spans="1:12" x14ac:dyDescent="0.2">
      <c r="A1183" s="72" t="s">
        <v>2631</v>
      </c>
      <c r="B1183" s="66" t="s">
        <v>2632</v>
      </c>
      <c r="C1183" s="67">
        <v>69</v>
      </c>
      <c r="D1183" s="67" t="s">
        <v>355</v>
      </c>
      <c r="E1183" s="71">
        <v>0.130482753582813</v>
      </c>
      <c r="F1183" s="68">
        <v>55.144337527757202</v>
      </c>
      <c r="G1183" s="71">
        <v>0.25722692373482398</v>
      </c>
      <c r="H1183" s="68">
        <v>45.447816432272397</v>
      </c>
      <c r="I1183" s="71">
        <v>3.2180520687083797E-2</v>
      </c>
      <c r="J1183" s="68">
        <v>67.357512953367902</v>
      </c>
      <c r="K1183" s="71">
        <v>0.102040816326531</v>
      </c>
      <c r="L1183" s="68">
        <v>71.650629163582494</v>
      </c>
    </row>
    <row r="1184" spans="1:12" x14ac:dyDescent="0.2">
      <c r="A1184" s="72" t="s">
        <v>2633</v>
      </c>
      <c r="B1184" s="66" t="s">
        <v>2634</v>
      </c>
      <c r="C1184" s="67">
        <v>70</v>
      </c>
      <c r="D1184" s="67" t="s">
        <v>355</v>
      </c>
      <c r="E1184" s="71">
        <v>0.11717773651456501</v>
      </c>
      <c r="F1184" s="68">
        <v>48.038490007401897</v>
      </c>
      <c r="G1184" s="71">
        <v>0.28027740414707902</v>
      </c>
      <c r="H1184" s="68">
        <v>62.176165803108802</v>
      </c>
      <c r="I1184" s="71">
        <v>1.00313156006987E-2</v>
      </c>
      <c r="J1184" s="68">
        <v>43.005181347150298</v>
      </c>
      <c r="K1184" s="71">
        <v>6.1224489795918401E-2</v>
      </c>
      <c r="L1184" s="68">
        <v>67.579570688378993</v>
      </c>
    </row>
    <row r="1185" spans="1:12" x14ac:dyDescent="0.2">
      <c r="A1185" s="72" t="s">
        <v>2635</v>
      </c>
      <c r="B1185" s="66" t="s">
        <v>2636</v>
      </c>
      <c r="C1185" s="67">
        <v>70</v>
      </c>
      <c r="D1185" s="67" t="s">
        <v>355</v>
      </c>
      <c r="E1185" s="71">
        <v>9.4353750386562699E-2</v>
      </c>
      <c r="F1185" s="68">
        <v>29.9037749814952</v>
      </c>
      <c r="G1185" s="71">
        <v>0.24989651063075799</v>
      </c>
      <c r="H1185" s="68">
        <v>13.767579570688399</v>
      </c>
      <c r="I1185" s="71">
        <v>1.2756577263623999E-2</v>
      </c>
      <c r="J1185" s="68">
        <v>48.186528497409299</v>
      </c>
      <c r="K1185" s="71">
        <v>2.04081632653061E-2</v>
      </c>
      <c r="L1185" s="68">
        <v>60.843819393042203</v>
      </c>
    </row>
    <row r="1186" spans="1:12" x14ac:dyDescent="0.2">
      <c r="A1186" s="72" t="s">
        <v>2637</v>
      </c>
      <c r="B1186" s="66" t="s">
        <v>2638</v>
      </c>
      <c r="C1186" s="67">
        <v>70</v>
      </c>
      <c r="D1186" s="67" t="s">
        <v>355</v>
      </c>
      <c r="E1186" s="71">
        <v>0.10237407111317399</v>
      </c>
      <c r="F1186" s="68">
        <v>37.9718726868986</v>
      </c>
      <c r="G1186" s="71">
        <v>0.26498222109763098</v>
      </c>
      <c r="H1186" s="68">
        <v>51.443375277572201</v>
      </c>
      <c r="I1186" s="71">
        <v>1.32366571127892E-3</v>
      </c>
      <c r="J1186" s="68">
        <v>10.584752035529201</v>
      </c>
      <c r="K1186" s="71">
        <v>4.0816326530612297E-2</v>
      </c>
      <c r="L1186" s="68">
        <v>64.840858623241999</v>
      </c>
    </row>
    <row r="1187" spans="1:12" x14ac:dyDescent="0.2">
      <c r="A1187" s="72" t="s">
        <v>2639</v>
      </c>
      <c r="B1187" s="66" t="s">
        <v>2640</v>
      </c>
      <c r="C1187" s="67">
        <v>70</v>
      </c>
      <c r="D1187" s="67" t="s">
        <v>355</v>
      </c>
      <c r="E1187" s="71">
        <v>9.9829837044105404E-2</v>
      </c>
      <c r="F1187" s="68">
        <v>35.973353071798698</v>
      </c>
      <c r="G1187" s="71">
        <v>0.253169572054815</v>
      </c>
      <c r="H1187" s="68">
        <v>37.2316802368616</v>
      </c>
      <c r="I1187" s="71">
        <v>5.5036125468888603E-3</v>
      </c>
      <c r="J1187" s="68">
        <v>30.495928941524799</v>
      </c>
      <c r="K1187" s="71">
        <v>4.0816326530612297E-2</v>
      </c>
      <c r="L1187" s="68">
        <v>64.840858623241999</v>
      </c>
    </row>
    <row r="1188" spans="1:12" x14ac:dyDescent="0.2">
      <c r="A1188" s="72" t="s">
        <v>2641</v>
      </c>
      <c r="B1188" s="66" t="s">
        <v>2642</v>
      </c>
      <c r="C1188" s="67">
        <v>70</v>
      </c>
      <c r="D1188" s="67" t="s">
        <v>355</v>
      </c>
      <c r="E1188" s="71">
        <v>0.17478381224272199</v>
      </c>
      <c r="F1188" s="68">
        <v>71.724648408586205</v>
      </c>
      <c r="G1188" s="71">
        <v>0.40939384714800597</v>
      </c>
      <c r="H1188" s="68">
        <v>89.933382679496702</v>
      </c>
      <c r="I1188" s="71">
        <v>3.3324936518936803E-2</v>
      </c>
      <c r="J1188" s="68">
        <v>68.245743893412296</v>
      </c>
      <c r="K1188" s="71">
        <v>8.1632653061224594E-2</v>
      </c>
      <c r="L1188" s="68">
        <v>70.096225018504796</v>
      </c>
    </row>
    <row r="1189" spans="1:12" x14ac:dyDescent="0.2">
      <c r="A1189" s="72" t="s">
        <v>1806</v>
      </c>
      <c r="B1189" s="66" t="s">
        <v>2643</v>
      </c>
      <c r="C1189" s="67">
        <v>69</v>
      </c>
      <c r="D1189" s="67" t="s">
        <v>355</v>
      </c>
      <c r="E1189" s="71">
        <v>0.13811222741802201</v>
      </c>
      <c r="F1189" s="68">
        <v>58.549222797927499</v>
      </c>
      <c r="G1189" s="71">
        <v>0.35031408071707298</v>
      </c>
      <c r="H1189" s="68">
        <v>82.383419689119194</v>
      </c>
      <c r="I1189" s="71">
        <v>2.3206275006381099E-2</v>
      </c>
      <c r="J1189" s="68">
        <v>60.621761658031097</v>
      </c>
      <c r="K1189" s="71">
        <v>4.0816326530612297E-2</v>
      </c>
      <c r="L1189" s="68">
        <v>64.840858623241999</v>
      </c>
    </row>
    <row r="1190" spans="1:12" x14ac:dyDescent="0.2">
      <c r="A1190" s="72" t="s">
        <v>2644</v>
      </c>
      <c r="B1190" s="66" t="s">
        <v>2645</v>
      </c>
      <c r="C1190" s="67">
        <v>70</v>
      </c>
      <c r="D1190" s="67" t="s">
        <v>355</v>
      </c>
      <c r="E1190" s="71">
        <v>0.18072329109079099</v>
      </c>
      <c r="F1190" s="68">
        <v>73.797187268689896</v>
      </c>
      <c r="G1190" s="71">
        <v>0.31153833291969701</v>
      </c>
      <c r="H1190" s="68">
        <v>73.649148778682502</v>
      </c>
      <c r="I1190" s="71">
        <v>2.6549907699615301E-2</v>
      </c>
      <c r="J1190" s="68">
        <v>63.286454478164302</v>
      </c>
      <c r="K1190" s="71">
        <v>0.20408163265306101</v>
      </c>
      <c r="L1190" s="68">
        <v>81.495188749074799</v>
      </c>
    </row>
    <row r="1191" spans="1:12" x14ac:dyDescent="0.2">
      <c r="A1191" s="72" t="s">
        <v>2646</v>
      </c>
      <c r="B1191" s="66" t="s">
        <v>2647</v>
      </c>
      <c r="C1191" s="67">
        <v>70</v>
      </c>
      <c r="D1191" s="67" t="s">
        <v>355</v>
      </c>
      <c r="E1191" s="71">
        <v>0.18375496667789801</v>
      </c>
      <c r="F1191" s="68">
        <v>74.241302738712093</v>
      </c>
      <c r="G1191" s="71">
        <v>0.30558346028039202</v>
      </c>
      <c r="H1191" s="68">
        <v>71.428571428571402</v>
      </c>
      <c r="I1191" s="71">
        <v>8.2416133630852706E-2</v>
      </c>
      <c r="J1191" s="68">
        <v>81.643227239082194</v>
      </c>
      <c r="K1191" s="71">
        <v>0.16326530612244899</v>
      </c>
      <c r="L1191" s="68">
        <v>77.794226498889699</v>
      </c>
    </row>
    <row r="1192" spans="1:12" x14ac:dyDescent="0.2">
      <c r="A1192" s="72" t="s">
        <v>2648</v>
      </c>
      <c r="B1192" s="66" t="s">
        <v>2649</v>
      </c>
      <c r="C1192" s="67">
        <v>70</v>
      </c>
      <c r="D1192" s="67" t="s">
        <v>355</v>
      </c>
      <c r="E1192" s="71">
        <v>8.7999171805882501E-2</v>
      </c>
      <c r="F1192" s="68">
        <v>19.096965210954799</v>
      </c>
      <c r="G1192" s="71">
        <v>0.25316957210728402</v>
      </c>
      <c r="H1192" s="68">
        <v>37.305699481865297</v>
      </c>
      <c r="I1192" s="71">
        <v>1.0827943310363601E-2</v>
      </c>
      <c r="J1192" s="68">
        <v>44.411547002220601</v>
      </c>
      <c r="K1192" s="71">
        <v>0</v>
      </c>
      <c r="L1192" s="68">
        <v>50.259067357512997</v>
      </c>
    </row>
    <row r="1193" spans="1:12" x14ac:dyDescent="0.2">
      <c r="A1193" s="72" t="s">
        <v>2650</v>
      </c>
      <c r="B1193" s="66" t="s">
        <v>2651</v>
      </c>
      <c r="C1193" s="67">
        <v>70</v>
      </c>
      <c r="D1193" s="67" t="s">
        <v>355</v>
      </c>
      <c r="E1193" s="71">
        <v>0.10736969998800899</v>
      </c>
      <c r="F1193" s="68">
        <v>41.6728349370836</v>
      </c>
      <c r="G1193" s="71">
        <v>0.30605069125395401</v>
      </c>
      <c r="H1193" s="68">
        <v>71.724648408586205</v>
      </c>
      <c r="I1193" s="71">
        <v>1.6058408710073298E-2</v>
      </c>
      <c r="J1193" s="68">
        <v>52.701702442635103</v>
      </c>
      <c r="K1193" s="71">
        <v>0</v>
      </c>
      <c r="L1193" s="68">
        <v>50.259067357512997</v>
      </c>
    </row>
    <row r="1194" spans="1:12" x14ac:dyDescent="0.2">
      <c r="A1194" s="72" t="s">
        <v>2652</v>
      </c>
      <c r="B1194" s="66" t="s">
        <v>2653</v>
      </c>
      <c r="C1194" s="67">
        <v>70</v>
      </c>
      <c r="D1194" s="67" t="s">
        <v>355</v>
      </c>
      <c r="E1194" s="71">
        <v>0.10635318569589999</v>
      </c>
      <c r="F1194" s="68">
        <v>41.080680977054001</v>
      </c>
      <c r="G1194" s="71">
        <v>0.295878570356648</v>
      </c>
      <c r="H1194" s="68">
        <v>68.023686158401205</v>
      </c>
      <c r="I1194" s="71">
        <v>2.77282346574555E-3</v>
      </c>
      <c r="J1194" s="68">
        <v>18.4307920059215</v>
      </c>
      <c r="K1194" s="71">
        <v>2.04081632653061E-2</v>
      </c>
      <c r="L1194" s="68">
        <v>60.843819393042203</v>
      </c>
    </row>
    <row r="1195" spans="1:12" x14ac:dyDescent="0.2">
      <c r="A1195" s="72" t="s">
        <v>882</v>
      </c>
      <c r="B1195" s="66" t="s">
        <v>2654</v>
      </c>
      <c r="C1195" s="67">
        <v>70</v>
      </c>
      <c r="D1195" s="67" t="s">
        <v>355</v>
      </c>
      <c r="E1195" s="71">
        <v>9.6658973144227306E-2</v>
      </c>
      <c r="F1195" s="68">
        <v>32.568467801628401</v>
      </c>
      <c r="G1195" s="71">
        <v>0.27670929569902297</v>
      </c>
      <c r="H1195" s="68">
        <v>59.881569207994097</v>
      </c>
      <c r="I1195" s="71">
        <v>1.3267623733659001E-2</v>
      </c>
      <c r="J1195" s="68">
        <v>49.000740192450003</v>
      </c>
      <c r="K1195" s="71">
        <v>0</v>
      </c>
      <c r="L1195" s="68">
        <v>50.259067357512997</v>
      </c>
    </row>
    <row r="1196" spans="1:12" x14ac:dyDescent="0.2">
      <c r="A1196" s="72" t="s">
        <v>2655</v>
      </c>
      <c r="B1196" s="66" t="s">
        <v>2656</v>
      </c>
      <c r="C1196" s="67">
        <v>70</v>
      </c>
      <c r="D1196" s="67" t="s">
        <v>355</v>
      </c>
      <c r="E1196" s="71">
        <v>0.210279552147353</v>
      </c>
      <c r="F1196" s="68">
        <v>81.125092524056299</v>
      </c>
      <c r="G1196" s="71">
        <v>0.51607108815690494</v>
      </c>
      <c r="H1196" s="68">
        <v>95.336787564766794</v>
      </c>
      <c r="I1196" s="71">
        <v>0.114767568285153</v>
      </c>
      <c r="J1196" s="68">
        <v>85.5662472242783</v>
      </c>
      <c r="K1196" s="71">
        <v>0</v>
      </c>
      <c r="L1196" s="68">
        <v>50.259067357512997</v>
      </c>
    </row>
    <row r="1197" spans="1:12" x14ac:dyDescent="0.2">
      <c r="A1197" s="72" t="s">
        <v>2657</v>
      </c>
      <c r="B1197" s="66" t="s">
        <v>2658</v>
      </c>
      <c r="C1197" s="67">
        <v>70</v>
      </c>
      <c r="D1197" s="67" t="s">
        <v>355</v>
      </c>
      <c r="E1197" s="71">
        <v>9.8204199827586394E-2</v>
      </c>
      <c r="F1197" s="68">
        <v>34.344929681717197</v>
      </c>
      <c r="G1197" s="71">
        <v>0.28395888505592798</v>
      </c>
      <c r="H1197" s="68">
        <v>63.508512213175401</v>
      </c>
      <c r="I1197" s="71">
        <v>1.0653714426831501E-2</v>
      </c>
      <c r="J1197" s="68">
        <v>44.115470022205798</v>
      </c>
      <c r="K1197" s="71">
        <v>0</v>
      </c>
      <c r="L1197" s="68">
        <v>50.259067357512997</v>
      </c>
    </row>
    <row r="1198" spans="1:12" x14ac:dyDescent="0.2">
      <c r="A1198" s="72" t="s">
        <v>2659</v>
      </c>
      <c r="B1198" s="66" t="s">
        <v>2660</v>
      </c>
      <c r="C1198" s="67">
        <v>70</v>
      </c>
      <c r="D1198" s="67" t="s">
        <v>355</v>
      </c>
      <c r="E1198" s="71">
        <v>0.108621080778511</v>
      </c>
      <c r="F1198" s="68">
        <v>42.339008142117002</v>
      </c>
      <c r="G1198" s="71">
        <v>0.28817247511295802</v>
      </c>
      <c r="H1198" s="68">
        <v>65.284974093264296</v>
      </c>
      <c r="I1198" s="71">
        <v>3.7690767222575999E-2</v>
      </c>
      <c r="J1198" s="68">
        <v>70.170244263508494</v>
      </c>
      <c r="K1198" s="71">
        <v>0</v>
      </c>
      <c r="L1198" s="68">
        <v>50.259067357512997</v>
      </c>
    </row>
    <row r="1199" spans="1:12" x14ac:dyDescent="0.2">
      <c r="A1199" s="72" t="s">
        <v>2661</v>
      </c>
      <c r="B1199" s="66" t="s">
        <v>2662</v>
      </c>
      <c r="C1199" s="67">
        <v>70</v>
      </c>
      <c r="D1199" s="67" t="s">
        <v>355</v>
      </c>
      <c r="E1199" s="71">
        <v>9.9274469840412494E-2</v>
      </c>
      <c r="F1199" s="68">
        <v>35.751295336787599</v>
      </c>
      <c r="G1199" s="71">
        <v>0.29089147544913402</v>
      </c>
      <c r="H1199" s="68">
        <v>66.247224278312402</v>
      </c>
      <c r="I1199" s="71">
        <v>6.9319340721039503E-3</v>
      </c>
      <c r="J1199" s="68">
        <v>35.159141376758001</v>
      </c>
      <c r="K1199" s="71">
        <v>0</v>
      </c>
      <c r="L1199" s="68">
        <v>50.259067357512997</v>
      </c>
    </row>
    <row r="1200" spans="1:12" x14ac:dyDescent="0.2">
      <c r="A1200" s="72" t="s">
        <v>2663</v>
      </c>
      <c r="B1200" s="66" t="s">
        <v>2664</v>
      </c>
      <c r="C1200" s="67">
        <v>70</v>
      </c>
      <c r="D1200" s="67" t="s">
        <v>355</v>
      </c>
      <c r="E1200" s="71">
        <v>0.106654644105859</v>
      </c>
      <c r="F1200" s="68">
        <v>41.228719467061403</v>
      </c>
      <c r="G1200" s="71">
        <v>0.310008494911095</v>
      </c>
      <c r="H1200" s="68">
        <v>73.131014063656593</v>
      </c>
      <c r="I1200" s="71">
        <v>9.9554374064830392E-3</v>
      </c>
      <c r="J1200" s="68">
        <v>42.635085122131798</v>
      </c>
      <c r="K1200" s="71">
        <v>0</v>
      </c>
      <c r="L1200" s="68">
        <v>50.259067357512997</v>
      </c>
    </row>
    <row r="1201" spans="1:12" x14ac:dyDescent="0.2">
      <c r="A1201" s="72" t="s">
        <v>2665</v>
      </c>
      <c r="B1201" s="66" t="s">
        <v>2666</v>
      </c>
      <c r="C1201" s="67">
        <v>70</v>
      </c>
      <c r="D1201" s="67" t="s">
        <v>355</v>
      </c>
      <c r="E1201" s="71">
        <v>0.11507426275931</v>
      </c>
      <c r="F1201" s="68">
        <v>47.002220577350101</v>
      </c>
      <c r="G1201" s="71">
        <v>0.33568133667011901</v>
      </c>
      <c r="H1201" s="68">
        <v>79.940784603997002</v>
      </c>
      <c r="I1201" s="71">
        <v>9.5414516078115106E-3</v>
      </c>
      <c r="J1201" s="68">
        <v>41.746854182087297</v>
      </c>
      <c r="K1201" s="71">
        <v>0</v>
      </c>
      <c r="L1201" s="68">
        <v>50.259067357512997</v>
      </c>
    </row>
    <row r="1202" spans="1:12" x14ac:dyDescent="0.2">
      <c r="A1202" s="72" t="s">
        <v>2667</v>
      </c>
      <c r="B1202" s="66" t="s">
        <v>2668</v>
      </c>
      <c r="C1202" s="67">
        <v>70</v>
      </c>
      <c r="D1202" s="67" t="s">
        <v>355</v>
      </c>
      <c r="E1202" s="71">
        <v>0.104540949080051</v>
      </c>
      <c r="F1202" s="68">
        <v>39.674315321983698</v>
      </c>
      <c r="G1202" s="71">
        <v>0.30683255844088098</v>
      </c>
      <c r="H1202" s="68">
        <v>71.872686898593599</v>
      </c>
      <c r="I1202" s="71">
        <v>6.7902887992710801E-3</v>
      </c>
      <c r="J1202" s="68">
        <v>34.641006661732</v>
      </c>
      <c r="K1202" s="71">
        <v>0</v>
      </c>
      <c r="L1202" s="68">
        <v>50.259067357512997</v>
      </c>
    </row>
    <row r="1203" spans="1:12" x14ac:dyDescent="0.2">
      <c r="A1203" s="72" t="s">
        <v>2669</v>
      </c>
      <c r="B1203" s="66" t="s">
        <v>2670</v>
      </c>
      <c r="C1203" s="67">
        <v>70</v>
      </c>
      <c r="D1203" s="67" t="s">
        <v>355</v>
      </c>
      <c r="E1203" s="71">
        <v>0.106940205553806</v>
      </c>
      <c r="F1203" s="68">
        <v>41.450777202072501</v>
      </c>
      <c r="G1203" s="71">
        <v>0.304443609525887</v>
      </c>
      <c r="H1203" s="68">
        <v>71.058475203552902</v>
      </c>
      <c r="I1203" s="71">
        <v>1.6377007135529299E-2</v>
      </c>
      <c r="J1203" s="68">
        <v>52.997779422649899</v>
      </c>
      <c r="K1203" s="71">
        <v>0</v>
      </c>
      <c r="L1203" s="68">
        <v>50.259067357512997</v>
      </c>
    </row>
    <row r="1204" spans="1:12" x14ac:dyDescent="0.2">
      <c r="A1204" s="72" t="s">
        <v>2671</v>
      </c>
      <c r="B1204" s="66" t="s">
        <v>2672</v>
      </c>
      <c r="C1204" s="67">
        <v>70</v>
      </c>
      <c r="D1204" s="67" t="s">
        <v>355</v>
      </c>
      <c r="E1204" s="71">
        <v>0.121451572771459</v>
      </c>
      <c r="F1204" s="68">
        <v>50.5551443375278</v>
      </c>
      <c r="G1204" s="71">
        <v>0.30508130217586299</v>
      </c>
      <c r="H1204" s="68">
        <v>71.280532938563994</v>
      </c>
      <c r="I1204" s="71">
        <v>1.8457089607900701E-2</v>
      </c>
      <c r="J1204" s="68">
        <v>55.7364914877868</v>
      </c>
      <c r="K1204" s="71">
        <v>4.0816326530612297E-2</v>
      </c>
      <c r="L1204" s="68">
        <v>64.840858623241999</v>
      </c>
    </row>
    <row r="1205" spans="1:12" x14ac:dyDescent="0.2">
      <c r="A1205" s="72" t="s">
        <v>2193</v>
      </c>
      <c r="B1205" s="66" t="s">
        <v>2673</v>
      </c>
      <c r="C1205" s="67">
        <v>70</v>
      </c>
      <c r="D1205" s="67" t="s">
        <v>355</v>
      </c>
      <c r="E1205" s="71">
        <v>0.17394915498072</v>
      </c>
      <c r="F1205" s="68">
        <v>71.576609918578797</v>
      </c>
      <c r="G1205" s="71">
        <v>0.25051957732741897</v>
      </c>
      <c r="H1205" s="68">
        <v>31.7542561065877</v>
      </c>
      <c r="I1205" s="71">
        <v>2.6429928431068301E-2</v>
      </c>
      <c r="J1205" s="68">
        <v>63.1384159881569</v>
      </c>
      <c r="K1205" s="71">
        <v>0.24489795918367399</v>
      </c>
      <c r="L1205" s="68">
        <v>84.4559585492228</v>
      </c>
    </row>
    <row r="1206" spans="1:12" x14ac:dyDescent="0.2">
      <c r="A1206" s="72" t="s">
        <v>2674</v>
      </c>
      <c r="B1206" s="66" t="s">
        <v>2675</v>
      </c>
      <c r="C1206" s="67">
        <v>70</v>
      </c>
      <c r="D1206" s="67" t="s">
        <v>355</v>
      </c>
      <c r="E1206" s="71">
        <v>0.19484028141290599</v>
      </c>
      <c r="F1206" s="68">
        <v>76.980014803849002</v>
      </c>
      <c r="G1206" s="71">
        <v>0.33634265698997401</v>
      </c>
      <c r="H1206" s="68">
        <v>80.0148038490007</v>
      </c>
      <c r="I1206" s="71">
        <v>0.1053210443916</v>
      </c>
      <c r="J1206" s="68">
        <v>84.529977794226497</v>
      </c>
      <c r="K1206" s="71">
        <v>0.14285714285714299</v>
      </c>
      <c r="L1206" s="68">
        <v>75.943745373797199</v>
      </c>
    </row>
    <row r="1207" spans="1:12" x14ac:dyDescent="0.2">
      <c r="A1207" s="72" t="s">
        <v>1931</v>
      </c>
      <c r="B1207" s="66" t="s">
        <v>2676</v>
      </c>
      <c r="C1207" s="67">
        <v>70</v>
      </c>
      <c r="D1207" s="67" t="s">
        <v>355</v>
      </c>
      <c r="E1207" s="71">
        <v>0.12957727124323101</v>
      </c>
      <c r="F1207" s="68">
        <v>54.478164322723899</v>
      </c>
      <c r="G1207" s="71">
        <v>0.274600810687462</v>
      </c>
      <c r="H1207" s="68">
        <v>58.253145817912703</v>
      </c>
      <c r="I1207" s="71">
        <v>9.3722839776925707E-2</v>
      </c>
      <c r="J1207" s="68">
        <v>83.197631384159905</v>
      </c>
      <c r="K1207" s="71">
        <v>2.04081632653061E-2</v>
      </c>
      <c r="L1207" s="68">
        <v>60.843819393042203</v>
      </c>
    </row>
    <row r="1208" spans="1:12" x14ac:dyDescent="0.2">
      <c r="A1208" s="72" t="s">
        <v>2677</v>
      </c>
      <c r="B1208" s="66" t="s">
        <v>2678</v>
      </c>
      <c r="C1208" s="67">
        <v>70</v>
      </c>
      <c r="D1208" s="67" t="s">
        <v>355</v>
      </c>
      <c r="E1208" s="71">
        <v>8.2796804416599895E-2</v>
      </c>
      <c r="F1208" s="68">
        <v>6.51369356032568</v>
      </c>
      <c r="G1208" s="71">
        <v>0.231979260966692</v>
      </c>
      <c r="H1208" s="68">
        <v>10.140636565507</v>
      </c>
      <c r="I1208" s="71">
        <v>1.64111522831074E-2</v>
      </c>
      <c r="J1208" s="68">
        <v>53.1458179126573</v>
      </c>
      <c r="K1208" s="71">
        <v>0</v>
      </c>
      <c r="L1208" s="68">
        <v>50.259067357512997</v>
      </c>
    </row>
    <row r="1209" spans="1:12" x14ac:dyDescent="0.2">
      <c r="A1209" s="72" t="s">
        <v>2679</v>
      </c>
      <c r="B1209" s="66" t="s">
        <v>2680</v>
      </c>
      <c r="C1209" s="67">
        <v>70</v>
      </c>
      <c r="D1209" s="67" t="s">
        <v>355</v>
      </c>
      <c r="E1209" s="71">
        <v>0.17190452891017199</v>
      </c>
      <c r="F1209" s="68">
        <v>70.984455958549205</v>
      </c>
      <c r="G1209" s="71">
        <v>0.377682977981603</v>
      </c>
      <c r="H1209" s="68">
        <v>86.602516654330103</v>
      </c>
      <c r="I1209" s="71">
        <v>0.11762244548360801</v>
      </c>
      <c r="J1209" s="68">
        <v>85.9363434492968</v>
      </c>
      <c r="K1209" s="71">
        <v>2.04081632653061E-2</v>
      </c>
      <c r="L1209" s="68">
        <v>60.843819393042203</v>
      </c>
    </row>
    <row r="1210" spans="1:12" x14ac:dyDescent="0.2">
      <c r="A1210" s="72" t="s">
        <v>2681</v>
      </c>
      <c r="B1210" s="66" t="s">
        <v>2682</v>
      </c>
      <c r="C1210" s="67">
        <v>70</v>
      </c>
      <c r="D1210" s="67" t="s">
        <v>355</v>
      </c>
      <c r="E1210" s="71">
        <v>0.152812514364013</v>
      </c>
      <c r="F1210" s="68">
        <v>64.322723908216105</v>
      </c>
      <c r="G1210" s="71">
        <v>0.39449633636790399</v>
      </c>
      <c r="H1210" s="68">
        <v>88.304959289415294</v>
      </c>
      <c r="I1210" s="71">
        <v>6.3941206724136404E-2</v>
      </c>
      <c r="J1210" s="68">
        <v>78.090303478904502</v>
      </c>
      <c r="K1210" s="71">
        <v>0</v>
      </c>
      <c r="L1210" s="68">
        <v>50.259067357512997</v>
      </c>
    </row>
    <row r="1211" spans="1:12" x14ac:dyDescent="0.2">
      <c r="A1211" s="72" t="s">
        <v>2683</v>
      </c>
      <c r="B1211" s="66" t="s">
        <v>2684</v>
      </c>
      <c r="C1211" s="67">
        <v>70</v>
      </c>
      <c r="D1211" s="67" t="s">
        <v>355</v>
      </c>
      <c r="E1211" s="71">
        <v>0.26691624156784299</v>
      </c>
      <c r="F1211" s="68">
        <v>89.785344189489294</v>
      </c>
      <c r="G1211" s="71">
        <v>0.43260850514996801</v>
      </c>
      <c r="H1211" s="68">
        <v>92.079940784604005</v>
      </c>
      <c r="I1211" s="71">
        <v>0.30691572975764397</v>
      </c>
      <c r="J1211" s="68">
        <v>95.5588452997779</v>
      </c>
      <c r="K1211" s="71">
        <v>6.1224489795918401E-2</v>
      </c>
      <c r="L1211" s="68">
        <v>67.579570688378993</v>
      </c>
    </row>
    <row r="1212" spans="1:12" x14ac:dyDescent="0.2">
      <c r="A1212" s="72" t="s">
        <v>2685</v>
      </c>
      <c r="B1212" s="66" t="s">
        <v>2686</v>
      </c>
      <c r="C1212" s="67">
        <v>70</v>
      </c>
      <c r="D1212" s="67" t="s">
        <v>355</v>
      </c>
      <c r="E1212" s="71">
        <v>0.14022220250720399</v>
      </c>
      <c r="F1212" s="68">
        <v>59.511472982975597</v>
      </c>
      <c r="G1212" s="71">
        <v>0.37916946188665601</v>
      </c>
      <c r="H1212" s="68">
        <v>86.824574389341194</v>
      </c>
      <c r="I1212" s="71">
        <v>4.1497145634955102E-2</v>
      </c>
      <c r="J1212" s="68">
        <v>71.428571428571402</v>
      </c>
      <c r="K1212" s="71">
        <v>0</v>
      </c>
      <c r="L1212" s="68">
        <v>50.259067357512997</v>
      </c>
    </row>
    <row r="1213" spans="1:12" x14ac:dyDescent="0.2">
      <c r="A1213" s="72" t="s">
        <v>2687</v>
      </c>
      <c r="B1213" s="66" t="s">
        <v>2688</v>
      </c>
      <c r="C1213" s="67">
        <v>70</v>
      </c>
      <c r="D1213" s="67" t="s">
        <v>355</v>
      </c>
      <c r="E1213" s="71">
        <v>0.224689578158703</v>
      </c>
      <c r="F1213" s="68">
        <v>83.937823834196905</v>
      </c>
      <c r="G1213" s="71">
        <v>0.39579381363282301</v>
      </c>
      <c r="H1213" s="68">
        <v>88.675055514433794</v>
      </c>
      <c r="I1213" s="71">
        <v>0.27827492084328498</v>
      </c>
      <c r="J1213" s="68">
        <v>94.744633604737203</v>
      </c>
      <c r="K1213" s="71">
        <v>0</v>
      </c>
      <c r="L1213" s="68">
        <v>50.259067357512997</v>
      </c>
    </row>
    <row r="1214" spans="1:12" x14ac:dyDescent="0.2">
      <c r="A1214" s="72" t="s">
        <v>1991</v>
      </c>
      <c r="B1214" s="66" t="s">
        <v>2689</v>
      </c>
      <c r="C1214" s="67">
        <v>70</v>
      </c>
      <c r="D1214" s="67" t="s">
        <v>355</v>
      </c>
      <c r="E1214" s="71">
        <v>0.269185644060011</v>
      </c>
      <c r="F1214" s="68">
        <v>90.081421169504097</v>
      </c>
      <c r="G1214" s="71">
        <v>0.62928782221199198</v>
      </c>
      <c r="H1214" s="68">
        <v>97.335307179866803</v>
      </c>
      <c r="I1214" s="71">
        <v>0.17826910996803999</v>
      </c>
      <c r="J1214" s="68">
        <v>90.303478904515202</v>
      </c>
      <c r="K1214" s="71">
        <v>0</v>
      </c>
      <c r="L1214" s="68">
        <v>50.259067357512997</v>
      </c>
    </row>
    <row r="1215" spans="1:12" x14ac:dyDescent="0.2">
      <c r="A1215" s="72" t="s">
        <v>2690</v>
      </c>
      <c r="B1215" s="66" t="s">
        <v>2691</v>
      </c>
      <c r="C1215" s="67">
        <v>70</v>
      </c>
      <c r="D1215" s="67" t="s">
        <v>355</v>
      </c>
      <c r="E1215" s="71">
        <v>0.23026100295016599</v>
      </c>
      <c r="F1215" s="68">
        <v>84.752035529237602</v>
      </c>
      <c r="G1215" s="71">
        <v>0.41515382368968801</v>
      </c>
      <c r="H1215" s="68">
        <v>90.451517394522597</v>
      </c>
      <c r="I1215" s="71">
        <v>0.27562918516081097</v>
      </c>
      <c r="J1215" s="68">
        <v>94.670614359733506</v>
      </c>
      <c r="K1215" s="71">
        <v>0</v>
      </c>
      <c r="L1215" s="68">
        <v>50.259067357512997</v>
      </c>
    </row>
    <row r="1216" spans="1:12" x14ac:dyDescent="0.2">
      <c r="A1216" s="72" t="s">
        <v>2692</v>
      </c>
      <c r="B1216" s="66" t="s">
        <v>2693</v>
      </c>
      <c r="C1216" s="67">
        <v>70</v>
      </c>
      <c r="D1216" s="67" t="s">
        <v>355</v>
      </c>
      <c r="E1216" s="71">
        <v>0.231236063866675</v>
      </c>
      <c r="F1216" s="68">
        <v>84.900074019244997</v>
      </c>
      <c r="G1216" s="71">
        <v>0.39872062976960598</v>
      </c>
      <c r="H1216" s="68">
        <v>89.267209474463399</v>
      </c>
      <c r="I1216" s="71">
        <v>0.29498756183041802</v>
      </c>
      <c r="J1216" s="68">
        <v>95.114729829755703</v>
      </c>
      <c r="K1216" s="71">
        <v>0</v>
      </c>
      <c r="L1216" s="68">
        <v>50.259067357512997</v>
      </c>
    </row>
    <row r="1217" spans="1:12" x14ac:dyDescent="0.2">
      <c r="A1217" s="72" t="s">
        <v>2694</v>
      </c>
      <c r="B1217" s="66" t="s">
        <v>2695</v>
      </c>
      <c r="C1217" s="67">
        <v>70</v>
      </c>
      <c r="D1217" s="67" t="s">
        <v>355</v>
      </c>
      <c r="E1217" s="71">
        <v>9.555251490194E-2</v>
      </c>
      <c r="F1217" s="68">
        <v>31.3101406365655</v>
      </c>
      <c r="G1217" s="71">
        <v>0.256152025839327</v>
      </c>
      <c r="H1217" s="68">
        <v>43.449296817172502</v>
      </c>
      <c r="I1217" s="71">
        <v>3.05055188664933E-2</v>
      </c>
      <c r="J1217" s="68">
        <v>66.025166543301296</v>
      </c>
      <c r="K1217" s="71">
        <v>0</v>
      </c>
      <c r="L1217" s="68">
        <v>50.259067357512997</v>
      </c>
    </row>
    <row r="1218" spans="1:12" x14ac:dyDescent="0.2">
      <c r="A1218" s="72" t="s">
        <v>2696</v>
      </c>
      <c r="B1218" s="66" t="s">
        <v>2697</v>
      </c>
      <c r="C1218" s="67">
        <v>70</v>
      </c>
      <c r="D1218" s="67" t="s">
        <v>355</v>
      </c>
      <c r="E1218" s="71">
        <v>0.157175666833995</v>
      </c>
      <c r="F1218" s="68">
        <v>65.284974093264296</v>
      </c>
      <c r="G1218" s="71">
        <v>0.31950736759638898</v>
      </c>
      <c r="H1218" s="68">
        <v>76.609918578830502</v>
      </c>
      <c r="I1218" s="71">
        <v>0.152019632905597</v>
      </c>
      <c r="J1218" s="68">
        <v>88.897113249444899</v>
      </c>
      <c r="K1218" s="71">
        <v>0</v>
      </c>
      <c r="L1218" s="68">
        <v>50.259067357512997</v>
      </c>
    </row>
    <row r="1219" spans="1:12" x14ac:dyDescent="0.2">
      <c r="A1219" s="72" t="s">
        <v>2698</v>
      </c>
      <c r="B1219" s="66" t="s">
        <v>2699</v>
      </c>
      <c r="C1219" s="67">
        <v>70</v>
      </c>
      <c r="D1219" s="67" t="s">
        <v>355</v>
      </c>
      <c r="E1219" s="71">
        <v>0.129886478528869</v>
      </c>
      <c r="F1219" s="68">
        <v>54.848260547742399</v>
      </c>
      <c r="G1219" s="71">
        <v>0.26390761332070201</v>
      </c>
      <c r="H1219" s="68">
        <v>50.5551443375278</v>
      </c>
      <c r="I1219" s="71">
        <v>0.125751822265906</v>
      </c>
      <c r="J1219" s="68">
        <v>86.824574389341194</v>
      </c>
      <c r="K1219" s="71">
        <v>0</v>
      </c>
      <c r="L1219" s="68">
        <v>50.259067357512997</v>
      </c>
    </row>
    <row r="1220" spans="1:12" x14ac:dyDescent="0.2">
      <c r="A1220" s="72" t="s">
        <v>721</v>
      </c>
      <c r="B1220" s="66" t="s">
        <v>2700</v>
      </c>
      <c r="C1220" s="67">
        <v>70</v>
      </c>
      <c r="D1220" s="67" t="s">
        <v>355</v>
      </c>
      <c r="E1220" s="71">
        <v>0.15733538249290599</v>
      </c>
      <c r="F1220" s="68">
        <v>65.358993338267993</v>
      </c>
      <c r="G1220" s="71">
        <v>0.41442423398317502</v>
      </c>
      <c r="H1220" s="68">
        <v>90.303478904515202</v>
      </c>
      <c r="I1220" s="71">
        <v>5.7581913495543799E-2</v>
      </c>
      <c r="J1220" s="68">
        <v>76.461880088823094</v>
      </c>
      <c r="K1220" s="71">
        <v>0</v>
      </c>
      <c r="L1220" s="68">
        <v>50.259067357512997</v>
      </c>
    </row>
    <row r="1221" spans="1:12" x14ac:dyDescent="0.2">
      <c r="A1221" s="72" t="s">
        <v>2701</v>
      </c>
      <c r="B1221" s="66" t="s">
        <v>2702</v>
      </c>
      <c r="C1221" s="67">
        <v>70</v>
      </c>
      <c r="D1221" s="67" t="s">
        <v>355</v>
      </c>
      <c r="E1221" s="71">
        <v>6.9045550994469698E-2</v>
      </c>
      <c r="F1221" s="68">
        <v>3.1828275351591402</v>
      </c>
      <c r="G1221" s="71">
        <v>0.19564623517275101</v>
      </c>
      <c r="H1221" s="68">
        <v>5.9955588452997803</v>
      </c>
      <c r="I1221" s="71">
        <v>1.14904178106577E-2</v>
      </c>
      <c r="J1221" s="68">
        <v>45.595854922279798</v>
      </c>
      <c r="K1221" s="71">
        <v>0</v>
      </c>
      <c r="L1221" s="68">
        <v>50.259067357512997</v>
      </c>
    </row>
    <row r="1222" spans="1:12" x14ac:dyDescent="0.2">
      <c r="A1222" s="72" t="s">
        <v>2703</v>
      </c>
      <c r="B1222" s="66" t="s">
        <v>2704</v>
      </c>
      <c r="C1222" s="67">
        <v>70</v>
      </c>
      <c r="D1222" s="67" t="s">
        <v>355</v>
      </c>
      <c r="E1222" s="71">
        <v>0.37619890026348801</v>
      </c>
      <c r="F1222" s="68">
        <v>97.113249444855697</v>
      </c>
      <c r="G1222" s="71">
        <v>0.58796245557765803</v>
      </c>
      <c r="H1222" s="68">
        <v>96.743153219837197</v>
      </c>
      <c r="I1222" s="71">
        <v>0.54063424521280701</v>
      </c>
      <c r="J1222" s="68">
        <v>99.407846039970394</v>
      </c>
      <c r="K1222" s="71">
        <v>0</v>
      </c>
      <c r="L1222" s="68">
        <v>50.259067357512997</v>
      </c>
    </row>
    <row r="1223" spans="1:12" x14ac:dyDescent="0.2">
      <c r="A1223" s="72" t="s">
        <v>2705</v>
      </c>
      <c r="B1223" s="66" t="s">
        <v>2706</v>
      </c>
      <c r="C1223" s="67">
        <v>70</v>
      </c>
      <c r="D1223" s="67" t="s">
        <v>355</v>
      </c>
      <c r="E1223" s="71">
        <v>0.186797818393931</v>
      </c>
      <c r="F1223" s="68">
        <v>75.573649148778699</v>
      </c>
      <c r="G1223" s="71">
        <v>0.31939570666178302</v>
      </c>
      <c r="H1223" s="68">
        <v>76.535899333826805</v>
      </c>
      <c r="I1223" s="71">
        <v>0.24099774852001099</v>
      </c>
      <c r="J1223" s="68">
        <v>93.560325684678006</v>
      </c>
      <c r="K1223" s="71">
        <v>0</v>
      </c>
      <c r="L1223" s="68">
        <v>50.259067357512997</v>
      </c>
    </row>
    <row r="1224" spans="1:12" x14ac:dyDescent="0.2">
      <c r="A1224" s="72" t="s">
        <v>2707</v>
      </c>
      <c r="B1224" s="66" t="s">
        <v>2708</v>
      </c>
      <c r="C1224" s="67">
        <v>70</v>
      </c>
      <c r="D1224" s="67" t="s">
        <v>355</v>
      </c>
      <c r="E1224" s="71">
        <v>0.33439976168923602</v>
      </c>
      <c r="F1224" s="68">
        <v>95.336787564766794</v>
      </c>
      <c r="G1224" s="71">
        <v>0.33653261839759002</v>
      </c>
      <c r="H1224" s="68">
        <v>80.088823094004496</v>
      </c>
      <c r="I1224" s="71">
        <v>0.66666666667011998</v>
      </c>
      <c r="J1224" s="68">
        <v>99.851961509992606</v>
      </c>
      <c r="K1224" s="71">
        <v>0</v>
      </c>
      <c r="L1224" s="68">
        <v>50.259067357512997</v>
      </c>
    </row>
    <row r="1225" spans="1:12" x14ac:dyDescent="0.2">
      <c r="A1225" s="72" t="s">
        <v>2709</v>
      </c>
      <c r="B1225" s="66" t="s">
        <v>2710</v>
      </c>
      <c r="C1225" s="67">
        <v>69</v>
      </c>
      <c r="D1225" s="67" t="s">
        <v>355</v>
      </c>
      <c r="E1225" s="71">
        <v>5.26152507338873E-2</v>
      </c>
      <c r="F1225" s="68">
        <v>1.8504811250925199</v>
      </c>
      <c r="G1225" s="71">
        <v>0.116027423616724</v>
      </c>
      <c r="H1225" s="68">
        <v>2.22057735011103</v>
      </c>
      <c r="I1225" s="71">
        <v>4.1818328584937899E-2</v>
      </c>
      <c r="J1225" s="68">
        <v>71.724648408586205</v>
      </c>
      <c r="K1225" s="71">
        <v>0</v>
      </c>
      <c r="L1225" s="68">
        <v>50.259067357512997</v>
      </c>
    </row>
    <row r="1226" spans="1:12" x14ac:dyDescent="0.2">
      <c r="A1226" s="72" t="s">
        <v>2711</v>
      </c>
      <c r="B1226" s="66" t="s">
        <v>2712</v>
      </c>
      <c r="C1226" s="67">
        <v>69</v>
      </c>
      <c r="D1226" s="67" t="s">
        <v>355</v>
      </c>
      <c r="E1226" s="71">
        <v>0.104731905759018</v>
      </c>
      <c r="F1226" s="68">
        <v>39.8223538119911</v>
      </c>
      <c r="G1226" s="71">
        <v>0.29278922345483399</v>
      </c>
      <c r="H1226" s="68">
        <v>66.987416728349402</v>
      </c>
      <c r="I1226" s="71">
        <v>9.9833055691492907E-4</v>
      </c>
      <c r="J1226" s="68">
        <v>8.5122131754256092</v>
      </c>
      <c r="K1226" s="71">
        <v>2.04081632653061E-2</v>
      </c>
      <c r="L1226" s="68">
        <v>60.843819393042203</v>
      </c>
    </row>
    <row r="1227" spans="1:12" x14ac:dyDescent="0.2">
      <c r="A1227" s="72" t="s">
        <v>2713</v>
      </c>
      <c r="B1227" s="66" t="s">
        <v>2714</v>
      </c>
      <c r="C1227" s="67">
        <v>69</v>
      </c>
      <c r="D1227" s="67" t="s">
        <v>355</v>
      </c>
      <c r="E1227" s="71">
        <v>0.13194134282714701</v>
      </c>
      <c r="F1227" s="68">
        <v>55.884529977794202</v>
      </c>
      <c r="G1227" s="71">
        <v>0.369206992721127</v>
      </c>
      <c r="H1227" s="68">
        <v>85.122131754256102</v>
      </c>
      <c r="I1227" s="71">
        <v>6.2088724950062901E-3</v>
      </c>
      <c r="J1227" s="68">
        <v>33.234641006661697</v>
      </c>
      <c r="K1227" s="71">
        <v>2.04081632653061E-2</v>
      </c>
      <c r="L1227" s="68">
        <v>60.843819393042203</v>
      </c>
    </row>
    <row r="1228" spans="1:12" x14ac:dyDescent="0.2">
      <c r="A1228" s="72" t="s">
        <v>2715</v>
      </c>
      <c r="B1228" s="66" t="s">
        <v>2716</v>
      </c>
      <c r="C1228" s="67">
        <v>69</v>
      </c>
      <c r="D1228" s="67" t="s">
        <v>355</v>
      </c>
      <c r="E1228" s="71">
        <v>0.12931930868379601</v>
      </c>
      <c r="F1228" s="68">
        <v>54.2561065877128</v>
      </c>
      <c r="G1228" s="71">
        <v>0.36301921719559499</v>
      </c>
      <c r="H1228" s="68">
        <v>84.381939304219102</v>
      </c>
      <c r="I1228" s="71">
        <v>4.530545590488E-3</v>
      </c>
      <c r="J1228" s="68">
        <v>27.239082161361999</v>
      </c>
      <c r="K1228" s="71">
        <v>2.04081632653061E-2</v>
      </c>
      <c r="L1228" s="68">
        <v>60.843819393042203</v>
      </c>
    </row>
    <row r="1229" spans="1:12" x14ac:dyDescent="0.2">
      <c r="A1229" s="72" t="s">
        <v>2717</v>
      </c>
      <c r="B1229" s="66" t="s">
        <v>2718</v>
      </c>
      <c r="C1229" s="67">
        <v>69</v>
      </c>
      <c r="D1229" s="67" t="s">
        <v>355</v>
      </c>
      <c r="E1229" s="71">
        <v>0.11808094120693299</v>
      </c>
      <c r="F1229" s="68">
        <v>48.482605477424102</v>
      </c>
      <c r="G1229" s="71">
        <v>0.31237930988560197</v>
      </c>
      <c r="H1229" s="68">
        <v>74.241302738712093</v>
      </c>
      <c r="I1229" s="71">
        <v>4.1863513735197803E-2</v>
      </c>
      <c r="J1229" s="68">
        <v>71.872686898593599</v>
      </c>
      <c r="K1229" s="71">
        <v>0</v>
      </c>
      <c r="L1229" s="68">
        <v>50.259067357512997</v>
      </c>
    </row>
    <row r="1230" spans="1:12" x14ac:dyDescent="0.2">
      <c r="A1230" s="72" t="s">
        <v>2719</v>
      </c>
      <c r="B1230" s="66" t="s">
        <v>2720</v>
      </c>
      <c r="C1230" s="67">
        <v>69</v>
      </c>
      <c r="D1230" s="67" t="s">
        <v>355</v>
      </c>
      <c r="E1230" s="71">
        <v>8.7637461759084601E-2</v>
      </c>
      <c r="F1230" s="68">
        <v>18.80088823094</v>
      </c>
      <c r="G1230" s="71">
        <v>0.25396196513470698</v>
      </c>
      <c r="H1230" s="68">
        <v>39.674315321983698</v>
      </c>
      <c r="I1230" s="71">
        <v>8.9504201425468898E-3</v>
      </c>
      <c r="J1230" s="68">
        <v>40.9326424870466</v>
      </c>
      <c r="K1230" s="71">
        <v>0</v>
      </c>
      <c r="L1230" s="68">
        <v>50.259067357512997</v>
      </c>
    </row>
    <row r="1231" spans="1:12" x14ac:dyDescent="0.2">
      <c r="A1231" s="72" t="s">
        <v>2721</v>
      </c>
      <c r="B1231" s="66" t="s">
        <v>2722</v>
      </c>
      <c r="C1231" s="67">
        <v>69</v>
      </c>
      <c r="D1231" s="67" t="s">
        <v>355</v>
      </c>
      <c r="E1231" s="71">
        <v>4.8355921318916299E-2</v>
      </c>
      <c r="F1231" s="68">
        <v>1.62842339008142</v>
      </c>
      <c r="G1231" s="71">
        <v>0.14033013122965399</v>
      </c>
      <c r="H1231" s="68">
        <v>3.0347890451517401</v>
      </c>
      <c r="I1231" s="71">
        <v>4.7376327270947502E-3</v>
      </c>
      <c r="J1231" s="68">
        <v>28.275351591413799</v>
      </c>
      <c r="K1231" s="71">
        <v>0</v>
      </c>
      <c r="L1231" s="68">
        <v>50.259067357512997</v>
      </c>
    </row>
    <row r="1232" spans="1:12" x14ac:dyDescent="0.2">
      <c r="A1232" s="72" t="s">
        <v>2723</v>
      </c>
      <c r="B1232" s="66" t="s">
        <v>2724</v>
      </c>
      <c r="C1232" s="67">
        <v>69</v>
      </c>
      <c r="D1232" s="67" t="s">
        <v>355</v>
      </c>
      <c r="E1232" s="71">
        <v>7.09666315883066E-2</v>
      </c>
      <c r="F1232" s="68">
        <v>3.55292376017765</v>
      </c>
      <c r="G1232" s="71">
        <v>0.209519429462832</v>
      </c>
      <c r="H1232" s="68">
        <v>7.0318282753515904</v>
      </c>
      <c r="I1232" s="71">
        <v>3.3804653020877099E-3</v>
      </c>
      <c r="J1232" s="68">
        <v>21.983715766099198</v>
      </c>
      <c r="K1232" s="71">
        <v>0</v>
      </c>
      <c r="L1232" s="68">
        <v>50.259067357512997</v>
      </c>
    </row>
    <row r="1233" spans="1:12" x14ac:dyDescent="0.2">
      <c r="A1233" s="72" t="s">
        <v>2725</v>
      </c>
      <c r="B1233" s="66" t="s">
        <v>2726</v>
      </c>
      <c r="C1233" s="67">
        <v>69</v>
      </c>
      <c r="D1233" s="67" t="s">
        <v>355</v>
      </c>
      <c r="E1233" s="71">
        <v>6.0147500240064801E-2</v>
      </c>
      <c r="F1233" s="68">
        <v>2.2945965951147298</v>
      </c>
      <c r="G1233" s="71">
        <v>0.177918079034036</v>
      </c>
      <c r="H1233" s="68">
        <v>4.5891931902294596</v>
      </c>
      <c r="I1233" s="71">
        <v>2.5244216861580902E-3</v>
      </c>
      <c r="J1233" s="68">
        <v>16.654330125832701</v>
      </c>
      <c r="K1233" s="71">
        <v>0</v>
      </c>
      <c r="L1233" s="68">
        <v>50.259067357512997</v>
      </c>
    </row>
    <row r="1234" spans="1:12" x14ac:dyDescent="0.2">
      <c r="A1234" s="72" t="s">
        <v>2727</v>
      </c>
      <c r="B1234" s="66" t="s">
        <v>2728</v>
      </c>
      <c r="C1234" s="67">
        <v>67</v>
      </c>
      <c r="D1234" s="67" t="s">
        <v>355</v>
      </c>
      <c r="E1234" s="71">
        <v>9.43710960468499E-2</v>
      </c>
      <c r="F1234" s="68">
        <v>29.977794226498901</v>
      </c>
      <c r="G1234" s="71">
        <v>0.25475435816164799</v>
      </c>
      <c r="H1234" s="68">
        <v>41.450777202072501</v>
      </c>
      <c r="I1234" s="71">
        <v>7.9507667135954394E-3</v>
      </c>
      <c r="J1234" s="68">
        <v>37.897853441894902</v>
      </c>
      <c r="K1234" s="71">
        <v>2.04081632653061E-2</v>
      </c>
      <c r="L1234" s="68">
        <v>60.843819393042203</v>
      </c>
    </row>
    <row r="1235" spans="1:12" x14ac:dyDescent="0.2">
      <c r="A1235" s="72" t="s">
        <v>2729</v>
      </c>
      <c r="B1235" s="66" t="s">
        <v>2730</v>
      </c>
      <c r="C1235" s="67">
        <v>69</v>
      </c>
      <c r="D1235" s="67" t="s">
        <v>355</v>
      </c>
      <c r="E1235" s="71">
        <v>8.9430385676010193E-2</v>
      </c>
      <c r="F1235" s="68">
        <v>20.873427091043698</v>
      </c>
      <c r="G1235" s="71">
        <v>0.266087576076389</v>
      </c>
      <c r="H1235" s="68">
        <v>52.7757216876388</v>
      </c>
      <c r="I1235" s="71">
        <v>2.2035809516412798E-3</v>
      </c>
      <c r="J1235" s="68">
        <v>15.099925980755</v>
      </c>
      <c r="K1235" s="71">
        <v>0</v>
      </c>
      <c r="L1235" s="68">
        <v>50.259067357512997</v>
      </c>
    </row>
    <row r="1236" spans="1:12" x14ac:dyDescent="0.2">
      <c r="A1236" s="72" t="s">
        <v>2731</v>
      </c>
      <c r="B1236" s="66" t="s">
        <v>2732</v>
      </c>
      <c r="C1236" s="67">
        <v>69</v>
      </c>
      <c r="D1236" s="67" t="s">
        <v>355</v>
      </c>
      <c r="E1236" s="71">
        <v>0.124518574333989</v>
      </c>
      <c r="F1236" s="68">
        <v>51.887490747594398</v>
      </c>
      <c r="G1236" s="71">
        <v>0.34208406024850502</v>
      </c>
      <c r="H1236" s="68">
        <v>81.199111769059996</v>
      </c>
      <c r="I1236" s="71">
        <v>1.1063499488154899E-2</v>
      </c>
      <c r="J1236" s="68">
        <v>44.485566247224298</v>
      </c>
      <c r="K1236" s="71">
        <v>2.04081632653061E-2</v>
      </c>
      <c r="L1236" s="68">
        <v>60.843819393042203</v>
      </c>
    </row>
    <row r="1237" spans="1:12" x14ac:dyDescent="0.2">
      <c r="A1237" s="72" t="s">
        <v>2733</v>
      </c>
      <c r="B1237" s="66" t="s">
        <v>2734</v>
      </c>
      <c r="C1237" s="67">
        <v>69</v>
      </c>
      <c r="D1237" s="67" t="s">
        <v>355</v>
      </c>
      <c r="E1237" s="71">
        <v>0.12398365358532901</v>
      </c>
      <c r="F1237" s="68">
        <v>51.591413767579603</v>
      </c>
      <c r="G1237" s="71">
        <v>0.34580630984564997</v>
      </c>
      <c r="H1237" s="68">
        <v>81.791265729089602</v>
      </c>
      <c r="I1237" s="71">
        <v>5.7364876450302299E-3</v>
      </c>
      <c r="J1237" s="68">
        <v>31.458179126572901</v>
      </c>
      <c r="K1237" s="71">
        <v>2.04081632653061E-2</v>
      </c>
      <c r="L1237" s="68">
        <v>60.843819393042203</v>
      </c>
    </row>
    <row r="1238" spans="1:12" x14ac:dyDescent="0.2">
      <c r="A1238" s="72" t="s">
        <v>526</v>
      </c>
      <c r="B1238" s="66" t="s">
        <v>2735</v>
      </c>
      <c r="C1238" s="67">
        <v>69</v>
      </c>
      <c r="D1238" s="67" t="s">
        <v>355</v>
      </c>
      <c r="E1238" s="71">
        <v>8.6034438539744504E-2</v>
      </c>
      <c r="F1238" s="68">
        <v>16.136195410806799</v>
      </c>
      <c r="G1238" s="71">
        <v>0.25</v>
      </c>
      <c r="H1238" s="68">
        <v>31.606217616580299</v>
      </c>
      <c r="I1238" s="71">
        <v>8.1033156192334404E-3</v>
      </c>
      <c r="J1238" s="68">
        <v>38.267949666913402</v>
      </c>
      <c r="K1238" s="71">
        <v>0</v>
      </c>
      <c r="L1238" s="68">
        <v>50.259067357512997</v>
      </c>
    </row>
    <row r="1239" spans="1:12" x14ac:dyDescent="0.2">
      <c r="A1239" s="72" t="s">
        <v>2736</v>
      </c>
      <c r="B1239" s="66" t="s">
        <v>2737</v>
      </c>
      <c r="C1239" s="67">
        <v>69</v>
      </c>
      <c r="D1239" s="67" t="s">
        <v>355</v>
      </c>
      <c r="E1239" s="71">
        <v>8.6099523603138606E-2</v>
      </c>
      <c r="F1239" s="68">
        <v>16.284233900814201</v>
      </c>
      <c r="G1239" s="71">
        <v>0.25</v>
      </c>
      <c r="H1239" s="68">
        <v>31.606217616580299</v>
      </c>
      <c r="I1239" s="71">
        <v>8.2985708094158103E-3</v>
      </c>
      <c r="J1239" s="68">
        <v>38.638045891931903</v>
      </c>
      <c r="K1239" s="71">
        <v>0</v>
      </c>
      <c r="L1239" s="68">
        <v>50.259067357512997</v>
      </c>
    </row>
    <row r="1240" spans="1:12" x14ac:dyDescent="0.2">
      <c r="A1240" s="72" t="s">
        <v>2738</v>
      </c>
      <c r="B1240" s="66" t="s">
        <v>2739</v>
      </c>
      <c r="C1240" s="67">
        <v>69</v>
      </c>
      <c r="D1240" s="67" t="s">
        <v>355</v>
      </c>
      <c r="E1240" s="71">
        <v>8.9750503478210203E-2</v>
      </c>
      <c r="F1240" s="68">
        <v>21.243523316062198</v>
      </c>
      <c r="G1240" s="71">
        <v>0.269017432646593</v>
      </c>
      <c r="H1240" s="68">
        <v>54.922279792746103</v>
      </c>
      <c r="I1240" s="71">
        <v>2.3407778803794099E-4</v>
      </c>
      <c r="J1240" s="68">
        <v>3.25684678016284</v>
      </c>
      <c r="K1240" s="71">
        <v>0</v>
      </c>
      <c r="L1240" s="68">
        <v>50.259067357512997</v>
      </c>
    </row>
    <row r="1241" spans="1:12" x14ac:dyDescent="0.2">
      <c r="A1241" s="72" t="s">
        <v>2740</v>
      </c>
      <c r="B1241" s="66" t="s">
        <v>2741</v>
      </c>
      <c r="C1241" s="67">
        <v>69</v>
      </c>
      <c r="D1241" s="67" t="s">
        <v>355</v>
      </c>
      <c r="E1241" s="71">
        <v>8.4828287694964297E-2</v>
      </c>
      <c r="F1241" s="68">
        <v>12.5832716506292</v>
      </c>
      <c r="G1241" s="71">
        <v>0.25237717848693503</v>
      </c>
      <c r="H1241" s="68">
        <v>35.307179866765402</v>
      </c>
      <c r="I1241" s="71">
        <v>2.1076845979581299E-3</v>
      </c>
      <c r="J1241" s="68">
        <v>14.655810510732801</v>
      </c>
      <c r="K1241" s="71">
        <v>0</v>
      </c>
      <c r="L1241" s="68">
        <v>50.259067357512997</v>
      </c>
    </row>
    <row r="1242" spans="1:12" x14ac:dyDescent="0.2">
      <c r="A1242" s="72" t="s">
        <v>2742</v>
      </c>
      <c r="B1242" s="66" t="s">
        <v>2743</v>
      </c>
      <c r="C1242" s="67">
        <v>69</v>
      </c>
      <c r="D1242" s="67" t="s">
        <v>355</v>
      </c>
      <c r="E1242" s="71">
        <v>8.5987369903307104E-2</v>
      </c>
      <c r="F1242" s="68">
        <v>15.9141376757957</v>
      </c>
      <c r="G1242" s="71">
        <v>0.25475226746748503</v>
      </c>
      <c r="H1242" s="68">
        <v>40.340488527017001</v>
      </c>
      <c r="I1242" s="71">
        <v>3.2098422424367301E-3</v>
      </c>
      <c r="J1242" s="68">
        <v>21.0214655810511</v>
      </c>
      <c r="K1242" s="71">
        <v>0</v>
      </c>
      <c r="L1242" s="68">
        <v>50.259067357512997</v>
      </c>
    </row>
    <row r="1243" spans="1:12" x14ac:dyDescent="0.2">
      <c r="A1243" s="72" t="s">
        <v>2744</v>
      </c>
      <c r="B1243" s="66" t="s">
        <v>2745</v>
      </c>
      <c r="C1243" s="67">
        <v>69</v>
      </c>
      <c r="D1243" s="67" t="s">
        <v>355</v>
      </c>
      <c r="E1243" s="71">
        <v>8.3099045892377502E-2</v>
      </c>
      <c r="F1243" s="68">
        <v>6.6617320503330903</v>
      </c>
      <c r="G1243" s="71">
        <v>0.233642403735731</v>
      </c>
      <c r="H1243" s="68">
        <v>10.3626943005181</v>
      </c>
      <c r="I1243" s="71">
        <v>1.5654733941401901E-2</v>
      </c>
      <c r="J1243" s="68">
        <v>51.961509992598103</v>
      </c>
      <c r="K1243" s="71">
        <v>0</v>
      </c>
      <c r="L1243" s="68">
        <v>50.259067357512997</v>
      </c>
    </row>
    <row r="1244" spans="1:12" x14ac:dyDescent="0.2">
      <c r="A1244" s="72" t="s">
        <v>2746</v>
      </c>
      <c r="B1244" s="66" t="s">
        <v>2747</v>
      </c>
      <c r="C1244" s="67">
        <v>69</v>
      </c>
      <c r="D1244" s="67" t="s">
        <v>355</v>
      </c>
      <c r="E1244" s="71">
        <v>0.117544810029567</v>
      </c>
      <c r="F1244" s="68">
        <v>48.260547742413003</v>
      </c>
      <c r="G1244" s="71">
        <v>0.26756053798678298</v>
      </c>
      <c r="H1244" s="68">
        <v>53.811991117690603</v>
      </c>
      <c r="I1244" s="71">
        <v>8.5073892101919596E-2</v>
      </c>
      <c r="J1244" s="68">
        <v>82.161361954108102</v>
      </c>
      <c r="K1244" s="71">
        <v>0</v>
      </c>
      <c r="L1244" s="68">
        <v>50.259067357512997</v>
      </c>
    </row>
    <row r="1245" spans="1:12" x14ac:dyDescent="0.2">
      <c r="A1245" s="72" t="s">
        <v>2748</v>
      </c>
      <c r="B1245" s="66" t="s">
        <v>2749</v>
      </c>
      <c r="C1245" s="67">
        <v>69</v>
      </c>
      <c r="D1245" s="67" t="s">
        <v>355</v>
      </c>
      <c r="E1245" s="71">
        <v>0.10248144984175001</v>
      </c>
      <c r="F1245" s="68">
        <v>38.045891931902297</v>
      </c>
      <c r="G1245" s="71">
        <v>0.27843914091975402</v>
      </c>
      <c r="H1245" s="68">
        <v>60.843819393042203</v>
      </c>
      <c r="I1245" s="71">
        <v>2.9005208605497702E-2</v>
      </c>
      <c r="J1245" s="68">
        <v>65.136935603256802</v>
      </c>
      <c r="K1245" s="71">
        <v>0</v>
      </c>
      <c r="L1245" s="68">
        <v>50.259067357512997</v>
      </c>
    </row>
    <row r="1246" spans="1:12" x14ac:dyDescent="0.2">
      <c r="A1246" s="72" t="s">
        <v>2750</v>
      </c>
      <c r="B1246" s="66" t="s">
        <v>2751</v>
      </c>
      <c r="C1246" s="67">
        <v>69</v>
      </c>
      <c r="D1246" s="67" t="s">
        <v>355</v>
      </c>
      <c r="E1246" s="71">
        <v>8.0151638097213804E-2</v>
      </c>
      <c r="F1246" s="68">
        <v>5.6994818652849704</v>
      </c>
      <c r="G1246" s="71">
        <v>0.16694127217739099</v>
      </c>
      <c r="H1246" s="68">
        <v>3.9970392301998499</v>
      </c>
      <c r="I1246" s="71">
        <v>3.2697315583638302E-2</v>
      </c>
      <c r="J1246" s="68">
        <v>67.727609178386402</v>
      </c>
      <c r="K1246" s="71">
        <v>4.0816326530612297E-2</v>
      </c>
      <c r="L1246" s="68">
        <v>64.840858623241999</v>
      </c>
    </row>
    <row r="1247" spans="1:12" x14ac:dyDescent="0.2">
      <c r="A1247" s="72" t="s">
        <v>2752</v>
      </c>
      <c r="B1247" s="66" t="s">
        <v>2753</v>
      </c>
      <c r="C1247" s="67">
        <v>69</v>
      </c>
      <c r="D1247" s="67" t="s">
        <v>355</v>
      </c>
      <c r="E1247" s="71">
        <v>9.2867318050390401E-3</v>
      </c>
      <c r="F1247" s="68">
        <v>0.37009622501850498</v>
      </c>
      <c r="G1247" s="71">
        <v>1.1885895404120401E-2</v>
      </c>
      <c r="H1247" s="68">
        <v>0.74019245003700995</v>
      </c>
      <c r="I1247" s="71">
        <v>1.59743000109967E-2</v>
      </c>
      <c r="J1247" s="68">
        <v>52.479644707623997</v>
      </c>
      <c r="K1247" s="71">
        <v>0</v>
      </c>
      <c r="L1247" s="68">
        <v>50.259067357512997</v>
      </c>
    </row>
    <row r="1248" spans="1:12" x14ac:dyDescent="0.2">
      <c r="A1248" s="72" t="s">
        <v>2754</v>
      </c>
      <c r="B1248" s="66" t="s">
        <v>2755</v>
      </c>
      <c r="C1248" s="67">
        <v>69</v>
      </c>
      <c r="D1248" s="67" t="s">
        <v>355</v>
      </c>
      <c r="E1248" s="71">
        <v>0.111827323226441</v>
      </c>
      <c r="F1248" s="68">
        <v>44.929681717246503</v>
      </c>
      <c r="G1248" s="71">
        <v>0.312787146868094</v>
      </c>
      <c r="H1248" s="68">
        <v>74.537379718726896</v>
      </c>
      <c r="I1248" s="71">
        <v>2.2694822811229701E-2</v>
      </c>
      <c r="J1248" s="68">
        <v>60.325684678016302</v>
      </c>
      <c r="K1248" s="71">
        <v>0</v>
      </c>
      <c r="L1248" s="68">
        <v>50.259067357512997</v>
      </c>
    </row>
    <row r="1249" spans="1:12" x14ac:dyDescent="0.2">
      <c r="A1249" s="72" t="s">
        <v>2756</v>
      </c>
      <c r="B1249" s="66" t="s">
        <v>2757</v>
      </c>
      <c r="C1249" s="67">
        <v>69</v>
      </c>
      <c r="D1249" s="67" t="s">
        <v>355</v>
      </c>
      <c r="E1249" s="71">
        <v>8.0259769414347301E-2</v>
      </c>
      <c r="F1249" s="68">
        <v>5.8475203552923798</v>
      </c>
      <c r="G1249" s="71">
        <v>0.139965908300175</v>
      </c>
      <c r="H1249" s="68">
        <v>2.9607698001480398</v>
      </c>
      <c r="I1249" s="71">
        <v>0.100813399942867</v>
      </c>
      <c r="J1249" s="68">
        <v>84.011843079200602</v>
      </c>
      <c r="K1249" s="71">
        <v>0</v>
      </c>
      <c r="L1249" s="68">
        <v>50.259067357512997</v>
      </c>
    </row>
    <row r="1250" spans="1:12" x14ac:dyDescent="0.2">
      <c r="A1250" s="72" t="s">
        <v>2758</v>
      </c>
      <c r="B1250" s="66" t="s">
        <v>2759</v>
      </c>
      <c r="C1250" s="67">
        <v>69</v>
      </c>
      <c r="D1250" s="67" t="s">
        <v>355</v>
      </c>
      <c r="E1250" s="71">
        <v>0.124303156946254</v>
      </c>
      <c r="F1250" s="68">
        <v>51.739452257586997</v>
      </c>
      <c r="G1250" s="71">
        <v>0.28674281620360398</v>
      </c>
      <c r="H1250" s="68">
        <v>64.914877868245796</v>
      </c>
      <c r="I1250" s="71">
        <v>8.6166654635159198E-2</v>
      </c>
      <c r="J1250" s="68">
        <v>82.309400444115496</v>
      </c>
      <c r="K1250" s="71">
        <v>0</v>
      </c>
      <c r="L1250" s="68">
        <v>50.259067357512997</v>
      </c>
    </row>
    <row r="1251" spans="1:12" x14ac:dyDescent="0.2">
      <c r="A1251" s="72" t="s">
        <v>2760</v>
      </c>
      <c r="B1251" s="66" t="s">
        <v>2761</v>
      </c>
      <c r="C1251" s="67">
        <v>70</v>
      </c>
      <c r="D1251" s="67" t="s">
        <v>355</v>
      </c>
      <c r="E1251" s="71">
        <v>0.11153811510660699</v>
      </c>
      <c r="F1251" s="68">
        <v>44.707623982235397</v>
      </c>
      <c r="G1251" s="71">
        <v>0.25970561238568901</v>
      </c>
      <c r="H1251" s="68">
        <v>48.038490007401897</v>
      </c>
      <c r="I1251" s="71">
        <v>7.4908732934131195E-2</v>
      </c>
      <c r="J1251" s="68">
        <v>80.088823094004496</v>
      </c>
      <c r="K1251" s="71">
        <v>0</v>
      </c>
      <c r="L1251" s="68">
        <v>50.259067357512997</v>
      </c>
    </row>
    <row r="1252" spans="1:12" x14ac:dyDescent="0.2">
      <c r="A1252" s="72" t="s">
        <v>2762</v>
      </c>
      <c r="B1252" s="66" t="s">
        <v>2763</v>
      </c>
      <c r="C1252" s="67">
        <v>69</v>
      </c>
      <c r="D1252" s="67" t="s">
        <v>355</v>
      </c>
      <c r="E1252" s="71">
        <v>0.12656587628789401</v>
      </c>
      <c r="F1252" s="68">
        <v>53.1458179126573</v>
      </c>
      <c r="G1252" s="71">
        <v>0.22455206755311699</v>
      </c>
      <c r="H1252" s="68">
        <v>8.3641746854182095</v>
      </c>
      <c r="I1252" s="71">
        <v>0.155145561310566</v>
      </c>
      <c r="J1252" s="68">
        <v>89.119170984455906</v>
      </c>
      <c r="K1252" s="71">
        <v>0</v>
      </c>
      <c r="L1252" s="68">
        <v>50.259067357512997</v>
      </c>
    </row>
    <row r="1253" spans="1:12" x14ac:dyDescent="0.2">
      <c r="A1253" s="72" t="s">
        <v>2764</v>
      </c>
      <c r="B1253" s="66" t="s">
        <v>2765</v>
      </c>
      <c r="C1253" s="67">
        <v>70</v>
      </c>
      <c r="D1253" s="67" t="s">
        <v>355</v>
      </c>
      <c r="E1253" s="71">
        <v>0.113485704578659</v>
      </c>
      <c r="F1253" s="68">
        <v>46.336047372316798</v>
      </c>
      <c r="G1253" s="71">
        <v>0.28001471078854601</v>
      </c>
      <c r="H1253" s="68">
        <v>62.0281273131014</v>
      </c>
      <c r="I1253" s="71">
        <v>6.0442402947430598E-2</v>
      </c>
      <c r="J1253" s="68">
        <v>77.350111028867502</v>
      </c>
      <c r="K1253" s="71">
        <v>0</v>
      </c>
      <c r="L1253" s="68">
        <v>50.259067357512997</v>
      </c>
    </row>
    <row r="1254" spans="1:12" x14ac:dyDescent="0.2">
      <c r="A1254" s="72" t="s">
        <v>2766</v>
      </c>
      <c r="B1254" s="66" t="s">
        <v>2767</v>
      </c>
      <c r="C1254" s="67">
        <v>70</v>
      </c>
      <c r="D1254" s="67" t="s">
        <v>355</v>
      </c>
      <c r="E1254" s="71">
        <v>0.278882032047782</v>
      </c>
      <c r="F1254" s="68">
        <v>91.043671354552203</v>
      </c>
      <c r="G1254" s="71">
        <v>0.69015892537350898</v>
      </c>
      <c r="H1254" s="68">
        <v>98.297557364914894</v>
      </c>
      <c r="I1254" s="71">
        <v>0.146487170769836</v>
      </c>
      <c r="J1254" s="68">
        <v>88.378978534418906</v>
      </c>
      <c r="K1254" s="71">
        <v>0</v>
      </c>
      <c r="L1254" s="68">
        <v>50.259067357512997</v>
      </c>
    </row>
    <row r="1255" spans="1:12" x14ac:dyDescent="0.2">
      <c r="A1255" s="72" t="s">
        <v>2768</v>
      </c>
      <c r="B1255" s="66" t="s">
        <v>2769</v>
      </c>
      <c r="C1255" s="67">
        <v>70</v>
      </c>
      <c r="D1255" s="67" t="s">
        <v>355</v>
      </c>
      <c r="E1255" s="71">
        <v>0.110660448761671</v>
      </c>
      <c r="F1255" s="68">
        <v>43.5233160621762</v>
      </c>
      <c r="G1255" s="71">
        <v>0.28912611692533002</v>
      </c>
      <c r="H1255" s="68">
        <v>65.803108808290204</v>
      </c>
      <c r="I1255" s="71">
        <v>4.2855229359684298E-2</v>
      </c>
      <c r="J1255" s="68">
        <v>72.094744633604705</v>
      </c>
      <c r="K1255" s="71">
        <v>0</v>
      </c>
      <c r="L1255" s="68">
        <v>50.259067357512997</v>
      </c>
    </row>
    <row r="1256" spans="1:12" x14ac:dyDescent="0.2">
      <c r="A1256" s="72" t="s">
        <v>2770</v>
      </c>
      <c r="B1256" s="66" t="s">
        <v>2771</v>
      </c>
      <c r="C1256" s="67">
        <v>70</v>
      </c>
      <c r="D1256" s="67" t="s">
        <v>355</v>
      </c>
      <c r="E1256" s="71">
        <v>0.13486601769467599</v>
      </c>
      <c r="F1256" s="68">
        <v>57.364914877868202</v>
      </c>
      <c r="G1256" s="71">
        <v>0.35799620438979302</v>
      </c>
      <c r="H1256" s="68">
        <v>83.863804589193194</v>
      </c>
      <c r="I1256" s="71">
        <v>4.6601848694234699E-2</v>
      </c>
      <c r="J1256" s="68">
        <v>73.501110288675093</v>
      </c>
      <c r="K1256" s="71">
        <v>0</v>
      </c>
      <c r="L1256" s="68">
        <v>50.259067357512997</v>
      </c>
    </row>
    <row r="1257" spans="1:12" x14ac:dyDescent="0.2">
      <c r="A1257" s="72" t="s">
        <v>2772</v>
      </c>
      <c r="B1257" s="66" t="s">
        <v>2773</v>
      </c>
      <c r="C1257" s="67">
        <v>70</v>
      </c>
      <c r="D1257" s="67" t="s">
        <v>355</v>
      </c>
      <c r="E1257" s="71">
        <v>0.14545020613479601</v>
      </c>
      <c r="F1257" s="68">
        <v>61.435973353071802</v>
      </c>
      <c r="G1257" s="71">
        <v>0.38572774568646001</v>
      </c>
      <c r="H1257" s="68">
        <v>87.490747594374497</v>
      </c>
      <c r="I1257" s="71">
        <v>5.0622872717926898E-2</v>
      </c>
      <c r="J1257" s="68">
        <v>74.537379718726896</v>
      </c>
      <c r="K1257" s="71">
        <v>0</v>
      </c>
      <c r="L1257" s="68">
        <v>50.259067357512997</v>
      </c>
    </row>
    <row r="1258" spans="1:12" x14ac:dyDescent="0.2">
      <c r="A1258" s="72" t="s">
        <v>2774</v>
      </c>
      <c r="B1258" s="66" t="s">
        <v>2775</v>
      </c>
      <c r="C1258" s="67">
        <v>70</v>
      </c>
      <c r="D1258" s="67" t="s">
        <v>355</v>
      </c>
      <c r="E1258" s="71">
        <v>0.10783722686262399</v>
      </c>
      <c r="F1258" s="68">
        <v>42.116950407105797</v>
      </c>
      <c r="G1258" s="71">
        <v>0.299571142740372</v>
      </c>
      <c r="H1258" s="68">
        <v>69.356032568467796</v>
      </c>
      <c r="I1258" s="71">
        <v>2.39405378474996E-2</v>
      </c>
      <c r="J1258" s="68">
        <v>61.732050333086598</v>
      </c>
      <c r="K1258" s="71">
        <v>0</v>
      </c>
      <c r="L1258" s="68">
        <v>50.259067357512997</v>
      </c>
    </row>
    <row r="1259" spans="1:12" x14ac:dyDescent="0.2">
      <c r="A1259" s="72" t="s">
        <v>1313</v>
      </c>
      <c r="B1259" s="66" t="s">
        <v>2776</v>
      </c>
      <c r="C1259" s="67">
        <v>70</v>
      </c>
      <c r="D1259" s="67" t="s">
        <v>355</v>
      </c>
      <c r="E1259" s="71">
        <v>0.12101813181257801</v>
      </c>
      <c r="F1259" s="68">
        <v>50.481125092524103</v>
      </c>
      <c r="G1259" s="71">
        <v>0.25956733951688299</v>
      </c>
      <c r="H1259" s="68">
        <v>47.890451517394503</v>
      </c>
      <c r="I1259" s="71">
        <v>0.103487055920852</v>
      </c>
      <c r="J1259" s="68">
        <v>84.233900814211694</v>
      </c>
      <c r="K1259" s="71">
        <v>0</v>
      </c>
      <c r="L1259" s="68">
        <v>50.259067357512997</v>
      </c>
    </row>
    <row r="1260" spans="1:12" x14ac:dyDescent="0.2">
      <c r="A1260" s="72" t="s">
        <v>2777</v>
      </c>
      <c r="B1260" s="66" t="s">
        <v>2778</v>
      </c>
      <c r="C1260" s="67">
        <v>70</v>
      </c>
      <c r="D1260" s="67" t="s">
        <v>355</v>
      </c>
      <c r="E1260" s="71">
        <v>0.147289912466327</v>
      </c>
      <c r="F1260" s="68">
        <v>62.250185048112499</v>
      </c>
      <c r="G1260" s="71">
        <v>0.25512570239080301</v>
      </c>
      <c r="H1260" s="68">
        <v>41.968911917098403</v>
      </c>
      <c r="I1260" s="71">
        <v>0.18674403500817699</v>
      </c>
      <c r="J1260" s="68">
        <v>91.191709844559597</v>
      </c>
      <c r="K1260" s="71">
        <v>0</v>
      </c>
      <c r="L1260" s="68">
        <v>50.259067357512997</v>
      </c>
    </row>
    <row r="1261" spans="1:12" x14ac:dyDescent="0.2">
      <c r="A1261" s="72" t="s">
        <v>2779</v>
      </c>
      <c r="B1261" s="66" t="s">
        <v>2780</v>
      </c>
      <c r="C1261" s="67">
        <v>70</v>
      </c>
      <c r="D1261" s="67" t="s">
        <v>355</v>
      </c>
      <c r="E1261" s="71">
        <v>0.123088092775272</v>
      </c>
      <c r="F1261" s="68">
        <v>51.369356032568497</v>
      </c>
      <c r="G1261" s="71">
        <v>0.34317294846924201</v>
      </c>
      <c r="H1261" s="68">
        <v>81.421169504071102</v>
      </c>
      <c r="I1261" s="71">
        <v>2.6091329856575401E-2</v>
      </c>
      <c r="J1261" s="68">
        <v>62.842339008142098</v>
      </c>
      <c r="K1261" s="71">
        <v>0</v>
      </c>
      <c r="L1261" s="68">
        <v>50.259067357512997</v>
      </c>
    </row>
    <row r="1262" spans="1:12" x14ac:dyDescent="0.2">
      <c r="A1262" s="72" t="s">
        <v>2781</v>
      </c>
      <c r="B1262" s="66" t="s">
        <v>2782</v>
      </c>
      <c r="C1262" s="67">
        <v>70</v>
      </c>
      <c r="D1262" s="67" t="s">
        <v>355</v>
      </c>
      <c r="E1262" s="71">
        <v>0.28397504377831501</v>
      </c>
      <c r="F1262" s="68">
        <v>92.005921539600294</v>
      </c>
      <c r="G1262" s="71">
        <v>0.59584575465719603</v>
      </c>
      <c r="H1262" s="68">
        <v>96.965210954848303</v>
      </c>
      <c r="I1262" s="71">
        <v>0.25607937667774799</v>
      </c>
      <c r="J1262" s="68">
        <v>93.930421909696506</v>
      </c>
      <c r="K1262" s="71">
        <v>0</v>
      </c>
      <c r="L1262" s="68">
        <v>50.259067357512997</v>
      </c>
    </row>
    <row r="1263" spans="1:12" x14ac:dyDescent="0.2">
      <c r="A1263" s="72" t="s">
        <v>2783</v>
      </c>
      <c r="B1263" s="66" t="s">
        <v>2784</v>
      </c>
      <c r="C1263" s="67">
        <v>70</v>
      </c>
      <c r="D1263" s="67" t="s">
        <v>355</v>
      </c>
      <c r="E1263" s="71">
        <v>0.16780614201748201</v>
      </c>
      <c r="F1263" s="68">
        <v>69.430051813471493</v>
      </c>
      <c r="G1263" s="71">
        <v>0.415453514635577</v>
      </c>
      <c r="H1263" s="68">
        <v>90.525536639526294</v>
      </c>
      <c r="I1263" s="71">
        <v>8.7964911416867506E-2</v>
      </c>
      <c r="J1263" s="68">
        <v>82.457438934122905</v>
      </c>
      <c r="K1263" s="71">
        <v>0</v>
      </c>
      <c r="L1263" s="68">
        <v>50.259067357512997</v>
      </c>
    </row>
    <row r="1264" spans="1:12" x14ac:dyDescent="0.2">
      <c r="A1264" s="72" t="s">
        <v>2785</v>
      </c>
      <c r="B1264" s="66" t="s">
        <v>2786</v>
      </c>
      <c r="C1264" s="67">
        <v>70</v>
      </c>
      <c r="D1264" s="67" t="s">
        <v>355</v>
      </c>
      <c r="E1264" s="71">
        <v>0.35430793237886898</v>
      </c>
      <c r="F1264" s="68">
        <v>96.225018504811302</v>
      </c>
      <c r="G1264" s="71">
        <v>0.73760740917032996</v>
      </c>
      <c r="H1264" s="68">
        <v>99.185788304959303</v>
      </c>
      <c r="I1264" s="71">
        <v>0.32531638796627599</v>
      </c>
      <c r="J1264" s="68">
        <v>95.9289415247965</v>
      </c>
      <c r="K1264" s="71">
        <v>0</v>
      </c>
      <c r="L1264" s="68">
        <v>50.259067357512997</v>
      </c>
    </row>
    <row r="1265" spans="1:12" x14ac:dyDescent="0.2">
      <c r="A1265" s="72" t="s">
        <v>1445</v>
      </c>
      <c r="B1265" s="66" t="s">
        <v>2787</v>
      </c>
      <c r="C1265" s="67">
        <v>70</v>
      </c>
      <c r="D1265" s="67" t="s">
        <v>355</v>
      </c>
      <c r="E1265" s="71">
        <v>0.207409510782192</v>
      </c>
      <c r="F1265" s="68">
        <v>80.236861584011805</v>
      </c>
      <c r="G1265" s="71">
        <v>0.545821159095077</v>
      </c>
      <c r="H1265" s="68">
        <v>96.225018504811302</v>
      </c>
      <c r="I1265" s="71">
        <v>7.6407373251499905E-2</v>
      </c>
      <c r="J1265" s="68">
        <v>80.236861584011805</v>
      </c>
      <c r="K1265" s="71">
        <v>0</v>
      </c>
      <c r="L1265" s="68">
        <v>50.259067357512997</v>
      </c>
    </row>
    <row r="1266" spans="1:12" x14ac:dyDescent="0.2">
      <c r="A1266" s="72" t="s">
        <v>2788</v>
      </c>
      <c r="B1266" s="66" t="s">
        <v>2789</v>
      </c>
      <c r="C1266" s="67">
        <v>70</v>
      </c>
      <c r="D1266" s="67" t="s">
        <v>355</v>
      </c>
      <c r="E1266" s="71">
        <v>0.28158087323571401</v>
      </c>
      <c r="F1266" s="68">
        <v>91.4877868245744</v>
      </c>
      <c r="G1266" s="71">
        <v>0.67775815866588496</v>
      </c>
      <c r="H1266" s="68">
        <v>98.001480384900105</v>
      </c>
      <c r="I1266" s="71">
        <v>0.166984461041256</v>
      </c>
      <c r="J1266" s="68">
        <v>89.6373056994819</v>
      </c>
      <c r="K1266" s="71">
        <v>0</v>
      </c>
      <c r="L1266" s="68">
        <v>50.259067357512997</v>
      </c>
    </row>
    <row r="1267" spans="1:12" x14ac:dyDescent="0.2">
      <c r="A1267" s="72" t="s">
        <v>2790</v>
      </c>
      <c r="B1267" s="66" t="s">
        <v>2791</v>
      </c>
      <c r="C1267" s="67">
        <v>70</v>
      </c>
      <c r="D1267" s="67" t="s">
        <v>355</v>
      </c>
      <c r="E1267" s="71">
        <v>0.46241779237110298</v>
      </c>
      <c r="F1267" s="68">
        <v>98.667653589933394</v>
      </c>
      <c r="G1267" s="71">
        <v>0.71935773903768396</v>
      </c>
      <c r="H1267" s="68">
        <v>98.667653589933394</v>
      </c>
      <c r="I1267" s="71">
        <v>0.66789563807562702</v>
      </c>
      <c r="J1267" s="68">
        <v>99.925980754996303</v>
      </c>
      <c r="K1267" s="71">
        <v>0</v>
      </c>
      <c r="L1267" s="68">
        <v>50.259067357512997</v>
      </c>
    </row>
    <row r="1268" spans="1:12" x14ac:dyDescent="0.2">
      <c r="A1268" s="72" t="s">
        <v>2792</v>
      </c>
      <c r="B1268" s="66" t="s">
        <v>2793</v>
      </c>
      <c r="C1268" s="67">
        <v>70</v>
      </c>
      <c r="D1268" s="67" t="s">
        <v>355</v>
      </c>
      <c r="E1268" s="71">
        <v>0.117205270172934</v>
      </c>
      <c r="F1268" s="68">
        <v>48.112509252405602</v>
      </c>
      <c r="G1268" s="71">
        <v>0.33103002965102601</v>
      </c>
      <c r="H1268" s="68">
        <v>78.9045151739452</v>
      </c>
      <c r="I1268" s="71">
        <v>2.05857808677768E-2</v>
      </c>
      <c r="J1268" s="68">
        <v>58.401184307920097</v>
      </c>
      <c r="K1268" s="71">
        <v>0</v>
      </c>
      <c r="L1268" s="68">
        <v>50.259067357512997</v>
      </c>
    </row>
    <row r="1269" spans="1:12" x14ac:dyDescent="0.2">
      <c r="A1269" s="72" t="s">
        <v>2794</v>
      </c>
      <c r="B1269" s="66" t="s">
        <v>2795</v>
      </c>
      <c r="C1269" s="67">
        <v>70</v>
      </c>
      <c r="D1269" s="67" t="s">
        <v>355</v>
      </c>
      <c r="E1269" s="71">
        <v>0.198846227312271</v>
      </c>
      <c r="F1269" s="68">
        <v>77.942264988897094</v>
      </c>
      <c r="G1269" s="71">
        <v>0.59243696497933596</v>
      </c>
      <c r="H1269" s="68">
        <v>96.891191709844605</v>
      </c>
      <c r="I1269" s="71">
        <v>4.1017169574766397E-3</v>
      </c>
      <c r="J1269" s="68">
        <v>25.8327165062916</v>
      </c>
      <c r="K1269" s="71">
        <v>0</v>
      </c>
      <c r="L1269" s="68">
        <v>50.259067357512997</v>
      </c>
    </row>
    <row r="1270" spans="1:12" x14ac:dyDescent="0.2">
      <c r="A1270" s="72" t="s">
        <v>2796</v>
      </c>
      <c r="B1270" s="66" t="s">
        <v>2797</v>
      </c>
      <c r="C1270" s="67">
        <v>70</v>
      </c>
      <c r="D1270" s="67" t="s">
        <v>355</v>
      </c>
      <c r="E1270" s="71">
        <v>0.16307561987542199</v>
      </c>
      <c r="F1270" s="68">
        <v>67.727609178386402</v>
      </c>
      <c r="G1270" s="71">
        <v>0.47686228671779801</v>
      </c>
      <c r="H1270" s="68">
        <v>93.486306439674294</v>
      </c>
      <c r="I1270" s="71">
        <v>1.23645729084683E-2</v>
      </c>
      <c r="J1270" s="68">
        <v>47.446336047372299</v>
      </c>
      <c r="K1270" s="71">
        <v>0</v>
      </c>
      <c r="L1270" s="68">
        <v>50.259067357512997</v>
      </c>
    </row>
    <row r="1271" spans="1:12" x14ac:dyDescent="0.2">
      <c r="A1271" s="72" t="s">
        <v>2798</v>
      </c>
      <c r="B1271" s="66" t="s">
        <v>2799</v>
      </c>
      <c r="C1271" s="67">
        <v>70</v>
      </c>
      <c r="D1271" s="67" t="s">
        <v>355</v>
      </c>
      <c r="E1271" s="71">
        <v>0.10765293968758501</v>
      </c>
      <c r="F1271" s="68">
        <v>41.894892672094699</v>
      </c>
      <c r="G1271" s="71">
        <v>0.31131330673943503</v>
      </c>
      <c r="H1271" s="68">
        <v>73.501110288675093</v>
      </c>
      <c r="I1271" s="71">
        <v>1.1645512323319901E-2</v>
      </c>
      <c r="J1271" s="68">
        <v>45.817912657290897</v>
      </c>
      <c r="K1271" s="71">
        <v>0</v>
      </c>
      <c r="L1271" s="68">
        <v>50.259067357512997</v>
      </c>
    </row>
    <row r="1272" spans="1:12" x14ac:dyDescent="0.2">
      <c r="A1272" s="72" t="s">
        <v>2800</v>
      </c>
      <c r="B1272" s="66" t="s">
        <v>2801</v>
      </c>
      <c r="C1272" s="67">
        <v>70</v>
      </c>
      <c r="D1272" s="67" t="s">
        <v>355</v>
      </c>
      <c r="E1272" s="71">
        <v>7.5230647021846397E-3</v>
      </c>
      <c r="F1272" s="68">
        <v>0.29607698001480398</v>
      </c>
      <c r="G1272" s="71">
        <v>1.58478605388273E-3</v>
      </c>
      <c r="H1272" s="68">
        <v>0.44411547002220603</v>
      </c>
      <c r="I1272" s="71">
        <v>2.09844080526712E-2</v>
      </c>
      <c r="J1272" s="68">
        <v>58.845299777942301</v>
      </c>
      <c r="K1272" s="71">
        <v>0</v>
      </c>
      <c r="L1272" s="68">
        <v>50.259067357512997</v>
      </c>
    </row>
    <row r="1273" spans="1:12" x14ac:dyDescent="0.2">
      <c r="A1273" s="72" t="s">
        <v>2802</v>
      </c>
      <c r="B1273" s="66" t="s">
        <v>2803</v>
      </c>
      <c r="C1273" s="67">
        <v>70</v>
      </c>
      <c r="D1273" s="67" t="s">
        <v>355</v>
      </c>
      <c r="E1273" s="71">
        <v>4.9615179168583802E-2</v>
      </c>
      <c r="F1273" s="68">
        <v>1.7024426350851201</v>
      </c>
      <c r="G1273" s="71">
        <v>9.2709010440796005E-2</v>
      </c>
      <c r="H1273" s="68">
        <v>1.55440414507772</v>
      </c>
      <c r="I1273" s="71">
        <v>5.6136527064955498E-2</v>
      </c>
      <c r="J1273" s="68">
        <v>75.721687638786094</v>
      </c>
      <c r="K1273" s="71">
        <v>0</v>
      </c>
      <c r="L1273" s="68">
        <v>50.259067357512997</v>
      </c>
    </row>
    <row r="1274" spans="1:12" x14ac:dyDescent="0.2">
      <c r="A1274" s="72" t="s">
        <v>2804</v>
      </c>
      <c r="B1274" s="66" t="s">
        <v>2805</v>
      </c>
      <c r="C1274" s="67">
        <v>70</v>
      </c>
      <c r="D1274" s="67" t="s">
        <v>355</v>
      </c>
      <c r="E1274" s="71">
        <v>0.24300823756923901</v>
      </c>
      <c r="F1274" s="68">
        <v>87.342709104367103</v>
      </c>
      <c r="G1274" s="71">
        <v>0.35310618991805298</v>
      </c>
      <c r="H1274" s="68">
        <v>82.827535159141405</v>
      </c>
      <c r="I1274" s="71">
        <v>0.37591852278966198</v>
      </c>
      <c r="J1274" s="68">
        <v>97.261287934863105</v>
      </c>
      <c r="K1274" s="71">
        <v>0</v>
      </c>
      <c r="L1274" s="68">
        <v>50.259067357512997</v>
      </c>
    </row>
    <row r="1275" spans="1:12" x14ac:dyDescent="0.2">
      <c r="A1275" s="72" t="s">
        <v>2806</v>
      </c>
      <c r="B1275" s="66" t="s">
        <v>2807</v>
      </c>
      <c r="C1275" s="67">
        <v>70</v>
      </c>
      <c r="D1275" s="67" t="s">
        <v>355</v>
      </c>
      <c r="E1275" s="71">
        <v>0.31501466456308902</v>
      </c>
      <c r="F1275" s="68">
        <v>94.670614359733506</v>
      </c>
      <c r="G1275" s="71">
        <v>0.288886132361451</v>
      </c>
      <c r="H1275" s="68">
        <v>65.507031828275402</v>
      </c>
      <c r="I1275" s="71">
        <v>0.65615786132781495</v>
      </c>
      <c r="J1275" s="68">
        <v>99.703923019985197</v>
      </c>
      <c r="K1275" s="71">
        <v>0</v>
      </c>
      <c r="L1275" s="68">
        <v>50.259067357512997</v>
      </c>
    </row>
    <row r="1276" spans="1:12" x14ac:dyDescent="0.2">
      <c r="A1276" s="72" t="s">
        <v>2808</v>
      </c>
      <c r="B1276" s="66" t="s">
        <v>2809</v>
      </c>
      <c r="C1276" s="67">
        <v>70</v>
      </c>
      <c r="D1276" s="67" t="s">
        <v>355</v>
      </c>
      <c r="E1276" s="71">
        <v>0.29806254501245899</v>
      </c>
      <c r="F1276" s="68">
        <v>93.042190969652097</v>
      </c>
      <c r="G1276" s="71">
        <v>0.72151452551025397</v>
      </c>
      <c r="H1276" s="68">
        <v>98.815692079940803</v>
      </c>
      <c r="I1276" s="71">
        <v>0.172673109527124</v>
      </c>
      <c r="J1276" s="68">
        <v>89.859363434493005</v>
      </c>
      <c r="K1276" s="71">
        <v>0</v>
      </c>
      <c r="L1276" s="68">
        <v>50.259067357512997</v>
      </c>
    </row>
    <row r="1277" spans="1:12" x14ac:dyDescent="0.2">
      <c r="A1277" s="72" t="s">
        <v>2810</v>
      </c>
      <c r="B1277" s="66" t="s">
        <v>2811</v>
      </c>
      <c r="C1277" s="67">
        <v>70</v>
      </c>
      <c r="D1277" s="67" t="s">
        <v>355</v>
      </c>
      <c r="E1277" s="71">
        <v>0.34580944078849701</v>
      </c>
      <c r="F1277" s="68">
        <v>95.780903034789006</v>
      </c>
      <c r="G1277" s="71">
        <v>0.497091619381754</v>
      </c>
      <c r="H1277" s="68">
        <v>94.374537379718703</v>
      </c>
      <c r="I1277" s="71">
        <v>0.54033670298373704</v>
      </c>
      <c r="J1277" s="68">
        <v>99.333826794966697</v>
      </c>
      <c r="K1277" s="71">
        <v>0</v>
      </c>
      <c r="L1277" s="68">
        <v>50.259067357512997</v>
      </c>
    </row>
    <row r="1278" spans="1:12" x14ac:dyDescent="0.2">
      <c r="A1278" s="72" t="s">
        <v>2812</v>
      </c>
      <c r="B1278" s="66" t="s">
        <v>2813</v>
      </c>
      <c r="C1278" s="67">
        <v>70</v>
      </c>
      <c r="D1278" s="67" t="s">
        <v>355</v>
      </c>
      <c r="E1278" s="71">
        <v>0.34532474566759502</v>
      </c>
      <c r="F1278" s="68">
        <v>95.706883789785394</v>
      </c>
      <c r="G1278" s="71">
        <v>0.73729171436725804</v>
      </c>
      <c r="H1278" s="68">
        <v>99.111769059955606</v>
      </c>
      <c r="I1278" s="71">
        <v>0.29868252263552703</v>
      </c>
      <c r="J1278" s="68">
        <v>95.336787564766794</v>
      </c>
      <c r="K1278" s="71">
        <v>0</v>
      </c>
      <c r="L1278" s="68">
        <v>50.259067357512997</v>
      </c>
    </row>
    <row r="1279" spans="1:12" x14ac:dyDescent="0.2">
      <c r="A1279" s="72" t="s">
        <v>2770</v>
      </c>
      <c r="B1279" s="66" t="s">
        <v>2814</v>
      </c>
      <c r="C1279" s="67">
        <v>70</v>
      </c>
      <c r="D1279" s="67" t="s">
        <v>355</v>
      </c>
      <c r="E1279" s="71">
        <v>0.100189973651522</v>
      </c>
      <c r="F1279" s="68">
        <v>36.417468541820902</v>
      </c>
      <c r="G1279" s="71">
        <v>0.29175488520230702</v>
      </c>
      <c r="H1279" s="68">
        <v>66.543301258327205</v>
      </c>
      <c r="I1279" s="71">
        <v>8.8150357522581105E-3</v>
      </c>
      <c r="J1279" s="68">
        <v>40.266469282013297</v>
      </c>
      <c r="K1279" s="71">
        <v>0</v>
      </c>
      <c r="L1279" s="68">
        <v>50.259067357512997</v>
      </c>
    </row>
    <row r="1280" spans="1:12" x14ac:dyDescent="0.2">
      <c r="A1280" s="72" t="s">
        <v>2815</v>
      </c>
      <c r="B1280" s="66" t="s">
        <v>2816</v>
      </c>
      <c r="C1280" s="67">
        <v>70</v>
      </c>
      <c r="D1280" s="67" t="s">
        <v>355</v>
      </c>
      <c r="E1280" s="71">
        <v>0.22838384689046301</v>
      </c>
      <c r="F1280" s="68">
        <v>84.307920059215405</v>
      </c>
      <c r="G1280" s="71">
        <v>0.57192129076577003</v>
      </c>
      <c r="H1280" s="68">
        <v>96.595114729829803</v>
      </c>
      <c r="I1280" s="71">
        <v>0.11323024990562</v>
      </c>
      <c r="J1280" s="68">
        <v>85.344189489267194</v>
      </c>
      <c r="K1280" s="71">
        <v>0</v>
      </c>
      <c r="L1280" s="68">
        <v>50.259067357512997</v>
      </c>
    </row>
    <row r="1281" spans="1:12" x14ac:dyDescent="0.2">
      <c r="A1281" s="72" t="s">
        <v>2817</v>
      </c>
      <c r="B1281" s="66" t="s">
        <v>2818</v>
      </c>
      <c r="C1281" s="67">
        <v>70</v>
      </c>
      <c r="D1281" s="67" t="s">
        <v>355</v>
      </c>
      <c r="E1281" s="71">
        <v>0.194928896901646</v>
      </c>
      <c r="F1281" s="68">
        <v>77.054034048852699</v>
      </c>
      <c r="G1281" s="71">
        <v>0.320796882368662</v>
      </c>
      <c r="H1281" s="68">
        <v>76.905995558845305</v>
      </c>
      <c r="I1281" s="71">
        <v>0.263989808336275</v>
      </c>
      <c r="J1281" s="68">
        <v>94.300518134715006</v>
      </c>
      <c r="K1281" s="71">
        <v>0</v>
      </c>
      <c r="L1281" s="68">
        <v>50.259067357512997</v>
      </c>
    </row>
    <row r="1282" spans="1:12" x14ac:dyDescent="0.2">
      <c r="A1282" s="72" t="s">
        <v>2819</v>
      </c>
      <c r="B1282" s="66" t="s">
        <v>2820</v>
      </c>
      <c r="C1282" s="67">
        <v>70</v>
      </c>
      <c r="D1282" s="67" t="s">
        <v>355</v>
      </c>
      <c r="E1282" s="71">
        <v>0.23606670045546599</v>
      </c>
      <c r="F1282" s="68">
        <v>85.5662472242783</v>
      </c>
      <c r="G1282" s="71">
        <v>0.51243449407613795</v>
      </c>
      <c r="H1282" s="68">
        <v>95.114729829755703</v>
      </c>
      <c r="I1282" s="71">
        <v>0.19576560729025999</v>
      </c>
      <c r="J1282" s="68">
        <v>91.413767579570703</v>
      </c>
      <c r="K1282" s="71">
        <v>0</v>
      </c>
      <c r="L1282" s="68">
        <v>50.259067357512997</v>
      </c>
    </row>
    <row r="1283" spans="1:12" x14ac:dyDescent="0.2">
      <c r="A1283" s="72" t="s">
        <v>2821</v>
      </c>
      <c r="B1283" s="66" t="s">
        <v>2822</v>
      </c>
      <c r="C1283" s="67">
        <v>70</v>
      </c>
      <c r="D1283" s="67" t="s">
        <v>355</v>
      </c>
      <c r="E1283" s="71">
        <v>0.280084079280985</v>
      </c>
      <c r="F1283" s="68">
        <v>91.191709844559597</v>
      </c>
      <c r="G1283" s="71">
        <v>0.330785281285223</v>
      </c>
      <c r="H1283" s="68">
        <v>78.830495928941502</v>
      </c>
      <c r="I1283" s="71">
        <v>0.509466956557732</v>
      </c>
      <c r="J1283" s="68">
        <v>99.185788304959303</v>
      </c>
      <c r="K1283" s="71">
        <v>0</v>
      </c>
      <c r="L1283" s="68">
        <v>50.259067357512997</v>
      </c>
    </row>
    <row r="1284" spans="1:12" x14ac:dyDescent="0.2">
      <c r="A1284" s="72" t="s">
        <v>2823</v>
      </c>
      <c r="B1284" s="66" t="s">
        <v>2824</v>
      </c>
      <c r="C1284" s="67">
        <v>70</v>
      </c>
      <c r="D1284" s="67" t="s">
        <v>355</v>
      </c>
      <c r="E1284" s="71">
        <v>0.25539594012449801</v>
      </c>
      <c r="F1284" s="68">
        <v>88.823094004441103</v>
      </c>
      <c r="G1284" s="71">
        <v>0.366510887308785</v>
      </c>
      <c r="H1284" s="68">
        <v>84.752035529237602</v>
      </c>
      <c r="I1284" s="71">
        <v>0.39967693306470897</v>
      </c>
      <c r="J1284" s="68">
        <v>98.075499629903803</v>
      </c>
      <c r="K1284" s="71">
        <v>0</v>
      </c>
      <c r="L1284" s="68">
        <v>50.259067357512997</v>
      </c>
    </row>
    <row r="1285" spans="1:12" x14ac:dyDescent="0.2">
      <c r="A1285" s="72" t="s">
        <v>2825</v>
      </c>
      <c r="B1285" s="66" t="s">
        <v>2826</v>
      </c>
      <c r="C1285" s="67">
        <v>61</v>
      </c>
      <c r="D1285" s="67" t="s">
        <v>355</v>
      </c>
      <c r="E1285" s="71">
        <v>0.14628930495439599</v>
      </c>
      <c r="F1285" s="68">
        <v>61.954108068097703</v>
      </c>
      <c r="G1285" s="71">
        <v>0.38894844784189397</v>
      </c>
      <c r="H1285" s="68">
        <v>87.860843819392997</v>
      </c>
      <c r="I1285" s="71">
        <v>4.9919467021294101E-2</v>
      </c>
      <c r="J1285" s="68">
        <v>74.315321983715805</v>
      </c>
      <c r="K1285" s="71">
        <v>0</v>
      </c>
      <c r="L1285" s="68">
        <v>50.259067357512997</v>
      </c>
    </row>
    <row r="1286" spans="1:12" x14ac:dyDescent="0.2">
      <c r="A1286" s="72" t="s">
        <v>2827</v>
      </c>
      <c r="B1286" s="66" t="s">
        <v>2828</v>
      </c>
      <c r="C1286" s="67">
        <v>61</v>
      </c>
      <c r="D1286" s="67" t="s">
        <v>355</v>
      </c>
      <c r="E1286" s="71">
        <v>0.221551091973406</v>
      </c>
      <c r="F1286" s="68">
        <v>83.345669874167299</v>
      </c>
      <c r="G1286" s="71">
        <v>0.296972577886287</v>
      </c>
      <c r="H1286" s="68">
        <v>68.467801628423402</v>
      </c>
      <c r="I1286" s="71">
        <v>0.367680698033932</v>
      </c>
      <c r="J1286" s="68">
        <v>96.817172464840894</v>
      </c>
      <c r="K1286" s="71">
        <v>0</v>
      </c>
      <c r="L1286" s="68">
        <v>50.259067357512997</v>
      </c>
    </row>
    <row r="1287" spans="1:12" x14ac:dyDescent="0.2">
      <c r="A1287" s="72" t="s">
        <v>2829</v>
      </c>
      <c r="B1287" s="66" t="s">
        <v>2830</v>
      </c>
      <c r="C1287" s="67">
        <v>70</v>
      </c>
      <c r="D1287" s="67" t="s">
        <v>355</v>
      </c>
      <c r="E1287" s="71">
        <v>0.12642606557015601</v>
      </c>
      <c r="F1287" s="68">
        <v>52.923760177646201</v>
      </c>
      <c r="G1287" s="71">
        <v>0.37488659497063398</v>
      </c>
      <c r="H1287" s="68">
        <v>86.084381939304194</v>
      </c>
      <c r="I1287" s="71">
        <v>4.3916017398351196E-3</v>
      </c>
      <c r="J1287" s="68">
        <v>26.646928201332301</v>
      </c>
      <c r="K1287" s="71">
        <v>0</v>
      </c>
      <c r="L1287" s="68">
        <v>50.259067357512997</v>
      </c>
    </row>
    <row r="1288" spans="1:12" x14ac:dyDescent="0.2">
      <c r="A1288" s="72" t="s">
        <v>2831</v>
      </c>
      <c r="B1288" s="66" t="s">
        <v>2832</v>
      </c>
      <c r="C1288" s="67">
        <v>70</v>
      </c>
      <c r="D1288" s="67" t="s">
        <v>355</v>
      </c>
      <c r="E1288" s="71">
        <v>9.1008557562612294E-2</v>
      </c>
      <c r="F1288" s="68">
        <v>24.130273871206501</v>
      </c>
      <c r="G1288" s="71">
        <v>0.25079239300254802</v>
      </c>
      <c r="H1288" s="68">
        <v>32.272390821613598</v>
      </c>
      <c r="I1288" s="71">
        <v>2.22332796852895E-2</v>
      </c>
      <c r="J1288" s="68">
        <v>60.029607698001499</v>
      </c>
      <c r="K1288" s="71">
        <v>0</v>
      </c>
      <c r="L1288" s="68">
        <v>50.259067357512997</v>
      </c>
    </row>
    <row r="1289" spans="1:12" x14ac:dyDescent="0.2">
      <c r="A1289" s="72" t="s">
        <v>2833</v>
      </c>
      <c r="B1289" s="66" t="s">
        <v>2834</v>
      </c>
      <c r="C1289" s="67">
        <v>70</v>
      </c>
      <c r="D1289" s="67" t="s">
        <v>355</v>
      </c>
      <c r="E1289" s="71">
        <v>8.5905831779648598E-2</v>
      </c>
      <c r="F1289" s="68">
        <v>15.5440414507772</v>
      </c>
      <c r="G1289" s="71">
        <v>0.254201680672269</v>
      </c>
      <c r="H1289" s="68">
        <v>40.118430792005903</v>
      </c>
      <c r="I1289" s="71">
        <v>3.5158146666767801E-3</v>
      </c>
      <c r="J1289" s="68">
        <v>22.427831236121399</v>
      </c>
      <c r="K1289" s="71">
        <v>0</v>
      </c>
      <c r="L1289" s="68">
        <v>50.259067357512997</v>
      </c>
    </row>
    <row r="1290" spans="1:12" x14ac:dyDescent="0.2">
      <c r="A1290" s="72" t="s">
        <v>2835</v>
      </c>
      <c r="B1290" s="66" t="s">
        <v>2836</v>
      </c>
      <c r="C1290" s="67">
        <v>70</v>
      </c>
      <c r="D1290" s="67" t="s">
        <v>355</v>
      </c>
      <c r="E1290" s="71">
        <v>0.101229916199326</v>
      </c>
      <c r="F1290" s="68">
        <v>37.083641746854198</v>
      </c>
      <c r="G1290" s="71">
        <v>0.17574660355814001</v>
      </c>
      <c r="H1290" s="68">
        <v>4.2931162102146603</v>
      </c>
      <c r="I1290" s="71">
        <v>0.127943145039839</v>
      </c>
      <c r="J1290" s="68">
        <v>87.342709104367103</v>
      </c>
      <c r="K1290" s="71">
        <v>0</v>
      </c>
      <c r="L1290" s="68">
        <v>50.259067357512997</v>
      </c>
    </row>
    <row r="1291" spans="1:12" x14ac:dyDescent="0.2">
      <c r="A1291" s="72" t="s">
        <v>2837</v>
      </c>
      <c r="B1291" s="66" t="s">
        <v>2838</v>
      </c>
      <c r="C1291" s="67">
        <v>70</v>
      </c>
      <c r="D1291" s="67" t="s">
        <v>355</v>
      </c>
      <c r="E1291" s="71">
        <v>0.16123038239278301</v>
      </c>
      <c r="F1291" s="68">
        <v>67.061435973353099</v>
      </c>
      <c r="G1291" s="71">
        <v>0.46252618786399102</v>
      </c>
      <c r="H1291" s="68">
        <v>93.042190969652097</v>
      </c>
      <c r="I1291" s="71">
        <v>2.11649593143566E-2</v>
      </c>
      <c r="J1291" s="68">
        <v>59.0673575129534</v>
      </c>
      <c r="K1291" s="71">
        <v>0</v>
      </c>
      <c r="L1291" s="68">
        <v>50.259067357512997</v>
      </c>
    </row>
    <row r="1292" spans="1:12" x14ac:dyDescent="0.2">
      <c r="A1292" s="72" t="s">
        <v>2839</v>
      </c>
      <c r="B1292" s="66" t="s">
        <v>2840</v>
      </c>
      <c r="C1292" s="67">
        <v>70</v>
      </c>
      <c r="D1292" s="67" t="s">
        <v>355</v>
      </c>
      <c r="E1292" s="71">
        <v>0.210817764691729</v>
      </c>
      <c r="F1292" s="68">
        <v>81.199111769059996</v>
      </c>
      <c r="G1292" s="71">
        <v>0.25869360820012099</v>
      </c>
      <c r="H1292" s="68">
        <v>46.706143597335299</v>
      </c>
      <c r="I1292" s="71">
        <v>0.37375968587506497</v>
      </c>
      <c r="J1292" s="68">
        <v>96.965210954848303</v>
      </c>
      <c r="K1292" s="71">
        <v>0</v>
      </c>
      <c r="L1292" s="68">
        <v>50.259067357512997</v>
      </c>
    </row>
    <row r="1293" spans="1:12" x14ac:dyDescent="0.2">
      <c r="A1293" s="72" t="s">
        <v>2841</v>
      </c>
      <c r="B1293" s="66" t="s">
        <v>2842</v>
      </c>
      <c r="C1293" s="67">
        <v>70</v>
      </c>
      <c r="D1293" s="67" t="s">
        <v>355</v>
      </c>
      <c r="E1293" s="71">
        <v>0.25389267270667398</v>
      </c>
      <c r="F1293" s="68">
        <v>88.749074759437406</v>
      </c>
      <c r="G1293" s="71">
        <v>0.37231888382681599</v>
      </c>
      <c r="H1293" s="68">
        <v>85.862324204293103</v>
      </c>
      <c r="I1293" s="71">
        <v>0.38935913429320601</v>
      </c>
      <c r="J1293" s="68">
        <v>97.853441894892697</v>
      </c>
      <c r="K1293" s="71">
        <v>0</v>
      </c>
      <c r="L1293" s="68">
        <v>50.259067357512997</v>
      </c>
    </row>
    <row r="1294" spans="1:12" x14ac:dyDescent="0.2">
      <c r="A1294" s="72" t="s">
        <v>2843</v>
      </c>
      <c r="B1294" s="66" t="s">
        <v>2844</v>
      </c>
      <c r="C1294" s="67">
        <v>61</v>
      </c>
      <c r="D1294" s="67" t="s">
        <v>355</v>
      </c>
      <c r="E1294" s="71">
        <v>7.7019323064655504E-2</v>
      </c>
      <c r="F1294" s="68">
        <v>4.7372316802368601</v>
      </c>
      <c r="G1294" s="71">
        <v>0.229179819784123</v>
      </c>
      <c r="H1294" s="68">
        <v>9.2524056254626199</v>
      </c>
      <c r="I1294" s="71">
        <v>1.87814940984299E-3</v>
      </c>
      <c r="J1294" s="68">
        <v>12.9533678756477</v>
      </c>
      <c r="K1294" s="71">
        <v>0</v>
      </c>
      <c r="L1294" s="68">
        <v>50.259067357512997</v>
      </c>
    </row>
    <row r="1295" spans="1:12" x14ac:dyDescent="0.2">
      <c r="A1295" s="72" t="s">
        <v>2845</v>
      </c>
      <c r="B1295" s="66" t="s">
        <v>2846</v>
      </c>
      <c r="C1295" s="67">
        <v>61</v>
      </c>
      <c r="D1295" s="67" t="s">
        <v>355</v>
      </c>
      <c r="E1295" s="71">
        <v>4.3424023888484702E-2</v>
      </c>
      <c r="F1295" s="68">
        <v>1.4063656550703201</v>
      </c>
      <c r="G1295" s="71">
        <v>0.115299697259358</v>
      </c>
      <c r="H1295" s="68">
        <v>2.1465581051073301</v>
      </c>
      <c r="I1295" s="71">
        <v>1.49723744060962E-2</v>
      </c>
      <c r="J1295" s="68">
        <v>50.851221317542603</v>
      </c>
      <c r="K1295" s="71">
        <v>0</v>
      </c>
      <c r="L1295" s="68">
        <v>50.259067357512997</v>
      </c>
    </row>
    <row r="1296" spans="1:12" x14ac:dyDescent="0.2">
      <c r="A1296" s="72" t="s">
        <v>2847</v>
      </c>
      <c r="B1296" s="66" t="s">
        <v>2848</v>
      </c>
      <c r="C1296" s="67">
        <v>61</v>
      </c>
      <c r="D1296" s="67" t="s">
        <v>355</v>
      </c>
      <c r="E1296" s="71">
        <v>5.4989481912596803E-2</v>
      </c>
      <c r="F1296" s="68">
        <v>2.1465581051073301</v>
      </c>
      <c r="G1296" s="71">
        <v>0.15610373420446899</v>
      </c>
      <c r="H1296" s="68">
        <v>3.4789045151739502</v>
      </c>
      <c r="I1296" s="71">
        <v>8.8647115333218701E-3</v>
      </c>
      <c r="J1296" s="68">
        <v>40.5625462620281</v>
      </c>
      <c r="K1296" s="71">
        <v>0</v>
      </c>
      <c r="L1296" s="68">
        <v>50.259067357512997</v>
      </c>
    </row>
    <row r="1297" spans="1:12" x14ac:dyDescent="0.2">
      <c r="A1297" s="72" t="s">
        <v>2849</v>
      </c>
      <c r="B1297" s="66" t="s">
        <v>2850</v>
      </c>
      <c r="C1297" s="67">
        <v>61</v>
      </c>
      <c r="D1297" s="67" t="s">
        <v>355</v>
      </c>
      <c r="E1297" s="71">
        <v>1.55100590030774E-5</v>
      </c>
      <c r="F1297" s="68">
        <v>7.4019245003700995E-2</v>
      </c>
      <c r="G1297" s="71">
        <v>0</v>
      </c>
      <c r="H1297" s="68">
        <v>0.29607698001480398</v>
      </c>
      <c r="I1297" s="71">
        <v>4.6530177009232098E-5</v>
      </c>
      <c r="J1297" s="68">
        <v>1.7024426350851201</v>
      </c>
      <c r="K1297" s="71">
        <v>0</v>
      </c>
      <c r="L1297" s="68">
        <v>50.259067357512997</v>
      </c>
    </row>
    <row r="1298" spans="1:12" x14ac:dyDescent="0.2">
      <c r="A1298" s="72" t="s">
        <v>2851</v>
      </c>
      <c r="B1298" s="66" t="s">
        <v>2852</v>
      </c>
      <c r="C1298" s="67">
        <v>61</v>
      </c>
      <c r="D1298" s="67" t="s">
        <v>355</v>
      </c>
      <c r="E1298" s="71">
        <v>8.9308143462321105E-2</v>
      </c>
      <c r="F1298" s="68">
        <v>20.7253886010363</v>
      </c>
      <c r="G1298" s="71">
        <v>0.25</v>
      </c>
      <c r="H1298" s="68">
        <v>31.606217616580299</v>
      </c>
      <c r="I1298" s="71">
        <v>1.7924430386963199E-2</v>
      </c>
      <c r="J1298" s="68">
        <v>54.9962990377498</v>
      </c>
      <c r="K1298" s="71">
        <v>0</v>
      </c>
      <c r="L1298" s="68">
        <v>50.259067357512997</v>
      </c>
    </row>
    <row r="1299" spans="1:12" x14ac:dyDescent="0.2">
      <c r="A1299" s="72" t="s">
        <v>2091</v>
      </c>
      <c r="B1299" s="66" t="s">
        <v>2853</v>
      </c>
      <c r="C1299" s="67">
        <v>61</v>
      </c>
      <c r="D1299" s="67" t="s">
        <v>355</v>
      </c>
      <c r="E1299" s="71">
        <v>9.1387089199152394E-2</v>
      </c>
      <c r="F1299" s="68">
        <v>25.0925240562546</v>
      </c>
      <c r="G1299" s="71">
        <v>0.26260504201680701</v>
      </c>
      <c r="H1299" s="68">
        <v>49.962990377498201</v>
      </c>
      <c r="I1299" s="71">
        <v>1.1556225580650401E-2</v>
      </c>
      <c r="J1299" s="68">
        <v>45.7438934122872</v>
      </c>
      <c r="K1299" s="71">
        <v>0</v>
      </c>
      <c r="L1299" s="68">
        <v>50.259067357512997</v>
      </c>
    </row>
    <row r="1300" spans="1:12" x14ac:dyDescent="0.2">
      <c r="A1300" s="72" t="s">
        <v>2854</v>
      </c>
      <c r="B1300" s="66" t="s">
        <v>2855</v>
      </c>
      <c r="C1300" s="67">
        <v>61</v>
      </c>
      <c r="D1300" s="67" t="s">
        <v>355</v>
      </c>
      <c r="E1300" s="71">
        <v>9.4635520143383195E-2</v>
      </c>
      <c r="F1300" s="68">
        <v>30.199851961509999</v>
      </c>
      <c r="G1300" s="71">
        <v>0.26260504201680701</v>
      </c>
      <c r="H1300" s="68">
        <v>49.962990377498201</v>
      </c>
      <c r="I1300" s="71">
        <v>2.1301518413342699E-2</v>
      </c>
      <c r="J1300" s="68">
        <v>59.141376757957097</v>
      </c>
      <c r="K1300" s="71">
        <v>0</v>
      </c>
      <c r="L1300" s="68">
        <v>50.259067357512997</v>
      </c>
    </row>
    <row r="1301" spans="1:12" x14ac:dyDescent="0.2">
      <c r="A1301" s="72" t="s">
        <v>2856</v>
      </c>
      <c r="B1301" s="66" t="s">
        <v>2857</v>
      </c>
      <c r="C1301" s="67">
        <v>61</v>
      </c>
      <c r="D1301" s="67" t="s">
        <v>355</v>
      </c>
      <c r="E1301" s="71">
        <v>8.5949560125521296E-2</v>
      </c>
      <c r="F1301" s="68">
        <v>15.766099185788301</v>
      </c>
      <c r="G1301" s="71">
        <v>0.24036607478137201</v>
      </c>
      <c r="H1301" s="68">
        <v>11.102886750555101</v>
      </c>
      <c r="I1301" s="71">
        <v>1.7482605595192099E-2</v>
      </c>
      <c r="J1301" s="68">
        <v>54.330125832716497</v>
      </c>
      <c r="K1301" s="71">
        <v>0</v>
      </c>
      <c r="L1301" s="68">
        <v>50.259067357512997</v>
      </c>
    </row>
    <row r="1302" spans="1:12" x14ac:dyDescent="0.2">
      <c r="A1302" s="72" t="s">
        <v>1304</v>
      </c>
      <c r="B1302" s="66" t="s">
        <v>2858</v>
      </c>
      <c r="C1302" s="67">
        <v>61</v>
      </c>
      <c r="D1302" s="67" t="s">
        <v>355</v>
      </c>
      <c r="E1302" s="71">
        <v>8.9696262250917702E-2</v>
      </c>
      <c r="F1302" s="68">
        <v>21.169504071058501</v>
      </c>
      <c r="G1302" s="71">
        <v>0.25</v>
      </c>
      <c r="H1302" s="68">
        <v>31.606217616580299</v>
      </c>
      <c r="I1302" s="71">
        <v>1.9088786752752999E-2</v>
      </c>
      <c r="J1302" s="68">
        <v>56.402664692820103</v>
      </c>
      <c r="K1302" s="71">
        <v>0</v>
      </c>
      <c r="L1302" s="68">
        <v>50.259067357512997</v>
      </c>
    </row>
    <row r="1303" spans="1:12" x14ac:dyDescent="0.2">
      <c r="A1303" s="72" t="s">
        <v>2859</v>
      </c>
      <c r="B1303" s="66" t="s">
        <v>2860</v>
      </c>
      <c r="C1303" s="67">
        <v>61</v>
      </c>
      <c r="D1303" s="67" t="s">
        <v>355</v>
      </c>
      <c r="E1303" s="71">
        <v>9.0092717803543595E-2</v>
      </c>
      <c r="F1303" s="68">
        <v>21.539600296077001</v>
      </c>
      <c r="G1303" s="71">
        <v>0.216402641961048</v>
      </c>
      <c r="H1303" s="68">
        <v>7.17986676535899</v>
      </c>
      <c r="I1303" s="71">
        <v>5.3875511449582698E-2</v>
      </c>
      <c r="J1303" s="68">
        <v>75.351591413767594</v>
      </c>
      <c r="K1303" s="71">
        <v>0</v>
      </c>
      <c r="L1303" s="68">
        <v>50.259067357512997</v>
      </c>
    </row>
    <row r="1304" spans="1:12" x14ac:dyDescent="0.2">
      <c r="A1304" s="72" t="s">
        <v>2861</v>
      </c>
      <c r="B1304" s="66" t="s">
        <v>2862</v>
      </c>
      <c r="C1304" s="67">
        <v>61</v>
      </c>
      <c r="D1304" s="67" t="s">
        <v>355</v>
      </c>
      <c r="E1304" s="71">
        <v>7.0909493244317806E-2</v>
      </c>
      <c r="F1304" s="68">
        <v>3.4789045151739502</v>
      </c>
      <c r="G1304" s="71">
        <v>0.190856996148972</v>
      </c>
      <c r="H1304" s="68">
        <v>5.5514433752775698</v>
      </c>
      <c r="I1304" s="71">
        <v>2.1871483583981801E-2</v>
      </c>
      <c r="J1304" s="68">
        <v>59.733530717986703</v>
      </c>
      <c r="K1304" s="71">
        <v>0</v>
      </c>
      <c r="L1304" s="68">
        <v>50.259067357512997</v>
      </c>
    </row>
    <row r="1305" spans="1:12" x14ac:dyDescent="0.2">
      <c r="A1305" s="72" t="s">
        <v>2863</v>
      </c>
      <c r="B1305" s="66" t="s">
        <v>2864</v>
      </c>
      <c r="C1305" s="67">
        <v>61</v>
      </c>
      <c r="D1305" s="67" t="s">
        <v>355</v>
      </c>
      <c r="E1305" s="71">
        <v>0.10547085774493301</v>
      </c>
      <c r="F1305" s="68">
        <v>40.5625462620281</v>
      </c>
      <c r="G1305" s="71">
        <v>0.28092938663131201</v>
      </c>
      <c r="H1305" s="68">
        <v>62.472242783123598</v>
      </c>
      <c r="I1305" s="71">
        <v>3.5483186603485997E-2</v>
      </c>
      <c r="J1305" s="68">
        <v>69.207994078460402</v>
      </c>
      <c r="K1305" s="71">
        <v>0</v>
      </c>
      <c r="L1305" s="68">
        <v>50.259067357512997</v>
      </c>
    </row>
    <row r="1306" spans="1:12" x14ac:dyDescent="0.2">
      <c r="A1306" s="72" t="s">
        <v>2865</v>
      </c>
      <c r="B1306" s="66" t="s">
        <v>2866</v>
      </c>
      <c r="C1306" s="67">
        <v>61</v>
      </c>
      <c r="D1306" s="67" t="s">
        <v>355</v>
      </c>
      <c r="E1306" s="71">
        <v>9.6908546506460302E-2</v>
      </c>
      <c r="F1306" s="68">
        <v>32.938564026646901</v>
      </c>
      <c r="G1306" s="71">
        <v>0.28162247466339901</v>
      </c>
      <c r="H1306" s="68">
        <v>62.620281273130999</v>
      </c>
      <c r="I1306" s="71">
        <v>9.1031648559814302E-3</v>
      </c>
      <c r="J1306" s="68">
        <v>41.3027387120651</v>
      </c>
      <c r="K1306" s="71">
        <v>0</v>
      </c>
      <c r="L1306" s="68">
        <v>50.259067357512997</v>
      </c>
    </row>
    <row r="1307" spans="1:12" x14ac:dyDescent="0.2">
      <c r="A1307" s="72" t="s">
        <v>2867</v>
      </c>
      <c r="B1307" s="66" t="s">
        <v>2868</v>
      </c>
      <c r="C1307" s="67">
        <v>61</v>
      </c>
      <c r="D1307" s="67" t="s">
        <v>355</v>
      </c>
      <c r="E1307" s="71">
        <v>9.6708461048701705E-2</v>
      </c>
      <c r="F1307" s="68">
        <v>32.716506291635802</v>
      </c>
      <c r="G1307" s="71">
        <v>0.27576276152299301</v>
      </c>
      <c r="H1307" s="68">
        <v>59.289415247964499</v>
      </c>
      <c r="I1307" s="71">
        <v>1.4362621623112399E-2</v>
      </c>
      <c r="J1307" s="68">
        <v>49.8149518874907</v>
      </c>
      <c r="K1307" s="71">
        <v>0</v>
      </c>
      <c r="L1307" s="68">
        <v>50.259067357512997</v>
      </c>
    </row>
    <row r="1308" spans="1:12" x14ac:dyDescent="0.2">
      <c r="A1308" s="72" t="s">
        <v>1980</v>
      </c>
      <c r="B1308" s="66" t="s">
        <v>2869</v>
      </c>
      <c r="C1308" s="67">
        <v>61</v>
      </c>
      <c r="D1308" s="67" t="s">
        <v>355</v>
      </c>
      <c r="E1308" s="71">
        <v>0.103556644622832</v>
      </c>
      <c r="F1308" s="68">
        <v>38.638045891931903</v>
      </c>
      <c r="G1308" s="71">
        <v>0.25396196513470698</v>
      </c>
      <c r="H1308" s="68">
        <v>39.674315321983698</v>
      </c>
      <c r="I1308" s="71">
        <v>5.6707968733790699E-2</v>
      </c>
      <c r="J1308" s="68">
        <v>76.017764618800896</v>
      </c>
      <c r="K1308" s="71">
        <v>0</v>
      </c>
      <c r="L1308" s="68">
        <v>50.259067357512997</v>
      </c>
    </row>
    <row r="1309" spans="1:12" x14ac:dyDescent="0.2">
      <c r="A1309" s="72" t="s">
        <v>2870</v>
      </c>
      <c r="B1309" s="66" t="s">
        <v>2871</v>
      </c>
      <c r="C1309" s="67">
        <v>61</v>
      </c>
      <c r="D1309" s="67" t="s">
        <v>355</v>
      </c>
      <c r="E1309" s="71">
        <v>0.1161956606806</v>
      </c>
      <c r="F1309" s="68">
        <v>47.520355292376003</v>
      </c>
      <c r="G1309" s="71">
        <v>0.30263087802050898</v>
      </c>
      <c r="H1309" s="68">
        <v>70.540340488526994</v>
      </c>
      <c r="I1309" s="71">
        <v>4.59561040212903E-2</v>
      </c>
      <c r="J1309" s="68">
        <v>73.279052553663902</v>
      </c>
      <c r="K1309" s="71">
        <v>0</v>
      </c>
      <c r="L1309" s="68">
        <v>50.259067357512997</v>
      </c>
    </row>
    <row r="1310" spans="1:12" x14ac:dyDescent="0.2">
      <c r="A1310" s="72" t="s">
        <v>2872</v>
      </c>
      <c r="B1310" s="66" t="s">
        <v>2873</v>
      </c>
      <c r="C1310" s="67">
        <v>61</v>
      </c>
      <c r="D1310" s="67" t="s">
        <v>355</v>
      </c>
      <c r="E1310" s="71">
        <v>0.114176340004745</v>
      </c>
      <c r="F1310" s="68">
        <v>46.4840858623242</v>
      </c>
      <c r="G1310" s="71">
        <v>0.30049341448148198</v>
      </c>
      <c r="H1310" s="68">
        <v>69.578090303478902</v>
      </c>
      <c r="I1310" s="71">
        <v>4.2035605532751798E-2</v>
      </c>
      <c r="J1310" s="68">
        <v>71.946706143597297</v>
      </c>
      <c r="K1310" s="71">
        <v>0</v>
      </c>
      <c r="L1310" s="68">
        <v>50.259067357512997</v>
      </c>
    </row>
    <row r="1311" spans="1:12" x14ac:dyDescent="0.2">
      <c r="A1311" s="72" t="s">
        <v>2874</v>
      </c>
      <c r="B1311" s="66" t="s">
        <v>2875</v>
      </c>
      <c r="C1311" s="67">
        <v>61</v>
      </c>
      <c r="D1311" s="67" t="s">
        <v>355</v>
      </c>
      <c r="E1311" s="71">
        <v>0.10541360458367301</v>
      </c>
      <c r="F1311" s="68">
        <v>40.488527017024403</v>
      </c>
      <c r="G1311" s="71">
        <v>0.25</v>
      </c>
      <c r="H1311" s="68">
        <v>31.606217616580299</v>
      </c>
      <c r="I1311" s="71">
        <v>6.6240813751018104E-2</v>
      </c>
      <c r="J1311" s="68">
        <v>78.534418948926699</v>
      </c>
      <c r="K1311" s="71">
        <v>0</v>
      </c>
      <c r="L1311" s="68">
        <v>50.259067357512997</v>
      </c>
    </row>
    <row r="1312" spans="1:12" x14ac:dyDescent="0.2">
      <c r="A1312" s="72" t="s">
        <v>2876</v>
      </c>
      <c r="B1312" s="66" t="s">
        <v>2877</v>
      </c>
      <c r="C1312" s="67">
        <v>61</v>
      </c>
      <c r="D1312" s="67" t="s">
        <v>355</v>
      </c>
      <c r="E1312" s="71">
        <v>0.14239345752094101</v>
      </c>
      <c r="F1312" s="68">
        <v>60.695780903034802</v>
      </c>
      <c r="G1312" s="71">
        <v>0.27742079399113101</v>
      </c>
      <c r="H1312" s="68">
        <v>60.103626943005203</v>
      </c>
      <c r="I1312" s="71">
        <v>0.149759578571692</v>
      </c>
      <c r="J1312" s="68">
        <v>88.675055514433794</v>
      </c>
      <c r="K1312" s="71">
        <v>0</v>
      </c>
      <c r="L1312" s="68">
        <v>50.259067357512997</v>
      </c>
    </row>
    <row r="1313" spans="1:12" x14ac:dyDescent="0.2">
      <c r="A1313" s="72" t="s">
        <v>2878</v>
      </c>
      <c r="B1313" s="66" t="s">
        <v>2879</v>
      </c>
      <c r="C1313" s="67">
        <v>61</v>
      </c>
      <c r="D1313" s="67" t="s">
        <v>355</v>
      </c>
      <c r="E1313" s="71">
        <v>0.17073383014098201</v>
      </c>
      <c r="F1313" s="68">
        <v>70.466321243523296</v>
      </c>
      <c r="G1313" s="71">
        <v>0.30177792698399902</v>
      </c>
      <c r="H1313" s="68">
        <v>70.096225018504796</v>
      </c>
      <c r="I1313" s="71">
        <v>0.210423563438947</v>
      </c>
      <c r="J1313" s="68">
        <v>92.005921539600294</v>
      </c>
      <c r="K1313" s="71">
        <v>0</v>
      </c>
      <c r="L1313" s="68">
        <v>50.259067357512997</v>
      </c>
    </row>
    <row r="1314" spans="1:12" x14ac:dyDescent="0.2">
      <c r="A1314" s="72" t="s">
        <v>2880</v>
      </c>
      <c r="B1314" s="66" t="s">
        <v>2881</v>
      </c>
      <c r="C1314" s="67">
        <v>61</v>
      </c>
      <c r="D1314" s="67" t="s">
        <v>355</v>
      </c>
      <c r="E1314" s="71">
        <v>0.117844047727424</v>
      </c>
      <c r="F1314" s="68">
        <v>48.408586232420397</v>
      </c>
      <c r="G1314" s="71">
        <v>0.30928298419209199</v>
      </c>
      <c r="H1314" s="68">
        <v>72.908956328645402</v>
      </c>
      <c r="I1314" s="71">
        <v>4.4249158990180698E-2</v>
      </c>
      <c r="J1314" s="68">
        <v>72.538860103626902</v>
      </c>
      <c r="K1314" s="71">
        <v>0</v>
      </c>
      <c r="L1314" s="68">
        <v>50.259067357512997</v>
      </c>
    </row>
    <row r="1315" spans="1:12" x14ac:dyDescent="0.2">
      <c r="A1315" s="72" t="s">
        <v>1304</v>
      </c>
      <c r="B1315" s="66" t="s">
        <v>2882</v>
      </c>
      <c r="C1315" s="67">
        <v>61</v>
      </c>
      <c r="D1315" s="67" t="s">
        <v>355</v>
      </c>
      <c r="E1315" s="71">
        <v>0.14745504738399301</v>
      </c>
      <c r="F1315" s="68">
        <v>62.324204293116203</v>
      </c>
      <c r="G1315" s="71">
        <v>0.30380947941775799</v>
      </c>
      <c r="H1315" s="68">
        <v>70.910436713545494</v>
      </c>
      <c r="I1315" s="71">
        <v>0.13855566273422101</v>
      </c>
      <c r="J1315" s="68">
        <v>88.008882309400406</v>
      </c>
      <c r="K1315" s="71">
        <v>0</v>
      </c>
      <c r="L1315" s="68">
        <v>50.259067357512997</v>
      </c>
    </row>
    <row r="1316" spans="1:12" x14ac:dyDescent="0.2">
      <c r="A1316" s="72" t="s">
        <v>2883</v>
      </c>
      <c r="B1316" s="66" t="s">
        <v>2884</v>
      </c>
      <c r="C1316" s="67">
        <v>61</v>
      </c>
      <c r="D1316" s="67" t="s">
        <v>355</v>
      </c>
      <c r="E1316" s="71">
        <v>0.170487391654083</v>
      </c>
      <c r="F1316" s="68">
        <v>70.244263508512205</v>
      </c>
      <c r="G1316" s="71">
        <v>0.29540611807321998</v>
      </c>
      <c r="H1316" s="68">
        <v>67.949666913397493</v>
      </c>
      <c r="I1316" s="71">
        <v>0.21605605688902901</v>
      </c>
      <c r="J1316" s="68">
        <v>92.376017764618794</v>
      </c>
      <c r="K1316" s="71">
        <v>0</v>
      </c>
      <c r="L1316" s="68">
        <v>50.259067357512997</v>
      </c>
    </row>
    <row r="1317" spans="1:12" x14ac:dyDescent="0.2">
      <c r="A1317" s="72" t="s">
        <v>2885</v>
      </c>
      <c r="B1317" s="66" t="s">
        <v>2886</v>
      </c>
      <c r="C1317" s="67">
        <v>61</v>
      </c>
      <c r="D1317" s="67" t="s">
        <v>355</v>
      </c>
      <c r="E1317" s="71">
        <v>0.14011240644536799</v>
      </c>
      <c r="F1317" s="68">
        <v>59.4374537379719</v>
      </c>
      <c r="G1317" s="71">
        <v>0.35754571242125999</v>
      </c>
      <c r="H1317" s="68">
        <v>83.789785344189497</v>
      </c>
      <c r="I1317" s="71">
        <v>6.2791506914844697E-2</v>
      </c>
      <c r="J1317" s="68">
        <v>77.646188008882305</v>
      </c>
      <c r="K1317" s="71">
        <v>0</v>
      </c>
      <c r="L1317" s="68">
        <v>50.259067357512997</v>
      </c>
    </row>
    <row r="1318" spans="1:12" x14ac:dyDescent="0.2">
      <c r="A1318" s="72" t="s">
        <v>2887</v>
      </c>
      <c r="B1318" s="66" t="s">
        <v>2888</v>
      </c>
      <c r="C1318" s="67">
        <v>61</v>
      </c>
      <c r="D1318" s="67" t="s">
        <v>355</v>
      </c>
      <c r="E1318" s="71">
        <v>0.151382466362494</v>
      </c>
      <c r="F1318" s="68">
        <v>63.434492968171703</v>
      </c>
      <c r="G1318" s="71">
        <v>0.39687237811130799</v>
      </c>
      <c r="H1318" s="68">
        <v>88.971132494448597</v>
      </c>
      <c r="I1318" s="71">
        <v>5.7275020976172798E-2</v>
      </c>
      <c r="J1318" s="68">
        <v>76.239822353812002</v>
      </c>
      <c r="K1318" s="71">
        <v>0</v>
      </c>
      <c r="L1318" s="68">
        <v>50.259067357512997</v>
      </c>
    </row>
    <row r="1319" spans="1:12" x14ac:dyDescent="0.2">
      <c r="A1319" s="72" t="s">
        <v>2889</v>
      </c>
      <c r="B1319" s="66" t="s">
        <v>2890</v>
      </c>
      <c r="C1319" s="67">
        <v>61</v>
      </c>
      <c r="D1319" s="67" t="s">
        <v>355</v>
      </c>
      <c r="E1319" s="71">
        <v>0.150276764054663</v>
      </c>
      <c r="F1319" s="68">
        <v>62.990377498149499</v>
      </c>
      <c r="G1319" s="71">
        <v>0.33115702699463301</v>
      </c>
      <c r="H1319" s="68">
        <v>78.978534418948897</v>
      </c>
      <c r="I1319" s="71">
        <v>0.119673265169356</v>
      </c>
      <c r="J1319" s="68">
        <v>86.158401184307905</v>
      </c>
      <c r="K1319" s="71">
        <v>0</v>
      </c>
      <c r="L1319" s="68">
        <v>50.259067357512997</v>
      </c>
    </row>
    <row r="1320" spans="1:12" x14ac:dyDescent="0.2">
      <c r="A1320" s="72" t="s">
        <v>2891</v>
      </c>
      <c r="B1320" s="66" t="s">
        <v>2892</v>
      </c>
      <c r="C1320" s="67">
        <v>70</v>
      </c>
      <c r="D1320" s="67" t="s">
        <v>355</v>
      </c>
      <c r="E1320" s="71">
        <v>0.18968231150143999</v>
      </c>
      <c r="F1320" s="68">
        <v>76.239822353812002</v>
      </c>
      <c r="G1320" s="71">
        <v>0.29742277943082501</v>
      </c>
      <c r="H1320" s="68">
        <v>68.615840118430796</v>
      </c>
      <c r="I1320" s="71">
        <v>0.27162415507349302</v>
      </c>
      <c r="J1320" s="68">
        <v>94.522575869726097</v>
      </c>
      <c r="K1320" s="71">
        <v>0</v>
      </c>
      <c r="L1320" s="68">
        <v>50.259067357512997</v>
      </c>
    </row>
    <row r="1321" spans="1:12" x14ac:dyDescent="0.2">
      <c r="A1321" s="72" t="s">
        <v>2893</v>
      </c>
      <c r="B1321" s="66" t="s">
        <v>2894</v>
      </c>
      <c r="C1321" s="67">
        <v>70</v>
      </c>
      <c r="D1321" s="67" t="s">
        <v>355</v>
      </c>
      <c r="E1321" s="71">
        <v>0.27875393618139599</v>
      </c>
      <c r="F1321" s="68">
        <v>90.969652109548505</v>
      </c>
      <c r="G1321" s="71">
        <v>0.38576113058611899</v>
      </c>
      <c r="H1321" s="68">
        <v>87.564766839378194</v>
      </c>
      <c r="I1321" s="71">
        <v>0.45050067795806997</v>
      </c>
      <c r="J1321" s="68">
        <v>98.519615099926</v>
      </c>
      <c r="K1321" s="71">
        <v>0</v>
      </c>
      <c r="L1321" s="68">
        <v>50.259067357512997</v>
      </c>
    </row>
    <row r="1322" spans="1:12" x14ac:dyDescent="0.2">
      <c r="A1322" s="72" t="s">
        <v>2865</v>
      </c>
      <c r="B1322" s="66" t="s">
        <v>2895</v>
      </c>
      <c r="C1322" s="67">
        <v>70</v>
      </c>
      <c r="D1322" s="67" t="s">
        <v>355</v>
      </c>
      <c r="E1322" s="71">
        <v>8.9971165810465895E-2</v>
      </c>
      <c r="F1322" s="68">
        <v>21.465581051073301</v>
      </c>
      <c r="G1322" s="71">
        <v>0.26510496040959702</v>
      </c>
      <c r="H1322" s="68">
        <v>51.887490747594398</v>
      </c>
      <c r="I1322" s="71">
        <v>4.8085370218005604E-3</v>
      </c>
      <c r="J1322" s="68">
        <v>28.497409326424901</v>
      </c>
      <c r="K1322" s="71">
        <v>0</v>
      </c>
      <c r="L1322" s="68">
        <v>50.259067357512997</v>
      </c>
    </row>
    <row r="1323" spans="1:12" x14ac:dyDescent="0.2">
      <c r="A1323" s="72" t="s">
        <v>2896</v>
      </c>
      <c r="B1323" s="66" t="s">
        <v>2897</v>
      </c>
      <c r="C1323" s="67">
        <v>70</v>
      </c>
      <c r="D1323" s="67" t="s">
        <v>355</v>
      </c>
      <c r="E1323" s="71">
        <v>0.113163953837739</v>
      </c>
      <c r="F1323" s="68">
        <v>46.039970392302003</v>
      </c>
      <c r="G1323" s="71">
        <v>0.30725156270283399</v>
      </c>
      <c r="H1323" s="68">
        <v>72.168763878608402</v>
      </c>
      <c r="I1323" s="71">
        <v>3.2240298810383303E-2</v>
      </c>
      <c r="J1323" s="68">
        <v>67.505551443375296</v>
      </c>
      <c r="K1323" s="71">
        <v>0</v>
      </c>
      <c r="L1323" s="68">
        <v>50.259067357512997</v>
      </c>
    </row>
    <row r="1324" spans="1:12" x14ac:dyDescent="0.2">
      <c r="A1324" s="72" t="s">
        <v>2898</v>
      </c>
      <c r="B1324" s="66" t="s">
        <v>2899</v>
      </c>
      <c r="C1324" s="67">
        <v>61</v>
      </c>
      <c r="D1324" s="67" t="s">
        <v>355</v>
      </c>
      <c r="E1324" s="71">
        <v>8.4755221985263002E-2</v>
      </c>
      <c r="F1324" s="68">
        <v>12.509252405625499</v>
      </c>
      <c r="G1324" s="71">
        <v>0.25</v>
      </c>
      <c r="H1324" s="68">
        <v>31.606217616580299</v>
      </c>
      <c r="I1324" s="71">
        <v>4.2656659557891502E-3</v>
      </c>
      <c r="J1324" s="68">
        <v>26.424870466321199</v>
      </c>
      <c r="K1324" s="71">
        <v>0</v>
      </c>
      <c r="L1324" s="68">
        <v>50.259067357512997</v>
      </c>
    </row>
    <row r="1325" spans="1:12" x14ac:dyDescent="0.2">
      <c r="A1325" s="72" t="s">
        <v>2900</v>
      </c>
      <c r="B1325" s="66" t="s">
        <v>2901</v>
      </c>
      <c r="C1325" s="67">
        <v>61</v>
      </c>
      <c r="D1325" s="67" t="s">
        <v>355</v>
      </c>
      <c r="E1325" s="71">
        <v>8.5729059854509598E-2</v>
      </c>
      <c r="F1325" s="68">
        <v>15.099925980755</v>
      </c>
      <c r="G1325" s="71">
        <v>0.25</v>
      </c>
      <c r="H1325" s="68">
        <v>31.606217616580299</v>
      </c>
      <c r="I1325" s="71">
        <v>7.1871795635288799E-3</v>
      </c>
      <c r="J1325" s="68">
        <v>36.269430051813501</v>
      </c>
      <c r="K1325" s="71">
        <v>0</v>
      </c>
      <c r="L1325" s="68">
        <v>50.259067357512997</v>
      </c>
    </row>
    <row r="1326" spans="1:12" x14ac:dyDescent="0.2">
      <c r="A1326" s="72" t="s">
        <v>2902</v>
      </c>
      <c r="B1326" s="66" t="s">
        <v>2903</v>
      </c>
      <c r="C1326" s="67">
        <v>61</v>
      </c>
      <c r="D1326" s="67" t="s">
        <v>355</v>
      </c>
      <c r="E1326" s="71">
        <v>0.14065122897151699</v>
      </c>
      <c r="F1326" s="68">
        <v>59.8075499629904</v>
      </c>
      <c r="G1326" s="71">
        <v>0.30800484984092202</v>
      </c>
      <c r="H1326" s="68">
        <v>72.464840858623205</v>
      </c>
      <c r="I1326" s="71">
        <v>0.113948837073629</v>
      </c>
      <c r="J1326" s="68">
        <v>85.492227979274602</v>
      </c>
      <c r="K1326" s="71">
        <v>0</v>
      </c>
      <c r="L1326" s="68">
        <v>50.259067357512997</v>
      </c>
    </row>
    <row r="1327" spans="1:12" x14ac:dyDescent="0.2">
      <c r="A1327" s="72" t="s">
        <v>2904</v>
      </c>
      <c r="B1327" s="66" t="s">
        <v>2905</v>
      </c>
      <c r="C1327" s="67">
        <v>70</v>
      </c>
      <c r="D1327" s="67" t="s">
        <v>355</v>
      </c>
      <c r="E1327" s="71">
        <v>9.1986536660354598E-2</v>
      </c>
      <c r="F1327" s="68">
        <v>25.980754996299002</v>
      </c>
      <c r="G1327" s="71">
        <v>0.271470757541321</v>
      </c>
      <c r="H1327" s="68">
        <v>56.550703182827498</v>
      </c>
      <c r="I1327" s="71">
        <v>4.4888524397431696E-3</v>
      </c>
      <c r="J1327" s="68">
        <v>27.017024426350901</v>
      </c>
      <c r="K1327" s="71">
        <v>0</v>
      </c>
      <c r="L1327" s="68">
        <v>50.259067357512997</v>
      </c>
    </row>
    <row r="1328" spans="1:12" x14ac:dyDescent="0.2">
      <c r="A1328" s="72" t="s">
        <v>2906</v>
      </c>
      <c r="B1328" s="66" t="s">
        <v>2907</v>
      </c>
      <c r="C1328" s="67">
        <v>70</v>
      </c>
      <c r="D1328" s="67" t="s">
        <v>355</v>
      </c>
      <c r="E1328" s="71">
        <v>0.10573862780617201</v>
      </c>
      <c r="F1328" s="68">
        <v>40.784603997039198</v>
      </c>
      <c r="G1328" s="71">
        <v>0.31197312518839598</v>
      </c>
      <c r="H1328" s="68">
        <v>73.871206513693593</v>
      </c>
      <c r="I1328" s="71">
        <v>5.2427582301193603E-3</v>
      </c>
      <c r="J1328" s="68">
        <v>29.755736491487799</v>
      </c>
      <c r="K1328" s="71">
        <v>0</v>
      </c>
      <c r="L1328" s="68">
        <v>50.259067357512997</v>
      </c>
    </row>
    <row r="1329" spans="1:12" x14ac:dyDescent="0.2">
      <c r="A1329" s="72" t="s">
        <v>2908</v>
      </c>
      <c r="B1329" s="66" t="s">
        <v>2909</v>
      </c>
      <c r="C1329" s="67">
        <v>70</v>
      </c>
      <c r="D1329" s="67" t="s">
        <v>355</v>
      </c>
      <c r="E1329" s="71">
        <v>0.100800194167379</v>
      </c>
      <c r="F1329" s="68">
        <v>37.009622501850501</v>
      </c>
      <c r="G1329" s="71">
        <v>0.29528801373901098</v>
      </c>
      <c r="H1329" s="68">
        <v>67.875647668393796</v>
      </c>
      <c r="I1329" s="71">
        <v>7.1125687631245198E-3</v>
      </c>
      <c r="J1329" s="68">
        <v>35.825314581791297</v>
      </c>
      <c r="K1329" s="71">
        <v>0</v>
      </c>
      <c r="L1329" s="68">
        <v>50.259067357512997</v>
      </c>
    </row>
    <row r="1330" spans="1:12" x14ac:dyDescent="0.2">
      <c r="A1330" s="72" t="s">
        <v>2910</v>
      </c>
      <c r="B1330" s="66" t="s">
        <v>2911</v>
      </c>
      <c r="C1330" s="67">
        <v>70</v>
      </c>
      <c r="D1330" s="67" t="s">
        <v>355</v>
      </c>
      <c r="E1330" s="71">
        <v>0.122755096260885</v>
      </c>
      <c r="F1330" s="68">
        <v>51.2953367875648</v>
      </c>
      <c r="G1330" s="71">
        <v>0.35309445270363099</v>
      </c>
      <c r="H1330" s="68">
        <v>82.753515914137694</v>
      </c>
      <c r="I1330" s="71">
        <v>1.51708360790225E-2</v>
      </c>
      <c r="J1330" s="68">
        <v>51.2953367875648</v>
      </c>
      <c r="K1330" s="71">
        <v>0</v>
      </c>
      <c r="L1330" s="68">
        <v>50.259067357512997</v>
      </c>
    </row>
    <row r="1331" spans="1:12" x14ac:dyDescent="0.2">
      <c r="A1331" s="72" t="s">
        <v>2912</v>
      </c>
      <c r="B1331" s="66" t="s">
        <v>2913</v>
      </c>
      <c r="C1331" s="67">
        <v>70</v>
      </c>
      <c r="D1331" s="67" t="s">
        <v>355</v>
      </c>
      <c r="E1331" s="71">
        <v>0.114263080587722</v>
      </c>
      <c r="F1331" s="68">
        <v>46.632124352331601</v>
      </c>
      <c r="G1331" s="71">
        <v>0.29289577787265397</v>
      </c>
      <c r="H1331" s="68">
        <v>67.061435973353099</v>
      </c>
      <c r="I1331" s="71">
        <v>4.9893463890511802E-2</v>
      </c>
      <c r="J1331" s="68">
        <v>74.241302738712093</v>
      </c>
      <c r="K1331" s="71">
        <v>0</v>
      </c>
      <c r="L1331" s="68">
        <v>50.259067357512997</v>
      </c>
    </row>
    <row r="1332" spans="1:12" x14ac:dyDescent="0.2">
      <c r="A1332" s="72" t="s">
        <v>2914</v>
      </c>
      <c r="B1332" s="66" t="s">
        <v>2915</v>
      </c>
      <c r="C1332" s="67">
        <v>61</v>
      </c>
      <c r="D1332" s="67" t="s">
        <v>355</v>
      </c>
      <c r="E1332" s="71">
        <v>0.13200712843353299</v>
      </c>
      <c r="F1332" s="68">
        <v>55.958549222797899</v>
      </c>
      <c r="G1332" s="71">
        <v>0.31211560192705501</v>
      </c>
      <c r="H1332" s="68">
        <v>74.019245003701002</v>
      </c>
      <c r="I1332" s="71">
        <v>8.3905783373543305E-2</v>
      </c>
      <c r="J1332" s="68">
        <v>81.939304219096996</v>
      </c>
      <c r="K1332" s="71">
        <v>0</v>
      </c>
      <c r="L1332" s="68">
        <v>50.259067357512997</v>
      </c>
    </row>
    <row r="1333" spans="1:12" x14ac:dyDescent="0.2">
      <c r="A1333" s="72" t="s">
        <v>2916</v>
      </c>
      <c r="B1333" s="66" t="s">
        <v>2917</v>
      </c>
      <c r="C1333" s="67">
        <v>70</v>
      </c>
      <c r="D1333" s="67" t="s">
        <v>355</v>
      </c>
      <c r="E1333" s="71">
        <v>1.0853855042417501E-2</v>
      </c>
      <c r="F1333" s="68">
        <v>0.44411547002220603</v>
      </c>
      <c r="G1333" s="71">
        <v>1.65788800969448E-2</v>
      </c>
      <c r="H1333" s="68">
        <v>0.88823094004441105</v>
      </c>
      <c r="I1333" s="71">
        <v>1.5982685030307801E-2</v>
      </c>
      <c r="J1333" s="68">
        <v>52.553663952627701</v>
      </c>
      <c r="K1333" s="71">
        <v>0</v>
      </c>
      <c r="L1333" s="68">
        <v>50.259067357512997</v>
      </c>
    </row>
    <row r="1334" spans="1:12" x14ac:dyDescent="0.2">
      <c r="A1334" s="72" t="s">
        <v>2918</v>
      </c>
      <c r="B1334" s="66" t="s">
        <v>2919</v>
      </c>
      <c r="C1334" s="67">
        <v>70</v>
      </c>
      <c r="D1334" s="67" t="s">
        <v>355</v>
      </c>
      <c r="E1334" s="71">
        <v>0.12511436609100299</v>
      </c>
      <c r="F1334" s="68">
        <v>52.257586972612899</v>
      </c>
      <c r="G1334" s="71">
        <v>0.30637700368680298</v>
      </c>
      <c r="H1334" s="68">
        <v>71.798667653589902</v>
      </c>
      <c r="I1334" s="71">
        <v>6.8966094586204896E-2</v>
      </c>
      <c r="J1334" s="68">
        <v>78.9045151739452</v>
      </c>
      <c r="K1334" s="71">
        <v>0</v>
      </c>
      <c r="L1334" s="68">
        <v>50.259067357512997</v>
      </c>
    </row>
    <row r="1335" spans="1:12" x14ac:dyDescent="0.2">
      <c r="A1335" s="72" t="s">
        <v>2920</v>
      </c>
      <c r="B1335" s="66" t="s">
        <v>2921</v>
      </c>
      <c r="C1335" s="67">
        <v>70</v>
      </c>
      <c r="D1335" s="67" t="s">
        <v>355</v>
      </c>
      <c r="E1335" s="71">
        <v>0.115998986740667</v>
      </c>
      <c r="F1335" s="68">
        <v>47.298297557364897</v>
      </c>
      <c r="G1335" s="71">
        <v>0.315078806779927</v>
      </c>
      <c r="H1335" s="68">
        <v>75.203552923760199</v>
      </c>
      <c r="I1335" s="71">
        <v>3.2918153442074098E-2</v>
      </c>
      <c r="J1335" s="68">
        <v>67.949666913397493</v>
      </c>
      <c r="K1335" s="71">
        <v>0</v>
      </c>
      <c r="L1335" s="68">
        <v>50.259067357512997</v>
      </c>
    </row>
    <row r="1336" spans="1:12" x14ac:dyDescent="0.2">
      <c r="A1336" s="72" t="s">
        <v>2922</v>
      </c>
      <c r="B1336" s="66" t="s">
        <v>2923</v>
      </c>
      <c r="C1336" s="67">
        <v>70</v>
      </c>
      <c r="D1336" s="67" t="s">
        <v>355</v>
      </c>
      <c r="E1336" s="71">
        <v>0.11015157529363</v>
      </c>
      <c r="F1336" s="68">
        <v>43.005181347150298</v>
      </c>
      <c r="G1336" s="71">
        <v>0.31579723913782198</v>
      </c>
      <c r="H1336" s="68">
        <v>75.647668393782396</v>
      </c>
      <c r="I1336" s="71">
        <v>1.4657486743067501E-2</v>
      </c>
      <c r="J1336" s="68">
        <v>50.1850481125093</v>
      </c>
      <c r="K1336" s="71">
        <v>0</v>
      </c>
      <c r="L1336" s="68">
        <v>50.259067357512997</v>
      </c>
    </row>
    <row r="1337" spans="1:12" x14ac:dyDescent="0.2">
      <c r="A1337" s="72" t="s">
        <v>2924</v>
      </c>
      <c r="B1337" s="66" t="s">
        <v>2925</v>
      </c>
      <c r="C1337" s="67">
        <v>70</v>
      </c>
      <c r="D1337" s="67" t="s">
        <v>355</v>
      </c>
      <c r="E1337" s="71">
        <v>9.9132744911307205E-2</v>
      </c>
      <c r="F1337" s="68">
        <v>35.455218356772797</v>
      </c>
      <c r="G1337" s="71">
        <v>0.260205772672226</v>
      </c>
      <c r="H1337" s="68">
        <v>48.7046632124352</v>
      </c>
      <c r="I1337" s="71">
        <v>3.7192462061695103E-2</v>
      </c>
      <c r="J1337" s="68">
        <v>69.948186528497402</v>
      </c>
      <c r="K1337" s="71">
        <v>0</v>
      </c>
      <c r="L1337" s="68">
        <v>50.259067357512997</v>
      </c>
    </row>
    <row r="1338" spans="1:12" x14ac:dyDescent="0.2">
      <c r="A1338" s="72" t="s">
        <v>2926</v>
      </c>
      <c r="B1338" s="66" t="s">
        <v>2927</v>
      </c>
      <c r="C1338" s="67">
        <v>70</v>
      </c>
      <c r="D1338" s="67" t="s">
        <v>355</v>
      </c>
      <c r="E1338" s="71">
        <v>0.110346710502063</v>
      </c>
      <c r="F1338" s="68">
        <v>43.079200592154002</v>
      </c>
      <c r="G1338" s="71">
        <v>0.285181072153744</v>
      </c>
      <c r="H1338" s="68">
        <v>64.322723908216105</v>
      </c>
      <c r="I1338" s="71">
        <v>4.5859059352444401E-2</v>
      </c>
      <c r="J1338" s="68">
        <v>73.205033308660205</v>
      </c>
      <c r="K1338" s="71">
        <v>0</v>
      </c>
      <c r="L1338" s="68">
        <v>50.259067357512997</v>
      </c>
    </row>
    <row r="1339" spans="1:12" x14ac:dyDescent="0.2">
      <c r="A1339" s="72" t="s">
        <v>2928</v>
      </c>
      <c r="B1339" s="66" t="s">
        <v>2929</v>
      </c>
      <c r="C1339" s="67">
        <v>70</v>
      </c>
      <c r="D1339" s="67" t="s">
        <v>355</v>
      </c>
      <c r="E1339" s="71">
        <v>0.114830067539019</v>
      </c>
      <c r="F1339" s="68">
        <v>46.780162842339003</v>
      </c>
      <c r="G1339" s="71">
        <v>0.31383728783180098</v>
      </c>
      <c r="H1339" s="68">
        <v>74.759437453738002</v>
      </c>
      <c r="I1339" s="71">
        <v>3.0652914785255302E-2</v>
      </c>
      <c r="J1339" s="68">
        <v>66.247224278312402</v>
      </c>
      <c r="K1339" s="71">
        <v>0</v>
      </c>
      <c r="L1339" s="68">
        <v>50.259067357512997</v>
      </c>
    </row>
    <row r="1340" spans="1:12" x14ac:dyDescent="0.2">
      <c r="A1340" s="72" t="s">
        <v>2930</v>
      </c>
      <c r="B1340" s="66" t="s">
        <v>2931</v>
      </c>
      <c r="C1340" s="67">
        <v>70</v>
      </c>
      <c r="D1340" s="67" t="s">
        <v>355</v>
      </c>
      <c r="E1340" s="71">
        <v>0.28682018909264101</v>
      </c>
      <c r="F1340" s="68">
        <v>92.450037009622505</v>
      </c>
      <c r="G1340" s="71">
        <v>0.77055383486220497</v>
      </c>
      <c r="H1340" s="68">
        <v>99.407846039970394</v>
      </c>
      <c r="I1340" s="71">
        <v>8.99067324157172E-2</v>
      </c>
      <c r="J1340" s="68">
        <v>82.679496669133997</v>
      </c>
      <c r="K1340" s="71">
        <v>0</v>
      </c>
      <c r="L1340" s="68">
        <v>50.259067357512997</v>
      </c>
    </row>
    <row r="1341" spans="1:12" x14ac:dyDescent="0.2">
      <c r="A1341" s="72" t="s">
        <v>2932</v>
      </c>
      <c r="B1341" s="66" t="s">
        <v>2933</v>
      </c>
      <c r="C1341" s="67">
        <v>70</v>
      </c>
      <c r="D1341" s="67" t="s">
        <v>355</v>
      </c>
      <c r="E1341" s="71">
        <v>0.149012296121835</v>
      </c>
      <c r="F1341" s="68">
        <v>62.7683197631384</v>
      </c>
      <c r="G1341" s="71">
        <v>0.36681437709730103</v>
      </c>
      <c r="H1341" s="68">
        <v>84.8260547742413</v>
      </c>
      <c r="I1341" s="71">
        <v>8.0222511268203497E-2</v>
      </c>
      <c r="J1341" s="68">
        <v>81.273131014063694</v>
      </c>
      <c r="K1341" s="71">
        <v>0</v>
      </c>
      <c r="L1341" s="68">
        <v>50.259067357512997</v>
      </c>
    </row>
    <row r="1342" spans="1:12" x14ac:dyDescent="0.2">
      <c r="A1342" s="72" t="s">
        <v>1991</v>
      </c>
      <c r="B1342" s="66" t="s">
        <v>2934</v>
      </c>
      <c r="C1342" s="67">
        <v>70</v>
      </c>
      <c r="D1342" s="67" t="s">
        <v>355</v>
      </c>
      <c r="E1342" s="71">
        <v>0.32907585479770601</v>
      </c>
      <c r="F1342" s="68">
        <v>95.1887490747594</v>
      </c>
      <c r="G1342" s="71">
        <v>0.72739861637787195</v>
      </c>
      <c r="H1342" s="68">
        <v>98.963730569948197</v>
      </c>
      <c r="I1342" s="71">
        <v>0.25982894801524498</v>
      </c>
      <c r="J1342" s="68">
        <v>94.0784603997039</v>
      </c>
      <c r="K1342" s="71">
        <v>0</v>
      </c>
      <c r="L1342" s="68">
        <v>50.259067357512997</v>
      </c>
    </row>
    <row r="1343" spans="1:12" x14ac:dyDescent="0.2">
      <c r="A1343" s="72" t="s">
        <v>2935</v>
      </c>
      <c r="B1343" s="66" t="s">
        <v>2936</v>
      </c>
      <c r="C1343" s="67">
        <v>70</v>
      </c>
      <c r="D1343" s="67" t="s">
        <v>355</v>
      </c>
      <c r="E1343" s="71">
        <v>0.240419081364696</v>
      </c>
      <c r="F1343" s="68">
        <v>86.528497409326405</v>
      </c>
      <c r="G1343" s="71">
        <v>0.30941576312483299</v>
      </c>
      <c r="H1343" s="68">
        <v>72.982975573649099</v>
      </c>
      <c r="I1343" s="71">
        <v>0.41184148096925399</v>
      </c>
      <c r="J1343" s="68">
        <v>98.223538119911197</v>
      </c>
      <c r="K1343" s="71">
        <v>0</v>
      </c>
      <c r="L1343" s="68">
        <v>50.259067357512997</v>
      </c>
    </row>
    <row r="1344" spans="1:12" x14ac:dyDescent="0.2">
      <c r="A1344" s="72" t="s">
        <v>2937</v>
      </c>
      <c r="B1344" s="66" t="s">
        <v>2938</v>
      </c>
      <c r="C1344" s="67">
        <v>70</v>
      </c>
      <c r="D1344" s="67" t="s">
        <v>355</v>
      </c>
      <c r="E1344" s="71">
        <v>9.6423595796799197E-2</v>
      </c>
      <c r="F1344" s="68">
        <v>32.346410066617302</v>
      </c>
      <c r="G1344" s="71">
        <v>0.285579324991874</v>
      </c>
      <c r="H1344" s="68">
        <v>64.544781643227196</v>
      </c>
      <c r="I1344" s="71">
        <v>3.6914623985231801E-3</v>
      </c>
      <c r="J1344" s="68">
        <v>23.686158401184301</v>
      </c>
      <c r="K1344" s="71">
        <v>0</v>
      </c>
      <c r="L1344" s="68">
        <v>50.259067357512997</v>
      </c>
    </row>
    <row r="1345" spans="1:12" x14ac:dyDescent="0.2">
      <c r="A1345" s="72" t="s">
        <v>2605</v>
      </c>
      <c r="B1345" s="66" t="s">
        <v>2939</v>
      </c>
      <c r="C1345" s="67">
        <v>70</v>
      </c>
      <c r="D1345" s="67" t="s">
        <v>355</v>
      </c>
      <c r="E1345" s="71">
        <v>9.69936134278227E-2</v>
      </c>
      <c r="F1345" s="68">
        <v>33.160621761658</v>
      </c>
      <c r="G1345" s="71">
        <v>0.27398919062577698</v>
      </c>
      <c r="H1345" s="68">
        <v>58.179126572908999</v>
      </c>
      <c r="I1345" s="71">
        <v>1.6991649657690899E-2</v>
      </c>
      <c r="J1345" s="68">
        <v>53.811991117690603</v>
      </c>
      <c r="K1345" s="71">
        <v>0</v>
      </c>
      <c r="L1345" s="68">
        <v>50.259067357512997</v>
      </c>
    </row>
    <row r="1346" spans="1:12" x14ac:dyDescent="0.2">
      <c r="A1346" s="72" t="s">
        <v>2940</v>
      </c>
      <c r="B1346" s="66" t="s">
        <v>2941</v>
      </c>
      <c r="C1346" s="67">
        <v>70</v>
      </c>
      <c r="D1346" s="67" t="s">
        <v>355</v>
      </c>
      <c r="E1346" s="71">
        <v>9.4229281446454802E-2</v>
      </c>
      <c r="F1346" s="68">
        <v>29.459659511472999</v>
      </c>
      <c r="G1346" s="71">
        <v>0.27098205794968</v>
      </c>
      <c r="H1346" s="68">
        <v>56.402664692820103</v>
      </c>
      <c r="I1346" s="71">
        <v>1.1705786389684E-2</v>
      </c>
      <c r="J1346" s="68">
        <v>45.891931902294601</v>
      </c>
      <c r="K1346" s="71">
        <v>0</v>
      </c>
      <c r="L1346" s="68">
        <v>50.259067357512997</v>
      </c>
    </row>
    <row r="1347" spans="1:12" x14ac:dyDescent="0.2">
      <c r="A1347" s="72" t="s">
        <v>2942</v>
      </c>
      <c r="B1347" s="66" t="s">
        <v>2943</v>
      </c>
      <c r="C1347" s="67">
        <v>70</v>
      </c>
      <c r="D1347" s="67" t="s">
        <v>355</v>
      </c>
      <c r="E1347" s="71">
        <v>0.13948143587433601</v>
      </c>
      <c r="F1347" s="68">
        <v>59.289415247964499</v>
      </c>
      <c r="G1347" s="71">
        <v>0.41642280101756202</v>
      </c>
      <c r="H1347" s="68">
        <v>90.673575129533702</v>
      </c>
      <c r="I1347" s="71">
        <v>2.0215066054448299E-3</v>
      </c>
      <c r="J1347" s="68">
        <v>14.0636565507032</v>
      </c>
      <c r="K1347" s="71">
        <v>0</v>
      </c>
      <c r="L1347" s="68">
        <v>50.259067357512997</v>
      </c>
    </row>
    <row r="1348" spans="1:12" x14ac:dyDescent="0.2">
      <c r="A1348" s="72" t="s">
        <v>2944</v>
      </c>
      <c r="B1348" s="66" t="s">
        <v>2945</v>
      </c>
      <c r="C1348" s="67">
        <v>70</v>
      </c>
      <c r="D1348" s="67" t="s">
        <v>355</v>
      </c>
      <c r="E1348" s="71">
        <v>8.6804560387677795E-2</v>
      </c>
      <c r="F1348" s="68">
        <v>17.542561065877099</v>
      </c>
      <c r="G1348" s="71">
        <v>0.25816364580697598</v>
      </c>
      <c r="H1348" s="68">
        <v>46.336047372316798</v>
      </c>
      <c r="I1348" s="71">
        <v>2.2500353560575702E-3</v>
      </c>
      <c r="J1348" s="68">
        <v>15.3219837157661</v>
      </c>
      <c r="K1348" s="71">
        <v>0</v>
      </c>
      <c r="L1348" s="68">
        <v>50.259067357512997</v>
      </c>
    </row>
    <row r="1349" spans="1:12" x14ac:dyDescent="0.2">
      <c r="A1349" s="72" t="s">
        <v>2946</v>
      </c>
      <c r="B1349" s="66" t="s">
        <v>2947</v>
      </c>
      <c r="C1349" s="67">
        <v>70</v>
      </c>
      <c r="D1349" s="67" t="s">
        <v>355</v>
      </c>
      <c r="E1349" s="71">
        <v>0.240884676132081</v>
      </c>
      <c r="F1349" s="68">
        <v>86.898593634344905</v>
      </c>
      <c r="G1349" s="71">
        <v>0.72090832719417897</v>
      </c>
      <c r="H1349" s="68">
        <v>98.741672834937106</v>
      </c>
      <c r="I1349" s="71">
        <v>1.7457012020632801E-3</v>
      </c>
      <c r="J1349" s="68">
        <v>12.2131754256107</v>
      </c>
      <c r="K1349" s="71">
        <v>0</v>
      </c>
      <c r="L1349" s="68">
        <v>50.259067357512997</v>
      </c>
    </row>
    <row r="1350" spans="1:12" x14ac:dyDescent="0.2">
      <c r="A1350" s="72" t="s">
        <v>2948</v>
      </c>
      <c r="B1350" s="66" t="s">
        <v>2949</v>
      </c>
      <c r="C1350" s="67">
        <v>70</v>
      </c>
      <c r="D1350" s="67" t="s">
        <v>355</v>
      </c>
      <c r="E1350" s="71">
        <v>8.2461204717621403E-2</v>
      </c>
      <c r="F1350" s="68">
        <v>6.3656550703182804</v>
      </c>
      <c r="G1350" s="71">
        <v>0.21541296860945999</v>
      </c>
      <c r="H1350" s="68">
        <v>7.1058475203552902</v>
      </c>
      <c r="I1350" s="71">
        <v>3.1970645543404001E-2</v>
      </c>
      <c r="J1350" s="68">
        <v>67.209474463360493</v>
      </c>
      <c r="K1350" s="71">
        <v>0</v>
      </c>
      <c r="L1350" s="68">
        <v>50.259067357512997</v>
      </c>
    </row>
    <row r="1351" spans="1:12" x14ac:dyDescent="0.2">
      <c r="A1351" s="72" t="s">
        <v>2950</v>
      </c>
      <c r="B1351" s="66" t="s">
        <v>2951</v>
      </c>
      <c r="C1351" s="67">
        <v>70</v>
      </c>
      <c r="D1351" s="67" t="s">
        <v>355</v>
      </c>
      <c r="E1351" s="71">
        <v>0.106505945368347</v>
      </c>
      <c r="F1351" s="68">
        <v>41.154700222057699</v>
      </c>
      <c r="G1351" s="71">
        <v>0.29625513662012998</v>
      </c>
      <c r="H1351" s="68">
        <v>68.319763138415993</v>
      </c>
      <c r="I1351" s="71">
        <v>2.3262699484910301E-2</v>
      </c>
      <c r="J1351" s="68">
        <v>60.991857883049597</v>
      </c>
      <c r="K1351" s="71">
        <v>0</v>
      </c>
      <c r="L1351" s="68">
        <v>50.259067357512997</v>
      </c>
    </row>
    <row r="1352" spans="1:12" x14ac:dyDescent="0.2">
      <c r="A1352" s="72" t="s">
        <v>2952</v>
      </c>
      <c r="B1352" s="66" t="s">
        <v>2953</v>
      </c>
      <c r="C1352" s="67">
        <v>70</v>
      </c>
      <c r="D1352" s="67" t="s">
        <v>355</v>
      </c>
      <c r="E1352" s="71">
        <v>0.11052418072378201</v>
      </c>
      <c r="F1352" s="68">
        <v>43.375277572168798</v>
      </c>
      <c r="G1352" s="71">
        <v>0.31072249691098602</v>
      </c>
      <c r="H1352" s="68">
        <v>73.353071798667699</v>
      </c>
      <c r="I1352" s="71">
        <v>2.0850045260359999E-2</v>
      </c>
      <c r="J1352" s="68">
        <v>58.6972612879349</v>
      </c>
      <c r="K1352" s="71">
        <v>0</v>
      </c>
      <c r="L1352" s="68">
        <v>50.259067357512997</v>
      </c>
    </row>
    <row r="1353" spans="1:12" x14ac:dyDescent="0.2">
      <c r="A1353" s="72" t="s">
        <v>2954</v>
      </c>
      <c r="B1353" s="66" t="s">
        <v>2955</v>
      </c>
      <c r="C1353" s="67">
        <v>70</v>
      </c>
      <c r="D1353" s="67" t="s">
        <v>355</v>
      </c>
      <c r="E1353" s="71">
        <v>0.115109776340599</v>
      </c>
      <c r="F1353" s="68">
        <v>47.076239822353799</v>
      </c>
      <c r="G1353" s="71">
        <v>0.25387624666620401</v>
      </c>
      <c r="H1353" s="68">
        <v>38.934122871946698</v>
      </c>
      <c r="I1353" s="71">
        <v>7.1044919090288094E-2</v>
      </c>
      <c r="J1353" s="68">
        <v>79.348630643967397</v>
      </c>
      <c r="K1353" s="71">
        <v>2.04081632653061E-2</v>
      </c>
      <c r="L1353" s="68">
        <v>60.843819393042203</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1353"/>
  <sheetViews>
    <sheetView zoomScaleNormal="100" workbookViewId="0">
      <pane ySplit="2" topLeftCell="A3" activePane="bottomLeft" state="frozen"/>
      <selection pane="bottomLeft" activeCell="A3" sqref="A3"/>
    </sheetView>
  </sheetViews>
  <sheetFormatPr defaultRowHeight="12.75" x14ac:dyDescent="0.2"/>
  <cols>
    <col min="1" max="1" width="37.7109375" customWidth="1"/>
    <col min="2" max="2" width="14.28515625" style="1" bestFit="1" customWidth="1"/>
    <col min="3" max="3" width="10.140625" bestFit="1" customWidth="1"/>
    <col min="4" max="4" width="9.7109375" customWidth="1"/>
    <col min="5" max="5" width="25.140625" bestFit="1" customWidth="1"/>
    <col min="6" max="6" width="29" bestFit="1" customWidth="1"/>
    <col min="7" max="7" width="28.5703125" bestFit="1" customWidth="1"/>
    <col min="8" max="8" width="32.42578125" bestFit="1" customWidth="1"/>
    <col min="9" max="9" width="27.85546875" bestFit="1" customWidth="1"/>
    <col min="10" max="10" width="31.7109375" bestFit="1" customWidth="1"/>
    <col min="11" max="11" width="25.5703125" bestFit="1" customWidth="1"/>
    <col min="12" max="12" width="29.28515625" bestFit="1" customWidth="1"/>
    <col min="13" max="13" width="25.5703125" style="4" bestFit="1" customWidth="1"/>
    <col min="14" max="14" width="29.28515625" style="4" bestFit="1" customWidth="1"/>
    <col min="15" max="15" width="24.85546875" style="4" bestFit="1" customWidth="1"/>
    <col min="16" max="16" width="28.7109375" style="4" bestFit="1" customWidth="1"/>
    <col min="17" max="17" width="25.140625" style="4" bestFit="1" customWidth="1"/>
    <col min="18" max="18" width="29" style="4" bestFit="1" customWidth="1"/>
  </cols>
  <sheetData>
    <row r="1" spans="1:18" s="9" customFormat="1" ht="15.75" customHeight="1" thickBot="1" x14ac:dyDescent="0.25">
      <c r="A1" s="199" t="s">
        <v>104</v>
      </c>
      <c r="B1" s="200"/>
      <c r="C1" s="200"/>
      <c r="D1" s="201"/>
      <c r="E1" s="204" t="s">
        <v>97</v>
      </c>
      <c r="F1" s="205"/>
      <c r="G1" s="204" t="s">
        <v>7</v>
      </c>
      <c r="H1" s="205"/>
      <c r="I1" s="204" t="s">
        <v>15</v>
      </c>
      <c r="J1" s="205"/>
      <c r="K1" s="204" t="s">
        <v>22</v>
      </c>
      <c r="L1" s="205"/>
      <c r="M1" s="204" t="s">
        <v>26</v>
      </c>
      <c r="N1" s="205"/>
      <c r="O1" s="204" t="s">
        <v>28</v>
      </c>
      <c r="P1" s="205"/>
      <c r="Q1" s="204" t="s">
        <v>32</v>
      </c>
      <c r="R1" s="205"/>
    </row>
    <row r="2" spans="1:18" s="12" customFormat="1" ht="13.5" thickBot="1" x14ac:dyDescent="0.25">
      <c r="A2" s="11" t="s">
        <v>49</v>
      </c>
      <c r="B2" s="10" t="s">
        <v>0</v>
      </c>
      <c r="C2" s="11" t="s">
        <v>1</v>
      </c>
      <c r="D2" s="11" t="s">
        <v>2</v>
      </c>
      <c r="E2" s="11" t="s">
        <v>264</v>
      </c>
      <c r="F2" s="11" t="s">
        <v>265</v>
      </c>
      <c r="G2" s="11" t="s">
        <v>266</v>
      </c>
      <c r="H2" s="11" t="s">
        <v>267</v>
      </c>
      <c r="I2" s="11" t="s">
        <v>268</v>
      </c>
      <c r="J2" s="11" t="s">
        <v>269</v>
      </c>
      <c r="K2" s="11" t="s">
        <v>270</v>
      </c>
      <c r="L2" s="11" t="s">
        <v>271</v>
      </c>
      <c r="M2" s="11" t="s">
        <v>272</v>
      </c>
      <c r="N2" s="11" t="s">
        <v>273</v>
      </c>
      <c r="O2" s="11" t="s">
        <v>274</v>
      </c>
      <c r="P2" s="11" t="s">
        <v>275</v>
      </c>
      <c r="Q2" s="11" t="s">
        <v>276</v>
      </c>
      <c r="R2" s="11" t="s">
        <v>277</v>
      </c>
    </row>
    <row r="3" spans="1:18" x14ac:dyDescent="0.2">
      <c r="A3" s="72" t="s">
        <v>353</v>
      </c>
      <c r="B3" s="66" t="s">
        <v>354</v>
      </c>
      <c r="C3" s="67">
        <v>60</v>
      </c>
      <c r="D3" s="67" t="s">
        <v>355</v>
      </c>
      <c r="E3" s="71">
        <v>0.77854153005609295</v>
      </c>
      <c r="F3" s="68">
        <v>86.490939044481095</v>
      </c>
      <c r="G3" s="71">
        <v>0.85336122621067001</v>
      </c>
      <c r="H3" s="68">
        <v>89.4563426688633</v>
      </c>
      <c r="I3" s="71">
        <v>0.76828472298134698</v>
      </c>
      <c r="J3" s="68">
        <v>85.831960461284993</v>
      </c>
      <c r="K3" s="71">
        <v>0.80093335407073696</v>
      </c>
      <c r="L3" s="68">
        <v>42.009884678747902</v>
      </c>
      <c r="M3" s="71">
        <v>0.75410752207443899</v>
      </c>
      <c r="N3" s="68">
        <v>81.713344316309701</v>
      </c>
      <c r="O3" s="71">
        <v>0.51368773334936702</v>
      </c>
      <c r="P3" s="68">
        <v>62.7677100494234</v>
      </c>
      <c r="Q3" s="71">
        <v>0.98087462164999994</v>
      </c>
      <c r="R3" s="68">
        <v>59.115044247787601</v>
      </c>
    </row>
    <row r="4" spans="1:18" x14ac:dyDescent="0.2">
      <c r="A4" s="72" t="s">
        <v>356</v>
      </c>
      <c r="B4" s="66" t="s">
        <v>357</v>
      </c>
      <c r="C4" s="67">
        <v>60</v>
      </c>
      <c r="D4" s="67" t="s">
        <v>355</v>
      </c>
      <c r="E4" s="71">
        <v>0.77537817477553195</v>
      </c>
      <c r="F4" s="68">
        <v>85.667215815486003</v>
      </c>
      <c r="G4" s="71">
        <v>0.88530269169187303</v>
      </c>
      <c r="H4" s="68">
        <v>94.728171334431593</v>
      </c>
      <c r="I4" s="71">
        <v>0.73181977673779597</v>
      </c>
      <c r="J4" s="68">
        <v>71.828665568369004</v>
      </c>
      <c r="K4" s="71">
        <v>0.86578074153669304</v>
      </c>
      <c r="L4" s="68">
        <v>78.418451400329502</v>
      </c>
      <c r="M4" s="71">
        <v>0.61439588688946001</v>
      </c>
      <c r="N4" s="68">
        <v>60.626029654036202</v>
      </c>
      <c r="O4" s="71">
        <v>0.67515799554285005</v>
      </c>
      <c r="P4" s="68">
        <v>82.866556836902802</v>
      </c>
      <c r="Q4" s="71">
        <v>0.87981195625451902</v>
      </c>
      <c r="R4" s="68">
        <v>53.628318584070797</v>
      </c>
    </row>
    <row r="5" spans="1:18" x14ac:dyDescent="0.2">
      <c r="A5" s="72" t="s">
        <v>358</v>
      </c>
      <c r="B5" s="66" t="s">
        <v>359</v>
      </c>
      <c r="C5" s="67">
        <v>60</v>
      </c>
      <c r="D5" s="67" t="s">
        <v>355</v>
      </c>
      <c r="E5" s="71">
        <v>0.86121522204293199</v>
      </c>
      <c r="F5" s="68">
        <v>97.364085667215804</v>
      </c>
      <c r="G5" s="71">
        <v>0.89825329826454903</v>
      </c>
      <c r="H5" s="68">
        <v>96.540362438220797</v>
      </c>
      <c r="I5" s="71">
        <v>0.81562147096612203</v>
      </c>
      <c r="J5" s="68">
        <v>93.574958813838506</v>
      </c>
      <c r="K5" s="71">
        <v>0.78749362705401205</v>
      </c>
      <c r="L5" s="68">
        <v>37.2322899505766</v>
      </c>
      <c r="M5" s="71">
        <v>0.89381915725941696</v>
      </c>
      <c r="N5" s="68">
        <v>93.9044481054366</v>
      </c>
      <c r="O5" s="71">
        <v>0.772103778713494</v>
      </c>
      <c r="P5" s="68">
        <v>90.939044481054395</v>
      </c>
      <c r="Q5" s="71">
        <v>1</v>
      </c>
      <c r="R5" s="68">
        <v>100</v>
      </c>
    </row>
    <row r="6" spans="1:18" x14ac:dyDescent="0.2">
      <c r="A6" s="72" t="s">
        <v>360</v>
      </c>
      <c r="B6" s="66" t="s">
        <v>361</v>
      </c>
      <c r="C6" s="67">
        <v>60</v>
      </c>
      <c r="D6" s="67" t="s">
        <v>355</v>
      </c>
      <c r="E6" s="71">
        <v>0.83946683427394297</v>
      </c>
      <c r="F6" s="68">
        <v>94.892915980230597</v>
      </c>
      <c r="G6" s="71">
        <v>0.89268870805545597</v>
      </c>
      <c r="H6" s="68">
        <v>95.881383855024694</v>
      </c>
      <c r="I6" s="71">
        <v>0.88580497762435795</v>
      </c>
      <c r="J6" s="68">
        <v>98.682042833607895</v>
      </c>
      <c r="K6" s="71">
        <v>0.74957105256018597</v>
      </c>
      <c r="L6" s="68">
        <v>27.3476112026359</v>
      </c>
      <c r="M6" s="71">
        <v>1</v>
      </c>
      <c r="N6" s="68">
        <v>100</v>
      </c>
      <c r="O6" s="71">
        <v>0.655232520603658</v>
      </c>
      <c r="P6" s="68">
        <v>81.383855024711707</v>
      </c>
      <c r="Q6" s="71">
        <v>0.85350374679999996</v>
      </c>
      <c r="R6" s="68">
        <v>52.389380530973398</v>
      </c>
    </row>
    <row r="7" spans="1:18" x14ac:dyDescent="0.2">
      <c r="A7" s="72" t="s">
        <v>362</v>
      </c>
      <c r="B7" s="66" t="s">
        <v>363</v>
      </c>
      <c r="C7" s="67">
        <v>60</v>
      </c>
      <c r="D7" s="67" t="s">
        <v>355</v>
      </c>
      <c r="E7" s="71">
        <v>0.81308805481567004</v>
      </c>
      <c r="F7" s="68">
        <v>92.092257001647496</v>
      </c>
      <c r="G7" s="71">
        <v>0.88312685220019005</v>
      </c>
      <c r="H7" s="68">
        <v>94.233937397034595</v>
      </c>
      <c r="I7" s="71">
        <v>0.79538346757309397</v>
      </c>
      <c r="J7" s="68">
        <v>90.609555189456302</v>
      </c>
      <c r="K7" s="71">
        <v>0.80970771825064702</v>
      </c>
      <c r="L7" s="68">
        <v>47.7759472817133</v>
      </c>
      <c r="M7" s="71">
        <v>0.68704593718564899</v>
      </c>
      <c r="N7" s="68">
        <v>71.993410214167994</v>
      </c>
      <c r="O7" s="71">
        <v>0.70326435368444196</v>
      </c>
      <c r="P7" s="68">
        <v>84.678747940691906</v>
      </c>
      <c r="Q7" s="71">
        <v>1</v>
      </c>
      <c r="R7" s="68">
        <v>100</v>
      </c>
    </row>
    <row r="8" spans="1:18" x14ac:dyDescent="0.2">
      <c r="A8" s="72" t="s">
        <v>364</v>
      </c>
      <c r="B8" s="66" t="s">
        <v>365</v>
      </c>
      <c r="C8" s="67">
        <v>60</v>
      </c>
      <c r="D8" s="67" t="s">
        <v>355</v>
      </c>
      <c r="E8" s="71">
        <v>0.77522584929207405</v>
      </c>
      <c r="F8" s="68">
        <v>85.502471169686999</v>
      </c>
      <c r="G8" s="71">
        <v>0.83711206270101901</v>
      </c>
      <c r="H8" s="68">
        <v>85.831960461284993</v>
      </c>
      <c r="I8" s="71">
        <v>0.81050208755535802</v>
      </c>
      <c r="J8" s="68">
        <v>92.915980230642504</v>
      </c>
      <c r="K8" s="71">
        <v>0.87863363681395201</v>
      </c>
      <c r="L8" s="68">
        <v>84.184514003294893</v>
      </c>
      <c r="M8" s="71">
        <v>0.84911143400022404</v>
      </c>
      <c r="N8" s="68">
        <v>90.444810543657297</v>
      </c>
      <c r="O8" s="71">
        <v>0.48728537728189297</v>
      </c>
      <c r="P8" s="68">
        <v>58.3196046128501</v>
      </c>
      <c r="Q8" s="71">
        <v>0.78871049739999999</v>
      </c>
      <c r="R8" s="68">
        <v>49.203539823008903</v>
      </c>
    </row>
    <row r="9" spans="1:18" x14ac:dyDescent="0.2">
      <c r="A9" s="72" t="s">
        <v>366</v>
      </c>
      <c r="B9" s="66" t="s">
        <v>367</v>
      </c>
      <c r="C9" s="67">
        <v>60</v>
      </c>
      <c r="D9" s="67" t="s">
        <v>355</v>
      </c>
      <c r="E9" s="71">
        <v>0.71413968835504305</v>
      </c>
      <c r="F9" s="68">
        <v>71.334431630972006</v>
      </c>
      <c r="G9" s="71">
        <v>0.66218291021278097</v>
      </c>
      <c r="H9" s="68">
        <v>18.780889621087301</v>
      </c>
      <c r="I9" s="71">
        <v>0.74258569629326798</v>
      </c>
      <c r="J9" s="68">
        <v>76.771004942339403</v>
      </c>
      <c r="K9" s="71">
        <v>0.79444411131355497</v>
      </c>
      <c r="L9" s="68">
        <v>39.538714991762802</v>
      </c>
      <c r="M9" s="71">
        <v>0.50262657874147798</v>
      </c>
      <c r="N9" s="68">
        <v>39.538714991762802</v>
      </c>
      <c r="O9" s="71">
        <v>0.58299883356918003</v>
      </c>
      <c r="P9" s="68">
        <v>73.146622734761095</v>
      </c>
      <c r="Q9" s="71">
        <v>1</v>
      </c>
      <c r="R9" s="68">
        <v>100</v>
      </c>
    </row>
    <row r="10" spans="1:18" x14ac:dyDescent="0.2">
      <c r="A10" s="72" t="s">
        <v>368</v>
      </c>
      <c r="B10" s="66" t="s">
        <v>369</v>
      </c>
      <c r="C10" s="67">
        <v>60</v>
      </c>
      <c r="D10" s="67" t="s">
        <v>355</v>
      </c>
      <c r="E10" s="71">
        <v>0.73504659525322102</v>
      </c>
      <c r="F10" s="68">
        <v>76.441515650741394</v>
      </c>
      <c r="G10" s="71">
        <v>0.82860503644291295</v>
      </c>
      <c r="H10" s="68">
        <v>83.360790774299801</v>
      </c>
      <c r="I10" s="71">
        <v>0.76191959264414599</v>
      </c>
      <c r="J10" s="68">
        <v>83.360790774299801</v>
      </c>
      <c r="K10" s="71">
        <v>0.94858855130255904</v>
      </c>
      <c r="L10" s="68">
        <v>99.670510708402006</v>
      </c>
      <c r="M10" s="71">
        <v>0.38526880518609602</v>
      </c>
      <c r="N10" s="68">
        <v>22.8995057660626</v>
      </c>
      <c r="O10" s="71">
        <v>0.48589758594361199</v>
      </c>
      <c r="P10" s="68">
        <v>57.990115321252098</v>
      </c>
      <c r="Q10" s="71">
        <v>1</v>
      </c>
      <c r="R10" s="68">
        <v>100</v>
      </c>
    </row>
    <row r="11" spans="1:18" x14ac:dyDescent="0.2">
      <c r="A11" s="72" t="s">
        <v>370</v>
      </c>
      <c r="B11" s="66" t="s">
        <v>371</v>
      </c>
      <c r="C11" s="67">
        <v>62</v>
      </c>
      <c r="D11" s="67" t="s">
        <v>355</v>
      </c>
      <c r="E11" s="71">
        <v>0.68492606658460398</v>
      </c>
      <c r="F11" s="68">
        <v>47.096774193548399</v>
      </c>
      <c r="G11" s="71">
        <v>0.77549107831234199</v>
      </c>
      <c r="H11" s="68">
        <v>52.580645161290299</v>
      </c>
      <c r="I11" s="71">
        <v>0.76367948193324597</v>
      </c>
      <c r="J11" s="68">
        <v>77.419354838709694</v>
      </c>
      <c r="K11" s="71">
        <v>0.73460818242474202</v>
      </c>
      <c r="L11" s="68">
        <v>34.5161290322581</v>
      </c>
      <c r="M11" s="71">
        <v>0.42026803192290302</v>
      </c>
      <c r="N11" s="68">
        <v>13.8709677419355</v>
      </c>
      <c r="O11" s="71">
        <v>0.41550962491439097</v>
      </c>
      <c r="P11" s="68">
        <v>26.7741935483871</v>
      </c>
      <c r="Q11" s="71">
        <v>1</v>
      </c>
      <c r="R11" s="68">
        <v>100</v>
      </c>
    </row>
    <row r="12" spans="1:18" x14ac:dyDescent="0.2">
      <c r="A12" s="72" t="s">
        <v>372</v>
      </c>
      <c r="B12" s="66" t="s">
        <v>373</v>
      </c>
      <c r="C12" s="67">
        <v>60</v>
      </c>
      <c r="D12" s="67" t="s">
        <v>355</v>
      </c>
      <c r="E12" s="71">
        <v>0.64042265857764402</v>
      </c>
      <c r="F12" s="68">
        <v>47.446457990115299</v>
      </c>
      <c r="G12" s="71">
        <v>0.86362443434472003</v>
      </c>
      <c r="H12" s="68">
        <v>91.598023064250398</v>
      </c>
      <c r="I12" s="71">
        <v>0.74983193408228999</v>
      </c>
      <c r="J12" s="68">
        <v>79.571663920922603</v>
      </c>
      <c r="K12" s="71">
        <v>0.82606685766627497</v>
      </c>
      <c r="L12" s="68">
        <v>55.8484349258649</v>
      </c>
      <c r="M12" s="71">
        <v>0.36850340896389899</v>
      </c>
      <c r="N12" s="68">
        <v>20.098846787479399</v>
      </c>
      <c r="O12" s="71">
        <v>0.53450931640868204</v>
      </c>
      <c r="P12" s="68">
        <v>65.733113673805605</v>
      </c>
      <c r="Q12" s="71">
        <v>0.5</v>
      </c>
      <c r="R12" s="68">
        <v>39.646017699114999</v>
      </c>
    </row>
    <row r="13" spans="1:18" x14ac:dyDescent="0.2">
      <c r="A13" s="72" t="s">
        <v>374</v>
      </c>
      <c r="B13" s="66" t="s">
        <v>375</v>
      </c>
      <c r="C13" s="67">
        <v>60</v>
      </c>
      <c r="D13" s="67" t="s">
        <v>355</v>
      </c>
      <c r="E13" s="71">
        <v>0.61044187813246897</v>
      </c>
      <c r="F13" s="68">
        <v>39.868204283360797</v>
      </c>
      <c r="G13" s="71">
        <v>0.76345467373224496</v>
      </c>
      <c r="H13" s="68">
        <v>59.472817133443201</v>
      </c>
      <c r="I13" s="71">
        <v>0.655915381245323</v>
      </c>
      <c r="J13" s="68">
        <v>40.691927512355797</v>
      </c>
      <c r="K13" s="71">
        <v>0.66263652279745</v>
      </c>
      <c r="L13" s="68">
        <v>11.2026359143328</v>
      </c>
      <c r="M13" s="71">
        <v>0.30703028948250799</v>
      </c>
      <c r="N13" s="68">
        <v>12.685337726523899</v>
      </c>
      <c r="O13" s="71">
        <v>0.273614401537286</v>
      </c>
      <c r="P13" s="68">
        <v>23.393739703459602</v>
      </c>
      <c r="Q13" s="71">
        <v>1</v>
      </c>
      <c r="R13" s="68">
        <v>100</v>
      </c>
    </row>
    <row r="14" spans="1:18" x14ac:dyDescent="0.2">
      <c r="A14" s="72" t="s">
        <v>376</v>
      </c>
      <c r="B14" s="66" t="s">
        <v>377</v>
      </c>
      <c r="C14" s="67">
        <v>60</v>
      </c>
      <c r="D14" s="67" t="s">
        <v>355</v>
      </c>
      <c r="E14" s="71">
        <v>0.57869920553995202</v>
      </c>
      <c r="F14" s="68">
        <v>31.301482701812201</v>
      </c>
      <c r="G14" s="71">
        <v>0.790728853576803</v>
      </c>
      <c r="H14" s="68">
        <v>70.840197693575007</v>
      </c>
      <c r="I14" s="71">
        <v>0.68927536808219603</v>
      </c>
      <c r="J14" s="68">
        <v>57.331136738056003</v>
      </c>
      <c r="K14" s="71">
        <v>0.79554970070081998</v>
      </c>
      <c r="L14" s="68">
        <v>40.362438220757802</v>
      </c>
      <c r="M14" s="71">
        <v>0.46350732088968399</v>
      </c>
      <c r="N14" s="68">
        <v>33.443163097199303</v>
      </c>
      <c r="O14" s="71">
        <v>0.23313398999021201</v>
      </c>
      <c r="P14" s="68">
        <v>17.792421746293201</v>
      </c>
      <c r="Q14" s="71">
        <v>0.5</v>
      </c>
      <c r="R14" s="68">
        <v>39.646017699114999</v>
      </c>
    </row>
    <row r="15" spans="1:18" x14ac:dyDescent="0.2">
      <c r="A15" s="72" t="s">
        <v>378</v>
      </c>
      <c r="B15" s="66" t="s">
        <v>379</v>
      </c>
      <c r="C15" s="67">
        <v>60</v>
      </c>
      <c r="D15" s="67" t="s">
        <v>355</v>
      </c>
      <c r="E15" s="71">
        <v>0.85170958821501497</v>
      </c>
      <c r="F15" s="68">
        <v>96.540362438220797</v>
      </c>
      <c r="G15" s="71">
        <v>0.93938966969732596</v>
      </c>
      <c r="H15" s="68">
        <v>99.176276771005007</v>
      </c>
      <c r="I15" s="71">
        <v>0.87041202142829899</v>
      </c>
      <c r="J15" s="68">
        <v>97.858319604612902</v>
      </c>
      <c r="K15" s="71">
        <v>0.81954011045019604</v>
      </c>
      <c r="L15" s="68">
        <v>51.565074135090597</v>
      </c>
      <c r="M15" s="71">
        <v>0.73175366044484202</v>
      </c>
      <c r="N15" s="68">
        <v>78.418451400329502</v>
      </c>
      <c r="O15" s="71">
        <v>0.74916206726942303</v>
      </c>
      <c r="P15" s="68">
        <v>89.126853377265206</v>
      </c>
      <c r="Q15" s="71">
        <v>1</v>
      </c>
      <c r="R15" s="68">
        <v>100</v>
      </c>
    </row>
    <row r="16" spans="1:18" x14ac:dyDescent="0.2">
      <c r="A16" s="72" t="s">
        <v>380</v>
      </c>
      <c r="B16" s="66" t="s">
        <v>381</v>
      </c>
      <c r="C16" s="67">
        <v>60</v>
      </c>
      <c r="D16" s="67" t="s">
        <v>355</v>
      </c>
      <c r="E16" s="71">
        <v>0.82069960684362198</v>
      </c>
      <c r="F16" s="68">
        <v>92.421746293245505</v>
      </c>
      <c r="G16" s="71">
        <v>0.88509729803752302</v>
      </c>
      <c r="H16" s="68">
        <v>94.563426688632603</v>
      </c>
      <c r="I16" s="71">
        <v>0.83641358104010499</v>
      </c>
      <c r="J16" s="68">
        <v>96.046128500823698</v>
      </c>
      <c r="K16" s="71">
        <v>0.90567895071345095</v>
      </c>
      <c r="L16" s="68">
        <v>95.222405271828706</v>
      </c>
      <c r="M16" s="71">
        <v>0.68145747177825</v>
      </c>
      <c r="N16" s="68">
        <v>71.499176276770996</v>
      </c>
      <c r="O16" s="71">
        <v>0.61555033949240201</v>
      </c>
      <c r="P16" s="68">
        <v>75.782537067545306</v>
      </c>
      <c r="Q16" s="71">
        <v>1</v>
      </c>
      <c r="R16" s="68">
        <v>100</v>
      </c>
    </row>
    <row r="17" spans="1:18" x14ac:dyDescent="0.2">
      <c r="A17" s="72" t="s">
        <v>382</v>
      </c>
      <c r="B17" s="66" t="s">
        <v>383</v>
      </c>
      <c r="C17" s="67">
        <v>60</v>
      </c>
      <c r="D17" s="67" t="s">
        <v>355</v>
      </c>
      <c r="E17" s="71">
        <v>0.66729871958841402</v>
      </c>
      <c r="F17" s="68">
        <v>57.331136738056003</v>
      </c>
      <c r="G17" s="71">
        <v>0.66748548285530795</v>
      </c>
      <c r="H17" s="68">
        <v>20.2635914332784</v>
      </c>
      <c r="I17" s="71">
        <v>0.71298050632201404</v>
      </c>
      <c r="J17" s="68">
        <v>67.051070840197696</v>
      </c>
      <c r="K17" s="71">
        <v>0.80695066214296096</v>
      </c>
      <c r="L17" s="68">
        <v>46.293245469522198</v>
      </c>
      <c r="M17" s="71">
        <v>0.48027271711188102</v>
      </c>
      <c r="N17" s="68">
        <v>36.079077429983499</v>
      </c>
      <c r="O17" s="71">
        <v>0.336102949098322</v>
      </c>
      <c r="P17" s="68">
        <v>32.289950576606302</v>
      </c>
      <c r="Q17" s="71">
        <v>1</v>
      </c>
      <c r="R17" s="68">
        <v>100</v>
      </c>
    </row>
    <row r="18" spans="1:18" x14ac:dyDescent="0.2">
      <c r="A18" s="72" t="s">
        <v>384</v>
      </c>
      <c r="B18" s="66" t="s">
        <v>385</v>
      </c>
      <c r="C18" s="67">
        <v>60</v>
      </c>
      <c r="D18" s="67" t="s">
        <v>355</v>
      </c>
      <c r="E18" s="71">
        <v>0.71713565216975095</v>
      </c>
      <c r="F18" s="68">
        <v>71.993410214167994</v>
      </c>
      <c r="G18" s="71">
        <v>0.86718624548596801</v>
      </c>
      <c r="H18" s="68">
        <v>92.092257001647496</v>
      </c>
      <c r="I18" s="71">
        <v>0.78167788227986701</v>
      </c>
      <c r="J18" s="68">
        <v>88.467874794069203</v>
      </c>
      <c r="K18" s="71">
        <v>0.86411169281498801</v>
      </c>
      <c r="L18" s="68">
        <v>77.594728171334395</v>
      </c>
      <c r="M18" s="71">
        <v>0.48586118251928001</v>
      </c>
      <c r="N18" s="68">
        <v>36.573311367380597</v>
      </c>
      <c r="O18" s="71">
        <v>0.334194988111502</v>
      </c>
      <c r="P18" s="68">
        <v>31.960461285008201</v>
      </c>
      <c r="Q18" s="71">
        <v>0.96978192180690104</v>
      </c>
      <c r="R18" s="68">
        <v>58.938053097345097</v>
      </c>
    </row>
    <row r="19" spans="1:18" x14ac:dyDescent="0.2">
      <c r="A19" s="72" t="s">
        <v>386</v>
      </c>
      <c r="B19" s="66" t="s">
        <v>387</v>
      </c>
      <c r="C19" s="67">
        <v>60</v>
      </c>
      <c r="D19" s="67" t="s">
        <v>355</v>
      </c>
      <c r="E19" s="71">
        <v>0.76389889916965703</v>
      </c>
      <c r="F19" s="68">
        <v>83.360790774299801</v>
      </c>
      <c r="G19" s="71">
        <v>0.89141861106632203</v>
      </c>
      <c r="H19" s="68">
        <v>95.5518945634267</v>
      </c>
      <c r="I19" s="71">
        <v>0.84379991491804496</v>
      </c>
      <c r="J19" s="68">
        <v>96.210873146622703</v>
      </c>
      <c r="K19" s="71">
        <v>0.73953209774957296</v>
      </c>
      <c r="L19" s="68">
        <v>24.546952224052699</v>
      </c>
      <c r="M19" s="71">
        <v>0.70939979881524595</v>
      </c>
      <c r="N19" s="68">
        <v>75.123558484349303</v>
      </c>
      <c r="O19" s="71">
        <v>0.39924297246875301</v>
      </c>
      <c r="P19" s="68">
        <v>42.668863261943997</v>
      </c>
      <c r="Q19" s="71">
        <v>1</v>
      </c>
      <c r="R19" s="68">
        <v>100</v>
      </c>
    </row>
    <row r="20" spans="1:18" x14ac:dyDescent="0.2">
      <c r="A20" s="72" t="s">
        <v>388</v>
      </c>
      <c r="B20" s="66" t="s">
        <v>389</v>
      </c>
      <c r="C20" s="67">
        <v>60</v>
      </c>
      <c r="D20" s="67" t="s">
        <v>355</v>
      </c>
      <c r="E20" s="71">
        <v>0.70288381562874502</v>
      </c>
      <c r="F20" s="68">
        <v>68.204283360790797</v>
      </c>
      <c r="G20" s="71">
        <v>0.67946681134194697</v>
      </c>
      <c r="H20" s="68">
        <v>24.217462932454701</v>
      </c>
      <c r="I20" s="71">
        <v>0.80085719444495596</v>
      </c>
      <c r="J20" s="68">
        <v>91.762767710049403</v>
      </c>
      <c r="K20" s="71">
        <v>0.77410780252622602</v>
      </c>
      <c r="L20" s="68">
        <v>33.937397034596401</v>
      </c>
      <c r="M20" s="71">
        <v>0.59204202525986405</v>
      </c>
      <c r="N20" s="68">
        <v>57.166392092256999</v>
      </c>
      <c r="O20" s="71">
        <v>0.37082906019947898</v>
      </c>
      <c r="P20" s="68">
        <v>37.2322899505766</v>
      </c>
      <c r="Q20" s="71">
        <v>1</v>
      </c>
      <c r="R20" s="68">
        <v>100</v>
      </c>
    </row>
    <row r="21" spans="1:18" x14ac:dyDescent="0.2">
      <c r="A21" s="72" t="s">
        <v>390</v>
      </c>
      <c r="B21" s="66" t="s">
        <v>391</v>
      </c>
      <c r="C21" s="67">
        <v>60</v>
      </c>
      <c r="D21" s="67" t="s">
        <v>355</v>
      </c>
      <c r="E21" s="71">
        <v>0.75151539579219095</v>
      </c>
      <c r="F21" s="68">
        <v>80.065897858319602</v>
      </c>
      <c r="G21" s="71">
        <v>0.85873756494444098</v>
      </c>
      <c r="H21" s="68">
        <v>90.939044481054395</v>
      </c>
      <c r="I21" s="71">
        <v>0.76931076609170601</v>
      </c>
      <c r="J21" s="68">
        <v>86.161449752883001</v>
      </c>
      <c r="K21" s="71">
        <v>0.82618591891522897</v>
      </c>
      <c r="L21" s="68">
        <v>56.177924217462902</v>
      </c>
      <c r="M21" s="71">
        <v>0.63674974851905697</v>
      </c>
      <c r="N21" s="68">
        <v>65.403624382207596</v>
      </c>
      <c r="O21" s="71">
        <v>0.42571350464841901</v>
      </c>
      <c r="P21" s="68">
        <v>49.258649093904502</v>
      </c>
      <c r="Q21" s="71">
        <v>0.99239487163429296</v>
      </c>
      <c r="R21" s="68">
        <v>60.353982300885001</v>
      </c>
    </row>
    <row r="22" spans="1:18" x14ac:dyDescent="0.2">
      <c r="A22" s="72" t="s">
        <v>392</v>
      </c>
      <c r="B22" s="66" t="s">
        <v>393</v>
      </c>
      <c r="C22" s="67">
        <v>62</v>
      </c>
      <c r="D22" s="67" t="s">
        <v>355</v>
      </c>
      <c r="E22" s="71">
        <v>0.69333633576875298</v>
      </c>
      <c r="F22" s="68">
        <v>50.322580645161302</v>
      </c>
      <c r="G22" s="71">
        <v>0.83397637493627497</v>
      </c>
      <c r="H22" s="68">
        <v>74.838709677419402</v>
      </c>
      <c r="I22" s="71">
        <v>0.84520193886374595</v>
      </c>
      <c r="J22" s="68">
        <v>97.741935483871003</v>
      </c>
      <c r="K22" s="71">
        <v>0.74456070830395205</v>
      </c>
      <c r="L22" s="68">
        <v>37.741935483871003</v>
      </c>
      <c r="M22" s="71">
        <v>0.36756512573407601</v>
      </c>
      <c r="N22" s="68">
        <v>10.6451612903226</v>
      </c>
      <c r="O22" s="71">
        <v>0.36871386677446699</v>
      </c>
      <c r="P22" s="68">
        <v>20.9677419354839</v>
      </c>
      <c r="Q22" s="71">
        <v>1</v>
      </c>
      <c r="R22" s="68">
        <v>100</v>
      </c>
    </row>
    <row r="23" spans="1:18" x14ac:dyDescent="0.2">
      <c r="A23" s="72" t="s">
        <v>394</v>
      </c>
      <c r="B23" s="66" t="s">
        <v>395</v>
      </c>
      <c r="C23" s="67">
        <v>62</v>
      </c>
      <c r="D23" s="67" t="s">
        <v>355</v>
      </c>
      <c r="E23" s="71">
        <v>0.65435518843016705</v>
      </c>
      <c r="F23" s="68">
        <v>37.096774193548399</v>
      </c>
      <c r="G23" s="71">
        <v>0.857375320062707</v>
      </c>
      <c r="H23" s="68">
        <v>89.354838709677395</v>
      </c>
      <c r="I23" s="71">
        <v>0.79274395674578202</v>
      </c>
      <c r="J23" s="68">
        <v>89.677419354838705</v>
      </c>
      <c r="K23" s="71">
        <v>0.72929744460370105</v>
      </c>
      <c r="L23" s="68">
        <v>32.258064516128997</v>
      </c>
      <c r="M23" s="71">
        <v>0.66119560307182601</v>
      </c>
      <c r="N23" s="68">
        <v>43.548387096774199</v>
      </c>
      <c r="O23" s="71">
        <v>0.31190737777748301</v>
      </c>
      <c r="P23" s="68">
        <v>15.806451612903199</v>
      </c>
      <c r="Q23" s="71">
        <v>0.57361142831950596</v>
      </c>
      <c r="R23" s="68">
        <v>35.830618892508099</v>
      </c>
    </row>
    <row r="24" spans="1:18" x14ac:dyDescent="0.2">
      <c r="A24" s="72" t="s">
        <v>396</v>
      </c>
      <c r="B24" s="66" t="s">
        <v>397</v>
      </c>
      <c r="C24" s="67">
        <v>62</v>
      </c>
      <c r="D24" s="67" t="s">
        <v>355</v>
      </c>
      <c r="E24" s="71">
        <v>0.63242072957562401</v>
      </c>
      <c r="F24" s="68">
        <v>33.225806451612897</v>
      </c>
      <c r="G24" s="71">
        <v>0.63975530506497702</v>
      </c>
      <c r="H24" s="68">
        <v>16.129032258064498</v>
      </c>
      <c r="I24" s="71">
        <v>0.73266633503919498</v>
      </c>
      <c r="J24" s="68">
        <v>64.193548387096797</v>
      </c>
      <c r="K24" s="71">
        <v>0.61215390695741001</v>
      </c>
      <c r="L24" s="68">
        <v>12.580645161290301</v>
      </c>
      <c r="M24" s="71">
        <v>0.41273904532449901</v>
      </c>
      <c r="N24" s="68">
        <v>13.2258064516129</v>
      </c>
      <c r="O24" s="71">
        <v>0.39720978506766202</v>
      </c>
      <c r="P24" s="68">
        <v>24.5161290322581</v>
      </c>
      <c r="Q24" s="71">
        <v>1</v>
      </c>
      <c r="R24" s="68">
        <v>100</v>
      </c>
    </row>
    <row r="25" spans="1:18" x14ac:dyDescent="0.2">
      <c r="A25" s="72" t="s">
        <v>398</v>
      </c>
      <c r="B25" s="66" t="s">
        <v>399</v>
      </c>
      <c r="C25" s="67">
        <v>60</v>
      </c>
      <c r="D25" s="67" t="s">
        <v>355</v>
      </c>
      <c r="E25" s="71">
        <v>0.59503447233372397</v>
      </c>
      <c r="F25" s="68">
        <v>36.902800658978599</v>
      </c>
      <c r="G25" s="71">
        <v>0.69895161679652695</v>
      </c>
      <c r="H25" s="68">
        <v>31.136738056013201</v>
      </c>
      <c r="I25" s="71">
        <v>0.71743935011038895</v>
      </c>
      <c r="J25" s="68">
        <v>68.863261943986799</v>
      </c>
      <c r="K25" s="71">
        <v>0.58822049711936497</v>
      </c>
      <c r="L25" s="68">
        <v>4.4481054365733099</v>
      </c>
      <c r="M25" s="71">
        <v>0.37409187437129798</v>
      </c>
      <c r="N25" s="68">
        <v>21.2520593080725</v>
      </c>
      <c r="O25" s="71">
        <v>0.209910948399255</v>
      </c>
      <c r="P25" s="68">
        <v>15.9802306425041</v>
      </c>
      <c r="Q25" s="71">
        <v>0.98159254720550704</v>
      </c>
      <c r="R25" s="68">
        <v>59.292035398230098</v>
      </c>
    </row>
    <row r="26" spans="1:18" x14ac:dyDescent="0.2">
      <c r="A26" s="72" t="s">
        <v>400</v>
      </c>
      <c r="B26" s="66" t="s">
        <v>401</v>
      </c>
      <c r="C26" s="67">
        <v>62</v>
      </c>
      <c r="D26" s="67" t="s">
        <v>355</v>
      </c>
      <c r="E26" s="71">
        <v>0.425142811121276</v>
      </c>
      <c r="F26" s="68">
        <v>2.5806451612903198</v>
      </c>
      <c r="G26" s="71">
        <v>0.50259651791139404</v>
      </c>
      <c r="H26" s="68">
        <v>7.4193548387096797</v>
      </c>
      <c r="I26" s="71">
        <v>0.47101054640448797</v>
      </c>
      <c r="J26" s="68">
        <v>4.5161290322580596</v>
      </c>
      <c r="K26" s="71">
        <v>0.58206226817600304</v>
      </c>
      <c r="L26" s="68">
        <v>9.67741935483871</v>
      </c>
      <c r="M26" s="71">
        <v>0.232043366962807</v>
      </c>
      <c r="N26" s="68">
        <v>5.4838709677419404</v>
      </c>
      <c r="O26" s="71">
        <v>0.24878224258482601</v>
      </c>
      <c r="P26" s="68">
        <v>11.290322580645199</v>
      </c>
      <c r="Q26" s="71">
        <v>0.51436192468814201</v>
      </c>
      <c r="R26" s="68">
        <v>34.853420195439703</v>
      </c>
    </row>
    <row r="27" spans="1:18" x14ac:dyDescent="0.2">
      <c r="A27" s="72" t="s">
        <v>402</v>
      </c>
      <c r="B27" s="66" t="s">
        <v>403</v>
      </c>
      <c r="C27" s="67">
        <v>60</v>
      </c>
      <c r="D27" s="67" t="s">
        <v>355</v>
      </c>
      <c r="E27" s="71">
        <v>0.65046235375170502</v>
      </c>
      <c r="F27" s="68">
        <v>51.070840197693599</v>
      </c>
      <c r="G27" s="71">
        <v>0.73920436022621705</v>
      </c>
      <c r="H27" s="68">
        <v>48.105436573311401</v>
      </c>
      <c r="I27" s="71">
        <v>0.69826923438161403</v>
      </c>
      <c r="J27" s="68">
        <v>60.955518945634303</v>
      </c>
      <c r="K27" s="71">
        <v>0.66531903282798099</v>
      </c>
      <c r="L27" s="68">
        <v>11.367380560131799</v>
      </c>
      <c r="M27" s="71">
        <v>0.56968816363026697</v>
      </c>
      <c r="N27" s="68">
        <v>52.059308072487603</v>
      </c>
      <c r="O27" s="71">
        <v>0.23029333144415001</v>
      </c>
      <c r="P27" s="68">
        <v>17.298187808896198</v>
      </c>
      <c r="Q27" s="71">
        <v>1</v>
      </c>
      <c r="R27" s="68">
        <v>100</v>
      </c>
    </row>
    <row r="28" spans="1:18" x14ac:dyDescent="0.2">
      <c r="A28" s="72" t="s">
        <v>404</v>
      </c>
      <c r="B28" s="66" t="s">
        <v>405</v>
      </c>
      <c r="C28" s="67">
        <v>62</v>
      </c>
      <c r="D28" s="67" t="s">
        <v>355</v>
      </c>
      <c r="E28" s="71">
        <v>0.74880791225575105</v>
      </c>
      <c r="F28" s="68">
        <v>66.774193548387103</v>
      </c>
      <c r="G28" s="71">
        <v>0.88093855167156798</v>
      </c>
      <c r="H28" s="68">
        <v>95.161290322580697</v>
      </c>
      <c r="I28" s="71">
        <v>0.84067497836338601</v>
      </c>
      <c r="J28" s="68">
        <v>97.419354838709694</v>
      </c>
      <c r="K28" s="71">
        <v>0.86300475519072595</v>
      </c>
      <c r="L28" s="68">
        <v>76.774193548387103</v>
      </c>
      <c r="M28" s="71">
        <v>0.51061587110374895</v>
      </c>
      <c r="N28" s="68">
        <v>22.580645161290299</v>
      </c>
      <c r="O28" s="71">
        <v>0.56437832907056296</v>
      </c>
      <c r="P28" s="68">
        <v>43.870967741935502</v>
      </c>
      <c r="Q28" s="71">
        <v>0.83323498813451502</v>
      </c>
      <c r="R28" s="68">
        <v>46.579804560260598</v>
      </c>
    </row>
    <row r="29" spans="1:18" x14ac:dyDescent="0.2">
      <c r="A29" s="72" t="s">
        <v>406</v>
      </c>
      <c r="B29" s="66" t="s">
        <v>407</v>
      </c>
      <c r="C29" s="67">
        <v>62</v>
      </c>
      <c r="D29" s="67" t="s">
        <v>355</v>
      </c>
      <c r="E29" s="71">
        <v>0.64861899962563996</v>
      </c>
      <c r="F29" s="68">
        <v>36.129032258064498</v>
      </c>
      <c r="G29" s="71">
        <v>0.69143446114074603</v>
      </c>
      <c r="H29" s="68">
        <v>26.451612903225801</v>
      </c>
      <c r="I29" s="71">
        <v>0.700661038813298</v>
      </c>
      <c r="J29" s="68">
        <v>49.677419354838698</v>
      </c>
      <c r="K29" s="71">
        <v>0.74654208432251101</v>
      </c>
      <c r="L29" s="68">
        <v>38.387096774193502</v>
      </c>
      <c r="M29" s="71">
        <v>0.48049992471013397</v>
      </c>
      <c r="N29" s="68">
        <v>20.322580645161299</v>
      </c>
      <c r="O29" s="71">
        <v>0.277347366459885</v>
      </c>
      <c r="P29" s="68">
        <v>13.8709677419355</v>
      </c>
      <c r="Q29" s="71">
        <v>0.99522912230726701</v>
      </c>
      <c r="R29" s="68">
        <v>61.237785016286701</v>
      </c>
    </row>
    <row r="30" spans="1:18" x14ac:dyDescent="0.2">
      <c r="A30" s="72" t="s">
        <v>408</v>
      </c>
      <c r="B30" s="66" t="s">
        <v>409</v>
      </c>
      <c r="C30" s="67">
        <v>62</v>
      </c>
      <c r="D30" s="67" t="s">
        <v>355</v>
      </c>
      <c r="E30" s="71">
        <v>0.70652085524091202</v>
      </c>
      <c r="F30" s="68">
        <v>54.838709677419402</v>
      </c>
      <c r="G30" s="71">
        <v>0.83479004325483697</v>
      </c>
      <c r="H30" s="68">
        <v>75.483870967741893</v>
      </c>
      <c r="I30" s="71">
        <v>0.80121050579021302</v>
      </c>
      <c r="J30" s="68">
        <v>91.935483870967701</v>
      </c>
      <c r="K30" s="71">
        <v>0.77775745459281698</v>
      </c>
      <c r="L30" s="68">
        <v>43.870967741935502</v>
      </c>
      <c r="M30" s="71">
        <v>0.54073181749736499</v>
      </c>
      <c r="N30" s="68">
        <v>27.419354838709701</v>
      </c>
      <c r="O30" s="71">
        <v>0.48105383579773803</v>
      </c>
      <c r="P30" s="68">
        <v>34.838709677419402</v>
      </c>
      <c r="Q30" s="71">
        <v>0.80358147451250095</v>
      </c>
      <c r="R30" s="68">
        <v>44.6254071661238</v>
      </c>
    </row>
    <row r="31" spans="1:18" x14ac:dyDescent="0.2">
      <c r="A31" s="72" t="s">
        <v>410</v>
      </c>
      <c r="B31" s="66" t="s">
        <v>411</v>
      </c>
      <c r="C31" s="67">
        <v>62</v>
      </c>
      <c r="D31" s="67" t="s">
        <v>355</v>
      </c>
      <c r="E31" s="71">
        <v>0.575639317005878</v>
      </c>
      <c r="F31" s="68">
        <v>19.0322580645161</v>
      </c>
      <c r="G31" s="71">
        <v>0.77065087358168405</v>
      </c>
      <c r="H31" s="68">
        <v>50.9677419354839</v>
      </c>
      <c r="I31" s="71">
        <v>0.72951541967237699</v>
      </c>
      <c r="J31" s="68">
        <v>62.580645161290299</v>
      </c>
      <c r="K31" s="71">
        <v>0.80300993218089001</v>
      </c>
      <c r="L31" s="68">
        <v>52.258064516128997</v>
      </c>
      <c r="M31" s="71">
        <v>0.33744917934046098</v>
      </c>
      <c r="N31" s="68">
        <v>7.7419354838709697</v>
      </c>
      <c r="O31" s="71">
        <v>0.31321049725906602</v>
      </c>
      <c r="P31" s="68">
        <v>16.129032258064498</v>
      </c>
      <c r="Q31" s="71">
        <v>0.50000000000079103</v>
      </c>
      <c r="R31" s="68">
        <v>29.315960912052098</v>
      </c>
    </row>
    <row r="32" spans="1:18" x14ac:dyDescent="0.2">
      <c r="A32" s="72" t="s">
        <v>412</v>
      </c>
      <c r="B32" s="66" t="s">
        <v>413</v>
      </c>
      <c r="C32" s="67">
        <v>62</v>
      </c>
      <c r="D32" s="67" t="s">
        <v>355</v>
      </c>
      <c r="E32" s="71">
        <v>0.69915636678919701</v>
      </c>
      <c r="F32" s="68">
        <v>52.258064516128997</v>
      </c>
      <c r="G32" s="71">
        <v>0.81426251806948802</v>
      </c>
      <c r="H32" s="68">
        <v>65.806451612903203</v>
      </c>
      <c r="I32" s="71">
        <v>0.74218155027797394</v>
      </c>
      <c r="J32" s="68">
        <v>68.064516129032299</v>
      </c>
      <c r="K32" s="71">
        <v>0.83742781669350297</v>
      </c>
      <c r="L32" s="68">
        <v>65.483870967741893</v>
      </c>
      <c r="M32" s="71">
        <v>0.450383978316518</v>
      </c>
      <c r="N32" s="68">
        <v>16.7741935483871</v>
      </c>
      <c r="O32" s="71">
        <v>0.350682337377697</v>
      </c>
      <c r="P32" s="68">
        <v>19.0322580645161</v>
      </c>
      <c r="Q32" s="71">
        <v>1</v>
      </c>
      <c r="R32" s="68">
        <v>100</v>
      </c>
    </row>
    <row r="33" spans="1:18" x14ac:dyDescent="0.2">
      <c r="A33" s="72" t="s">
        <v>414</v>
      </c>
      <c r="B33" s="66" t="s">
        <v>415</v>
      </c>
      <c r="C33" s="67">
        <v>62</v>
      </c>
      <c r="D33" s="67" t="s">
        <v>355</v>
      </c>
      <c r="E33" s="71">
        <v>0.66306450333259204</v>
      </c>
      <c r="F33" s="68">
        <v>40.322580645161302</v>
      </c>
      <c r="G33" s="71">
        <v>0.78107075829460704</v>
      </c>
      <c r="H33" s="68">
        <v>55.161290322580598</v>
      </c>
      <c r="I33" s="71">
        <v>0.79828827880147102</v>
      </c>
      <c r="J33" s="68">
        <v>90.9677419354839</v>
      </c>
      <c r="K33" s="71">
        <v>0.78289759960167904</v>
      </c>
      <c r="L33" s="68">
        <v>45.4838709677419</v>
      </c>
      <c r="M33" s="71">
        <v>0.59343472368619199</v>
      </c>
      <c r="N33" s="68">
        <v>34.838709677419402</v>
      </c>
      <c r="O33" s="71">
        <v>0.36573736074054197</v>
      </c>
      <c r="P33" s="68">
        <v>20.322580645161299</v>
      </c>
      <c r="Q33" s="71">
        <v>0.65695829887106205</v>
      </c>
      <c r="R33" s="68">
        <v>38.436482084690603</v>
      </c>
    </row>
    <row r="34" spans="1:18" x14ac:dyDescent="0.2">
      <c r="A34" s="72" t="s">
        <v>416</v>
      </c>
      <c r="B34" s="66" t="s">
        <v>417</v>
      </c>
      <c r="C34" s="67">
        <v>62</v>
      </c>
      <c r="D34" s="67" t="s">
        <v>355</v>
      </c>
      <c r="E34" s="71">
        <v>0.69628628891732203</v>
      </c>
      <c r="F34" s="68">
        <v>51.290322580645203</v>
      </c>
      <c r="G34" s="71">
        <v>0.93287909417639203</v>
      </c>
      <c r="H34" s="68">
        <v>98.709677419354804</v>
      </c>
      <c r="I34" s="71">
        <v>0.96577121420418399</v>
      </c>
      <c r="J34" s="68">
        <v>99.677419354838705</v>
      </c>
      <c r="K34" s="71">
        <v>1</v>
      </c>
      <c r="L34" s="68">
        <v>100</v>
      </c>
      <c r="M34" s="71">
        <v>0.79671736184309605</v>
      </c>
      <c r="N34" s="68">
        <v>63.548387096774199</v>
      </c>
      <c r="O34" s="71">
        <v>0.480889279054517</v>
      </c>
      <c r="P34" s="68">
        <v>34.5161290322581</v>
      </c>
      <c r="Q34" s="71">
        <v>1.4607842257413201E-3</v>
      </c>
      <c r="R34" s="68">
        <v>18.241042345276899</v>
      </c>
    </row>
    <row r="35" spans="1:18" x14ac:dyDescent="0.2">
      <c r="A35" s="72" t="s">
        <v>418</v>
      </c>
      <c r="B35" s="66" t="s">
        <v>419</v>
      </c>
      <c r="C35" s="67">
        <v>62</v>
      </c>
      <c r="D35" s="67" t="s">
        <v>355</v>
      </c>
      <c r="E35" s="71">
        <v>0.61980299711071196</v>
      </c>
      <c r="F35" s="68">
        <v>28.064516129032299</v>
      </c>
      <c r="G35" s="71">
        <v>0.88983226156222694</v>
      </c>
      <c r="H35" s="68">
        <v>96.774193548387103</v>
      </c>
      <c r="I35" s="71">
        <v>0.827863335821582</v>
      </c>
      <c r="J35" s="68">
        <v>95.806451612903203</v>
      </c>
      <c r="K35" s="71">
        <v>0.740817735543572</v>
      </c>
      <c r="L35" s="68">
        <v>36.774193548387103</v>
      </c>
      <c r="M35" s="71">
        <v>0.79671736184309605</v>
      </c>
      <c r="N35" s="68">
        <v>63.548387096774199</v>
      </c>
      <c r="O35" s="71">
        <v>0.42194696087708999</v>
      </c>
      <c r="P35" s="68">
        <v>27.741935483871</v>
      </c>
      <c r="Q35" s="71">
        <v>4.1640327016704601E-2</v>
      </c>
      <c r="R35" s="68">
        <v>19.543973941368101</v>
      </c>
    </row>
    <row r="36" spans="1:18" x14ac:dyDescent="0.2">
      <c r="A36" s="72" t="s">
        <v>420</v>
      </c>
      <c r="B36" s="66" t="s">
        <v>421</v>
      </c>
      <c r="C36" s="67">
        <v>62</v>
      </c>
      <c r="D36" s="67" t="s">
        <v>355</v>
      </c>
      <c r="E36" s="71">
        <v>0.69256410885441999</v>
      </c>
      <c r="F36" s="68">
        <v>49.0322580645161</v>
      </c>
      <c r="G36" s="71">
        <v>0.97109347627184195</v>
      </c>
      <c r="H36" s="68">
        <v>99.677419354838705</v>
      </c>
      <c r="I36" s="71">
        <v>0.97732468314648802</v>
      </c>
      <c r="J36" s="68">
        <v>100</v>
      </c>
      <c r="K36" s="71">
        <v>0.87714244351028003</v>
      </c>
      <c r="L36" s="68">
        <v>80</v>
      </c>
      <c r="M36" s="71">
        <v>0.93976810721276904</v>
      </c>
      <c r="N36" s="68">
        <v>90.322580645161295</v>
      </c>
      <c r="O36" s="71">
        <v>0.390055941889216</v>
      </c>
      <c r="P36" s="68">
        <v>23.870967741935502</v>
      </c>
      <c r="Q36" s="71">
        <v>1.0959255765763701E-9</v>
      </c>
      <c r="R36" s="68">
        <v>16.9381107491857</v>
      </c>
    </row>
    <row r="37" spans="1:18" x14ac:dyDescent="0.2">
      <c r="A37" s="72" t="s">
        <v>422</v>
      </c>
      <c r="B37" s="66" t="s">
        <v>423</v>
      </c>
      <c r="C37" s="67">
        <v>62</v>
      </c>
      <c r="D37" s="67" t="s">
        <v>355</v>
      </c>
      <c r="E37" s="71">
        <v>0.64464775055543799</v>
      </c>
      <c r="F37" s="68">
        <v>34.838709677419402</v>
      </c>
      <c r="G37" s="71">
        <v>0.744537249263721</v>
      </c>
      <c r="H37" s="68">
        <v>40.9677419354839</v>
      </c>
      <c r="I37" s="71">
        <v>0.81888438072493097</v>
      </c>
      <c r="J37" s="68">
        <v>94.516129032258107</v>
      </c>
      <c r="K37" s="71">
        <v>0.88544514052250101</v>
      </c>
      <c r="L37" s="68">
        <v>82.258064516128997</v>
      </c>
      <c r="M37" s="71">
        <v>0.60849269688300001</v>
      </c>
      <c r="N37" s="68">
        <v>38.064516129032299</v>
      </c>
      <c r="O37" s="71">
        <v>0.31052703583489999</v>
      </c>
      <c r="P37" s="68">
        <v>15.4838709677419</v>
      </c>
      <c r="Q37" s="71">
        <v>0.50000000010357604</v>
      </c>
      <c r="R37" s="68">
        <v>31.921824104234499</v>
      </c>
    </row>
    <row r="38" spans="1:18" x14ac:dyDescent="0.2">
      <c r="A38" s="72" t="s">
        <v>424</v>
      </c>
      <c r="B38" s="66" t="s">
        <v>425</v>
      </c>
      <c r="C38" s="67">
        <v>62</v>
      </c>
      <c r="D38" s="67" t="s">
        <v>355</v>
      </c>
      <c r="E38" s="71">
        <v>0.58404815084502903</v>
      </c>
      <c r="F38" s="68">
        <v>21.612903225806502</v>
      </c>
      <c r="G38" s="71">
        <v>0.856694457732323</v>
      </c>
      <c r="H38" s="68">
        <v>89.0322580645161</v>
      </c>
      <c r="I38" s="71">
        <v>0.84728796891911895</v>
      </c>
      <c r="J38" s="68">
        <v>98.064516129032299</v>
      </c>
      <c r="K38" s="71">
        <v>0.74547688089721498</v>
      </c>
      <c r="L38" s="68">
        <v>38.064516129032299</v>
      </c>
      <c r="M38" s="71">
        <v>0.41273904532449901</v>
      </c>
      <c r="N38" s="68">
        <v>13.2258064516129</v>
      </c>
      <c r="O38" s="71">
        <v>0.41991282620484199</v>
      </c>
      <c r="P38" s="68">
        <v>27.419354838709701</v>
      </c>
      <c r="Q38" s="71">
        <v>0.222177725992179</v>
      </c>
      <c r="R38" s="68">
        <v>22.149837133550498</v>
      </c>
    </row>
    <row r="39" spans="1:18" x14ac:dyDescent="0.2">
      <c r="A39" s="72" t="s">
        <v>426</v>
      </c>
      <c r="B39" s="66" t="s">
        <v>427</v>
      </c>
      <c r="C39" s="67">
        <v>62</v>
      </c>
      <c r="D39" s="67" t="s">
        <v>355</v>
      </c>
      <c r="E39" s="71">
        <v>0.58240837140662705</v>
      </c>
      <c r="F39" s="68">
        <v>20.9677419354839</v>
      </c>
      <c r="G39" s="71">
        <v>0.66039913375484105</v>
      </c>
      <c r="H39" s="68">
        <v>20.645161290322601</v>
      </c>
      <c r="I39" s="71">
        <v>0.66846541703092699</v>
      </c>
      <c r="J39" s="68">
        <v>40.322580645161302</v>
      </c>
      <c r="K39" s="71">
        <v>0.633789640211879</v>
      </c>
      <c r="L39" s="68">
        <v>15.1612903225806</v>
      </c>
      <c r="M39" s="71">
        <v>0.57837675048938397</v>
      </c>
      <c r="N39" s="68">
        <v>31.612903225806399</v>
      </c>
      <c r="O39" s="71">
        <v>0.45305914333571801</v>
      </c>
      <c r="P39" s="68">
        <v>31.290322580645199</v>
      </c>
      <c r="Q39" s="71">
        <v>0.50036014361701198</v>
      </c>
      <c r="R39" s="68">
        <v>32.573289902280102</v>
      </c>
    </row>
    <row r="40" spans="1:18" x14ac:dyDescent="0.2">
      <c r="A40" s="72" t="s">
        <v>428</v>
      </c>
      <c r="B40" s="66" t="s">
        <v>429</v>
      </c>
      <c r="C40" s="67">
        <v>62</v>
      </c>
      <c r="D40" s="67" t="s">
        <v>355</v>
      </c>
      <c r="E40" s="71">
        <v>0.63241912330630101</v>
      </c>
      <c r="F40" s="68">
        <v>32.903225806451601</v>
      </c>
      <c r="G40" s="71">
        <v>0.55708900564067299</v>
      </c>
      <c r="H40" s="68">
        <v>9.3548387096774199</v>
      </c>
      <c r="I40" s="71">
        <v>0.74260629799719402</v>
      </c>
      <c r="J40" s="68">
        <v>68.387096774193594</v>
      </c>
      <c r="K40" s="71">
        <v>0.81934104061952495</v>
      </c>
      <c r="L40" s="68">
        <v>59.354838709677402</v>
      </c>
      <c r="M40" s="71">
        <v>0.42779701852130703</v>
      </c>
      <c r="N40" s="68">
        <v>14.8387096774194</v>
      </c>
      <c r="O40" s="71">
        <v>0.247681377059108</v>
      </c>
      <c r="P40" s="68">
        <v>10.9677419354839</v>
      </c>
      <c r="Q40" s="71">
        <v>1</v>
      </c>
      <c r="R40" s="68">
        <v>100</v>
      </c>
    </row>
    <row r="41" spans="1:18" x14ac:dyDescent="0.2">
      <c r="A41" s="72" t="s">
        <v>430</v>
      </c>
      <c r="B41" s="66" t="s">
        <v>431</v>
      </c>
      <c r="C41" s="67">
        <v>62</v>
      </c>
      <c r="D41" s="67" t="s">
        <v>355</v>
      </c>
      <c r="E41" s="71">
        <v>0.56522232228423597</v>
      </c>
      <c r="F41" s="68">
        <v>17.096774193548399</v>
      </c>
      <c r="G41" s="71">
        <v>0.60909353172994396</v>
      </c>
      <c r="H41" s="68">
        <v>12.580645161290301</v>
      </c>
      <c r="I41" s="71">
        <v>0.69503890049253603</v>
      </c>
      <c r="J41" s="68">
        <v>47.741935483871003</v>
      </c>
      <c r="K41" s="71">
        <v>0.66939485241408203</v>
      </c>
      <c r="L41" s="68">
        <v>19.677419354838701</v>
      </c>
      <c r="M41" s="71">
        <v>0.232043366962807</v>
      </c>
      <c r="N41" s="68">
        <v>5.4838709677419404</v>
      </c>
      <c r="O41" s="71">
        <v>0.35993061981619801</v>
      </c>
      <c r="P41" s="68">
        <v>20</v>
      </c>
      <c r="Q41" s="71">
        <v>0.82583266228984997</v>
      </c>
      <c r="R41" s="68">
        <v>45.928338762214999</v>
      </c>
    </row>
    <row r="42" spans="1:18" x14ac:dyDescent="0.2">
      <c r="A42" s="72" t="s">
        <v>432</v>
      </c>
      <c r="B42" s="66" t="s">
        <v>433</v>
      </c>
      <c r="C42" s="67">
        <v>62</v>
      </c>
      <c r="D42" s="67" t="s">
        <v>355</v>
      </c>
      <c r="E42" s="71">
        <v>0.517337384188439</v>
      </c>
      <c r="F42" s="68">
        <v>11.935483870967699</v>
      </c>
      <c r="G42" s="71">
        <v>0.57768488783704897</v>
      </c>
      <c r="H42" s="68">
        <v>11.290322580645199</v>
      </c>
      <c r="I42" s="71">
        <v>0.68397267673383599</v>
      </c>
      <c r="J42" s="68">
        <v>44.5161290322581</v>
      </c>
      <c r="K42" s="71">
        <v>0.49094747591693499</v>
      </c>
      <c r="L42" s="68">
        <v>5.1612903225806503</v>
      </c>
      <c r="M42" s="71">
        <v>0</v>
      </c>
      <c r="N42" s="68">
        <v>1.2903225806451599</v>
      </c>
      <c r="O42" s="71">
        <v>0.35141926464281598</v>
      </c>
      <c r="P42" s="68">
        <v>19.354838709677399</v>
      </c>
      <c r="Q42" s="71">
        <v>1</v>
      </c>
      <c r="R42" s="68">
        <v>100</v>
      </c>
    </row>
    <row r="43" spans="1:18" x14ac:dyDescent="0.2">
      <c r="A43" s="72" t="s">
        <v>434</v>
      </c>
      <c r="B43" s="66" t="s">
        <v>435</v>
      </c>
      <c r="C43" s="67">
        <v>62</v>
      </c>
      <c r="D43" s="67" t="s">
        <v>355</v>
      </c>
      <c r="E43" s="71">
        <v>0.51211473396231799</v>
      </c>
      <c r="F43" s="68">
        <v>10.9677419354839</v>
      </c>
      <c r="G43" s="71">
        <v>0.641527357494311</v>
      </c>
      <c r="H43" s="68">
        <v>16.7741935483871</v>
      </c>
      <c r="I43" s="71">
        <v>0.66790729095976498</v>
      </c>
      <c r="J43" s="68">
        <v>39.354838709677402</v>
      </c>
      <c r="K43" s="71">
        <v>0.46803424606663702</v>
      </c>
      <c r="L43" s="68">
        <v>3.87096774193548</v>
      </c>
      <c r="M43" s="71">
        <v>0.36756512573407601</v>
      </c>
      <c r="N43" s="68">
        <v>10.6451612903226</v>
      </c>
      <c r="O43" s="71">
        <v>0.64631504992377398</v>
      </c>
      <c r="P43" s="68">
        <v>57.741935483871003</v>
      </c>
      <c r="Q43" s="71">
        <v>0.28133933359534502</v>
      </c>
      <c r="R43" s="68">
        <v>23.127035830618901</v>
      </c>
    </row>
    <row r="44" spans="1:18" x14ac:dyDescent="0.2">
      <c r="A44" s="72" t="s">
        <v>436</v>
      </c>
      <c r="B44" s="66" t="s">
        <v>437</v>
      </c>
      <c r="C44" s="67">
        <v>62</v>
      </c>
      <c r="D44" s="67" t="s">
        <v>355</v>
      </c>
      <c r="E44" s="71">
        <v>0.60031510282369804</v>
      </c>
      <c r="F44" s="68">
        <v>25.161290322580601</v>
      </c>
      <c r="G44" s="71">
        <v>0.64618538004759296</v>
      </c>
      <c r="H44" s="68">
        <v>18.064516129032299</v>
      </c>
      <c r="I44" s="71">
        <v>0.73470110959054202</v>
      </c>
      <c r="J44" s="68">
        <v>66.129032258064498</v>
      </c>
      <c r="K44" s="71">
        <v>0.277157237273575</v>
      </c>
      <c r="L44" s="68">
        <v>0.32258064516128998</v>
      </c>
      <c r="M44" s="71">
        <v>0.46544195151332601</v>
      </c>
      <c r="N44" s="68">
        <v>18.064516129032299</v>
      </c>
      <c r="O44" s="71">
        <v>0.62117066283758005</v>
      </c>
      <c r="P44" s="68">
        <v>52.903225806451601</v>
      </c>
      <c r="Q44" s="71">
        <v>0.857234275679574</v>
      </c>
      <c r="R44" s="68">
        <v>48.859934853420199</v>
      </c>
    </row>
    <row r="45" spans="1:18" x14ac:dyDescent="0.2">
      <c r="A45" s="72" t="s">
        <v>438</v>
      </c>
      <c r="B45" s="66" t="s">
        <v>439</v>
      </c>
      <c r="C45" s="67">
        <v>62</v>
      </c>
      <c r="D45" s="67" t="s">
        <v>355</v>
      </c>
      <c r="E45" s="71">
        <v>0.520391364743921</v>
      </c>
      <c r="F45" s="68">
        <v>12.580645161290301</v>
      </c>
      <c r="G45" s="71">
        <v>0.46474013622921301</v>
      </c>
      <c r="H45" s="68">
        <v>6.7741935483870996</v>
      </c>
      <c r="I45" s="71">
        <v>0.56279045113390702</v>
      </c>
      <c r="J45" s="68">
        <v>12.258064516129</v>
      </c>
      <c r="K45" s="71">
        <v>0.68923506419297598</v>
      </c>
      <c r="L45" s="68">
        <v>22.580645161290299</v>
      </c>
      <c r="M45" s="71">
        <v>0.209456407167595</v>
      </c>
      <c r="N45" s="68">
        <v>4.5161290322580596</v>
      </c>
      <c r="O45" s="71">
        <v>0.19612612973983701</v>
      </c>
      <c r="P45" s="68">
        <v>6.4516129032258096</v>
      </c>
      <c r="Q45" s="71">
        <v>1</v>
      </c>
      <c r="R45" s="68">
        <v>100</v>
      </c>
    </row>
    <row r="46" spans="1:18" x14ac:dyDescent="0.2">
      <c r="A46" s="72" t="s">
        <v>440</v>
      </c>
      <c r="B46" s="66" t="s">
        <v>441</v>
      </c>
      <c r="C46" s="67">
        <v>62</v>
      </c>
      <c r="D46" s="67" t="s">
        <v>355</v>
      </c>
      <c r="E46" s="71">
        <v>0.37537689881137698</v>
      </c>
      <c r="F46" s="68">
        <v>1.61290322580645</v>
      </c>
      <c r="G46" s="71">
        <v>0.337863534542585</v>
      </c>
      <c r="H46" s="68">
        <v>1.93548387096774</v>
      </c>
      <c r="I46" s="71">
        <v>0.40229051820186501</v>
      </c>
      <c r="J46" s="68">
        <v>1.61290322580645</v>
      </c>
      <c r="K46" s="71">
        <v>0.43783352145613602</v>
      </c>
      <c r="L46" s="68">
        <v>2.5806451612903198</v>
      </c>
      <c r="M46" s="71">
        <v>1.3702755609094799E-2</v>
      </c>
      <c r="N46" s="68">
        <v>1.61290322580645</v>
      </c>
      <c r="O46" s="71">
        <v>6.0571063058581003E-2</v>
      </c>
      <c r="P46" s="68">
        <v>1.93548387096774</v>
      </c>
      <c r="Q46" s="71">
        <v>1</v>
      </c>
      <c r="R46" s="68">
        <v>100</v>
      </c>
    </row>
    <row r="47" spans="1:18" x14ac:dyDescent="0.2">
      <c r="A47" s="72" t="s">
        <v>442</v>
      </c>
      <c r="B47" s="66" t="s">
        <v>443</v>
      </c>
      <c r="C47" s="67">
        <v>62</v>
      </c>
      <c r="D47" s="67" t="s">
        <v>355</v>
      </c>
      <c r="E47" s="71">
        <v>0.38036722765370701</v>
      </c>
      <c r="F47" s="68">
        <v>1.93548387096774</v>
      </c>
      <c r="G47" s="71">
        <v>0.256121714786812</v>
      </c>
      <c r="H47" s="68">
        <v>0.64516129032258096</v>
      </c>
      <c r="I47" s="71">
        <v>0.399628940335441</v>
      </c>
      <c r="J47" s="68">
        <v>1.2903225806451599</v>
      </c>
      <c r="K47" s="71">
        <v>0.497169893963398</v>
      </c>
      <c r="L47" s="68">
        <v>5.4838709677419404</v>
      </c>
      <c r="M47" s="71">
        <v>0</v>
      </c>
      <c r="N47" s="68">
        <v>1.2903225806451599</v>
      </c>
      <c r="O47" s="71">
        <v>0.12928281683659101</v>
      </c>
      <c r="P47" s="68">
        <v>3.2258064516128999</v>
      </c>
      <c r="Q47" s="71">
        <v>1</v>
      </c>
      <c r="R47" s="68">
        <v>100</v>
      </c>
    </row>
    <row r="48" spans="1:18" x14ac:dyDescent="0.2">
      <c r="A48" s="72" t="s">
        <v>444</v>
      </c>
      <c r="B48" s="66" t="s">
        <v>445</v>
      </c>
      <c r="C48" s="67">
        <v>67</v>
      </c>
      <c r="D48" s="67" t="s">
        <v>355</v>
      </c>
      <c r="E48" s="71">
        <v>0.436951577261043</v>
      </c>
      <c r="F48" s="68">
        <v>4.1252864782276504</v>
      </c>
      <c r="G48" s="71">
        <v>0.55449837415910397</v>
      </c>
      <c r="H48" s="68">
        <v>6.7990832696715104</v>
      </c>
      <c r="I48" s="71">
        <v>0.62564354962070701</v>
      </c>
      <c r="J48" s="68">
        <v>17.4942704354469</v>
      </c>
      <c r="K48" s="71">
        <v>0.52166692991469399</v>
      </c>
      <c r="L48" s="68">
        <v>1.9862490450725701</v>
      </c>
      <c r="M48" s="71">
        <v>0.40988717339667502</v>
      </c>
      <c r="N48" s="68">
        <v>7.6394194041252899</v>
      </c>
      <c r="O48" s="71">
        <v>7.3061859214037295E-2</v>
      </c>
      <c r="P48" s="68">
        <v>2.7565084226646199</v>
      </c>
      <c r="Q48" s="71"/>
      <c r="R48" s="68"/>
    </row>
    <row r="49" spans="1:18" x14ac:dyDescent="0.2">
      <c r="A49" s="72" t="s">
        <v>446</v>
      </c>
      <c r="B49" s="66" t="s">
        <v>447</v>
      </c>
      <c r="C49" s="67">
        <v>67</v>
      </c>
      <c r="D49" s="67" t="s">
        <v>355</v>
      </c>
      <c r="E49" s="71">
        <v>0.555284832417134</v>
      </c>
      <c r="F49" s="68">
        <v>12.146676852559199</v>
      </c>
      <c r="G49" s="71">
        <v>0.63915575719685502</v>
      </c>
      <c r="H49" s="68">
        <v>16.195569136745601</v>
      </c>
      <c r="I49" s="71">
        <v>0.643711615008841</v>
      </c>
      <c r="J49" s="68">
        <v>23.071046600458399</v>
      </c>
      <c r="K49" s="71">
        <v>0.73230843399936296</v>
      </c>
      <c r="L49" s="68">
        <v>16.6539343009931</v>
      </c>
      <c r="M49" s="71">
        <v>0.61401425178147295</v>
      </c>
      <c r="N49" s="68">
        <v>25.133689839572199</v>
      </c>
      <c r="O49" s="71">
        <v>0.14723410409913801</v>
      </c>
      <c r="P49" s="68">
        <v>6.5849923430321597</v>
      </c>
      <c r="Q49" s="71"/>
      <c r="R49" s="68"/>
    </row>
    <row r="50" spans="1:18" x14ac:dyDescent="0.2">
      <c r="A50" s="72" t="s">
        <v>448</v>
      </c>
      <c r="B50" s="66" t="s">
        <v>449</v>
      </c>
      <c r="C50" s="67">
        <v>62</v>
      </c>
      <c r="D50" s="67" t="s">
        <v>355</v>
      </c>
      <c r="E50" s="71">
        <v>0.65559262653555195</v>
      </c>
      <c r="F50" s="68">
        <v>37.419354838709701</v>
      </c>
      <c r="G50" s="71">
        <v>0.79458732085748496</v>
      </c>
      <c r="H50" s="68">
        <v>59.0322580645161</v>
      </c>
      <c r="I50" s="71">
        <v>0.81883295656561805</v>
      </c>
      <c r="J50" s="68">
        <v>94.193548387096797</v>
      </c>
      <c r="K50" s="71">
        <v>0.69320590058874998</v>
      </c>
      <c r="L50" s="68">
        <v>23.548387096774199</v>
      </c>
      <c r="M50" s="71">
        <v>0.34497816593886399</v>
      </c>
      <c r="N50" s="68">
        <v>8.3870967741935498</v>
      </c>
      <c r="O50" s="71">
        <v>0.315655642129271</v>
      </c>
      <c r="P50" s="68">
        <v>16.451612903225801</v>
      </c>
      <c r="Q50" s="71">
        <v>0.96629577313332005</v>
      </c>
      <c r="R50" s="68">
        <v>57.980456026058597</v>
      </c>
    </row>
    <row r="51" spans="1:18" x14ac:dyDescent="0.2">
      <c r="A51" s="72" t="s">
        <v>450</v>
      </c>
      <c r="B51" s="66" t="s">
        <v>451</v>
      </c>
      <c r="C51" s="67">
        <v>62</v>
      </c>
      <c r="D51" s="67" t="s">
        <v>355</v>
      </c>
      <c r="E51" s="71">
        <v>0.46190141139490898</v>
      </c>
      <c r="F51" s="68">
        <v>4.8387096774193497</v>
      </c>
      <c r="G51" s="71">
        <v>0.50942848033590404</v>
      </c>
      <c r="H51" s="68">
        <v>7.7419354838709697</v>
      </c>
      <c r="I51" s="71">
        <v>0.53653685168096099</v>
      </c>
      <c r="J51" s="68">
        <v>9.3548387096774199</v>
      </c>
      <c r="K51" s="71">
        <v>0.58713751013356996</v>
      </c>
      <c r="L51" s="68">
        <v>10.6451612903226</v>
      </c>
      <c r="M51" s="71">
        <v>0.17181147417557599</v>
      </c>
      <c r="N51" s="68">
        <v>3.2258064516128999</v>
      </c>
      <c r="O51" s="71">
        <v>0.32353573137202701</v>
      </c>
      <c r="P51" s="68">
        <v>17.419354838709701</v>
      </c>
      <c r="Q51" s="71">
        <v>0.64295842067141695</v>
      </c>
      <c r="R51" s="68">
        <v>38.1107491856677</v>
      </c>
    </row>
    <row r="52" spans="1:18" x14ac:dyDescent="0.2">
      <c r="A52" s="72" t="s">
        <v>452</v>
      </c>
      <c r="B52" s="66" t="s">
        <v>453</v>
      </c>
      <c r="C52" s="67">
        <v>62</v>
      </c>
      <c r="D52" s="67" t="s">
        <v>355</v>
      </c>
      <c r="E52" s="71">
        <v>0.73279720760223099</v>
      </c>
      <c r="F52" s="68">
        <v>61.612903225806399</v>
      </c>
      <c r="G52" s="71">
        <v>0.79132660061948001</v>
      </c>
      <c r="H52" s="68">
        <v>58.064516129032299</v>
      </c>
      <c r="I52" s="71">
        <v>0.880235222384114</v>
      </c>
      <c r="J52" s="68">
        <v>99.0322580645161</v>
      </c>
      <c r="K52" s="71">
        <v>0.699376955498905</v>
      </c>
      <c r="L52" s="68">
        <v>24.5161290322581</v>
      </c>
      <c r="M52" s="71">
        <v>0.68378256286703798</v>
      </c>
      <c r="N52" s="68">
        <v>49.0322580645161</v>
      </c>
      <c r="O52" s="71">
        <v>0.34206190424384603</v>
      </c>
      <c r="P52" s="68">
        <v>18.064516129032299</v>
      </c>
      <c r="Q52" s="71">
        <v>1</v>
      </c>
      <c r="R52" s="68">
        <v>100</v>
      </c>
    </row>
    <row r="53" spans="1:18" x14ac:dyDescent="0.2">
      <c r="A53" s="72" t="s">
        <v>454</v>
      </c>
      <c r="B53" s="66" t="s">
        <v>455</v>
      </c>
      <c r="C53" s="67">
        <v>62</v>
      </c>
      <c r="D53" s="67" t="s">
        <v>355</v>
      </c>
      <c r="E53" s="71">
        <v>0.45419746026195501</v>
      </c>
      <c r="F53" s="68">
        <v>3.87096774193548</v>
      </c>
      <c r="G53" s="71">
        <v>0.44447883460496002</v>
      </c>
      <c r="H53" s="68">
        <v>5.4838709677419404</v>
      </c>
      <c r="I53" s="71">
        <v>0.63581429894646402</v>
      </c>
      <c r="J53" s="68">
        <v>30.322580645161299</v>
      </c>
      <c r="K53" s="71">
        <v>0.37314126218010302</v>
      </c>
      <c r="L53" s="68">
        <v>1.2903225806451599</v>
      </c>
      <c r="M53" s="71">
        <v>0.11157958138834501</v>
      </c>
      <c r="N53" s="68">
        <v>2.9032258064516099</v>
      </c>
      <c r="O53" s="71">
        <v>0.16017078445186</v>
      </c>
      <c r="P53" s="68">
        <v>4.1935483870967696</v>
      </c>
      <c r="Q53" s="71">
        <v>1</v>
      </c>
      <c r="R53" s="68">
        <v>100</v>
      </c>
    </row>
    <row r="54" spans="1:18" x14ac:dyDescent="0.2">
      <c r="A54" s="72" t="s">
        <v>456</v>
      </c>
      <c r="B54" s="66" t="s">
        <v>457</v>
      </c>
      <c r="C54" s="67">
        <v>62</v>
      </c>
      <c r="D54" s="67" t="s">
        <v>355</v>
      </c>
      <c r="E54" s="71">
        <v>0.38371168807787398</v>
      </c>
      <c r="F54" s="68">
        <v>2.2580645161290298</v>
      </c>
      <c r="G54" s="71">
        <v>0.34372226351866603</v>
      </c>
      <c r="H54" s="68">
        <v>2.2580645161290298</v>
      </c>
      <c r="I54" s="71">
        <v>0.42634738385095999</v>
      </c>
      <c r="J54" s="68">
        <v>3.2258064516128999</v>
      </c>
      <c r="K54" s="71">
        <v>0.325520979589284</v>
      </c>
      <c r="L54" s="68">
        <v>0.64516129032258096</v>
      </c>
      <c r="M54" s="71">
        <v>0.17934046077398</v>
      </c>
      <c r="N54" s="68">
        <v>3.87096774193548</v>
      </c>
      <c r="O54" s="71">
        <v>0.137166016127032</v>
      </c>
      <c r="P54" s="68">
        <v>3.54838709677419</v>
      </c>
      <c r="Q54" s="71">
        <v>0.89017302460732095</v>
      </c>
      <c r="R54" s="68">
        <v>52.768729641693803</v>
      </c>
    </row>
    <row r="55" spans="1:18" x14ac:dyDescent="0.2">
      <c r="A55" s="72" t="s">
        <v>458</v>
      </c>
      <c r="B55" s="66" t="s">
        <v>459</v>
      </c>
      <c r="C55" s="67">
        <v>67</v>
      </c>
      <c r="D55" s="67" t="s">
        <v>355</v>
      </c>
      <c r="E55" s="71">
        <v>0.76342717429970597</v>
      </c>
      <c r="F55" s="68">
        <v>69.289533995416306</v>
      </c>
      <c r="G55" s="71">
        <v>0.82371429936669405</v>
      </c>
      <c r="H55" s="68">
        <v>69.518716577540104</v>
      </c>
      <c r="I55" s="71">
        <v>0.82932249402708402</v>
      </c>
      <c r="J55" s="68">
        <v>89.075630252100893</v>
      </c>
      <c r="K55" s="71">
        <v>0.790282399731977</v>
      </c>
      <c r="L55" s="68">
        <v>30.7868601986249</v>
      </c>
      <c r="M55" s="71">
        <v>0.76989311163895502</v>
      </c>
      <c r="N55" s="68">
        <v>58.670741023682197</v>
      </c>
      <c r="O55" s="71">
        <v>0.60392356673381997</v>
      </c>
      <c r="P55" s="68">
        <v>65.390505359877494</v>
      </c>
      <c r="Q55" s="71"/>
      <c r="R55" s="68"/>
    </row>
    <row r="56" spans="1:18" x14ac:dyDescent="0.2">
      <c r="A56" s="72" t="s">
        <v>460</v>
      </c>
      <c r="B56" s="66" t="s">
        <v>461</v>
      </c>
      <c r="C56" s="67">
        <v>67</v>
      </c>
      <c r="D56" s="67" t="s">
        <v>355</v>
      </c>
      <c r="E56" s="71">
        <v>0.50458649694124802</v>
      </c>
      <c r="F56" s="68">
        <v>6.8754774637127598</v>
      </c>
      <c r="G56" s="71">
        <v>0.55801530492184004</v>
      </c>
      <c r="H56" s="68">
        <v>7.1810542398777697</v>
      </c>
      <c r="I56" s="71">
        <v>0.686602701772701</v>
      </c>
      <c r="J56" s="68">
        <v>38.197097020626401</v>
      </c>
      <c r="K56" s="71">
        <v>0.74435398422024501</v>
      </c>
      <c r="L56" s="68">
        <v>19.404125286478202</v>
      </c>
      <c r="M56" s="71">
        <v>0.231739904988124</v>
      </c>
      <c r="N56" s="68">
        <v>3.7433155080213898</v>
      </c>
      <c r="O56" s="71">
        <v>0.30222058880333202</v>
      </c>
      <c r="P56" s="68">
        <v>20.137825421133201</v>
      </c>
      <c r="Q56" s="71"/>
      <c r="R56" s="68"/>
    </row>
    <row r="57" spans="1:18" x14ac:dyDescent="0.2">
      <c r="A57" s="72" t="s">
        <v>462</v>
      </c>
      <c r="B57" s="66" t="s">
        <v>463</v>
      </c>
      <c r="C57" s="67">
        <v>67</v>
      </c>
      <c r="D57" s="67" t="s">
        <v>355</v>
      </c>
      <c r="E57" s="71">
        <v>0.62193695855864095</v>
      </c>
      <c r="F57" s="68">
        <v>22.841864018334601</v>
      </c>
      <c r="G57" s="71">
        <v>0.699278901788699</v>
      </c>
      <c r="H57" s="68">
        <v>27.196333078685999</v>
      </c>
      <c r="I57" s="71">
        <v>0.76818737224338396</v>
      </c>
      <c r="J57" s="68">
        <v>70.588235294117695</v>
      </c>
      <c r="K57" s="71">
        <v>0.85436252350317099</v>
      </c>
      <c r="L57" s="68">
        <v>52.635599694423199</v>
      </c>
      <c r="M57" s="71">
        <v>0.39133016627078399</v>
      </c>
      <c r="N57" s="68">
        <v>7.0282658517952603</v>
      </c>
      <c r="O57" s="71">
        <v>0.39652582898716598</v>
      </c>
      <c r="P57" s="68">
        <v>34.073506891271101</v>
      </c>
      <c r="Q57" s="71"/>
      <c r="R57" s="68"/>
    </row>
    <row r="58" spans="1:18" x14ac:dyDescent="0.2">
      <c r="A58" s="72" t="s">
        <v>464</v>
      </c>
      <c r="B58" s="66" t="s">
        <v>465</v>
      </c>
      <c r="C58" s="67">
        <v>67</v>
      </c>
      <c r="D58" s="67" t="s">
        <v>355</v>
      </c>
      <c r="E58" s="71">
        <v>0.285555855884771</v>
      </c>
      <c r="F58" s="68">
        <v>0.84033613445378197</v>
      </c>
      <c r="G58" s="71">
        <v>0.247106172722308</v>
      </c>
      <c r="H58" s="68">
        <v>0.76394194041252905</v>
      </c>
      <c r="I58" s="71">
        <v>0.51157956449158304</v>
      </c>
      <c r="J58" s="68">
        <v>4.2016806722689104</v>
      </c>
      <c r="K58" s="71">
        <v>0.51565710610349302</v>
      </c>
      <c r="L58" s="68">
        <v>1.83346065699007</v>
      </c>
      <c r="M58" s="71">
        <v>3.8747030878859903E-2</v>
      </c>
      <c r="N58" s="68">
        <v>1.2987012987013</v>
      </c>
      <c r="O58" s="71">
        <v>0.11468940522760999</v>
      </c>
      <c r="P58" s="68">
        <v>4.2113323124042896</v>
      </c>
      <c r="Q58" s="71"/>
      <c r="R58" s="68"/>
    </row>
    <row r="59" spans="1:18" x14ac:dyDescent="0.2">
      <c r="A59" s="72" t="s">
        <v>466</v>
      </c>
      <c r="B59" s="66" t="s">
        <v>467</v>
      </c>
      <c r="C59" s="67">
        <v>67</v>
      </c>
      <c r="D59" s="67" t="s">
        <v>355</v>
      </c>
      <c r="E59" s="71">
        <v>0.67171016432103103</v>
      </c>
      <c r="F59" s="68">
        <v>36.440030557677602</v>
      </c>
      <c r="G59" s="71">
        <v>0.79757308945041705</v>
      </c>
      <c r="H59" s="68">
        <v>58.899923605806002</v>
      </c>
      <c r="I59" s="71">
        <v>0.73825461644195201</v>
      </c>
      <c r="J59" s="68">
        <v>59.205500381971</v>
      </c>
      <c r="K59" s="71">
        <v>0.66217437128303103</v>
      </c>
      <c r="L59" s="68">
        <v>7.1810542398777697</v>
      </c>
      <c r="M59" s="71">
        <v>0.65855106888361004</v>
      </c>
      <c r="N59" s="68">
        <v>32.085561497326204</v>
      </c>
      <c r="O59" s="71">
        <v>0.50199767554614305</v>
      </c>
      <c r="P59" s="68">
        <v>50.229709035222101</v>
      </c>
      <c r="Q59" s="71"/>
      <c r="R59" s="68"/>
    </row>
    <row r="60" spans="1:18" x14ac:dyDescent="0.2">
      <c r="A60" s="72" t="s">
        <v>468</v>
      </c>
      <c r="B60" s="66" t="s">
        <v>469</v>
      </c>
      <c r="C60" s="67">
        <v>67</v>
      </c>
      <c r="D60" s="67" t="s">
        <v>355</v>
      </c>
      <c r="E60" s="71">
        <v>0.64642364506776995</v>
      </c>
      <c r="F60" s="68">
        <v>28.953399541634798</v>
      </c>
      <c r="G60" s="71">
        <v>0.713303514926513</v>
      </c>
      <c r="H60" s="68">
        <v>30.939648586707399</v>
      </c>
      <c r="I60" s="71">
        <v>0.77913180026053297</v>
      </c>
      <c r="J60" s="68">
        <v>75.095492742551599</v>
      </c>
      <c r="K60" s="71">
        <v>0.78292344703086203</v>
      </c>
      <c r="L60" s="68">
        <v>28.2658517952636</v>
      </c>
      <c r="M60" s="71">
        <v>0.517517814726841</v>
      </c>
      <c r="N60" s="68">
        <v>14.896867838044299</v>
      </c>
      <c r="O60" s="71">
        <v>0.43924164839409902</v>
      </c>
      <c r="P60" s="68">
        <v>40.964777947932603</v>
      </c>
      <c r="Q60" s="71"/>
      <c r="R60" s="68"/>
    </row>
    <row r="61" spans="1:18" x14ac:dyDescent="0.2">
      <c r="A61" s="72" t="s">
        <v>470</v>
      </c>
      <c r="B61" s="66" t="s">
        <v>471</v>
      </c>
      <c r="C61" s="67">
        <v>67</v>
      </c>
      <c r="D61" s="67" t="s">
        <v>355</v>
      </c>
      <c r="E61" s="71">
        <v>0.50284976634791201</v>
      </c>
      <c r="F61" s="68">
        <v>6.7226890756302504</v>
      </c>
      <c r="G61" s="71">
        <v>0.61373605818482402</v>
      </c>
      <c r="H61" s="68">
        <v>12.5286478227655</v>
      </c>
      <c r="I61" s="71">
        <v>0.67757222319823796</v>
      </c>
      <c r="J61" s="68">
        <v>34.759358288770102</v>
      </c>
      <c r="K61" s="71">
        <v>0.65108778500086395</v>
      </c>
      <c r="L61" s="68">
        <v>6.18792971734148</v>
      </c>
      <c r="M61" s="71">
        <v>0.47669239904988098</v>
      </c>
      <c r="N61" s="68">
        <v>11.993888464476701</v>
      </c>
      <c r="O61" s="71">
        <v>9.51603663057521E-2</v>
      </c>
      <c r="P61" s="68">
        <v>3.5222052067381302</v>
      </c>
      <c r="Q61" s="71"/>
      <c r="R61" s="68"/>
    </row>
    <row r="62" spans="1:18" x14ac:dyDescent="0.2">
      <c r="A62" s="72" t="s">
        <v>472</v>
      </c>
      <c r="B62" s="66" t="s">
        <v>473</v>
      </c>
      <c r="C62" s="67">
        <v>58</v>
      </c>
      <c r="D62" s="67" t="s">
        <v>355</v>
      </c>
      <c r="E62" s="71">
        <v>0.39300219033120098</v>
      </c>
      <c r="F62" s="68">
        <v>2.26277372262774</v>
      </c>
      <c r="G62" s="71">
        <v>0.50900274696048498</v>
      </c>
      <c r="H62" s="68">
        <v>4.7445255474452503</v>
      </c>
      <c r="I62" s="71">
        <v>0.59368357549116602</v>
      </c>
      <c r="J62" s="68">
        <v>5.4744525547445297</v>
      </c>
      <c r="K62" s="71">
        <v>0.672782145544222</v>
      </c>
      <c r="L62" s="68">
        <v>10.583941605839399</v>
      </c>
      <c r="M62" s="71">
        <v>0.18954248366012999</v>
      </c>
      <c r="N62" s="68">
        <v>2.9520295202951998</v>
      </c>
      <c r="O62" s="71">
        <v>0</v>
      </c>
      <c r="P62" s="68">
        <v>0.44020542920029299</v>
      </c>
      <c r="Q62" s="71"/>
      <c r="R62" s="68"/>
    </row>
    <row r="63" spans="1:18" x14ac:dyDescent="0.2">
      <c r="A63" s="72" t="s">
        <v>474</v>
      </c>
      <c r="B63" s="66" t="s">
        <v>475</v>
      </c>
      <c r="C63" s="67">
        <v>64</v>
      </c>
      <c r="D63" s="67" t="s">
        <v>355</v>
      </c>
      <c r="E63" s="71">
        <v>0.675104319670497</v>
      </c>
      <c r="F63" s="68">
        <v>58.684210526315802</v>
      </c>
      <c r="G63" s="71">
        <v>0.82718117442456995</v>
      </c>
      <c r="H63" s="68">
        <v>90.263157894736807</v>
      </c>
      <c r="I63" s="71">
        <v>0.70517251327217301</v>
      </c>
      <c r="J63" s="68">
        <v>68.157894736842096</v>
      </c>
      <c r="K63" s="71">
        <v>0.79757246884503696</v>
      </c>
      <c r="L63" s="68">
        <v>68.947368421052602</v>
      </c>
      <c r="M63" s="71">
        <v>0.746218902401383</v>
      </c>
      <c r="N63" s="68">
        <v>67.018469656992096</v>
      </c>
      <c r="O63" s="71">
        <v>0.29937653940932102</v>
      </c>
      <c r="P63" s="68">
        <v>26.612903225806399</v>
      </c>
      <c r="Q63" s="71"/>
      <c r="R63" s="68"/>
    </row>
    <row r="64" spans="1:18" x14ac:dyDescent="0.2">
      <c r="A64" s="72" t="s">
        <v>476</v>
      </c>
      <c r="B64" s="66" t="s">
        <v>477</v>
      </c>
      <c r="C64" s="67">
        <v>64</v>
      </c>
      <c r="D64" s="67" t="s">
        <v>355</v>
      </c>
      <c r="E64" s="71">
        <v>0.73895973229781298</v>
      </c>
      <c r="F64" s="68">
        <v>78.157894736842096</v>
      </c>
      <c r="G64" s="71">
        <v>0.85789283472533595</v>
      </c>
      <c r="H64" s="68">
        <v>96.315789473684205</v>
      </c>
      <c r="I64" s="71">
        <v>0.72091448133445102</v>
      </c>
      <c r="J64" s="68">
        <v>73.157894736842096</v>
      </c>
      <c r="K64" s="71">
        <v>0.856543221051975</v>
      </c>
      <c r="L64" s="68">
        <v>87.368421052631604</v>
      </c>
      <c r="M64" s="71">
        <v>0.87894314463855805</v>
      </c>
      <c r="N64" s="68">
        <v>89.182058047493399</v>
      </c>
      <c r="O64" s="71">
        <v>0.38050497973874697</v>
      </c>
      <c r="P64" s="68">
        <v>36.559139784946197</v>
      </c>
      <c r="Q64" s="71"/>
      <c r="R64" s="68"/>
    </row>
    <row r="65" spans="1:18" x14ac:dyDescent="0.2">
      <c r="A65" s="72" t="s">
        <v>478</v>
      </c>
      <c r="B65" s="66" t="s">
        <v>479</v>
      </c>
      <c r="C65" s="67">
        <v>64</v>
      </c>
      <c r="D65" s="67" t="s">
        <v>355</v>
      </c>
      <c r="E65" s="71">
        <v>0.67962580917886195</v>
      </c>
      <c r="F65" s="68">
        <v>60.526315789473699</v>
      </c>
      <c r="G65" s="71">
        <v>0.77895768270600296</v>
      </c>
      <c r="H65" s="68">
        <v>76.842105263157904</v>
      </c>
      <c r="I65" s="71">
        <v>0.653829960842641</v>
      </c>
      <c r="J65" s="68">
        <v>49.473684210526301</v>
      </c>
      <c r="K65" s="71">
        <v>0.756425074636633</v>
      </c>
      <c r="L65" s="68">
        <v>50.526315789473699</v>
      </c>
      <c r="M65" s="71">
        <v>0.78634483610099404</v>
      </c>
      <c r="N65" s="68">
        <v>75.725593667546207</v>
      </c>
      <c r="O65" s="71">
        <v>0.42257149160803897</v>
      </c>
      <c r="P65" s="68">
        <v>40.053763440860202</v>
      </c>
      <c r="Q65" s="71"/>
      <c r="R65" s="68"/>
    </row>
    <row r="66" spans="1:18" x14ac:dyDescent="0.2">
      <c r="A66" s="72" t="s">
        <v>480</v>
      </c>
      <c r="B66" s="66" t="s">
        <v>481</v>
      </c>
      <c r="C66" s="67">
        <v>64</v>
      </c>
      <c r="D66" s="67" t="s">
        <v>355</v>
      </c>
      <c r="E66" s="71">
        <v>0.78872304707930796</v>
      </c>
      <c r="F66" s="68">
        <v>88.421052631578902</v>
      </c>
      <c r="G66" s="71">
        <v>0.82663922632959497</v>
      </c>
      <c r="H66" s="68">
        <v>89.736842105263193</v>
      </c>
      <c r="I66" s="71">
        <v>0.74714136132420605</v>
      </c>
      <c r="J66" s="68">
        <v>81.315789473684205</v>
      </c>
      <c r="K66" s="71">
        <v>0.84114109106810597</v>
      </c>
      <c r="L66" s="68">
        <v>82.894736842105303</v>
      </c>
      <c r="M66" s="71">
        <v>0.84499043150811803</v>
      </c>
      <c r="N66" s="68">
        <v>84.696569920844297</v>
      </c>
      <c r="O66" s="71">
        <v>0.68370312516651399</v>
      </c>
      <c r="P66" s="68">
        <v>80.376344086021504</v>
      </c>
      <c r="Q66" s="71"/>
      <c r="R66" s="68"/>
    </row>
    <row r="67" spans="1:18" x14ac:dyDescent="0.2">
      <c r="A67" s="72" t="s">
        <v>482</v>
      </c>
      <c r="B67" s="66" t="s">
        <v>483</v>
      </c>
      <c r="C67" s="67">
        <v>64</v>
      </c>
      <c r="D67" s="67" t="s">
        <v>355</v>
      </c>
      <c r="E67" s="71">
        <v>0.803081757532772</v>
      </c>
      <c r="F67" s="68">
        <v>91.842105263157904</v>
      </c>
      <c r="G67" s="71">
        <v>0.81906582179794096</v>
      </c>
      <c r="H67" s="68">
        <v>87.631578947368396</v>
      </c>
      <c r="I67" s="71">
        <v>0.84807070738255796</v>
      </c>
      <c r="J67" s="68">
        <v>97.631578947368396</v>
      </c>
      <c r="K67" s="71">
        <v>0.84702556910324001</v>
      </c>
      <c r="L67" s="68">
        <v>84.473684210526301</v>
      </c>
      <c r="M67" s="71">
        <v>0.92524229890734</v>
      </c>
      <c r="N67" s="68">
        <v>95.778364116095005</v>
      </c>
      <c r="O67" s="71">
        <v>0.57600439047278196</v>
      </c>
      <c r="P67" s="68">
        <v>67.741935483871003</v>
      </c>
      <c r="Q67" s="71"/>
      <c r="R67" s="68"/>
    </row>
    <row r="68" spans="1:18" x14ac:dyDescent="0.2">
      <c r="A68" s="72" t="s">
        <v>484</v>
      </c>
      <c r="B68" s="66" t="s">
        <v>485</v>
      </c>
      <c r="C68" s="67">
        <v>64</v>
      </c>
      <c r="D68" s="67" t="s">
        <v>355</v>
      </c>
      <c r="E68" s="71">
        <v>0.77305135414110704</v>
      </c>
      <c r="F68" s="68">
        <v>86.315789473684205</v>
      </c>
      <c r="G68" s="71">
        <v>0.700011256407162</v>
      </c>
      <c r="H68" s="68">
        <v>42.368421052631597</v>
      </c>
      <c r="I68" s="71">
        <v>0.75988392417782302</v>
      </c>
      <c r="J68" s="68">
        <v>85</v>
      </c>
      <c r="K68" s="71">
        <v>0.83101541977789095</v>
      </c>
      <c r="L68" s="68">
        <v>80</v>
      </c>
      <c r="M68" s="71">
        <v>0.99314772516822003</v>
      </c>
      <c r="N68" s="68">
        <v>98.416886543535597</v>
      </c>
      <c r="O68" s="71">
        <v>0.58119844517443997</v>
      </c>
      <c r="P68" s="68">
        <v>68.817204301075293</v>
      </c>
      <c r="Q68" s="71"/>
      <c r="R68" s="68"/>
    </row>
    <row r="69" spans="1:18" x14ac:dyDescent="0.2">
      <c r="A69" s="72" t="s">
        <v>486</v>
      </c>
      <c r="B69" s="66" t="s">
        <v>487</v>
      </c>
      <c r="C69" s="67">
        <v>64</v>
      </c>
      <c r="D69" s="67" t="s">
        <v>355</v>
      </c>
      <c r="E69" s="71">
        <v>0.72048028642189499</v>
      </c>
      <c r="F69" s="68">
        <v>74.210526315789494</v>
      </c>
      <c r="G69" s="71">
        <v>0.80375723674175803</v>
      </c>
      <c r="H69" s="68">
        <v>83.947368421052602</v>
      </c>
      <c r="I69" s="71">
        <v>0.72841645281003897</v>
      </c>
      <c r="J69" s="68">
        <v>75.789473684210506</v>
      </c>
      <c r="K69" s="71">
        <v>0.77276525681347397</v>
      </c>
      <c r="L69" s="68">
        <v>57.631578947368403</v>
      </c>
      <c r="M69" s="71">
        <v>0.777085005247237</v>
      </c>
      <c r="N69" s="68">
        <v>74.670184696569905</v>
      </c>
      <c r="O69" s="71">
        <v>0.52037748049696697</v>
      </c>
      <c r="P69" s="68">
        <v>59.408602150537597</v>
      </c>
      <c r="Q69" s="71"/>
      <c r="R69" s="68"/>
    </row>
    <row r="70" spans="1:18" x14ac:dyDescent="0.2">
      <c r="A70" s="72" t="s">
        <v>488</v>
      </c>
      <c r="B70" s="66" t="s">
        <v>489</v>
      </c>
      <c r="C70" s="67">
        <v>64</v>
      </c>
      <c r="D70" s="67" t="s">
        <v>355</v>
      </c>
      <c r="E70" s="71">
        <v>0.57368682376900504</v>
      </c>
      <c r="F70" s="68">
        <v>29.210526315789501</v>
      </c>
      <c r="G70" s="71">
        <v>0.59580706929679805</v>
      </c>
      <c r="H70" s="68">
        <v>20.789473684210499</v>
      </c>
      <c r="I70" s="71">
        <v>0.641002775192416</v>
      </c>
      <c r="J70" s="68">
        <v>42.631578947368403</v>
      </c>
      <c r="K70" s="71">
        <v>0.66480388436904203</v>
      </c>
      <c r="L70" s="68">
        <v>26.315789473684202</v>
      </c>
      <c r="M70" s="71">
        <v>0.41595160195073799</v>
      </c>
      <c r="N70" s="68">
        <v>18.9973614775726</v>
      </c>
      <c r="O70" s="71">
        <v>0.55086878803603101</v>
      </c>
      <c r="P70" s="68">
        <v>63.440860215053803</v>
      </c>
      <c r="Q70" s="71"/>
      <c r="R70" s="68"/>
    </row>
    <row r="71" spans="1:18" x14ac:dyDescent="0.2">
      <c r="A71" s="72" t="s">
        <v>490</v>
      </c>
      <c r="B71" s="66" t="s">
        <v>491</v>
      </c>
      <c r="C71" s="67">
        <v>62</v>
      </c>
      <c r="D71" s="67" t="s">
        <v>355</v>
      </c>
      <c r="E71" s="71">
        <v>0.28058125090597502</v>
      </c>
      <c r="F71" s="68">
        <v>0.64516129032258096</v>
      </c>
      <c r="G71" s="71">
        <v>0.37804428475394802</v>
      </c>
      <c r="H71" s="68">
        <v>3.54838709677419</v>
      </c>
      <c r="I71" s="71">
        <v>0.41263910848540297</v>
      </c>
      <c r="J71" s="68">
        <v>2.2580645161290298</v>
      </c>
      <c r="K71" s="71">
        <v>0.356152298751717</v>
      </c>
      <c r="L71" s="68">
        <v>0.967741935483871</v>
      </c>
      <c r="M71" s="71">
        <v>0</v>
      </c>
      <c r="N71" s="68">
        <v>1.2903225806451599</v>
      </c>
      <c r="O71" s="71">
        <v>8.3892296761391996E-2</v>
      </c>
      <c r="P71" s="68">
        <v>2.2580645161290298</v>
      </c>
      <c r="Q71" s="71">
        <v>0.45275951668338899</v>
      </c>
      <c r="R71" s="68">
        <v>25.407166123778499</v>
      </c>
    </row>
    <row r="72" spans="1:18" x14ac:dyDescent="0.2">
      <c r="A72" s="72" t="s">
        <v>492</v>
      </c>
      <c r="B72" s="66" t="s">
        <v>493</v>
      </c>
      <c r="C72" s="67">
        <v>62</v>
      </c>
      <c r="D72" s="67" t="s">
        <v>355</v>
      </c>
      <c r="E72" s="71">
        <v>0.53732014863850697</v>
      </c>
      <c r="F72" s="68">
        <v>14.5161290322581</v>
      </c>
      <c r="G72" s="71">
        <v>0.69402125985556096</v>
      </c>
      <c r="H72" s="68">
        <v>26.7741935483871</v>
      </c>
      <c r="I72" s="71">
        <v>0.67315629486213502</v>
      </c>
      <c r="J72" s="68">
        <v>40.9677419354839</v>
      </c>
      <c r="K72" s="71">
        <v>0.813731936459692</v>
      </c>
      <c r="L72" s="68">
        <v>56.774193548387103</v>
      </c>
      <c r="M72" s="71">
        <v>0.36756512573407601</v>
      </c>
      <c r="N72" s="68">
        <v>10.6451612903226</v>
      </c>
      <c r="O72" s="71">
        <v>0.17501924877331199</v>
      </c>
      <c r="P72" s="68">
        <v>5.8064516129032304</v>
      </c>
      <c r="Q72" s="71">
        <v>0.500427026146264</v>
      </c>
      <c r="R72" s="68">
        <v>32.899022801302898</v>
      </c>
    </row>
    <row r="73" spans="1:18" x14ac:dyDescent="0.2">
      <c r="A73" s="72" t="s">
        <v>494</v>
      </c>
      <c r="B73" s="66" t="s">
        <v>495</v>
      </c>
      <c r="C73" s="67">
        <v>62</v>
      </c>
      <c r="D73" s="67" t="s">
        <v>355</v>
      </c>
      <c r="E73" s="71">
        <v>0.55721198839749897</v>
      </c>
      <c r="F73" s="68">
        <v>15.4838709677419</v>
      </c>
      <c r="G73" s="71">
        <v>0.83275111134317703</v>
      </c>
      <c r="H73" s="68">
        <v>74.516129032258107</v>
      </c>
      <c r="I73" s="71">
        <v>0.72035698617369204</v>
      </c>
      <c r="J73" s="68">
        <v>58.387096774193502</v>
      </c>
      <c r="K73" s="71">
        <v>0.772654488691915</v>
      </c>
      <c r="L73" s="68">
        <v>41.935483870967701</v>
      </c>
      <c r="M73" s="71">
        <v>0.31486221954524901</v>
      </c>
      <c r="N73" s="68">
        <v>6.7741935483870996</v>
      </c>
      <c r="O73" s="71">
        <v>0.20264712452738701</v>
      </c>
      <c r="P73" s="68">
        <v>7.0967741935483897</v>
      </c>
      <c r="Q73" s="71">
        <v>0.50000000010357604</v>
      </c>
      <c r="R73" s="68">
        <v>31.921824104234499</v>
      </c>
    </row>
    <row r="74" spans="1:18" x14ac:dyDescent="0.2">
      <c r="A74" s="72" t="s">
        <v>496</v>
      </c>
      <c r="B74" s="66" t="s">
        <v>497</v>
      </c>
      <c r="C74" s="67">
        <v>62</v>
      </c>
      <c r="D74" s="67" t="s">
        <v>355</v>
      </c>
      <c r="E74" s="71">
        <v>0.56047674882973098</v>
      </c>
      <c r="F74" s="68">
        <v>16.129032258064498</v>
      </c>
      <c r="G74" s="71">
        <v>0.77300709384576705</v>
      </c>
      <c r="H74" s="68">
        <v>51.612903225806399</v>
      </c>
      <c r="I74" s="71">
        <v>0.59405707969106403</v>
      </c>
      <c r="J74" s="68">
        <v>17.419354838709701</v>
      </c>
      <c r="K74" s="71">
        <v>0.77059403928391501</v>
      </c>
      <c r="L74" s="68">
        <v>41.290322580645203</v>
      </c>
      <c r="M74" s="71">
        <v>0.450383978316518</v>
      </c>
      <c r="N74" s="68">
        <v>16.7741935483871</v>
      </c>
      <c r="O74" s="71">
        <v>0.27481830173754401</v>
      </c>
      <c r="P74" s="68">
        <v>13.548387096774199</v>
      </c>
      <c r="Q74" s="71">
        <v>0.50000000010357604</v>
      </c>
      <c r="R74" s="68">
        <v>31.921824104234499</v>
      </c>
    </row>
    <row r="75" spans="1:18" x14ac:dyDescent="0.2">
      <c r="A75" s="72" t="s">
        <v>498</v>
      </c>
      <c r="B75" s="66" t="s">
        <v>499</v>
      </c>
      <c r="C75" s="67">
        <v>62</v>
      </c>
      <c r="D75" s="67" t="s">
        <v>355</v>
      </c>
      <c r="E75" s="71">
        <v>0.60632152731200495</v>
      </c>
      <c r="F75" s="68">
        <v>26.7741935483871</v>
      </c>
      <c r="G75" s="71">
        <v>0.84169671374616395</v>
      </c>
      <c r="H75" s="68">
        <v>79.354838709677395</v>
      </c>
      <c r="I75" s="71">
        <v>0.69259369419628003</v>
      </c>
      <c r="J75" s="68">
        <v>46.451612903225801</v>
      </c>
      <c r="K75" s="71">
        <v>0.72982767289375905</v>
      </c>
      <c r="L75" s="68">
        <v>33.225806451612897</v>
      </c>
      <c r="M75" s="71">
        <v>0.54826080409576905</v>
      </c>
      <c r="N75" s="68">
        <v>29.0322580645161</v>
      </c>
      <c r="O75" s="71">
        <v>0.322416357640881</v>
      </c>
      <c r="P75" s="68">
        <v>16.7741935483871</v>
      </c>
      <c r="Q75" s="71">
        <v>0.503133921299175</v>
      </c>
      <c r="R75" s="68">
        <v>33.876221498371301</v>
      </c>
    </row>
    <row r="76" spans="1:18" x14ac:dyDescent="0.2">
      <c r="A76" s="72" t="s">
        <v>500</v>
      </c>
      <c r="B76" s="66" t="s">
        <v>501</v>
      </c>
      <c r="C76" s="67">
        <v>62</v>
      </c>
      <c r="D76" s="67" t="s">
        <v>355</v>
      </c>
      <c r="E76" s="71">
        <v>0.60555640975876002</v>
      </c>
      <c r="F76" s="68">
        <v>26.451612903225801</v>
      </c>
      <c r="G76" s="71">
        <v>0.76869794195498298</v>
      </c>
      <c r="H76" s="68">
        <v>50</v>
      </c>
      <c r="I76" s="71">
        <v>0.759550192453744</v>
      </c>
      <c r="J76" s="68">
        <v>75.161290322580598</v>
      </c>
      <c r="K76" s="71">
        <v>0.52814567815444802</v>
      </c>
      <c r="L76" s="68">
        <v>6.7741935483870996</v>
      </c>
      <c r="M76" s="71">
        <v>0.78165938864628803</v>
      </c>
      <c r="N76" s="68">
        <v>61.612903225806399</v>
      </c>
      <c r="O76" s="71">
        <v>0.29198212739791102</v>
      </c>
      <c r="P76" s="68">
        <v>14.193548387096801</v>
      </c>
      <c r="Q76" s="71">
        <v>0.503303129945187</v>
      </c>
      <c r="R76" s="68">
        <v>34.201954397394097</v>
      </c>
    </row>
    <row r="77" spans="1:18" x14ac:dyDescent="0.2">
      <c r="A77" s="72" t="s">
        <v>502</v>
      </c>
      <c r="B77" s="66" t="s">
        <v>503</v>
      </c>
      <c r="C77" s="67">
        <v>62</v>
      </c>
      <c r="D77" s="67" t="s">
        <v>355</v>
      </c>
      <c r="E77" s="71">
        <v>0.63232620540161799</v>
      </c>
      <c r="F77" s="68">
        <v>32.580645161290299</v>
      </c>
      <c r="G77" s="71">
        <v>0.88000174586692304</v>
      </c>
      <c r="H77" s="68">
        <v>94.838709677419402</v>
      </c>
      <c r="I77" s="71">
        <v>0.83290851271553901</v>
      </c>
      <c r="J77" s="68">
        <v>96.451612903225794</v>
      </c>
      <c r="K77" s="71">
        <v>0.81456054936317801</v>
      </c>
      <c r="L77" s="68">
        <v>57.419354838709701</v>
      </c>
      <c r="M77" s="71">
        <v>0.503086884505345</v>
      </c>
      <c r="N77" s="68">
        <v>21.612903225806502</v>
      </c>
      <c r="O77" s="71">
        <v>0.26028411062454399</v>
      </c>
      <c r="P77" s="68">
        <v>12.258064516129</v>
      </c>
      <c r="Q77" s="71">
        <v>0.50311542933417797</v>
      </c>
      <c r="R77" s="68">
        <v>33.550488599348498</v>
      </c>
    </row>
    <row r="78" spans="1:18" x14ac:dyDescent="0.2">
      <c r="A78" s="72" t="s">
        <v>504</v>
      </c>
      <c r="B78" s="66" t="s">
        <v>505</v>
      </c>
      <c r="C78" s="67">
        <v>62</v>
      </c>
      <c r="D78" s="67" t="s">
        <v>355</v>
      </c>
      <c r="E78" s="71">
        <v>0.59824124890072305</v>
      </c>
      <c r="F78" s="68">
        <v>24.838709677419399</v>
      </c>
      <c r="G78" s="71">
        <v>0.68839328047711901</v>
      </c>
      <c r="H78" s="68">
        <v>25.4838709677419</v>
      </c>
      <c r="I78" s="71">
        <v>0.78612240133011102</v>
      </c>
      <c r="J78" s="68">
        <v>87.419354838709694</v>
      </c>
      <c r="K78" s="71">
        <v>0.84504118644936199</v>
      </c>
      <c r="L78" s="68">
        <v>69.354838709677395</v>
      </c>
      <c r="M78" s="71">
        <v>0.57837675048938397</v>
      </c>
      <c r="N78" s="68">
        <v>31.612903225806399</v>
      </c>
      <c r="O78" s="71">
        <v>0.19092012500083899</v>
      </c>
      <c r="P78" s="68">
        <v>6.1290322580645196</v>
      </c>
      <c r="Q78" s="71">
        <v>0.50059374965752002</v>
      </c>
      <c r="R78" s="68">
        <v>33.224755700325701</v>
      </c>
    </row>
    <row r="79" spans="1:18" x14ac:dyDescent="0.2">
      <c r="A79" s="72" t="s">
        <v>506</v>
      </c>
      <c r="B79" s="66" t="s">
        <v>507</v>
      </c>
      <c r="C79" s="67">
        <v>62</v>
      </c>
      <c r="D79" s="67" t="s">
        <v>355</v>
      </c>
      <c r="E79" s="71">
        <v>0.63901063759889898</v>
      </c>
      <c r="F79" s="68">
        <v>34.193548387096797</v>
      </c>
      <c r="G79" s="71">
        <v>0.84011187122129505</v>
      </c>
      <c r="H79" s="68">
        <v>78.709677419354804</v>
      </c>
      <c r="I79" s="71">
        <v>0.73051056278117799</v>
      </c>
      <c r="J79" s="68">
        <v>62.903225806451601</v>
      </c>
      <c r="K79" s="71">
        <v>0.90159086297838098</v>
      </c>
      <c r="L79" s="68">
        <v>86.774193548387103</v>
      </c>
      <c r="M79" s="71">
        <v>0.43532600511971098</v>
      </c>
      <c r="N79" s="68">
        <v>15.1612903225806</v>
      </c>
      <c r="O79" s="71">
        <v>0.42652452338925501</v>
      </c>
      <c r="P79" s="68">
        <v>28.064516129032299</v>
      </c>
      <c r="Q79" s="71">
        <v>0.50000000010357604</v>
      </c>
      <c r="R79" s="68">
        <v>31.921824104234499</v>
      </c>
    </row>
    <row r="80" spans="1:18" x14ac:dyDescent="0.2">
      <c r="A80" s="72" t="s">
        <v>508</v>
      </c>
      <c r="B80" s="66" t="s">
        <v>509</v>
      </c>
      <c r="C80" s="67">
        <v>67</v>
      </c>
      <c r="D80" s="67" t="s">
        <v>355</v>
      </c>
      <c r="E80" s="71">
        <v>0.80320324228310902</v>
      </c>
      <c r="F80" s="68">
        <v>79.755538579068002</v>
      </c>
      <c r="G80" s="71">
        <v>0.88455567205420904</v>
      </c>
      <c r="H80" s="68">
        <v>92.284186401833495</v>
      </c>
      <c r="I80" s="71">
        <v>0.88238670359760896</v>
      </c>
      <c r="J80" s="68">
        <v>97.478991596638707</v>
      </c>
      <c r="K80" s="71">
        <v>0.95869137704371699</v>
      </c>
      <c r="L80" s="68">
        <v>97.478991596638707</v>
      </c>
      <c r="M80" s="71">
        <v>0.84040973871734004</v>
      </c>
      <c r="N80" s="68">
        <v>75.324675324675297</v>
      </c>
      <c r="O80" s="71">
        <v>0.44997272000266902</v>
      </c>
      <c r="P80" s="68">
        <v>42.802450229709002</v>
      </c>
      <c r="Q80" s="71"/>
      <c r="R80" s="68"/>
    </row>
    <row r="81" spans="1:18" x14ac:dyDescent="0.2">
      <c r="A81" s="72" t="s">
        <v>510</v>
      </c>
      <c r="B81" s="66" t="s">
        <v>511</v>
      </c>
      <c r="C81" s="67">
        <v>62</v>
      </c>
      <c r="D81" s="67" t="s">
        <v>355</v>
      </c>
      <c r="E81" s="71">
        <v>0.47899421609147802</v>
      </c>
      <c r="F81" s="68">
        <v>6.4516129032258096</v>
      </c>
      <c r="G81" s="71">
        <v>0.62781363757725295</v>
      </c>
      <c r="H81" s="68">
        <v>14.8387096774194</v>
      </c>
      <c r="I81" s="71">
        <v>0.64420215779309398</v>
      </c>
      <c r="J81" s="68">
        <v>32.580645161290299</v>
      </c>
      <c r="K81" s="71">
        <v>0.72709439986371305</v>
      </c>
      <c r="L81" s="68">
        <v>31.290322580645199</v>
      </c>
      <c r="M81" s="71">
        <v>2.8760728805902601E-2</v>
      </c>
      <c r="N81" s="68">
        <v>1.93548387096774</v>
      </c>
      <c r="O81" s="71">
        <v>0.34609437240532798</v>
      </c>
      <c r="P81" s="68">
        <v>18.709677419354801</v>
      </c>
      <c r="Q81" s="71">
        <v>0.50000000010357604</v>
      </c>
      <c r="R81" s="68">
        <v>31.921824104234499</v>
      </c>
    </row>
    <row r="82" spans="1:18" x14ac:dyDescent="0.2">
      <c r="A82" s="72" t="s">
        <v>512</v>
      </c>
      <c r="B82" s="66" t="s">
        <v>513</v>
      </c>
      <c r="C82" s="67">
        <v>67</v>
      </c>
      <c r="D82" s="67" t="s">
        <v>355</v>
      </c>
      <c r="E82" s="71">
        <v>0.77409129333117299</v>
      </c>
      <c r="F82" s="68">
        <v>72.192513368983995</v>
      </c>
      <c r="G82" s="71">
        <v>0.90056914446148895</v>
      </c>
      <c r="H82" s="68">
        <v>95.951107715813606</v>
      </c>
      <c r="I82" s="71">
        <v>0.85186587865984298</v>
      </c>
      <c r="J82" s="68">
        <v>93.200916730328501</v>
      </c>
      <c r="K82" s="71">
        <v>0.863076789437213</v>
      </c>
      <c r="L82" s="68">
        <v>57.066462948815897</v>
      </c>
      <c r="M82" s="71">
        <v>0.818141330166271</v>
      </c>
      <c r="N82" s="68">
        <v>70.741023682200193</v>
      </c>
      <c r="O82" s="71">
        <v>0.43680332393104898</v>
      </c>
      <c r="P82" s="68">
        <v>40.6584992343032</v>
      </c>
      <c r="Q82" s="71"/>
      <c r="R82" s="68"/>
    </row>
    <row r="83" spans="1:18" x14ac:dyDescent="0.2">
      <c r="A83" s="72" t="s">
        <v>514</v>
      </c>
      <c r="B83" s="66" t="s">
        <v>515</v>
      </c>
      <c r="C83" s="67">
        <v>67</v>
      </c>
      <c r="D83" s="67" t="s">
        <v>355</v>
      </c>
      <c r="E83" s="71">
        <v>0.70927324957168003</v>
      </c>
      <c r="F83" s="68">
        <v>50.267379679144398</v>
      </c>
      <c r="G83" s="71">
        <v>0.80670170768386895</v>
      </c>
      <c r="H83" s="68">
        <v>62.261268143621102</v>
      </c>
      <c r="I83" s="71">
        <v>0.79724088832030504</v>
      </c>
      <c r="J83" s="68">
        <v>81.436210847975602</v>
      </c>
      <c r="K83" s="71">
        <v>0.72023569279234201</v>
      </c>
      <c r="L83" s="68">
        <v>14.896867838044299</v>
      </c>
      <c r="M83" s="71">
        <v>0.91834916864608096</v>
      </c>
      <c r="N83" s="68">
        <v>90.145148968678399</v>
      </c>
      <c r="O83" s="71">
        <v>0.30383879041580403</v>
      </c>
      <c r="P83" s="68">
        <v>20.520673813169999</v>
      </c>
      <c r="Q83" s="71"/>
      <c r="R83" s="68"/>
    </row>
    <row r="84" spans="1:18" x14ac:dyDescent="0.2">
      <c r="A84" s="72" t="s">
        <v>516</v>
      </c>
      <c r="B84" s="66" t="s">
        <v>517</v>
      </c>
      <c r="C84" s="67">
        <v>67</v>
      </c>
      <c r="D84" s="67" t="s">
        <v>355</v>
      </c>
      <c r="E84" s="71">
        <v>0.77192983622564804</v>
      </c>
      <c r="F84" s="68">
        <v>71.810542398777699</v>
      </c>
      <c r="G84" s="71">
        <v>0.87839372170361496</v>
      </c>
      <c r="H84" s="68">
        <v>90.832696715049707</v>
      </c>
      <c r="I84" s="71">
        <v>0.83465293794501005</v>
      </c>
      <c r="J84" s="68">
        <v>90.374331550802097</v>
      </c>
      <c r="K84" s="71">
        <v>0.84255984672853401</v>
      </c>
      <c r="L84" s="68">
        <v>47.211611917494302</v>
      </c>
      <c r="M84" s="71">
        <v>0.77731591448931103</v>
      </c>
      <c r="N84" s="68">
        <v>60.580595874713502</v>
      </c>
      <c r="O84" s="71">
        <v>0.52672676026177201</v>
      </c>
      <c r="P84" s="68">
        <v>53.598774885145502</v>
      </c>
      <c r="Q84" s="71"/>
      <c r="R84" s="68"/>
    </row>
    <row r="85" spans="1:18" x14ac:dyDescent="0.2">
      <c r="A85" s="72" t="s">
        <v>518</v>
      </c>
      <c r="B85" s="66" t="s">
        <v>519</v>
      </c>
      <c r="C85" s="67">
        <v>67</v>
      </c>
      <c r="D85" s="67" t="s">
        <v>355</v>
      </c>
      <c r="E85" s="71">
        <v>0.72332987789496495</v>
      </c>
      <c r="F85" s="68">
        <v>55.309396485867097</v>
      </c>
      <c r="G85" s="71">
        <v>0.80725011335149399</v>
      </c>
      <c r="H85" s="68">
        <v>62.4904507257448</v>
      </c>
      <c r="I85" s="71">
        <v>0.80851048716699503</v>
      </c>
      <c r="J85" s="68">
        <v>84.186401833460593</v>
      </c>
      <c r="K85" s="71">
        <v>0.80231192160128595</v>
      </c>
      <c r="L85" s="68">
        <v>33.919022154316302</v>
      </c>
      <c r="M85" s="71">
        <v>0.82927553444180502</v>
      </c>
      <c r="N85" s="68">
        <v>73.185637891520201</v>
      </c>
      <c r="O85" s="71">
        <v>0.36930133291324402</v>
      </c>
      <c r="P85" s="68">
        <v>30.321592649310901</v>
      </c>
      <c r="Q85" s="71"/>
      <c r="R85" s="68"/>
    </row>
    <row r="86" spans="1:18" x14ac:dyDescent="0.2">
      <c r="A86" s="72" t="s">
        <v>520</v>
      </c>
      <c r="B86" s="66" t="s">
        <v>521</v>
      </c>
      <c r="C86" s="67">
        <v>67</v>
      </c>
      <c r="D86" s="67" t="s">
        <v>355</v>
      </c>
      <c r="E86" s="71">
        <v>0.706727543650571</v>
      </c>
      <c r="F86" s="68">
        <v>49.1978609625668</v>
      </c>
      <c r="G86" s="71">
        <v>0.86133234851254104</v>
      </c>
      <c r="H86" s="68">
        <v>85.255920550038198</v>
      </c>
      <c r="I86" s="71">
        <v>0.78575432032705195</v>
      </c>
      <c r="J86" s="68">
        <v>77.692895339954205</v>
      </c>
      <c r="K86" s="71">
        <v>0.74479265763419</v>
      </c>
      <c r="L86" s="68">
        <v>19.480519480519501</v>
      </c>
      <c r="M86" s="71">
        <v>0.85154394299287395</v>
      </c>
      <c r="N86" s="68">
        <v>77.005347593582897</v>
      </c>
      <c r="O86" s="71">
        <v>0.29021444878619801</v>
      </c>
      <c r="P86" s="68">
        <v>18.989280245023</v>
      </c>
      <c r="Q86" s="71"/>
      <c r="R86" s="68"/>
    </row>
    <row r="87" spans="1:18" x14ac:dyDescent="0.2">
      <c r="A87" s="72" t="s">
        <v>522</v>
      </c>
      <c r="B87" s="66" t="s">
        <v>523</v>
      </c>
      <c r="C87" s="67">
        <v>67</v>
      </c>
      <c r="D87" s="67" t="s">
        <v>355</v>
      </c>
      <c r="E87" s="71">
        <v>0.65287530624569701</v>
      </c>
      <c r="F87" s="68">
        <v>31.016042780748698</v>
      </c>
      <c r="G87" s="71">
        <v>0.73253533656648295</v>
      </c>
      <c r="H87" s="68">
        <v>35.141329258976299</v>
      </c>
      <c r="I87" s="71">
        <v>0.694267911087454</v>
      </c>
      <c r="J87" s="68">
        <v>41.6348357524828</v>
      </c>
      <c r="K87" s="71">
        <v>0.821254858864362</v>
      </c>
      <c r="L87" s="68">
        <v>39.1902215431627</v>
      </c>
      <c r="M87" s="71">
        <v>0.65112826603325402</v>
      </c>
      <c r="N87" s="68">
        <v>31.2452253628724</v>
      </c>
      <c r="O87" s="71">
        <v>0.365190158676931</v>
      </c>
      <c r="P87" s="68">
        <v>30.015313935681501</v>
      </c>
      <c r="Q87" s="71"/>
      <c r="R87" s="68"/>
    </row>
    <row r="88" spans="1:18" x14ac:dyDescent="0.2">
      <c r="A88" s="72" t="s">
        <v>524</v>
      </c>
      <c r="B88" s="66" t="s">
        <v>525</v>
      </c>
      <c r="C88" s="67">
        <v>67</v>
      </c>
      <c r="D88" s="67" t="s">
        <v>355</v>
      </c>
      <c r="E88" s="71">
        <v>0.67569615833614605</v>
      </c>
      <c r="F88" s="68">
        <v>38.502673796791399</v>
      </c>
      <c r="G88" s="71">
        <v>0.76693792144509998</v>
      </c>
      <c r="H88" s="68">
        <v>46.906035141329298</v>
      </c>
      <c r="I88" s="71">
        <v>0.81458693467732601</v>
      </c>
      <c r="J88" s="68">
        <v>85.943468296409506</v>
      </c>
      <c r="K88" s="71">
        <v>0.79471878920206496</v>
      </c>
      <c r="L88" s="68">
        <v>32.009167303284997</v>
      </c>
      <c r="M88" s="71">
        <v>0.818141330166271</v>
      </c>
      <c r="N88" s="68">
        <v>70.741023682200193</v>
      </c>
      <c r="O88" s="71">
        <v>0.18409581618996601</v>
      </c>
      <c r="P88" s="68">
        <v>8.9586523736600299</v>
      </c>
      <c r="Q88" s="71"/>
      <c r="R88" s="68"/>
    </row>
    <row r="89" spans="1:18" x14ac:dyDescent="0.2">
      <c r="A89" s="72" t="s">
        <v>526</v>
      </c>
      <c r="B89" s="66" t="s">
        <v>527</v>
      </c>
      <c r="C89" s="67">
        <v>62</v>
      </c>
      <c r="D89" s="67" t="s">
        <v>355</v>
      </c>
      <c r="E89" s="71">
        <v>0.45108350492864602</v>
      </c>
      <c r="F89" s="68">
        <v>3.54838709677419</v>
      </c>
      <c r="G89" s="71">
        <v>0.34541377076660201</v>
      </c>
      <c r="H89" s="68">
        <v>2.5806451612903198</v>
      </c>
      <c r="I89" s="71">
        <v>0.52445843328641095</v>
      </c>
      <c r="J89" s="68">
        <v>7.7419354838709697</v>
      </c>
      <c r="K89" s="71">
        <v>0.56017935311226397</v>
      </c>
      <c r="L89" s="68">
        <v>8.0645161290322598</v>
      </c>
      <c r="M89" s="71">
        <v>6.6405661797921706E-2</v>
      </c>
      <c r="N89" s="68">
        <v>2.5806451612903198</v>
      </c>
      <c r="O89" s="71">
        <v>0.21004381060867899</v>
      </c>
      <c r="P89" s="68">
        <v>7.4193548387096797</v>
      </c>
      <c r="Q89" s="71">
        <v>1</v>
      </c>
      <c r="R89" s="68">
        <v>100</v>
      </c>
    </row>
    <row r="90" spans="1:18" x14ac:dyDescent="0.2">
      <c r="A90" s="72" t="s">
        <v>528</v>
      </c>
      <c r="B90" s="66" t="s">
        <v>529</v>
      </c>
      <c r="C90" s="67">
        <v>67</v>
      </c>
      <c r="D90" s="67" t="s">
        <v>355</v>
      </c>
      <c r="E90" s="71">
        <v>0.56340965717466596</v>
      </c>
      <c r="F90" s="68">
        <v>12.9106187929717</v>
      </c>
      <c r="G90" s="71">
        <v>0.65315608718707296</v>
      </c>
      <c r="H90" s="68">
        <v>18.487394957983199</v>
      </c>
      <c r="I90" s="71">
        <v>0.66618195009144099</v>
      </c>
      <c r="J90" s="68">
        <v>31.321619556913699</v>
      </c>
      <c r="K90" s="71">
        <v>0.75380563309208903</v>
      </c>
      <c r="L90" s="68">
        <v>20.7792207792208</v>
      </c>
      <c r="M90" s="71">
        <v>0.42102137767220899</v>
      </c>
      <c r="N90" s="68">
        <v>7.9449961802902997</v>
      </c>
      <c r="O90" s="71">
        <v>0.32288323783051698</v>
      </c>
      <c r="P90" s="68">
        <v>24.042879019908099</v>
      </c>
      <c r="Q90" s="71"/>
      <c r="R90" s="68"/>
    </row>
    <row r="91" spans="1:18" x14ac:dyDescent="0.2">
      <c r="A91" s="72" t="s">
        <v>530</v>
      </c>
      <c r="B91" s="66" t="s">
        <v>531</v>
      </c>
      <c r="C91" s="67">
        <v>62</v>
      </c>
      <c r="D91" s="67" t="s">
        <v>355</v>
      </c>
      <c r="E91" s="71">
        <v>0.67711033896291095</v>
      </c>
      <c r="F91" s="68">
        <v>44.838709677419402</v>
      </c>
      <c r="G91" s="71">
        <v>0.80789055484190497</v>
      </c>
      <c r="H91" s="68">
        <v>61.935483870967701</v>
      </c>
      <c r="I91" s="71">
        <v>0.59274148037309204</v>
      </c>
      <c r="J91" s="68">
        <v>16.7741935483871</v>
      </c>
      <c r="K91" s="71">
        <v>0.81159907166688094</v>
      </c>
      <c r="L91" s="68">
        <v>55.806451612903203</v>
      </c>
      <c r="M91" s="71">
        <v>0.555789790694173</v>
      </c>
      <c r="N91" s="68">
        <v>30.645161290322601</v>
      </c>
      <c r="O91" s="71">
        <v>0.29464113620141502</v>
      </c>
      <c r="P91" s="68">
        <v>14.5161290322581</v>
      </c>
      <c r="Q91" s="71">
        <v>1</v>
      </c>
      <c r="R91" s="68">
        <v>100</v>
      </c>
    </row>
    <row r="92" spans="1:18" x14ac:dyDescent="0.2">
      <c r="A92" s="72" t="s">
        <v>532</v>
      </c>
      <c r="B92" s="66" t="s">
        <v>533</v>
      </c>
      <c r="C92" s="67">
        <v>67</v>
      </c>
      <c r="D92" s="67" t="s">
        <v>355</v>
      </c>
      <c r="E92" s="71">
        <v>0.64656817833980296</v>
      </c>
      <c r="F92" s="68">
        <v>29.106187929717301</v>
      </c>
      <c r="G92" s="71">
        <v>0.78527279061274002</v>
      </c>
      <c r="H92" s="68">
        <v>53.628724216959498</v>
      </c>
      <c r="I92" s="71">
        <v>0.62240048965070305</v>
      </c>
      <c r="J92" s="68">
        <v>16.730328495034399</v>
      </c>
      <c r="K92" s="71">
        <v>0.79224192566269402</v>
      </c>
      <c r="L92" s="68">
        <v>31.321619556913699</v>
      </c>
      <c r="M92" s="71">
        <v>0.73649049881235196</v>
      </c>
      <c r="N92" s="68">
        <v>49.503437738731897</v>
      </c>
      <c r="O92" s="71">
        <v>0.29643518696052801</v>
      </c>
      <c r="P92" s="68">
        <v>19.6018376722818</v>
      </c>
      <c r="Q92" s="71"/>
      <c r="R92" s="68"/>
    </row>
    <row r="93" spans="1:18" x14ac:dyDescent="0.2">
      <c r="A93" s="72" t="s">
        <v>534</v>
      </c>
      <c r="B93" s="66" t="s">
        <v>535</v>
      </c>
      <c r="C93" s="67">
        <v>67</v>
      </c>
      <c r="D93" s="67" t="s">
        <v>355</v>
      </c>
      <c r="E93" s="71">
        <v>0.689757128180011</v>
      </c>
      <c r="F93" s="68">
        <v>44.308632543926699</v>
      </c>
      <c r="G93" s="71">
        <v>0.70923499007012802</v>
      </c>
      <c r="H93" s="68">
        <v>30.0229182582124</v>
      </c>
      <c r="I93" s="71">
        <v>0.71521837455895199</v>
      </c>
      <c r="J93" s="68">
        <v>49.427043544690598</v>
      </c>
      <c r="K93" s="71">
        <v>0.79572445908980904</v>
      </c>
      <c r="L93" s="68">
        <v>32.391138273491201</v>
      </c>
      <c r="M93" s="71">
        <v>0.67710807600950096</v>
      </c>
      <c r="N93" s="68">
        <v>35.981665393430099</v>
      </c>
      <c r="O93" s="71">
        <v>0.551499741171665</v>
      </c>
      <c r="P93" s="68">
        <v>57.350689127105703</v>
      </c>
      <c r="Q93" s="71"/>
      <c r="R93" s="68"/>
    </row>
    <row r="94" spans="1:18" x14ac:dyDescent="0.2">
      <c r="A94" s="72" t="s">
        <v>536</v>
      </c>
      <c r="B94" s="66" t="s">
        <v>537</v>
      </c>
      <c r="C94" s="67">
        <v>67</v>
      </c>
      <c r="D94" s="67" t="s">
        <v>355</v>
      </c>
      <c r="E94" s="71">
        <v>0.65710912923318998</v>
      </c>
      <c r="F94" s="68">
        <v>32.620320855614999</v>
      </c>
      <c r="G94" s="71">
        <v>0.728366585838636</v>
      </c>
      <c r="H94" s="68">
        <v>34.606569900687603</v>
      </c>
      <c r="I94" s="71">
        <v>0.74746995628046398</v>
      </c>
      <c r="J94" s="68">
        <v>62.184873949579803</v>
      </c>
      <c r="K94" s="71">
        <v>0.77172243805732199</v>
      </c>
      <c r="L94" s="68">
        <v>24.9809014514897</v>
      </c>
      <c r="M94" s="71">
        <v>0.71422209026128303</v>
      </c>
      <c r="N94" s="68">
        <v>43.468296409472899</v>
      </c>
      <c r="O94" s="71">
        <v>0.32376457572824502</v>
      </c>
      <c r="P94" s="68">
        <v>24.196018376722801</v>
      </c>
      <c r="Q94" s="71"/>
      <c r="R94" s="68"/>
    </row>
    <row r="95" spans="1:18" x14ac:dyDescent="0.2">
      <c r="A95" s="72" t="s">
        <v>538</v>
      </c>
      <c r="B95" s="66" t="s">
        <v>539</v>
      </c>
      <c r="C95" s="67">
        <v>67</v>
      </c>
      <c r="D95" s="67" t="s">
        <v>355</v>
      </c>
      <c r="E95" s="71">
        <v>0.61907646252201198</v>
      </c>
      <c r="F95" s="68">
        <v>21.772345301757099</v>
      </c>
      <c r="G95" s="71">
        <v>0.64292050352848795</v>
      </c>
      <c r="H95" s="68">
        <v>16.806722689075599</v>
      </c>
      <c r="I95" s="71">
        <v>0.63079768878642895</v>
      </c>
      <c r="J95" s="68">
        <v>19.480519480519501</v>
      </c>
      <c r="K95" s="71">
        <v>0.73424245204169203</v>
      </c>
      <c r="L95" s="68">
        <v>16.883116883116902</v>
      </c>
      <c r="M95" s="71">
        <v>0.517517814726841</v>
      </c>
      <c r="N95" s="68">
        <v>14.896867838044299</v>
      </c>
      <c r="O95" s="71">
        <v>0.56990385352661299</v>
      </c>
      <c r="P95" s="68">
        <v>60.336906584992299</v>
      </c>
      <c r="Q95" s="71"/>
      <c r="R95" s="68"/>
    </row>
    <row r="96" spans="1:18" x14ac:dyDescent="0.2">
      <c r="A96" s="72" t="s">
        <v>540</v>
      </c>
      <c r="B96" s="66" t="s">
        <v>541</v>
      </c>
      <c r="C96" s="67">
        <v>67</v>
      </c>
      <c r="D96" s="67" t="s">
        <v>355</v>
      </c>
      <c r="E96" s="71">
        <v>0.44449509128336001</v>
      </c>
      <c r="F96" s="68">
        <v>4.43086325439267</v>
      </c>
      <c r="G96" s="71">
        <v>0.37477269645952599</v>
      </c>
      <c r="H96" s="68">
        <v>2.4446142093200902</v>
      </c>
      <c r="I96" s="71">
        <v>0.57560447576890805</v>
      </c>
      <c r="J96" s="68">
        <v>9.4728800611153492</v>
      </c>
      <c r="K96" s="71">
        <v>0.76263046390098899</v>
      </c>
      <c r="L96" s="68">
        <v>22.5362872421696</v>
      </c>
      <c r="M96" s="71">
        <v>0.33194774346793399</v>
      </c>
      <c r="N96" s="68">
        <v>5.1184110007639401</v>
      </c>
      <c r="O96" s="71">
        <v>0.17752007681944401</v>
      </c>
      <c r="P96" s="68">
        <v>8.65237366003063</v>
      </c>
      <c r="Q96" s="71"/>
      <c r="R96" s="68"/>
    </row>
    <row r="97" spans="1:18" x14ac:dyDescent="0.2">
      <c r="A97" s="72" t="s">
        <v>542</v>
      </c>
      <c r="B97" s="66" t="s">
        <v>543</v>
      </c>
      <c r="C97" s="67">
        <v>67</v>
      </c>
      <c r="D97" s="67" t="s">
        <v>355</v>
      </c>
      <c r="E97" s="71">
        <v>0.40347751596699499</v>
      </c>
      <c r="F97" s="68">
        <v>3.5141329258976302</v>
      </c>
      <c r="G97" s="71">
        <v>0.49702068357512202</v>
      </c>
      <c r="H97" s="68">
        <v>5.1184110007639401</v>
      </c>
      <c r="I97" s="71">
        <v>0.52784659520130395</v>
      </c>
      <c r="J97" s="68">
        <v>5.1948051948051903</v>
      </c>
      <c r="K97" s="71">
        <v>0.66242332253562497</v>
      </c>
      <c r="L97" s="68">
        <v>7.4102368220015302</v>
      </c>
      <c r="M97" s="71">
        <v>0.16864608076009499</v>
      </c>
      <c r="N97" s="68">
        <v>2.8265851795263601</v>
      </c>
      <c r="O97" s="71">
        <v>0.16145089776282801</v>
      </c>
      <c r="P97" s="68">
        <v>7.7335375191424198</v>
      </c>
      <c r="Q97" s="71"/>
      <c r="R97" s="68"/>
    </row>
    <row r="98" spans="1:18" x14ac:dyDescent="0.2">
      <c r="A98" s="72" t="s">
        <v>544</v>
      </c>
      <c r="B98" s="66" t="s">
        <v>545</v>
      </c>
      <c r="C98" s="67">
        <v>67</v>
      </c>
      <c r="D98" s="67" t="s">
        <v>355</v>
      </c>
      <c r="E98" s="71">
        <v>0.47105226530196698</v>
      </c>
      <c r="F98" s="68">
        <v>5.50038197097021</v>
      </c>
      <c r="G98" s="71">
        <v>0.516241382896101</v>
      </c>
      <c r="H98" s="68">
        <v>5.7295645530939598</v>
      </c>
      <c r="I98" s="71">
        <v>0.60768893410050095</v>
      </c>
      <c r="J98" s="68">
        <v>13.368983957219299</v>
      </c>
      <c r="K98" s="71">
        <v>0.71947779409360102</v>
      </c>
      <c r="L98" s="68">
        <v>14.7440794499618</v>
      </c>
      <c r="M98" s="71">
        <v>0.41730997624703098</v>
      </c>
      <c r="N98" s="68">
        <v>7.8686019862490504</v>
      </c>
      <c r="O98" s="71">
        <v>9.4543239172599103E-2</v>
      </c>
      <c r="P98" s="68">
        <v>3.3690658499234298</v>
      </c>
      <c r="Q98" s="71"/>
      <c r="R98" s="68"/>
    </row>
    <row r="99" spans="1:18" x14ac:dyDescent="0.2">
      <c r="A99" s="72" t="s">
        <v>546</v>
      </c>
      <c r="B99" s="66" t="s">
        <v>547</v>
      </c>
      <c r="C99" s="67">
        <v>67</v>
      </c>
      <c r="D99" s="67" t="s">
        <v>355</v>
      </c>
      <c r="E99" s="71">
        <v>0.31195660852722701</v>
      </c>
      <c r="F99" s="68">
        <v>1.2987012987013</v>
      </c>
      <c r="G99" s="71">
        <v>0.24889558979031401</v>
      </c>
      <c r="H99" s="68">
        <v>0.84033613445378197</v>
      </c>
      <c r="I99" s="71">
        <v>0.51024289282589397</v>
      </c>
      <c r="J99" s="68">
        <v>4.0488922841864001</v>
      </c>
      <c r="K99" s="71">
        <v>0.67243688226683995</v>
      </c>
      <c r="L99" s="68">
        <v>8.8617265087853294</v>
      </c>
      <c r="M99" s="71">
        <v>0.127820665083135</v>
      </c>
      <c r="N99" s="68">
        <v>2.36822001527884</v>
      </c>
      <c r="O99" s="71">
        <v>3.8701266994917502E-4</v>
      </c>
      <c r="P99" s="68">
        <v>0.68912710566615598</v>
      </c>
      <c r="Q99" s="71"/>
      <c r="R99" s="68"/>
    </row>
    <row r="100" spans="1:18" x14ac:dyDescent="0.2">
      <c r="A100" s="72" t="s">
        <v>548</v>
      </c>
      <c r="B100" s="66" t="s">
        <v>549</v>
      </c>
      <c r="C100" s="67">
        <v>67</v>
      </c>
      <c r="D100" s="67" t="s">
        <v>355</v>
      </c>
      <c r="E100" s="71">
        <v>0.71208020074032696</v>
      </c>
      <c r="F100" s="68">
        <v>51.413292589763202</v>
      </c>
      <c r="G100" s="71">
        <v>0.74476470767007497</v>
      </c>
      <c r="H100" s="68">
        <v>38.731856378915197</v>
      </c>
      <c r="I100" s="71">
        <v>0.73189621946197703</v>
      </c>
      <c r="J100" s="68">
        <v>56.6844919786096</v>
      </c>
      <c r="K100" s="71">
        <v>0.81397104475107795</v>
      </c>
      <c r="L100" s="68">
        <v>37.051184110007597</v>
      </c>
      <c r="M100" s="71">
        <v>0.73277909738717395</v>
      </c>
      <c r="N100" s="68">
        <v>48.433919022154299</v>
      </c>
      <c r="O100" s="71">
        <v>0.53698993443133003</v>
      </c>
      <c r="P100" s="68">
        <v>55.436447166921901</v>
      </c>
      <c r="Q100" s="71"/>
      <c r="R100" s="68"/>
    </row>
    <row r="101" spans="1:18" x14ac:dyDescent="0.2">
      <c r="A101" s="72" t="s">
        <v>550</v>
      </c>
      <c r="B101" s="66" t="s">
        <v>551</v>
      </c>
      <c r="C101" s="67">
        <v>67</v>
      </c>
      <c r="D101" s="67" t="s">
        <v>355</v>
      </c>
      <c r="E101" s="71">
        <v>0.61446522522297098</v>
      </c>
      <c r="F101" s="68">
        <v>20.473644003055799</v>
      </c>
      <c r="G101" s="71">
        <v>0.67962108977939295</v>
      </c>
      <c r="H101" s="68">
        <v>22.765469824293401</v>
      </c>
      <c r="I101" s="71">
        <v>0.71456970808919695</v>
      </c>
      <c r="J101" s="68">
        <v>49.1214667685256</v>
      </c>
      <c r="K101" s="71">
        <v>0.80395838630891303</v>
      </c>
      <c r="L101" s="68">
        <v>34.606569900687603</v>
      </c>
      <c r="M101" s="71">
        <v>0.59916864608076004</v>
      </c>
      <c r="N101" s="68">
        <v>23.529411764705898</v>
      </c>
      <c r="O101" s="71">
        <v>0.27500829585659198</v>
      </c>
      <c r="P101" s="68">
        <v>17.5344563552833</v>
      </c>
      <c r="Q101" s="71"/>
      <c r="R101" s="68"/>
    </row>
    <row r="102" spans="1:18" x14ac:dyDescent="0.2">
      <c r="A102" s="72" t="s">
        <v>552</v>
      </c>
      <c r="B102" s="66" t="s">
        <v>553</v>
      </c>
      <c r="C102" s="67">
        <v>67</v>
      </c>
      <c r="D102" s="67" t="s">
        <v>355</v>
      </c>
      <c r="E102" s="71">
        <v>0.62803962833213101</v>
      </c>
      <c r="F102" s="68">
        <v>24.446142093200901</v>
      </c>
      <c r="G102" s="71">
        <v>0.68348122581475501</v>
      </c>
      <c r="H102" s="68">
        <v>23.3002291825821</v>
      </c>
      <c r="I102" s="71">
        <v>0.75107514519315299</v>
      </c>
      <c r="J102" s="68">
        <v>63.941940412528702</v>
      </c>
      <c r="K102" s="71">
        <v>0.88874767640474295</v>
      </c>
      <c r="L102" s="68">
        <v>71.046600458365205</v>
      </c>
      <c r="M102" s="71">
        <v>0.41359857482185303</v>
      </c>
      <c r="N102" s="68">
        <v>7.7158135981665401</v>
      </c>
      <c r="O102" s="71">
        <v>0.40329551942615099</v>
      </c>
      <c r="P102" s="68">
        <v>35.528330781010702</v>
      </c>
      <c r="Q102" s="71"/>
      <c r="R102" s="68"/>
    </row>
    <row r="103" spans="1:18" x14ac:dyDescent="0.2">
      <c r="A103" s="72" t="s">
        <v>554</v>
      </c>
      <c r="B103" s="66" t="s">
        <v>555</v>
      </c>
      <c r="C103" s="67">
        <v>67</v>
      </c>
      <c r="D103" s="67" t="s">
        <v>355</v>
      </c>
      <c r="E103" s="71">
        <v>0.55221253307296003</v>
      </c>
      <c r="F103" s="68">
        <v>11.611917494270401</v>
      </c>
      <c r="G103" s="71">
        <v>0.57857871202010802</v>
      </c>
      <c r="H103" s="68">
        <v>9.0145148968678406</v>
      </c>
      <c r="I103" s="71">
        <v>0.65715211292286402</v>
      </c>
      <c r="J103" s="68">
        <v>27.425515660809801</v>
      </c>
      <c r="K103" s="71">
        <v>0.68075389550856902</v>
      </c>
      <c r="L103" s="68">
        <v>9.8548510313216209</v>
      </c>
      <c r="M103" s="71">
        <v>0.65112826603325402</v>
      </c>
      <c r="N103" s="68">
        <v>31.2452253628724</v>
      </c>
      <c r="O103" s="71">
        <v>0.193449678880005</v>
      </c>
      <c r="P103" s="68">
        <v>9.5712098009188402</v>
      </c>
      <c r="Q103" s="71"/>
      <c r="R103" s="68"/>
    </row>
    <row r="104" spans="1:18" x14ac:dyDescent="0.2">
      <c r="A104" s="72" t="s">
        <v>556</v>
      </c>
      <c r="B104" s="66" t="s">
        <v>557</v>
      </c>
      <c r="C104" s="67">
        <v>67</v>
      </c>
      <c r="D104" s="67" t="s">
        <v>355</v>
      </c>
      <c r="E104" s="71">
        <v>0.64203530558732602</v>
      </c>
      <c r="F104" s="68">
        <v>28.036669213139799</v>
      </c>
      <c r="G104" s="71">
        <v>0.68678724346813302</v>
      </c>
      <c r="H104" s="68">
        <v>24.5225362872422</v>
      </c>
      <c r="I104" s="71">
        <v>0.73780688617664003</v>
      </c>
      <c r="J104" s="68">
        <v>59.052711993888501</v>
      </c>
      <c r="K104" s="71">
        <v>0.84760225245008303</v>
      </c>
      <c r="L104" s="68">
        <v>49.350649350649299</v>
      </c>
      <c r="M104" s="71">
        <v>0.40617577197149701</v>
      </c>
      <c r="N104" s="68">
        <v>7.33384262796028</v>
      </c>
      <c r="O104" s="71">
        <v>0.53180437387027601</v>
      </c>
      <c r="P104" s="68">
        <v>54.441041347626303</v>
      </c>
      <c r="Q104" s="71"/>
      <c r="R104" s="68"/>
    </row>
    <row r="105" spans="1:18" x14ac:dyDescent="0.2">
      <c r="A105" s="72" t="s">
        <v>558</v>
      </c>
      <c r="B105" s="66" t="s">
        <v>559</v>
      </c>
      <c r="C105" s="67">
        <v>67</v>
      </c>
      <c r="D105" s="67" t="s">
        <v>355</v>
      </c>
      <c r="E105" s="71">
        <v>0.53072732192910899</v>
      </c>
      <c r="F105" s="68">
        <v>9.6256684491978604</v>
      </c>
      <c r="G105" s="71">
        <v>0.58064144641692805</v>
      </c>
      <c r="H105" s="68">
        <v>9.1673032849503393</v>
      </c>
      <c r="I105" s="71">
        <v>0.69809738226983897</v>
      </c>
      <c r="J105" s="68">
        <v>42.857142857142897</v>
      </c>
      <c r="K105" s="71">
        <v>0.67834698468043397</v>
      </c>
      <c r="L105" s="68">
        <v>9.5492742551566092</v>
      </c>
      <c r="M105" s="71">
        <v>0.34679334916864601</v>
      </c>
      <c r="N105" s="68">
        <v>5.3475935828876997</v>
      </c>
      <c r="O105" s="71">
        <v>0.34975744710969597</v>
      </c>
      <c r="P105" s="68">
        <v>27.871362940275699</v>
      </c>
      <c r="Q105" s="71"/>
      <c r="R105" s="68"/>
    </row>
    <row r="106" spans="1:18" x14ac:dyDescent="0.2">
      <c r="A106" s="72" t="s">
        <v>560</v>
      </c>
      <c r="B106" s="66" t="s">
        <v>561</v>
      </c>
      <c r="C106" s="67">
        <v>67</v>
      </c>
      <c r="D106" s="67" t="s">
        <v>355</v>
      </c>
      <c r="E106" s="71">
        <v>0.42109481186935399</v>
      </c>
      <c r="F106" s="68">
        <v>3.81970970206264</v>
      </c>
      <c r="G106" s="71">
        <v>0.35971961028251798</v>
      </c>
      <c r="H106" s="68">
        <v>2.1390374331550799</v>
      </c>
      <c r="I106" s="71">
        <v>0.55178093144757301</v>
      </c>
      <c r="J106" s="68">
        <v>7.0282658517952603</v>
      </c>
      <c r="K106" s="71">
        <v>0.74884911081592398</v>
      </c>
      <c r="L106" s="68">
        <v>20.091673032849499</v>
      </c>
      <c r="M106" s="71">
        <v>0.28369952494061801</v>
      </c>
      <c r="N106" s="68">
        <v>4.5072574484339203</v>
      </c>
      <c r="O106" s="71">
        <v>0.16142488186013701</v>
      </c>
      <c r="P106" s="68">
        <v>7.6569678407350699</v>
      </c>
      <c r="Q106" s="71"/>
      <c r="R106" s="68"/>
    </row>
    <row r="107" spans="1:18" x14ac:dyDescent="0.2">
      <c r="A107" s="72" t="s">
        <v>562</v>
      </c>
      <c r="B107" s="66" t="s">
        <v>563</v>
      </c>
      <c r="C107" s="67">
        <v>67</v>
      </c>
      <c r="D107" s="67" t="s">
        <v>355</v>
      </c>
      <c r="E107" s="71">
        <v>0.350447642562423</v>
      </c>
      <c r="F107" s="68">
        <v>1.90985485103132</v>
      </c>
      <c r="G107" s="71">
        <v>0.41074172061269498</v>
      </c>
      <c r="H107" s="68">
        <v>2.9793735676088602</v>
      </c>
      <c r="I107" s="71">
        <v>0.57618383913170301</v>
      </c>
      <c r="J107" s="68">
        <v>9.6256684491978604</v>
      </c>
      <c r="K107" s="71">
        <v>0.68174651870668501</v>
      </c>
      <c r="L107" s="68">
        <v>9.9312452253628702</v>
      </c>
      <c r="M107" s="71">
        <v>0</v>
      </c>
      <c r="N107" s="68">
        <v>1.0695187165775399</v>
      </c>
      <c r="O107" s="71">
        <v>8.3566134361031705E-2</v>
      </c>
      <c r="P107" s="68">
        <v>2.98621745788668</v>
      </c>
      <c r="Q107" s="71"/>
      <c r="R107" s="68"/>
    </row>
    <row r="108" spans="1:18" x14ac:dyDescent="0.2">
      <c r="A108" s="72" t="s">
        <v>564</v>
      </c>
      <c r="B108" s="66" t="s">
        <v>565</v>
      </c>
      <c r="C108" s="67">
        <v>67</v>
      </c>
      <c r="D108" s="67" t="s">
        <v>355</v>
      </c>
      <c r="E108" s="71">
        <v>0.40276306401113199</v>
      </c>
      <c r="F108" s="68">
        <v>3.4377387318563799</v>
      </c>
      <c r="G108" s="71">
        <v>0.455381950051443</v>
      </c>
      <c r="H108" s="68">
        <v>3.9724980901451499</v>
      </c>
      <c r="I108" s="71">
        <v>0.60860814422426301</v>
      </c>
      <c r="J108" s="68">
        <v>13.7509549274255</v>
      </c>
      <c r="K108" s="71">
        <v>0.66498912548682398</v>
      </c>
      <c r="L108" s="68">
        <v>7.8686019862490504</v>
      </c>
      <c r="M108" s="71">
        <v>7.9572446555819507E-2</v>
      </c>
      <c r="N108" s="68">
        <v>1.6806722689075599</v>
      </c>
      <c r="O108" s="71">
        <v>0.20526365373731001</v>
      </c>
      <c r="P108" s="68">
        <v>10.796324655436401</v>
      </c>
      <c r="Q108" s="71"/>
      <c r="R108" s="68"/>
    </row>
    <row r="109" spans="1:18" x14ac:dyDescent="0.2">
      <c r="A109" s="72" t="s">
        <v>566</v>
      </c>
      <c r="B109" s="66" t="s">
        <v>567</v>
      </c>
      <c r="C109" s="67">
        <v>67</v>
      </c>
      <c r="D109" s="67" t="s">
        <v>355</v>
      </c>
      <c r="E109" s="71">
        <v>0.30552776103261498</v>
      </c>
      <c r="F109" s="68">
        <v>1.14591291061879</v>
      </c>
      <c r="G109" s="71">
        <v>0.267296980660855</v>
      </c>
      <c r="H109" s="68">
        <v>1.14591291061879</v>
      </c>
      <c r="I109" s="71">
        <v>0.52574908542925003</v>
      </c>
      <c r="J109" s="68">
        <v>5.0420168067226898</v>
      </c>
      <c r="K109" s="71">
        <v>0.663043427740719</v>
      </c>
      <c r="L109" s="68">
        <v>7.4866310160427796</v>
      </c>
      <c r="M109" s="71">
        <v>0</v>
      </c>
      <c r="N109" s="68">
        <v>1.0695187165775399</v>
      </c>
      <c r="O109" s="71">
        <v>7.1549311332252605E-2</v>
      </c>
      <c r="P109" s="68">
        <v>2.60336906584992</v>
      </c>
      <c r="Q109" s="71"/>
      <c r="R109" s="68"/>
    </row>
    <row r="110" spans="1:18" x14ac:dyDescent="0.2">
      <c r="A110" s="72" t="s">
        <v>568</v>
      </c>
      <c r="B110" s="66" t="s">
        <v>569</v>
      </c>
      <c r="C110" s="67">
        <v>58</v>
      </c>
      <c r="D110" s="67" t="s">
        <v>355</v>
      </c>
      <c r="E110" s="71">
        <v>0.26398678372732698</v>
      </c>
      <c r="F110" s="68">
        <v>0.58394160583941601</v>
      </c>
      <c r="G110" s="71">
        <v>0.255130602432525</v>
      </c>
      <c r="H110" s="68">
        <v>0.80291970802919699</v>
      </c>
      <c r="I110" s="71">
        <v>0.437785521547224</v>
      </c>
      <c r="J110" s="68">
        <v>0.58394160583941601</v>
      </c>
      <c r="K110" s="71">
        <v>0.62701779465688701</v>
      </c>
      <c r="L110" s="68">
        <v>6.8613138686131396</v>
      </c>
      <c r="M110" s="71">
        <v>0</v>
      </c>
      <c r="N110" s="68">
        <v>1.1070110701107001</v>
      </c>
      <c r="O110" s="71">
        <v>0</v>
      </c>
      <c r="P110" s="68">
        <v>0.44020542920029299</v>
      </c>
      <c r="Q110" s="71"/>
      <c r="R110" s="68"/>
    </row>
    <row r="111" spans="1:18" x14ac:dyDescent="0.2">
      <c r="A111" s="72" t="s">
        <v>570</v>
      </c>
      <c r="B111" s="66" t="s">
        <v>571</v>
      </c>
      <c r="C111" s="67">
        <v>67</v>
      </c>
      <c r="D111" s="67" t="s">
        <v>355</v>
      </c>
      <c r="E111" s="71">
        <v>0.25831753996971701</v>
      </c>
      <c r="F111" s="68">
        <v>0.53475935828876997</v>
      </c>
      <c r="G111" s="71">
        <v>0.2</v>
      </c>
      <c r="H111" s="68">
        <v>0.229182582123759</v>
      </c>
      <c r="I111" s="71">
        <v>0.43599229890157598</v>
      </c>
      <c r="J111" s="68">
        <v>0.99312452253628702</v>
      </c>
      <c r="K111" s="71">
        <v>0.65559540094701196</v>
      </c>
      <c r="L111" s="68">
        <v>6.4935064935064899</v>
      </c>
      <c r="M111" s="71">
        <v>0</v>
      </c>
      <c r="N111" s="68">
        <v>1.0695187165775399</v>
      </c>
      <c r="O111" s="71">
        <v>0</v>
      </c>
      <c r="P111" s="68">
        <v>0.61255742725880602</v>
      </c>
      <c r="Q111" s="71"/>
      <c r="R111" s="68"/>
    </row>
    <row r="112" spans="1:18" x14ac:dyDescent="0.2">
      <c r="A112" s="72" t="s">
        <v>572</v>
      </c>
      <c r="B112" s="66" t="s">
        <v>573</v>
      </c>
      <c r="C112" s="67">
        <v>67</v>
      </c>
      <c r="D112" s="67" t="s">
        <v>355</v>
      </c>
      <c r="E112" s="71">
        <v>0.347386834225272</v>
      </c>
      <c r="F112" s="68">
        <v>1.6806722689075599</v>
      </c>
      <c r="G112" s="71">
        <v>0.41026623868242801</v>
      </c>
      <c r="H112" s="68">
        <v>2.9029793735676099</v>
      </c>
      <c r="I112" s="71">
        <v>0.548907760244569</v>
      </c>
      <c r="J112" s="68">
        <v>6.7990832696715104</v>
      </c>
      <c r="K112" s="71">
        <v>0.62523644221186103</v>
      </c>
      <c r="L112" s="68">
        <v>4.7364400305576799</v>
      </c>
      <c r="M112" s="71">
        <v>0</v>
      </c>
      <c r="N112" s="68">
        <v>1.0695187165775399</v>
      </c>
      <c r="O112" s="71">
        <v>0.15252372998750099</v>
      </c>
      <c r="P112" s="68">
        <v>6.8147013782542096</v>
      </c>
      <c r="Q112" s="71"/>
      <c r="R112" s="68"/>
    </row>
    <row r="113" spans="1:18" x14ac:dyDescent="0.2">
      <c r="A113" s="72" t="s">
        <v>574</v>
      </c>
      <c r="B113" s="66" t="s">
        <v>575</v>
      </c>
      <c r="C113" s="67">
        <v>64</v>
      </c>
      <c r="D113" s="67" t="s">
        <v>355</v>
      </c>
      <c r="E113" s="71">
        <v>0.53373031122550396</v>
      </c>
      <c r="F113" s="68">
        <v>20.789473684210499</v>
      </c>
      <c r="G113" s="71">
        <v>0.57426409750205798</v>
      </c>
      <c r="H113" s="68">
        <v>17.3684210526316</v>
      </c>
      <c r="I113" s="71">
        <v>0.55984526393215395</v>
      </c>
      <c r="J113" s="68">
        <v>15.526315789473699</v>
      </c>
      <c r="K113" s="71">
        <v>0.74645716213093405</v>
      </c>
      <c r="L113" s="68">
        <v>46.052631578947398</v>
      </c>
      <c r="M113" s="71">
        <v>0.65053398357923298</v>
      </c>
      <c r="N113" s="68">
        <v>44.063324538258598</v>
      </c>
      <c r="O113" s="71">
        <v>0.13755104898314099</v>
      </c>
      <c r="P113" s="68">
        <v>13.1720430107527</v>
      </c>
      <c r="Q113" s="71"/>
      <c r="R113" s="68"/>
    </row>
    <row r="114" spans="1:18" x14ac:dyDescent="0.2">
      <c r="A114" s="72" t="s">
        <v>576</v>
      </c>
      <c r="B114" s="66" t="s">
        <v>577</v>
      </c>
      <c r="C114" s="67">
        <v>64</v>
      </c>
      <c r="D114" s="67" t="s">
        <v>355</v>
      </c>
      <c r="E114" s="71">
        <v>0.45979296124879299</v>
      </c>
      <c r="F114" s="68">
        <v>12.6315789473684</v>
      </c>
      <c r="G114" s="71">
        <v>0.62349206917316802</v>
      </c>
      <c r="H114" s="68">
        <v>26.578947368421101</v>
      </c>
      <c r="I114" s="71">
        <v>0.54219548516446103</v>
      </c>
      <c r="J114" s="68">
        <v>12.105263157894701</v>
      </c>
      <c r="K114" s="71">
        <v>0.69664531488006398</v>
      </c>
      <c r="L114" s="68">
        <v>33.684210526315802</v>
      </c>
      <c r="M114" s="71">
        <v>0.42521143280449403</v>
      </c>
      <c r="N114" s="68">
        <v>19.788918205804698</v>
      </c>
      <c r="O114" s="71">
        <v>1.1420504221778999E-2</v>
      </c>
      <c r="P114" s="68">
        <v>2.1505376344085998</v>
      </c>
      <c r="Q114" s="71"/>
      <c r="R114" s="68"/>
    </row>
    <row r="115" spans="1:18" x14ac:dyDescent="0.2">
      <c r="A115" s="72" t="s">
        <v>578</v>
      </c>
      <c r="B115" s="66" t="s">
        <v>579</v>
      </c>
      <c r="C115" s="67">
        <v>64</v>
      </c>
      <c r="D115" s="67" t="s">
        <v>355</v>
      </c>
      <c r="E115" s="71">
        <v>0.50026423968578104</v>
      </c>
      <c r="F115" s="68">
        <v>16.842105263157901</v>
      </c>
      <c r="G115" s="71">
        <v>0.64057117243996098</v>
      </c>
      <c r="H115" s="68">
        <v>28.947368421052602</v>
      </c>
      <c r="I115" s="71">
        <v>0.59703242287062197</v>
      </c>
      <c r="J115" s="68">
        <v>26.578947368421101</v>
      </c>
      <c r="K115" s="71">
        <v>0.76325334820742496</v>
      </c>
      <c r="L115" s="68">
        <v>53.684210526315802</v>
      </c>
      <c r="M115" s="71">
        <v>0.35113278597444297</v>
      </c>
      <c r="N115" s="68">
        <v>14.248021108179399</v>
      </c>
      <c r="O115" s="71">
        <v>0.14933146893645599</v>
      </c>
      <c r="P115" s="68">
        <v>14.5161290322581</v>
      </c>
      <c r="Q115" s="71"/>
      <c r="R115" s="68"/>
    </row>
    <row r="116" spans="1:18" x14ac:dyDescent="0.2">
      <c r="A116" s="72" t="s">
        <v>580</v>
      </c>
      <c r="B116" s="66" t="s">
        <v>581</v>
      </c>
      <c r="C116" s="67">
        <v>64</v>
      </c>
      <c r="D116" s="67" t="s">
        <v>355</v>
      </c>
      <c r="E116" s="71">
        <v>0.562008138455381</v>
      </c>
      <c r="F116" s="68">
        <v>26.315789473684202</v>
      </c>
      <c r="G116" s="71">
        <v>0.53381398748164099</v>
      </c>
      <c r="H116" s="68">
        <v>13.421052631578901</v>
      </c>
      <c r="I116" s="71">
        <v>0.60542606088654205</v>
      </c>
      <c r="J116" s="68">
        <v>31.315789473684202</v>
      </c>
      <c r="K116" s="71">
        <v>0.80363278609722499</v>
      </c>
      <c r="L116" s="68">
        <v>71.842105263157904</v>
      </c>
      <c r="M116" s="71">
        <v>0.63201432187172102</v>
      </c>
      <c r="N116" s="68">
        <v>39.577836411609503</v>
      </c>
      <c r="O116" s="71">
        <v>0.235153535939775</v>
      </c>
      <c r="P116" s="68">
        <v>20.9677419354839</v>
      </c>
      <c r="Q116" s="71"/>
      <c r="R116" s="68"/>
    </row>
    <row r="117" spans="1:18" x14ac:dyDescent="0.2">
      <c r="A117" s="72" t="s">
        <v>582</v>
      </c>
      <c r="B117" s="66" t="s">
        <v>583</v>
      </c>
      <c r="C117" s="67">
        <v>64</v>
      </c>
      <c r="D117" s="67" t="s">
        <v>355</v>
      </c>
      <c r="E117" s="71">
        <v>0.58104187879756797</v>
      </c>
      <c r="F117" s="68">
        <v>30.789473684210499</v>
      </c>
      <c r="G117" s="71">
        <v>0.58679102196866995</v>
      </c>
      <c r="H117" s="68">
        <v>19.210526315789501</v>
      </c>
      <c r="I117" s="71">
        <v>0.65129926964785401</v>
      </c>
      <c r="J117" s="68">
        <v>47.105263157894697</v>
      </c>
      <c r="K117" s="71">
        <v>0.76078981110269805</v>
      </c>
      <c r="L117" s="68">
        <v>52.631578947368403</v>
      </c>
      <c r="M117" s="71">
        <v>0.73387246126304095</v>
      </c>
      <c r="N117" s="68">
        <v>64.643799472295498</v>
      </c>
      <c r="O117" s="71">
        <v>0.17245683000557899</v>
      </c>
      <c r="P117" s="68">
        <v>16.6666666666667</v>
      </c>
      <c r="Q117" s="71"/>
      <c r="R117" s="68"/>
    </row>
    <row r="118" spans="1:18" x14ac:dyDescent="0.2">
      <c r="A118" s="72" t="s">
        <v>584</v>
      </c>
      <c r="B118" s="66" t="s">
        <v>585</v>
      </c>
      <c r="C118" s="67">
        <v>64</v>
      </c>
      <c r="D118" s="67" t="s">
        <v>355</v>
      </c>
      <c r="E118" s="71">
        <v>0.43437911187439798</v>
      </c>
      <c r="F118" s="68">
        <v>8.6842105263157894</v>
      </c>
      <c r="G118" s="71">
        <v>0.60419835124009103</v>
      </c>
      <c r="H118" s="68">
        <v>22.6315789473684</v>
      </c>
      <c r="I118" s="71">
        <v>0.55998153438802301</v>
      </c>
      <c r="J118" s="68">
        <v>15.789473684210501</v>
      </c>
      <c r="K118" s="71">
        <v>0.76413413752136095</v>
      </c>
      <c r="L118" s="68">
        <v>54.473684210526301</v>
      </c>
      <c r="M118" s="71">
        <v>0.21223532316809701</v>
      </c>
      <c r="N118" s="68">
        <v>8.1794195250659598</v>
      </c>
      <c r="O118" s="71">
        <v>3.1346213054416101E-2</v>
      </c>
      <c r="P118" s="68">
        <v>5.6451612903225801</v>
      </c>
      <c r="Q118" s="71"/>
      <c r="R118" s="68"/>
    </row>
    <row r="119" spans="1:18" x14ac:dyDescent="0.2">
      <c r="A119" s="72" t="s">
        <v>586</v>
      </c>
      <c r="B119" s="66" t="s">
        <v>587</v>
      </c>
      <c r="C119" s="67">
        <v>64</v>
      </c>
      <c r="D119" s="67" t="s">
        <v>355</v>
      </c>
      <c r="E119" s="71">
        <v>0.54780102084430604</v>
      </c>
      <c r="F119" s="68">
        <v>24.210526315789501</v>
      </c>
      <c r="G119" s="71">
        <v>0.61339670561541004</v>
      </c>
      <c r="H119" s="68">
        <v>24.473684210526301</v>
      </c>
      <c r="I119" s="71">
        <v>0.559994244861444</v>
      </c>
      <c r="J119" s="68">
        <v>16.052631578947398</v>
      </c>
      <c r="K119" s="71">
        <v>0.61902741034296405</v>
      </c>
      <c r="L119" s="68">
        <v>16.052631578947398</v>
      </c>
      <c r="M119" s="71">
        <v>0.50546330020371599</v>
      </c>
      <c r="N119" s="68">
        <v>24.2744063324538</v>
      </c>
      <c r="O119" s="71">
        <v>0.44112344319799501</v>
      </c>
      <c r="P119" s="68">
        <v>42.741935483871003</v>
      </c>
      <c r="Q119" s="71"/>
      <c r="R119" s="68"/>
    </row>
    <row r="120" spans="1:18" x14ac:dyDescent="0.2">
      <c r="A120" s="72" t="s">
        <v>588</v>
      </c>
      <c r="B120" s="66" t="s">
        <v>589</v>
      </c>
      <c r="C120" s="67">
        <v>63</v>
      </c>
      <c r="D120" s="67" t="s">
        <v>355</v>
      </c>
      <c r="E120" s="71">
        <v>0.40152755224179798</v>
      </c>
      <c r="F120" s="68">
        <v>0.75614366729678595</v>
      </c>
      <c r="G120" s="71">
        <v>0.34975566041436201</v>
      </c>
      <c r="H120" s="68">
        <v>1.60680529300567</v>
      </c>
      <c r="I120" s="71">
        <v>0.38961203032682601</v>
      </c>
      <c r="J120" s="68">
        <v>0.85066162570888504</v>
      </c>
      <c r="K120" s="71">
        <v>0.68311291796238505</v>
      </c>
      <c r="L120" s="68">
        <v>20.604914933837399</v>
      </c>
      <c r="M120" s="71">
        <v>0</v>
      </c>
      <c r="N120" s="68">
        <v>1.0978043912175699</v>
      </c>
      <c r="O120" s="71">
        <v>0.585157152505418</v>
      </c>
      <c r="P120" s="68">
        <v>87.005076142131998</v>
      </c>
      <c r="Q120" s="71"/>
      <c r="R120" s="68"/>
    </row>
    <row r="121" spans="1:18" x14ac:dyDescent="0.2">
      <c r="A121" s="72" t="s">
        <v>590</v>
      </c>
      <c r="B121" s="66" t="s">
        <v>591</v>
      </c>
      <c r="C121" s="67">
        <v>63</v>
      </c>
      <c r="D121" s="67" t="s">
        <v>355</v>
      </c>
      <c r="E121" s="71">
        <v>0.53381847059937904</v>
      </c>
      <c r="F121" s="68">
        <v>9.1682419659735395</v>
      </c>
      <c r="G121" s="71">
        <v>0.44698657173342998</v>
      </c>
      <c r="H121" s="68">
        <v>3.1190926275992399</v>
      </c>
      <c r="I121" s="71">
        <v>0.54626557519484198</v>
      </c>
      <c r="J121" s="68">
        <v>6.8052930056710803</v>
      </c>
      <c r="K121" s="71">
        <v>0.71527075469177503</v>
      </c>
      <c r="L121" s="68">
        <v>27.126654064272198</v>
      </c>
      <c r="M121" s="71">
        <v>9.7265244711921106E-2</v>
      </c>
      <c r="N121" s="68">
        <v>2.39520958083832</v>
      </c>
      <c r="O121" s="71">
        <v>0.86330420666492402</v>
      </c>
      <c r="P121" s="68">
        <v>97.766497461928907</v>
      </c>
      <c r="Q121" s="71"/>
      <c r="R121" s="68"/>
    </row>
    <row r="122" spans="1:18" x14ac:dyDescent="0.2">
      <c r="A122" s="72" t="s">
        <v>592</v>
      </c>
      <c r="B122" s="66" t="s">
        <v>593</v>
      </c>
      <c r="C122" s="67">
        <v>64</v>
      </c>
      <c r="D122" s="67" t="s">
        <v>355</v>
      </c>
      <c r="E122" s="71">
        <v>0.45601439605643701</v>
      </c>
      <c r="F122" s="68">
        <v>12.105263157894701</v>
      </c>
      <c r="G122" s="71">
        <v>0.56021026146527597</v>
      </c>
      <c r="H122" s="68">
        <v>15.2631578947368</v>
      </c>
      <c r="I122" s="71">
        <v>0.52406208637629403</v>
      </c>
      <c r="J122" s="68">
        <v>9.2105263157894708</v>
      </c>
      <c r="K122" s="71">
        <v>0.46970708579540499</v>
      </c>
      <c r="L122" s="68">
        <v>2.8947368421052602</v>
      </c>
      <c r="M122" s="71">
        <v>0.28014074942897699</v>
      </c>
      <c r="N122" s="68">
        <v>10.554089709762501</v>
      </c>
      <c r="O122" s="71">
        <v>0.44595179721623202</v>
      </c>
      <c r="P122" s="68">
        <v>44.354838709677402</v>
      </c>
      <c r="Q122" s="71"/>
      <c r="R122" s="68"/>
    </row>
    <row r="123" spans="1:18" x14ac:dyDescent="0.2">
      <c r="A123" s="72" t="s">
        <v>594</v>
      </c>
      <c r="B123" s="66" t="s">
        <v>595</v>
      </c>
      <c r="C123" s="67">
        <v>64</v>
      </c>
      <c r="D123" s="67" t="s">
        <v>355</v>
      </c>
      <c r="E123" s="71">
        <v>0.43293694272351002</v>
      </c>
      <c r="F123" s="68">
        <v>8.1578947368421098</v>
      </c>
      <c r="G123" s="71">
        <v>0.38078140889800399</v>
      </c>
      <c r="H123" s="68">
        <v>4.4736842105263204</v>
      </c>
      <c r="I123" s="71">
        <v>0.48998835476080999</v>
      </c>
      <c r="J123" s="68">
        <v>5.2631578947368398</v>
      </c>
      <c r="K123" s="71">
        <v>0.60471009685694499</v>
      </c>
      <c r="L123" s="68">
        <v>12.894736842105299</v>
      </c>
      <c r="M123" s="71">
        <v>0.19680227174517001</v>
      </c>
      <c r="N123" s="68">
        <v>6.5963060686015798</v>
      </c>
      <c r="O123" s="71">
        <v>0.49240258135662102</v>
      </c>
      <c r="P123" s="68">
        <v>54.3010752688172</v>
      </c>
      <c r="Q123" s="71"/>
      <c r="R123" s="68"/>
    </row>
    <row r="124" spans="1:18" x14ac:dyDescent="0.2">
      <c r="A124" s="72" t="s">
        <v>596</v>
      </c>
      <c r="B124" s="66" t="s">
        <v>597</v>
      </c>
      <c r="C124" s="67">
        <v>64</v>
      </c>
      <c r="D124" s="67" t="s">
        <v>355</v>
      </c>
      <c r="E124" s="71">
        <v>0.37918095994986301</v>
      </c>
      <c r="F124" s="68">
        <v>5.7894736842105301</v>
      </c>
      <c r="G124" s="71">
        <v>0.51797011877815202</v>
      </c>
      <c r="H124" s="68">
        <v>11.3157894736842</v>
      </c>
      <c r="I124" s="71">
        <v>0.54716584558733194</v>
      </c>
      <c r="J124" s="68">
        <v>13.157894736842101</v>
      </c>
      <c r="K124" s="71">
        <v>0.61664245583884103</v>
      </c>
      <c r="L124" s="68">
        <v>15.526315789473699</v>
      </c>
      <c r="M124" s="71">
        <v>0.21223532316809701</v>
      </c>
      <c r="N124" s="68">
        <v>8.1794195250659598</v>
      </c>
      <c r="O124" s="71">
        <v>1.8910563768917801E-3</v>
      </c>
      <c r="P124" s="68">
        <v>0.53763440860215095</v>
      </c>
      <c r="Q124" s="71"/>
      <c r="R124" s="68"/>
    </row>
    <row r="125" spans="1:18" x14ac:dyDescent="0.2">
      <c r="A125" s="72" t="s">
        <v>598</v>
      </c>
      <c r="B125" s="66" t="s">
        <v>599</v>
      </c>
      <c r="C125" s="67">
        <v>64</v>
      </c>
      <c r="D125" s="67" t="s">
        <v>355</v>
      </c>
      <c r="E125" s="71">
        <v>0.50011533688212695</v>
      </c>
      <c r="F125" s="68">
        <v>16.578947368421101</v>
      </c>
      <c r="G125" s="71">
        <v>0.47714221209868102</v>
      </c>
      <c r="H125" s="68">
        <v>7.6315789473684204</v>
      </c>
      <c r="I125" s="71">
        <v>0.57608952527467105</v>
      </c>
      <c r="J125" s="68">
        <v>19.473684210526301</v>
      </c>
      <c r="K125" s="71">
        <v>0.78341938041401005</v>
      </c>
      <c r="L125" s="68">
        <v>61.052631578947398</v>
      </c>
      <c r="M125" s="71">
        <v>0.150503117476387</v>
      </c>
      <c r="N125" s="68">
        <v>5.0131926121371997</v>
      </c>
      <c r="O125" s="71">
        <v>0.51342244914688795</v>
      </c>
      <c r="P125" s="68">
        <v>58.870967741935502</v>
      </c>
      <c r="Q125" s="71"/>
      <c r="R125" s="68"/>
    </row>
    <row r="126" spans="1:18" x14ac:dyDescent="0.2">
      <c r="A126" s="72" t="s">
        <v>600</v>
      </c>
      <c r="B126" s="66" t="s">
        <v>601</v>
      </c>
      <c r="C126" s="67">
        <v>64</v>
      </c>
      <c r="D126" s="67" t="s">
        <v>355</v>
      </c>
      <c r="E126" s="71">
        <v>0.39399049237995298</v>
      </c>
      <c r="F126" s="68">
        <v>6.8421052631579</v>
      </c>
      <c r="G126" s="71">
        <v>0.308815580597402</v>
      </c>
      <c r="H126" s="68">
        <v>2.1052631578947398</v>
      </c>
      <c r="I126" s="71">
        <v>0.47922369295440698</v>
      </c>
      <c r="J126" s="68">
        <v>3.9473684210526301</v>
      </c>
      <c r="K126" s="71">
        <v>0.64811222063298102</v>
      </c>
      <c r="L126" s="68">
        <v>22.105263157894701</v>
      </c>
      <c r="M126" s="71">
        <v>4.55583678004816E-2</v>
      </c>
      <c r="N126" s="68">
        <v>2.3746701846965701</v>
      </c>
      <c r="O126" s="71">
        <v>0.48824259991449198</v>
      </c>
      <c r="P126" s="68">
        <v>54.0322580645161</v>
      </c>
      <c r="Q126" s="71"/>
      <c r="R126" s="68"/>
    </row>
    <row r="127" spans="1:18" x14ac:dyDescent="0.2">
      <c r="A127" s="72" t="s">
        <v>602</v>
      </c>
      <c r="B127" s="66" t="s">
        <v>603</v>
      </c>
      <c r="C127" s="67">
        <v>63</v>
      </c>
      <c r="D127" s="67" t="s">
        <v>355</v>
      </c>
      <c r="E127" s="71">
        <v>0.40906863132554899</v>
      </c>
      <c r="F127" s="68">
        <v>0.94517958412098302</v>
      </c>
      <c r="G127" s="71">
        <v>0.13430526039448201</v>
      </c>
      <c r="H127" s="68">
        <v>0.18903591682419699</v>
      </c>
      <c r="I127" s="71">
        <v>0.45641898788605301</v>
      </c>
      <c r="J127" s="68">
        <v>1.5122873345935699</v>
      </c>
      <c r="K127" s="71">
        <v>0.55352900074194999</v>
      </c>
      <c r="L127" s="68">
        <v>3.21361058601134</v>
      </c>
      <c r="M127" s="71">
        <v>8.7618373307368595E-3</v>
      </c>
      <c r="N127" s="68">
        <v>1.19760479041916</v>
      </c>
      <c r="O127" s="71">
        <v>0.89232807027452399</v>
      </c>
      <c r="P127" s="68">
        <v>98.477157360406096</v>
      </c>
      <c r="Q127" s="71"/>
      <c r="R127" s="68"/>
    </row>
    <row r="128" spans="1:18" x14ac:dyDescent="0.2">
      <c r="A128" s="72" t="s">
        <v>604</v>
      </c>
      <c r="B128" s="66" t="s">
        <v>605</v>
      </c>
      <c r="C128" s="67">
        <v>64</v>
      </c>
      <c r="D128" s="67" t="s">
        <v>355</v>
      </c>
      <c r="E128" s="71">
        <v>0.27828573840769899</v>
      </c>
      <c r="F128" s="68">
        <v>2.1052631578947398</v>
      </c>
      <c r="G128" s="71">
        <v>0.258146175742614</v>
      </c>
      <c r="H128" s="68">
        <v>1.0526315789473699</v>
      </c>
      <c r="I128" s="71">
        <v>0.48747883903843803</v>
      </c>
      <c r="J128" s="68">
        <v>4.7368421052631602</v>
      </c>
      <c r="K128" s="71">
        <v>0.57768151949526503</v>
      </c>
      <c r="L128" s="68">
        <v>10</v>
      </c>
      <c r="M128" s="71">
        <v>4.2471757515896102E-2</v>
      </c>
      <c r="N128" s="68">
        <v>1.84696569920844</v>
      </c>
      <c r="O128" s="71">
        <v>2.5650400246282901E-2</v>
      </c>
      <c r="P128" s="68">
        <v>4.3010752688171996</v>
      </c>
      <c r="Q128" s="71"/>
      <c r="R128" s="68"/>
    </row>
    <row r="129" spans="1:18" x14ac:dyDescent="0.2">
      <c r="A129" s="72" t="s">
        <v>606</v>
      </c>
      <c r="B129" s="66" t="s">
        <v>607</v>
      </c>
      <c r="C129" s="67">
        <v>64</v>
      </c>
      <c r="D129" s="67" t="s">
        <v>355</v>
      </c>
      <c r="E129" s="71">
        <v>0.48721304110603397</v>
      </c>
      <c r="F129" s="68">
        <v>15.526315789473699</v>
      </c>
      <c r="G129" s="71">
        <v>0.52139131116503301</v>
      </c>
      <c r="H129" s="68">
        <v>12.3684210526316</v>
      </c>
      <c r="I129" s="71">
        <v>0.53586998948590103</v>
      </c>
      <c r="J129" s="68">
        <v>11.0526315789474</v>
      </c>
      <c r="K129" s="71">
        <v>0.60510511968693603</v>
      </c>
      <c r="L129" s="68">
        <v>13.421052631578901</v>
      </c>
      <c r="M129" s="71">
        <v>0.24927464658312201</v>
      </c>
      <c r="N129" s="68">
        <v>8.9709762532981507</v>
      </c>
      <c r="O129" s="71">
        <v>0.52442413860917803</v>
      </c>
      <c r="P129" s="68">
        <v>60.4838709677419</v>
      </c>
      <c r="Q129" s="71"/>
      <c r="R129" s="68"/>
    </row>
    <row r="130" spans="1:18" x14ac:dyDescent="0.2">
      <c r="A130" s="72" t="s">
        <v>608</v>
      </c>
      <c r="B130" s="66" t="s">
        <v>609</v>
      </c>
      <c r="C130" s="67">
        <v>64</v>
      </c>
      <c r="D130" s="67" t="s">
        <v>355</v>
      </c>
      <c r="E130" s="71">
        <v>0.57516607319069202</v>
      </c>
      <c r="F130" s="68">
        <v>29.7368421052632</v>
      </c>
      <c r="G130" s="71">
        <v>0.64512502356975898</v>
      </c>
      <c r="H130" s="68">
        <v>29.210526315789501</v>
      </c>
      <c r="I130" s="71">
        <v>0.52967357073122601</v>
      </c>
      <c r="J130" s="68">
        <v>10.2631578947368</v>
      </c>
      <c r="K130" s="71">
        <v>0.70354978558106795</v>
      </c>
      <c r="L130" s="68">
        <v>35</v>
      </c>
      <c r="M130" s="71">
        <v>0.46842397678869102</v>
      </c>
      <c r="N130" s="68">
        <v>20.844327176781</v>
      </c>
      <c r="O130" s="71">
        <v>0.52905800928271596</v>
      </c>
      <c r="P130" s="68">
        <v>61.290322580645203</v>
      </c>
      <c r="Q130" s="71"/>
      <c r="R130" s="68"/>
    </row>
    <row r="131" spans="1:18" x14ac:dyDescent="0.2">
      <c r="A131" s="72" t="s">
        <v>610</v>
      </c>
      <c r="B131" s="66" t="s">
        <v>611</v>
      </c>
      <c r="C131" s="67">
        <v>64</v>
      </c>
      <c r="D131" s="67" t="s">
        <v>355</v>
      </c>
      <c r="E131" s="71">
        <v>0.583630361920632</v>
      </c>
      <c r="F131" s="68">
        <v>31.578947368421101</v>
      </c>
      <c r="G131" s="71">
        <v>0.71041007119911004</v>
      </c>
      <c r="H131" s="68">
        <v>47.631578947368403</v>
      </c>
      <c r="I131" s="71">
        <v>0.66202789831265096</v>
      </c>
      <c r="J131" s="68">
        <v>53.421052631578902</v>
      </c>
      <c r="K131" s="71">
        <v>0.49131458748303602</v>
      </c>
      <c r="L131" s="68">
        <v>3.6842105263157898</v>
      </c>
      <c r="M131" s="71">
        <v>0.57336872646459702</v>
      </c>
      <c r="N131" s="68">
        <v>30.343007915567298</v>
      </c>
      <c r="O131" s="71">
        <v>0.48103052614376302</v>
      </c>
      <c r="P131" s="68">
        <v>52.1505376344086</v>
      </c>
      <c r="Q131" s="71"/>
      <c r="R131" s="68"/>
    </row>
    <row r="132" spans="1:18" x14ac:dyDescent="0.2">
      <c r="A132" s="72" t="s">
        <v>612</v>
      </c>
      <c r="B132" s="66" t="s">
        <v>613</v>
      </c>
      <c r="C132" s="67">
        <v>64</v>
      </c>
      <c r="D132" s="67" t="s">
        <v>355</v>
      </c>
      <c r="E132" s="71">
        <v>0.43549074066632698</v>
      </c>
      <c r="F132" s="68">
        <v>8.9473684210526301</v>
      </c>
      <c r="G132" s="71">
        <v>0.62004827322329803</v>
      </c>
      <c r="H132" s="68">
        <v>26.052631578947398</v>
      </c>
      <c r="I132" s="71">
        <v>0.54233797126688899</v>
      </c>
      <c r="J132" s="68">
        <v>12.3684210526316</v>
      </c>
      <c r="K132" s="71">
        <v>0.61713242639371702</v>
      </c>
      <c r="L132" s="68">
        <v>15.789473684210501</v>
      </c>
      <c r="M132" s="71">
        <v>0.26470769800604999</v>
      </c>
      <c r="N132" s="68">
        <v>10.026385224274399</v>
      </c>
      <c r="O132" s="71">
        <v>0.13322733444168</v>
      </c>
      <c r="P132" s="68">
        <v>12.634408602150501</v>
      </c>
      <c r="Q132" s="71"/>
      <c r="R132" s="68"/>
    </row>
    <row r="133" spans="1:18" x14ac:dyDescent="0.2">
      <c r="A133" s="72" t="s">
        <v>614</v>
      </c>
      <c r="B133" s="66" t="s">
        <v>615</v>
      </c>
      <c r="C133" s="67">
        <v>64</v>
      </c>
      <c r="D133" s="67" t="s">
        <v>355</v>
      </c>
      <c r="E133" s="71">
        <v>0.50976777831606501</v>
      </c>
      <c r="F133" s="68">
        <v>18.421052631578899</v>
      </c>
      <c r="G133" s="71">
        <v>0.70320900838454303</v>
      </c>
      <c r="H133" s="68">
        <v>43.421052631579002</v>
      </c>
      <c r="I133" s="71">
        <v>0.63663714368155</v>
      </c>
      <c r="J133" s="68">
        <v>41.315789473684198</v>
      </c>
      <c r="K133" s="71">
        <v>0.75333577015692499</v>
      </c>
      <c r="L133" s="68">
        <v>48.684210526315802</v>
      </c>
      <c r="M133" s="71">
        <v>0.42829804308907998</v>
      </c>
      <c r="N133" s="68">
        <v>20.052770448548799</v>
      </c>
      <c r="O133" s="71">
        <v>2.73589262682296E-2</v>
      </c>
      <c r="P133" s="68">
        <v>4.8387096774193497</v>
      </c>
      <c r="Q133" s="71"/>
      <c r="R133" s="68"/>
    </row>
    <row r="134" spans="1:18" x14ac:dyDescent="0.2">
      <c r="A134" s="72" t="s">
        <v>616</v>
      </c>
      <c r="B134" s="66" t="s">
        <v>617</v>
      </c>
      <c r="C134" s="67">
        <v>64</v>
      </c>
      <c r="D134" s="67" t="s">
        <v>355</v>
      </c>
      <c r="E134" s="71">
        <v>0.50207673037820399</v>
      </c>
      <c r="F134" s="68">
        <v>17.105263157894701</v>
      </c>
      <c r="G134" s="71">
        <v>0.61781099256761296</v>
      </c>
      <c r="H134" s="68">
        <v>25.2631578947368</v>
      </c>
      <c r="I134" s="71">
        <v>0.60043711718392601</v>
      </c>
      <c r="J134" s="68">
        <v>27.6315789473684</v>
      </c>
      <c r="K134" s="71">
        <v>0.75440651860234997</v>
      </c>
      <c r="L134" s="68">
        <v>49.473684210526301</v>
      </c>
      <c r="M134" s="71">
        <v>0.49620346934996001</v>
      </c>
      <c r="N134" s="68">
        <v>22.955145118733501</v>
      </c>
      <c r="O134" s="71">
        <v>4.15255541871693E-2</v>
      </c>
      <c r="P134" s="68">
        <v>7.7956989247311803</v>
      </c>
      <c r="Q134" s="71"/>
      <c r="R134" s="68"/>
    </row>
    <row r="135" spans="1:18" x14ac:dyDescent="0.2">
      <c r="A135" s="72" t="s">
        <v>618</v>
      </c>
      <c r="B135" s="66" t="s">
        <v>619</v>
      </c>
      <c r="C135" s="67">
        <v>67</v>
      </c>
      <c r="D135" s="67" t="s">
        <v>355</v>
      </c>
      <c r="E135" s="71">
        <v>0.61247428015269501</v>
      </c>
      <c r="F135" s="68">
        <v>19.786096256684498</v>
      </c>
      <c r="G135" s="71">
        <v>0.79880358083526504</v>
      </c>
      <c r="H135" s="68">
        <v>59.434682964094698</v>
      </c>
      <c r="I135" s="71">
        <v>0.63606065332502204</v>
      </c>
      <c r="J135" s="68">
        <v>20.855614973262</v>
      </c>
      <c r="K135" s="71">
        <v>0.69254154643056898</v>
      </c>
      <c r="L135" s="68">
        <v>10.924369747899201</v>
      </c>
      <c r="M135" s="71">
        <v>0.69195368171021399</v>
      </c>
      <c r="N135" s="68">
        <v>39.724980901451502</v>
      </c>
      <c r="O135" s="71">
        <v>0.24301193846240399</v>
      </c>
      <c r="P135" s="68">
        <v>13.7059724349158</v>
      </c>
      <c r="Q135" s="71"/>
      <c r="R135" s="68"/>
    </row>
    <row r="136" spans="1:18" x14ac:dyDescent="0.2">
      <c r="A136" s="72" t="s">
        <v>620</v>
      </c>
      <c r="B136" s="66" t="s">
        <v>621</v>
      </c>
      <c r="C136" s="67">
        <v>67</v>
      </c>
      <c r="D136" s="67" t="s">
        <v>355</v>
      </c>
      <c r="E136" s="71">
        <v>0.69600069912461304</v>
      </c>
      <c r="F136" s="68">
        <v>45.683728036669201</v>
      </c>
      <c r="G136" s="71">
        <v>0.75544224513064995</v>
      </c>
      <c r="H136" s="68">
        <v>43.162719633307901</v>
      </c>
      <c r="I136" s="71">
        <v>0.75818348258039503</v>
      </c>
      <c r="J136" s="68">
        <v>66.768525592054999</v>
      </c>
      <c r="K136" s="71">
        <v>0.76754524829814197</v>
      </c>
      <c r="L136" s="68">
        <v>23.911382734912099</v>
      </c>
      <c r="M136" s="71">
        <v>0.73277909738717395</v>
      </c>
      <c r="N136" s="68">
        <v>48.433919022154299</v>
      </c>
      <c r="O136" s="71">
        <v>0.46605342222670498</v>
      </c>
      <c r="P136" s="68">
        <v>44.946401225114897</v>
      </c>
      <c r="Q136" s="71"/>
      <c r="R136" s="68"/>
    </row>
    <row r="137" spans="1:18" x14ac:dyDescent="0.2">
      <c r="A137" s="72" t="s">
        <v>622</v>
      </c>
      <c r="B137" s="66" t="s">
        <v>623</v>
      </c>
      <c r="C137" s="67">
        <v>67</v>
      </c>
      <c r="D137" s="67" t="s">
        <v>355</v>
      </c>
      <c r="E137" s="71">
        <v>0.74530004896411095</v>
      </c>
      <c r="F137" s="68">
        <v>62.032085561497297</v>
      </c>
      <c r="G137" s="71">
        <v>0.78990137265114002</v>
      </c>
      <c r="H137" s="68">
        <v>55.538579067990803</v>
      </c>
      <c r="I137" s="71">
        <v>0.78521484814458298</v>
      </c>
      <c r="J137" s="68">
        <v>77.540106951871607</v>
      </c>
      <c r="K137" s="71">
        <v>0.83380097100356598</v>
      </c>
      <c r="L137" s="68">
        <v>44.079449961802901</v>
      </c>
      <c r="M137" s="71">
        <v>0.85525534441805195</v>
      </c>
      <c r="N137" s="68">
        <v>77.922077922077904</v>
      </c>
      <c r="O137" s="71">
        <v>0.46232770860321398</v>
      </c>
      <c r="P137" s="68">
        <v>44.333843797855998</v>
      </c>
      <c r="Q137" s="71"/>
      <c r="R137" s="68"/>
    </row>
    <row r="138" spans="1:18" x14ac:dyDescent="0.2">
      <c r="A138" s="72" t="s">
        <v>624</v>
      </c>
      <c r="B138" s="66" t="s">
        <v>625</v>
      </c>
      <c r="C138" s="67">
        <v>67</v>
      </c>
      <c r="D138" s="67" t="s">
        <v>355</v>
      </c>
      <c r="E138" s="71">
        <v>0.55861374854540902</v>
      </c>
      <c r="F138" s="68">
        <v>12.375859434683001</v>
      </c>
      <c r="G138" s="71">
        <v>0.71713165193753503</v>
      </c>
      <c r="H138" s="68">
        <v>32.238349885408702</v>
      </c>
      <c r="I138" s="71">
        <v>0.68802585941462302</v>
      </c>
      <c r="J138" s="68">
        <v>38.808250572956503</v>
      </c>
      <c r="K138" s="71">
        <v>0.59337282716386697</v>
      </c>
      <c r="L138" s="68">
        <v>3.3613445378151301</v>
      </c>
      <c r="M138" s="71">
        <v>0.68453087885985797</v>
      </c>
      <c r="N138" s="68">
        <v>37.738731856378898</v>
      </c>
      <c r="O138" s="71">
        <v>0.110007525351163</v>
      </c>
      <c r="P138" s="68">
        <v>3.9816232771822402</v>
      </c>
      <c r="Q138" s="71"/>
      <c r="R138" s="68"/>
    </row>
    <row r="139" spans="1:18" x14ac:dyDescent="0.2">
      <c r="A139" s="72" t="s">
        <v>626</v>
      </c>
      <c r="B139" s="66" t="s">
        <v>627</v>
      </c>
      <c r="C139" s="67">
        <v>67</v>
      </c>
      <c r="D139" s="67" t="s">
        <v>355</v>
      </c>
      <c r="E139" s="71">
        <v>0.72410234445970401</v>
      </c>
      <c r="F139" s="68">
        <v>55.614973262032102</v>
      </c>
      <c r="G139" s="71">
        <v>0.81726107728361996</v>
      </c>
      <c r="H139" s="68">
        <v>66.6921313980138</v>
      </c>
      <c r="I139" s="71">
        <v>0.81505619192323298</v>
      </c>
      <c r="J139" s="68">
        <v>86.096256684492005</v>
      </c>
      <c r="K139" s="71">
        <v>0.84945985910170296</v>
      </c>
      <c r="L139" s="68">
        <v>50.343773873185597</v>
      </c>
      <c r="M139" s="71">
        <v>0.76989311163895502</v>
      </c>
      <c r="N139" s="68">
        <v>58.670741023682197</v>
      </c>
      <c r="O139" s="71">
        <v>0.36884148235101</v>
      </c>
      <c r="P139" s="68">
        <v>30.245022970903499</v>
      </c>
      <c r="Q139" s="71"/>
      <c r="R139" s="68"/>
    </row>
    <row r="140" spans="1:18" x14ac:dyDescent="0.2">
      <c r="A140" s="72" t="s">
        <v>628</v>
      </c>
      <c r="B140" s="66" t="s">
        <v>629</v>
      </c>
      <c r="C140" s="67">
        <v>67</v>
      </c>
      <c r="D140" s="67" t="s">
        <v>355</v>
      </c>
      <c r="E140" s="71">
        <v>0.59979142310107703</v>
      </c>
      <c r="F140" s="68">
        <v>17.4178762414057</v>
      </c>
      <c r="G140" s="71">
        <v>0.73063186834593996</v>
      </c>
      <c r="H140" s="68">
        <v>34.912146676852601</v>
      </c>
      <c r="I140" s="71">
        <v>0.72558795040840196</v>
      </c>
      <c r="J140" s="68">
        <v>53.705118411000797</v>
      </c>
      <c r="K140" s="71">
        <v>0.70754236036934604</v>
      </c>
      <c r="L140" s="68">
        <v>12.7578304048892</v>
      </c>
      <c r="M140" s="71">
        <v>0.68453087885985797</v>
      </c>
      <c r="N140" s="68">
        <v>37.738731856378898</v>
      </c>
      <c r="O140" s="71">
        <v>0.15066405752184001</v>
      </c>
      <c r="P140" s="68">
        <v>6.7381316998468597</v>
      </c>
      <c r="Q140" s="71"/>
      <c r="R140" s="68"/>
    </row>
    <row r="141" spans="1:18" x14ac:dyDescent="0.2">
      <c r="A141" s="72" t="s">
        <v>630</v>
      </c>
      <c r="B141" s="66" t="s">
        <v>631</v>
      </c>
      <c r="C141" s="67">
        <v>67</v>
      </c>
      <c r="D141" s="67" t="s">
        <v>355</v>
      </c>
      <c r="E141" s="71">
        <v>0.62365117222072597</v>
      </c>
      <c r="F141" s="68">
        <v>23.223834988540901</v>
      </c>
      <c r="G141" s="71">
        <v>0.74763345107668799</v>
      </c>
      <c r="H141" s="68">
        <v>40.106951871657799</v>
      </c>
      <c r="I141" s="71">
        <v>0.74792516283396904</v>
      </c>
      <c r="J141" s="68">
        <v>62.337662337662302</v>
      </c>
      <c r="K141" s="71">
        <v>0.73884343106915595</v>
      </c>
      <c r="L141" s="68">
        <v>18.029029793735699</v>
      </c>
      <c r="M141" s="71">
        <v>0.66968527315914494</v>
      </c>
      <c r="N141" s="68">
        <v>34.453781512604998</v>
      </c>
      <c r="O141" s="71">
        <v>0.214168542964673</v>
      </c>
      <c r="P141" s="68">
        <v>11.179173047473199</v>
      </c>
      <c r="Q141" s="71"/>
      <c r="R141" s="68"/>
    </row>
    <row r="142" spans="1:18" x14ac:dyDescent="0.2">
      <c r="A142" s="72" t="s">
        <v>632</v>
      </c>
      <c r="B142" s="66" t="s">
        <v>633</v>
      </c>
      <c r="C142" s="67">
        <v>67</v>
      </c>
      <c r="D142" s="67" t="s">
        <v>355</v>
      </c>
      <c r="E142" s="71">
        <v>0.62422669654933005</v>
      </c>
      <c r="F142" s="68">
        <v>23.605805958747101</v>
      </c>
      <c r="G142" s="71">
        <v>0.72554753272236705</v>
      </c>
      <c r="H142" s="68">
        <v>33.842627960275003</v>
      </c>
      <c r="I142" s="71">
        <v>0.68321416577111405</v>
      </c>
      <c r="J142" s="68">
        <v>36.592818945760101</v>
      </c>
      <c r="K142" s="71">
        <v>0.640833722797302</v>
      </c>
      <c r="L142" s="68">
        <v>5.50038197097021</v>
      </c>
      <c r="M142" s="71">
        <v>0.61401425178147295</v>
      </c>
      <c r="N142" s="68">
        <v>25.133689839572199</v>
      </c>
      <c r="O142" s="71">
        <v>0.45752380967439299</v>
      </c>
      <c r="P142" s="68">
        <v>43.644716692189903</v>
      </c>
      <c r="Q142" s="71"/>
      <c r="R142" s="68"/>
    </row>
    <row r="143" spans="1:18" x14ac:dyDescent="0.2">
      <c r="A143" s="72" t="s">
        <v>502</v>
      </c>
      <c r="B143" s="66" t="s">
        <v>634</v>
      </c>
      <c r="C143" s="67">
        <v>67</v>
      </c>
      <c r="D143" s="67" t="s">
        <v>355</v>
      </c>
      <c r="E143" s="71">
        <v>0.72140008345320905</v>
      </c>
      <c r="F143" s="68">
        <v>54.774637127578302</v>
      </c>
      <c r="G143" s="71">
        <v>0.79560430151967299</v>
      </c>
      <c r="H143" s="68">
        <v>57.983193277310903</v>
      </c>
      <c r="I143" s="71">
        <v>0.80610388017422396</v>
      </c>
      <c r="J143" s="68">
        <v>83.651642475171897</v>
      </c>
      <c r="K143" s="71">
        <v>0.87603669019519603</v>
      </c>
      <c r="L143" s="68">
        <v>64.629488158899903</v>
      </c>
      <c r="M143" s="71">
        <v>0.79216152019002395</v>
      </c>
      <c r="N143" s="68">
        <v>64.858670741023701</v>
      </c>
      <c r="O143" s="71">
        <v>0.33709402518692799</v>
      </c>
      <c r="P143" s="68">
        <v>26.263399693721301</v>
      </c>
      <c r="Q143" s="71"/>
      <c r="R143" s="68"/>
    </row>
    <row r="144" spans="1:18" x14ac:dyDescent="0.2">
      <c r="A144" s="72" t="s">
        <v>635</v>
      </c>
      <c r="B144" s="66" t="s">
        <v>636</v>
      </c>
      <c r="C144" s="67">
        <v>67</v>
      </c>
      <c r="D144" s="67" t="s">
        <v>355</v>
      </c>
      <c r="E144" s="71">
        <v>0.66988423963478405</v>
      </c>
      <c r="F144" s="68">
        <v>35.8288770053476</v>
      </c>
      <c r="G144" s="71">
        <v>0.73484056795472696</v>
      </c>
      <c r="H144" s="68">
        <v>35.981665393430099</v>
      </c>
      <c r="I144" s="71">
        <v>0.69627578465307405</v>
      </c>
      <c r="J144" s="68">
        <v>42.322383498854101</v>
      </c>
      <c r="K144" s="71">
        <v>0.69999402005922795</v>
      </c>
      <c r="L144" s="68">
        <v>11.9174942704354</v>
      </c>
      <c r="M144" s="71">
        <v>0.74391330166270797</v>
      </c>
      <c r="N144" s="68">
        <v>51.566080977845701</v>
      </c>
      <c r="O144" s="71">
        <v>0.47439752384418499</v>
      </c>
      <c r="P144" s="68">
        <v>46.248085758039799</v>
      </c>
      <c r="Q144" s="71"/>
      <c r="R144" s="68"/>
    </row>
    <row r="145" spans="1:18" x14ac:dyDescent="0.2">
      <c r="A145" s="72" t="s">
        <v>637</v>
      </c>
      <c r="B145" s="66" t="s">
        <v>638</v>
      </c>
      <c r="C145" s="67">
        <v>67</v>
      </c>
      <c r="D145" s="67" t="s">
        <v>355</v>
      </c>
      <c r="E145" s="71">
        <v>0.66514962314895998</v>
      </c>
      <c r="F145" s="68">
        <v>34.453781512604998</v>
      </c>
      <c r="G145" s="71">
        <v>0.68469690026404895</v>
      </c>
      <c r="H145" s="68">
        <v>23.529411764705898</v>
      </c>
      <c r="I145" s="71">
        <v>0.66801952363056005</v>
      </c>
      <c r="J145" s="68">
        <v>32.085561497326204</v>
      </c>
      <c r="K145" s="71">
        <v>0.72649496876983399</v>
      </c>
      <c r="L145" s="68">
        <v>15.737203972498101</v>
      </c>
      <c r="M145" s="71">
        <v>0.54349762470308804</v>
      </c>
      <c r="N145" s="68">
        <v>17.341482047364401</v>
      </c>
      <c r="O145" s="71">
        <v>0.70303909837727196</v>
      </c>
      <c r="P145" s="68">
        <v>79.173047473200597</v>
      </c>
      <c r="Q145" s="71"/>
      <c r="R145" s="68"/>
    </row>
    <row r="146" spans="1:18" x14ac:dyDescent="0.2">
      <c r="A146" s="72" t="s">
        <v>639</v>
      </c>
      <c r="B146" s="66" t="s">
        <v>640</v>
      </c>
      <c r="C146" s="67">
        <v>67</v>
      </c>
      <c r="D146" s="67" t="s">
        <v>355</v>
      </c>
      <c r="E146" s="71">
        <v>0.79391271254552398</v>
      </c>
      <c r="F146" s="68">
        <v>77.234530175706695</v>
      </c>
      <c r="G146" s="71">
        <v>0.80009226674220102</v>
      </c>
      <c r="H146" s="68">
        <v>60.045836516424799</v>
      </c>
      <c r="I146" s="71">
        <v>0.80414435346369595</v>
      </c>
      <c r="J146" s="68">
        <v>83.193277310924401</v>
      </c>
      <c r="K146" s="71">
        <v>0.803671343838954</v>
      </c>
      <c r="L146" s="68">
        <v>34.377387318563798</v>
      </c>
      <c r="M146" s="71">
        <v>0.78473871733966705</v>
      </c>
      <c r="N146" s="68">
        <v>62.4904507257448</v>
      </c>
      <c r="O146" s="71">
        <v>0.77691688134310299</v>
      </c>
      <c r="P146" s="68">
        <v>86.447166921898898</v>
      </c>
      <c r="Q146" s="71"/>
      <c r="R146" s="68"/>
    </row>
    <row r="147" spans="1:18" x14ac:dyDescent="0.2">
      <c r="A147" s="72" t="s">
        <v>641</v>
      </c>
      <c r="B147" s="66" t="s">
        <v>642</v>
      </c>
      <c r="C147" s="67">
        <v>67</v>
      </c>
      <c r="D147" s="67" t="s">
        <v>355</v>
      </c>
      <c r="E147" s="71">
        <v>0.58900856815309099</v>
      </c>
      <c r="F147" s="68">
        <v>16.348357524828099</v>
      </c>
      <c r="G147" s="71">
        <v>0.62938889699599099</v>
      </c>
      <c r="H147" s="68">
        <v>15.0496562261268</v>
      </c>
      <c r="I147" s="71">
        <v>0.60775133376920698</v>
      </c>
      <c r="J147" s="68">
        <v>13.445378151260501</v>
      </c>
      <c r="K147" s="71">
        <v>0.67848507835530802</v>
      </c>
      <c r="L147" s="68">
        <v>9.6256684491978604</v>
      </c>
      <c r="M147" s="71">
        <v>0.43957838479810002</v>
      </c>
      <c r="N147" s="68">
        <v>9.3964858670740998</v>
      </c>
      <c r="O147" s="71">
        <v>0.58983914684684702</v>
      </c>
      <c r="P147" s="68">
        <v>63.7059724349158</v>
      </c>
      <c r="Q147" s="71"/>
      <c r="R147" s="68"/>
    </row>
    <row r="148" spans="1:18" x14ac:dyDescent="0.2">
      <c r="A148" s="72" t="s">
        <v>643</v>
      </c>
      <c r="B148" s="66" t="s">
        <v>644</v>
      </c>
      <c r="C148" s="67">
        <v>67</v>
      </c>
      <c r="D148" s="67" t="s">
        <v>355</v>
      </c>
      <c r="E148" s="71">
        <v>0.55135513034214401</v>
      </c>
      <c r="F148" s="68">
        <v>11.535523300229199</v>
      </c>
      <c r="G148" s="71">
        <v>0.56176559397750503</v>
      </c>
      <c r="H148" s="68">
        <v>7.4866310160427796</v>
      </c>
      <c r="I148" s="71">
        <v>0.60981966509612895</v>
      </c>
      <c r="J148" s="68">
        <v>14.1329258976318</v>
      </c>
      <c r="K148" s="71">
        <v>0.80418036141782501</v>
      </c>
      <c r="L148" s="68">
        <v>34.835752482811301</v>
      </c>
      <c r="M148" s="71">
        <v>0.461846793349169</v>
      </c>
      <c r="N148" s="68">
        <v>10.924369747899201</v>
      </c>
      <c r="O148" s="71">
        <v>0.31916323787008999</v>
      </c>
      <c r="P148" s="68">
        <v>23.353751914242</v>
      </c>
      <c r="Q148" s="71"/>
      <c r="R148" s="68"/>
    </row>
    <row r="149" spans="1:18" x14ac:dyDescent="0.2">
      <c r="A149" s="72" t="s">
        <v>645</v>
      </c>
      <c r="B149" s="66" t="s">
        <v>646</v>
      </c>
      <c r="C149" s="67">
        <v>67</v>
      </c>
      <c r="D149" s="67" t="s">
        <v>355</v>
      </c>
      <c r="E149" s="71">
        <v>0.68086028700707302</v>
      </c>
      <c r="F149" s="68">
        <v>40.794499618029</v>
      </c>
      <c r="G149" s="71">
        <v>0.69651189622686505</v>
      </c>
      <c r="H149" s="68">
        <v>26.432391138273498</v>
      </c>
      <c r="I149" s="71">
        <v>0.67530397355836602</v>
      </c>
      <c r="J149" s="68">
        <v>34.14820473644</v>
      </c>
      <c r="K149" s="71">
        <v>0.69025444509783096</v>
      </c>
      <c r="L149" s="68">
        <v>10.8479755538579</v>
      </c>
      <c r="M149" s="71">
        <v>0.64741686460807601</v>
      </c>
      <c r="N149" s="68">
        <v>30.4048892284186</v>
      </c>
      <c r="O149" s="71">
        <v>0.69481425554422804</v>
      </c>
      <c r="P149" s="68">
        <v>78.024502297090393</v>
      </c>
      <c r="Q149" s="71"/>
      <c r="R149" s="68"/>
    </row>
    <row r="150" spans="1:18" x14ac:dyDescent="0.2">
      <c r="A150" s="72" t="s">
        <v>647</v>
      </c>
      <c r="B150" s="66" t="s">
        <v>648</v>
      </c>
      <c r="C150" s="67">
        <v>67</v>
      </c>
      <c r="D150" s="67" t="s">
        <v>355</v>
      </c>
      <c r="E150" s="71">
        <v>0.43225333145521599</v>
      </c>
      <c r="F150" s="68">
        <v>3.9724980901451499</v>
      </c>
      <c r="G150" s="71">
        <v>0.45178924099239298</v>
      </c>
      <c r="H150" s="68">
        <v>3.8961038961039001</v>
      </c>
      <c r="I150" s="71">
        <v>0.60260141453718696</v>
      </c>
      <c r="J150" s="68">
        <v>12.5286478227655</v>
      </c>
      <c r="K150" s="71">
        <v>0.66737312282780603</v>
      </c>
      <c r="L150" s="68">
        <v>8.4797555385790702</v>
      </c>
      <c r="M150" s="71">
        <v>0.38761876484560598</v>
      </c>
      <c r="N150" s="68">
        <v>6.8754774637127598</v>
      </c>
      <c r="O150" s="71">
        <v>5.1884114073088801E-2</v>
      </c>
      <c r="P150" s="68">
        <v>2.2205206738131702</v>
      </c>
      <c r="Q150" s="71"/>
      <c r="R150" s="68"/>
    </row>
    <row r="151" spans="1:18" x14ac:dyDescent="0.2">
      <c r="A151" s="72" t="s">
        <v>649</v>
      </c>
      <c r="B151" s="66" t="s">
        <v>650</v>
      </c>
      <c r="C151" s="67">
        <v>67</v>
      </c>
      <c r="D151" s="67" t="s">
        <v>355</v>
      </c>
      <c r="E151" s="71">
        <v>0.56505825546792499</v>
      </c>
      <c r="F151" s="68">
        <v>13.216195569136699</v>
      </c>
      <c r="G151" s="71">
        <v>0.586590117278874</v>
      </c>
      <c r="H151" s="68">
        <v>9.5492742551566092</v>
      </c>
      <c r="I151" s="71">
        <v>0.62287838422483699</v>
      </c>
      <c r="J151" s="68">
        <v>16.883116883116902</v>
      </c>
      <c r="K151" s="71">
        <v>0.79216909755124099</v>
      </c>
      <c r="L151" s="68">
        <v>31.2452253628724</v>
      </c>
      <c r="M151" s="71">
        <v>0.43586698337292201</v>
      </c>
      <c r="N151" s="68">
        <v>8.9381207028265894</v>
      </c>
      <c r="O151" s="71">
        <v>0.38778669491175399</v>
      </c>
      <c r="P151" s="68">
        <v>32.7718223583461</v>
      </c>
      <c r="Q151" s="71"/>
      <c r="R151" s="68"/>
    </row>
    <row r="152" spans="1:18" x14ac:dyDescent="0.2">
      <c r="A152" s="72" t="s">
        <v>651</v>
      </c>
      <c r="B152" s="66" t="s">
        <v>652</v>
      </c>
      <c r="C152" s="67">
        <v>67</v>
      </c>
      <c r="D152" s="67" t="s">
        <v>355</v>
      </c>
      <c r="E152" s="71">
        <v>0.487083767482965</v>
      </c>
      <c r="F152" s="68">
        <v>6.18792971734148</v>
      </c>
      <c r="G152" s="71">
        <v>0.59633513934878501</v>
      </c>
      <c r="H152" s="68">
        <v>10.6187929717341</v>
      </c>
      <c r="I152" s="71">
        <v>0.50841055274042002</v>
      </c>
      <c r="J152" s="68">
        <v>3.7433155080213898</v>
      </c>
      <c r="K152" s="71">
        <v>0.73642060088504502</v>
      </c>
      <c r="L152" s="68">
        <v>17.265087853323099</v>
      </c>
      <c r="M152" s="71">
        <v>0.36535035629453699</v>
      </c>
      <c r="N152" s="68">
        <v>5.8823529411764701</v>
      </c>
      <c r="O152" s="71">
        <v>0.228902188146035</v>
      </c>
      <c r="P152" s="68">
        <v>12.5574272588055</v>
      </c>
      <c r="Q152" s="71"/>
      <c r="R152" s="68"/>
    </row>
    <row r="153" spans="1:18" x14ac:dyDescent="0.2">
      <c r="A153" s="72" t="s">
        <v>653</v>
      </c>
      <c r="B153" s="66" t="s">
        <v>654</v>
      </c>
      <c r="C153" s="67">
        <v>67</v>
      </c>
      <c r="D153" s="67" t="s">
        <v>355</v>
      </c>
      <c r="E153" s="71">
        <v>0.46005750904889298</v>
      </c>
      <c r="F153" s="68">
        <v>4.9656226126814396</v>
      </c>
      <c r="G153" s="71">
        <v>0.50194500142782905</v>
      </c>
      <c r="H153" s="68">
        <v>5.2711993888464503</v>
      </c>
      <c r="I153" s="71">
        <v>0.51913830088403401</v>
      </c>
      <c r="J153" s="68">
        <v>4.8128342245989302</v>
      </c>
      <c r="K153" s="71">
        <v>0.76602931255623796</v>
      </c>
      <c r="L153" s="68">
        <v>23.453017570664599</v>
      </c>
      <c r="M153" s="71">
        <v>0.19462589073634201</v>
      </c>
      <c r="N153" s="68">
        <v>3.3613445378151301</v>
      </c>
      <c r="O153" s="71">
        <v>0.31854903964002101</v>
      </c>
      <c r="P153" s="68">
        <v>23.1240428790199</v>
      </c>
      <c r="Q153" s="71"/>
      <c r="R153" s="68"/>
    </row>
    <row r="154" spans="1:18" x14ac:dyDescent="0.2">
      <c r="A154" s="72" t="s">
        <v>655</v>
      </c>
      <c r="B154" s="66" t="s">
        <v>656</v>
      </c>
      <c r="C154" s="67">
        <v>67</v>
      </c>
      <c r="D154" s="67" t="s">
        <v>355</v>
      </c>
      <c r="E154" s="71">
        <v>0.61229746185988698</v>
      </c>
      <c r="F154" s="68">
        <v>19.5569136745607</v>
      </c>
      <c r="G154" s="71">
        <v>0.60816576809199696</v>
      </c>
      <c r="H154" s="68">
        <v>11.993888464476701</v>
      </c>
      <c r="I154" s="71">
        <v>0.63935945658135296</v>
      </c>
      <c r="J154" s="68">
        <v>21.772345301757099</v>
      </c>
      <c r="K154" s="71">
        <v>0.72111515551594696</v>
      </c>
      <c r="L154" s="68">
        <v>15.278838808250599</v>
      </c>
      <c r="M154" s="71">
        <v>0.521229216152019</v>
      </c>
      <c r="N154" s="68">
        <v>15.126050420168101</v>
      </c>
      <c r="O154" s="71">
        <v>0.57161771295811803</v>
      </c>
      <c r="P154" s="68">
        <v>60.643185298621802</v>
      </c>
      <c r="Q154" s="71"/>
      <c r="R154" s="68"/>
    </row>
    <row r="155" spans="1:18" x14ac:dyDescent="0.2">
      <c r="A155" s="72" t="s">
        <v>657</v>
      </c>
      <c r="B155" s="66" t="s">
        <v>658</v>
      </c>
      <c r="C155" s="67">
        <v>67</v>
      </c>
      <c r="D155" s="67" t="s">
        <v>355</v>
      </c>
      <c r="E155" s="71">
        <v>0.63774719563669702</v>
      </c>
      <c r="F155" s="68">
        <v>26.6615737203973</v>
      </c>
      <c r="G155" s="71">
        <v>0.664996456908861</v>
      </c>
      <c r="H155" s="68">
        <v>20.702826585179501</v>
      </c>
      <c r="I155" s="71">
        <v>0.65676053551618196</v>
      </c>
      <c r="J155" s="68">
        <v>27.272727272727298</v>
      </c>
      <c r="K155" s="71">
        <v>0.772466418063389</v>
      </c>
      <c r="L155" s="68">
        <v>25.133689839572199</v>
      </c>
      <c r="M155" s="71">
        <v>0.46926959619952502</v>
      </c>
      <c r="N155" s="68">
        <v>11.382734912146701</v>
      </c>
      <c r="O155" s="71">
        <v>0.62524297149552899</v>
      </c>
      <c r="P155" s="68">
        <v>67.993874425727398</v>
      </c>
      <c r="Q155" s="71"/>
      <c r="R155" s="68"/>
    </row>
    <row r="156" spans="1:18" x14ac:dyDescent="0.2">
      <c r="A156" s="72" t="s">
        <v>659</v>
      </c>
      <c r="B156" s="66" t="s">
        <v>660</v>
      </c>
      <c r="C156" s="67">
        <v>67</v>
      </c>
      <c r="D156" s="67" t="s">
        <v>355</v>
      </c>
      <c r="E156" s="71">
        <v>0.62630411825401899</v>
      </c>
      <c r="F156" s="68">
        <v>23.987776928953402</v>
      </c>
      <c r="G156" s="71">
        <v>0.71283802851838995</v>
      </c>
      <c r="H156" s="68">
        <v>30.8632543926662</v>
      </c>
      <c r="I156" s="71">
        <v>0.67235315482566704</v>
      </c>
      <c r="J156" s="68">
        <v>33.078686019862502</v>
      </c>
      <c r="K156" s="71">
        <v>0.682740521176607</v>
      </c>
      <c r="L156" s="68">
        <v>10.0076394194041</v>
      </c>
      <c r="M156" s="71">
        <v>0.62885985748218498</v>
      </c>
      <c r="N156" s="68">
        <v>27.425515660809801</v>
      </c>
      <c r="O156" s="71">
        <v>0.43472902926724299</v>
      </c>
      <c r="P156" s="68">
        <v>40.275650842266501</v>
      </c>
      <c r="Q156" s="71"/>
      <c r="R156" s="68"/>
    </row>
    <row r="157" spans="1:18" x14ac:dyDescent="0.2">
      <c r="A157" s="72" t="s">
        <v>542</v>
      </c>
      <c r="B157" s="66" t="s">
        <v>661</v>
      </c>
      <c r="C157" s="67">
        <v>67</v>
      </c>
      <c r="D157" s="67" t="s">
        <v>355</v>
      </c>
      <c r="E157" s="71">
        <v>0.50865215759576599</v>
      </c>
      <c r="F157" s="68">
        <v>7.33384262796028</v>
      </c>
      <c r="G157" s="71">
        <v>0.64635492897912905</v>
      </c>
      <c r="H157" s="68">
        <v>17.341482047364401</v>
      </c>
      <c r="I157" s="71">
        <v>0.67842950247117295</v>
      </c>
      <c r="J157" s="68">
        <v>35.064935064935099</v>
      </c>
      <c r="K157" s="71">
        <v>0.67369088814018796</v>
      </c>
      <c r="L157" s="68">
        <v>9.0909090909090899</v>
      </c>
      <c r="M157" s="71">
        <v>0.517517814726841</v>
      </c>
      <c r="N157" s="68">
        <v>14.896867838044299</v>
      </c>
      <c r="O157" s="71">
        <v>2.7267653661497498E-2</v>
      </c>
      <c r="P157" s="68">
        <v>1.30168453292496</v>
      </c>
      <c r="Q157" s="71"/>
      <c r="R157" s="68"/>
    </row>
    <row r="158" spans="1:18" x14ac:dyDescent="0.2">
      <c r="A158" s="72" t="s">
        <v>662</v>
      </c>
      <c r="B158" s="66" t="s">
        <v>663</v>
      </c>
      <c r="C158" s="67">
        <v>67</v>
      </c>
      <c r="D158" s="67" t="s">
        <v>355</v>
      </c>
      <c r="E158" s="71">
        <v>0.62395186608284203</v>
      </c>
      <c r="F158" s="68">
        <v>23.529411764705898</v>
      </c>
      <c r="G158" s="71">
        <v>0.68624628357524198</v>
      </c>
      <c r="H158" s="68">
        <v>24.216959511077199</v>
      </c>
      <c r="I158" s="71">
        <v>0.64209867355151395</v>
      </c>
      <c r="J158" s="68">
        <v>22.765469824293401</v>
      </c>
      <c r="K158" s="71">
        <v>0.66642726742527703</v>
      </c>
      <c r="L158" s="68">
        <v>8.0977845683728003</v>
      </c>
      <c r="M158" s="71">
        <v>0.55092042755344395</v>
      </c>
      <c r="N158" s="68">
        <v>17.8762414056532</v>
      </c>
      <c r="O158" s="71">
        <v>0.57406667830873503</v>
      </c>
      <c r="P158" s="68">
        <v>60.872894333843803</v>
      </c>
      <c r="Q158" s="71"/>
      <c r="R158" s="68"/>
    </row>
    <row r="159" spans="1:18" x14ac:dyDescent="0.2">
      <c r="A159" s="72" t="s">
        <v>664</v>
      </c>
      <c r="B159" s="66" t="s">
        <v>665</v>
      </c>
      <c r="C159" s="67">
        <v>67</v>
      </c>
      <c r="D159" s="67" t="s">
        <v>355</v>
      </c>
      <c r="E159" s="71">
        <v>0.48342203313459398</v>
      </c>
      <c r="F159" s="68">
        <v>6.0351413292589804</v>
      </c>
      <c r="G159" s="71">
        <v>0.47108293511789601</v>
      </c>
      <c r="H159" s="68">
        <v>4.35446906035141</v>
      </c>
      <c r="I159" s="71">
        <v>0.58434259218093199</v>
      </c>
      <c r="J159" s="68">
        <v>10.542398777692901</v>
      </c>
      <c r="K159" s="71">
        <v>0.76706405642146602</v>
      </c>
      <c r="L159" s="68">
        <v>23.834988540870899</v>
      </c>
      <c r="M159" s="71">
        <v>0.36163895486935899</v>
      </c>
      <c r="N159" s="68">
        <v>5.8059587471352199</v>
      </c>
      <c r="O159" s="71">
        <v>0.23298162708331699</v>
      </c>
      <c r="P159" s="68">
        <v>12.940275650842301</v>
      </c>
      <c r="Q159" s="71"/>
      <c r="R159" s="68"/>
    </row>
    <row r="160" spans="1:18" x14ac:dyDescent="0.2">
      <c r="A160" s="72" t="s">
        <v>666</v>
      </c>
      <c r="B160" s="66" t="s">
        <v>667</v>
      </c>
      <c r="C160" s="67">
        <v>67</v>
      </c>
      <c r="D160" s="67" t="s">
        <v>355</v>
      </c>
      <c r="E160" s="71">
        <v>0.50250525728019202</v>
      </c>
      <c r="F160" s="68">
        <v>6.6462948815890002</v>
      </c>
      <c r="G160" s="71">
        <v>0.50374301307357205</v>
      </c>
      <c r="H160" s="68">
        <v>5.50038197097021</v>
      </c>
      <c r="I160" s="71">
        <v>0.57480583499996896</v>
      </c>
      <c r="J160" s="68">
        <v>9.3200916730328505</v>
      </c>
      <c r="K160" s="71">
        <v>0.72662366498748299</v>
      </c>
      <c r="L160" s="68">
        <v>15.8135981665393</v>
      </c>
      <c r="M160" s="71">
        <v>0.487826603325416</v>
      </c>
      <c r="N160" s="68">
        <v>12.834224598930501</v>
      </c>
      <c r="O160" s="71">
        <v>0.21952717001451899</v>
      </c>
      <c r="P160" s="68">
        <v>11.7151607963247</v>
      </c>
      <c r="Q160" s="71"/>
      <c r="R160" s="68"/>
    </row>
    <row r="161" spans="1:18" x14ac:dyDescent="0.2">
      <c r="A161" s="72" t="s">
        <v>668</v>
      </c>
      <c r="B161" s="66" t="s">
        <v>669</v>
      </c>
      <c r="C161" s="67">
        <v>58</v>
      </c>
      <c r="D161" s="67" t="s">
        <v>355</v>
      </c>
      <c r="E161" s="71">
        <v>0.49277285674327997</v>
      </c>
      <c r="F161" s="68">
        <v>5.6934306569343098</v>
      </c>
      <c r="G161" s="71">
        <v>0.57155210769566001</v>
      </c>
      <c r="H161" s="68">
        <v>7.0802919708029197</v>
      </c>
      <c r="I161" s="71">
        <v>0.58452724551241697</v>
      </c>
      <c r="J161" s="68">
        <v>4.89051094890511</v>
      </c>
      <c r="K161" s="71">
        <v>0.68143830748811196</v>
      </c>
      <c r="L161" s="68">
        <v>11.3868613138686</v>
      </c>
      <c r="M161" s="71">
        <v>0.34640522875816998</v>
      </c>
      <c r="N161" s="68">
        <v>6.49446494464945</v>
      </c>
      <c r="O161" s="71">
        <v>0.27994139426204301</v>
      </c>
      <c r="P161" s="68">
        <v>6.1628760088041101</v>
      </c>
      <c r="Q161" s="71"/>
      <c r="R161" s="68"/>
    </row>
    <row r="162" spans="1:18" x14ac:dyDescent="0.2">
      <c r="A162" s="72" t="s">
        <v>670</v>
      </c>
      <c r="B162" s="66" t="s">
        <v>671</v>
      </c>
      <c r="C162" s="67">
        <v>58</v>
      </c>
      <c r="D162" s="67" t="s">
        <v>355</v>
      </c>
      <c r="E162" s="71">
        <v>0.31593220039020498</v>
      </c>
      <c r="F162" s="68">
        <v>1.09489051094891</v>
      </c>
      <c r="G162" s="71">
        <v>0.16238377379716301</v>
      </c>
      <c r="H162" s="68">
        <v>0.218978102189781</v>
      </c>
      <c r="I162" s="71">
        <v>0.41092395951737298</v>
      </c>
      <c r="J162" s="68">
        <v>0.218978102189781</v>
      </c>
      <c r="K162" s="71">
        <v>0.59813482586821998</v>
      </c>
      <c r="L162" s="68">
        <v>4.4525547445255498</v>
      </c>
      <c r="M162" s="71">
        <v>0.22875816993463999</v>
      </c>
      <c r="N162" s="68">
        <v>3.54243542435424</v>
      </c>
      <c r="O162" s="71">
        <v>0.179460272833627</v>
      </c>
      <c r="P162" s="68">
        <v>2.86133528980191</v>
      </c>
      <c r="Q162" s="71"/>
      <c r="R162" s="68"/>
    </row>
    <row r="163" spans="1:18" x14ac:dyDescent="0.2">
      <c r="A163" s="72" t="s">
        <v>672</v>
      </c>
      <c r="B163" s="66" t="s">
        <v>673</v>
      </c>
      <c r="C163" s="67">
        <v>64</v>
      </c>
      <c r="D163" s="67" t="s">
        <v>355</v>
      </c>
      <c r="E163" s="71">
        <v>0.63802045131468199</v>
      </c>
      <c r="F163" s="68">
        <v>45.789473684210499</v>
      </c>
      <c r="G163" s="71">
        <v>0.75844188107446098</v>
      </c>
      <c r="H163" s="68">
        <v>69.473684210526301</v>
      </c>
      <c r="I163" s="71">
        <v>0.689426669538732</v>
      </c>
      <c r="J163" s="68">
        <v>62.894736842105303</v>
      </c>
      <c r="K163" s="71">
        <v>0.72025783837228397</v>
      </c>
      <c r="L163" s="68">
        <v>38.157894736842103</v>
      </c>
      <c r="M163" s="71">
        <v>0.777085005247237</v>
      </c>
      <c r="N163" s="68">
        <v>74.670184696569905</v>
      </c>
      <c r="O163" s="71">
        <v>0.24489086234069701</v>
      </c>
      <c r="P163" s="68">
        <v>22.311827956989202</v>
      </c>
      <c r="Q163" s="71"/>
      <c r="R163" s="68"/>
    </row>
    <row r="164" spans="1:18" x14ac:dyDescent="0.2">
      <c r="A164" s="72" t="s">
        <v>674</v>
      </c>
      <c r="B164" s="66" t="s">
        <v>675</v>
      </c>
      <c r="C164" s="67">
        <v>67</v>
      </c>
      <c r="D164" s="67" t="s">
        <v>355</v>
      </c>
      <c r="E164" s="71">
        <v>0.64541592250569702</v>
      </c>
      <c r="F164" s="68">
        <v>28.647822765469801</v>
      </c>
      <c r="G164" s="71">
        <v>0.67428813453108605</v>
      </c>
      <c r="H164" s="68">
        <v>22.1543162719633</v>
      </c>
      <c r="I164" s="71">
        <v>0.66501728548544303</v>
      </c>
      <c r="J164" s="68">
        <v>30.939648586707399</v>
      </c>
      <c r="K164" s="71">
        <v>0.74134348593326804</v>
      </c>
      <c r="L164" s="68">
        <v>18.563789152024398</v>
      </c>
      <c r="M164" s="71">
        <v>0.58432304038004801</v>
      </c>
      <c r="N164" s="68">
        <v>21.390374331550799</v>
      </c>
      <c r="O164" s="71">
        <v>0.56210766619864005</v>
      </c>
      <c r="P164" s="68">
        <v>58.882082695252699</v>
      </c>
      <c r="Q164" s="71"/>
      <c r="R164" s="68"/>
    </row>
    <row r="165" spans="1:18" x14ac:dyDescent="0.2">
      <c r="A165" s="72" t="s">
        <v>676</v>
      </c>
      <c r="B165" s="66" t="s">
        <v>677</v>
      </c>
      <c r="C165" s="67">
        <v>67</v>
      </c>
      <c r="D165" s="67" t="s">
        <v>355</v>
      </c>
      <c r="E165" s="71">
        <v>0.574709386673528</v>
      </c>
      <c r="F165" s="68">
        <v>14.285714285714301</v>
      </c>
      <c r="G165" s="71">
        <v>0.56282841302837106</v>
      </c>
      <c r="H165" s="68">
        <v>7.7158135981665401</v>
      </c>
      <c r="I165" s="71">
        <v>0.60880669824045597</v>
      </c>
      <c r="J165" s="68">
        <v>13.827349121466799</v>
      </c>
      <c r="K165" s="71">
        <v>0.73487548347208198</v>
      </c>
      <c r="L165" s="68">
        <v>16.959511077158101</v>
      </c>
      <c r="M165" s="71">
        <v>0.44700118764845598</v>
      </c>
      <c r="N165" s="68">
        <v>10.0076394194041</v>
      </c>
      <c r="O165" s="71">
        <v>0.52003515097827302</v>
      </c>
      <c r="P165" s="68">
        <v>52.603369065849897</v>
      </c>
      <c r="Q165" s="71"/>
      <c r="R165" s="68"/>
    </row>
    <row r="166" spans="1:18" x14ac:dyDescent="0.2">
      <c r="A166" s="72" t="s">
        <v>678</v>
      </c>
      <c r="B166" s="66" t="s">
        <v>679</v>
      </c>
      <c r="C166" s="67">
        <v>67</v>
      </c>
      <c r="D166" s="67" t="s">
        <v>355</v>
      </c>
      <c r="E166" s="71">
        <v>0.51143445066320103</v>
      </c>
      <c r="F166" s="68">
        <v>7.7922077922077904</v>
      </c>
      <c r="G166" s="71">
        <v>0.56898650842106702</v>
      </c>
      <c r="H166" s="68">
        <v>8.3269671504965608</v>
      </c>
      <c r="I166" s="71">
        <v>0.57921665603268202</v>
      </c>
      <c r="J166" s="68">
        <v>10.084033613445399</v>
      </c>
      <c r="K166" s="71">
        <v>0.666966145692373</v>
      </c>
      <c r="L166" s="68">
        <v>8.2505729564553096</v>
      </c>
      <c r="M166" s="71">
        <v>0.44328978622327803</v>
      </c>
      <c r="N166" s="68">
        <v>9.7784568372803697</v>
      </c>
      <c r="O166" s="71">
        <v>0.298713156946605</v>
      </c>
      <c r="P166" s="68">
        <v>19.831546707503801</v>
      </c>
      <c r="Q166" s="71"/>
      <c r="R166" s="68"/>
    </row>
    <row r="167" spans="1:18" x14ac:dyDescent="0.2">
      <c r="A167" s="72" t="s">
        <v>680</v>
      </c>
      <c r="B167" s="66" t="s">
        <v>681</v>
      </c>
      <c r="C167" s="67">
        <v>67</v>
      </c>
      <c r="D167" s="67" t="s">
        <v>355</v>
      </c>
      <c r="E167" s="71">
        <v>0.397822209838467</v>
      </c>
      <c r="F167" s="68">
        <v>3.2085561497326198</v>
      </c>
      <c r="G167" s="71">
        <v>0.44391587900157697</v>
      </c>
      <c r="H167" s="68">
        <v>3.81970970206264</v>
      </c>
      <c r="I167" s="71">
        <v>0.55376214054588702</v>
      </c>
      <c r="J167" s="68">
        <v>7.2574484339190199</v>
      </c>
      <c r="K167" s="71">
        <v>0.77865629734800701</v>
      </c>
      <c r="L167" s="68">
        <v>27.272727272727298</v>
      </c>
      <c r="M167" s="71">
        <v>0.19833729216151999</v>
      </c>
      <c r="N167" s="68">
        <v>3.5141329258976302</v>
      </c>
      <c r="O167" s="71">
        <v>1.44394401353438E-2</v>
      </c>
      <c r="P167" s="68">
        <v>0.91883614088820798</v>
      </c>
      <c r="Q167" s="71"/>
      <c r="R167" s="68"/>
    </row>
    <row r="168" spans="1:18" x14ac:dyDescent="0.2">
      <c r="A168" s="72" t="s">
        <v>682</v>
      </c>
      <c r="B168" s="66" t="s">
        <v>683</v>
      </c>
      <c r="C168" s="67">
        <v>64</v>
      </c>
      <c r="D168" s="67" t="s">
        <v>355</v>
      </c>
      <c r="E168" s="71">
        <v>0.47583784644388799</v>
      </c>
      <c r="F168" s="68">
        <v>14.7368421052632</v>
      </c>
      <c r="G168" s="71">
        <v>0.60881657822676405</v>
      </c>
      <c r="H168" s="68">
        <v>23.421052631578899</v>
      </c>
      <c r="I168" s="71">
        <v>0.54109767265294095</v>
      </c>
      <c r="J168" s="68">
        <v>11.578947368421099</v>
      </c>
      <c r="K168" s="71">
        <v>0.60486223136947204</v>
      </c>
      <c r="L168" s="68">
        <v>13.157894736842101</v>
      </c>
      <c r="M168" s="71">
        <v>0.419038212235323</v>
      </c>
      <c r="N168" s="68">
        <v>19.261213720316601</v>
      </c>
      <c r="O168" s="71">
        <v>0.20537453773494199</v>
      </c>
      <c r="P168" s="68">
        <v>18.279569892473098</v>
      </c>
      <c r="Q168" s="71"/>
      <c r="R168" s="68"/>
    </row>
    <row r="169" spans="1:18" x14ac:dyDescent="0.2">
      <c r="A169" s="72" t="s">
        <v>684</v>
      </c>
      <c r="B169" s="66" t="s">
        <v>685</v>
      </c>
      <c r="C169" s="67">
        <v>64</v>
      </c>
      <c r="D169" s="67" t="s">
        <v>355</v>
      </c>
      <c r="E169" s="71">
        <v>0.75815048276909003</v>
      </c>
      <c r="F169" s="68">
        <v>83.421052631578902</v>
      </c>
      <c r="G169" s="71">
        <v>0.827097724322434</v>
      </c>
      <c r="H169" s="68">
        <v>90</v>
      </c>
      <c r="I169" s="71">
        <v>0.84245535549445205</v>
      </c>
      <c r="J169" s="68">
        <v>97.368421052631604</v>
      </c>
      <c r="K169" s="71">
        <v>0.67750748030217001</v>
      </c>
      <c r="L169" s="68">
        <v>29.7368421052632</v>
      </c>
      <c r="M169" s="71">
        <v>0.84807704179270305</v>
      </c>
      <c r="N169" s="68">
        <v>85.488126649076506</v>
      </c>
      <c r="O169" s="71">
        <v>0.59561481193369303</v>
      </c>
      <c r="P169" s="68">
        <v>70.161290322580697</v>
      </c>
      <c r="Q169" s="71"/>
      <c r="R169" s="68"/>
    </row>
    <row r="170" spans="1:18" x14ac:dyDescent="0.2">
      <c r="A170" s="72" t="s">
        <v>686</v>
      </c>
      <c r="B170" s="66" t="s">
        <v>687</v>
      </c>
      <c r="C170" s="67">
        <v>58</v>
      </c>
      <c r="D170" s="67" t="s">
        <v>355</v>
      </c>
      <c r="E170" s="71">
        <v>0.239185034140287</v>
      </c>
      <c r="F170" s="68">
        <v>0.145985401459854</v>
      </c>
      <c r="G170" s="71">
        <v>0.229672571885394</v>
      </c>
      <c r="H170" s="68">
        <v>0.51094890510948898</v>
      </c>
      <c r="I170" s="71">
        <v>0.334422604070508</v>
      </c>
      <c r="J170" s="68">
        <v>7.2992700729927001E-2</v>
      </c>
      <c r="K170" s="71">
        <v>0.63182999474553303</v>
      </c>
      <c r="L170" s="68">
        <v>7.0802919708029197</v>
      </c>
      <c r="M170" s="71">
        <v>0</v>
      </c>
      <c r="N170" s="68">
        <v>1.1070110701107001</v>
      </c>
      <c r="O170" s="71">
        <v>0</v>
      </c>
      <c r="P170" s="68">
        <v>0.44020542920029299</v>
      </c>
      <c r="Q170" s="71"/>
      <c r="R170" s="68"/>
    </row>
    <row r="171" spans="1:18" x14ac:dyDescent="0.2">
      <c r="A171" s="72" t="s">
        <v>688</v>
      </c>
      <c r="B171" s="66" t="s">
        <v>689</v>
      </c>
      <c r="C171" s="67">
        <v>64</v>
      </c>
      <c r="D171" s="67" t="s">
        <v>355</v>
      </c>
      <c r="E171" s="71">
        <v>0.70263306215153798</v>
      </c>
      <c r="F171" s="68">
        <v>68.157894736842096</v>
      </c>
      <c r="G171" s="71">
        <v>0.85537249869582599</v>
      </c>
      <c r="H171" s="68">
        <v>95.526315789473699</v>
      </c>
      <c r="I171" s="71">
        <v>0.80357957659821699</v>
      </c>
      <c r="J171" s="68">
        <v>92.105263157894697</v>
      </c>
      <c r="K171" s="71">
        <v>0.66114544619539795</v>
      </c>
      <c r="L171" s="68">
        <v>25.2631578947368</v>
      </c>
      <c r="M171" s="71">
        <v>0.85116365207728895</v>
      </c>
      <c r="N171" s="68">
        <v>86.807387862796801</v>
      </c>
      <c r="O171" s="71">
        <v>0.34190413719095702</v>
      </c>
      <c r="P171" s="68">
        <v>31.1827956989247</v>
      </c>
      <c r="Q171" s="71"/>
      <c r="R171" s="68"/>
    </row>
    <row r="172" spans="1:18" x14ac:dyDescent="0.2">
      <c r="A172" s="72" t="s">
        <v>690</v>
      </c>
      <c r="B172" s="66" t="s">
        <v>691</v>
      </c>
      <c r="C172" s="67">
        <v>64</v>
      </c>
      <c r="D172" s="67" t="s">
        <v>355</v>
      </c>
      <c r="E172" s="71">
        <v>0.59879655414973898</v>
      </c>
      <c r="F172" s="68">
        <v>34.473684210526301</v>
      </c>
      <c r="G172" s="71">
        <v>0.65701749308762203</v>
      </c>
      <c r="H172" s="68">
        <v>32.631578947368403</v>
      </c>
      <c r="I172" s="71">
        <v>0.68266246730385305</v>
      </c>
      <c r="J172" s="68">
        <v>60.526315789473699</v>
      </c>
      <c r="K172" s="71">
        <v>0.78576754121671299</v>
      </c>
      <c r="L172" s="68">
        <v>61.842105263157897</v>
      </c>
      <c r="M172" s="71">
        <v>0.58262855731835295</v>
      </c>
      <c r="N172" s="68">
        <v>32.189973614775703</v>
      </c>
      <c r="O172" s="71">
        <v>0.28590671182215199</v>
      </c>
      <c r="P172" s="68">
        <v>25</v>
      </c>
      <c r="Q172" s="71"/>
      <c r="R172" s="68"/>
    </row>
    <row r="173" spans="1:18" x14ac:dyDescent="0.2">
      <c r="A173" s="72" t="s">
        <v>566</v>
      </c>
      <c r="B173" s="66" t="s">
        <v>692</v>
      </c>
      <c r="C173" s="67">
        <v>64</v>
      </c>
      <c r="D173" s="67" t="s">
        <v>355</v>
      </c>
      <c r="E173" s="71">
        <v>0.606230351816197</v>
      </c>
      <c r="F173" s="68">
        <v>36.315789473684198</v>
      </c>
      <c r="G173" s="71">
        <v>0.66179713566551102</v>
      </c>
      <c r="H173" s="68">
        <v>33.421052631578902</v>
      </c>
      <c r="I173" s="71">
        <v>0.642880943442939</v>
      </c>
      <c r="J173" s="68">
        <v>43.421052631579002</v>
      </c>
      <c r="K173" s="71">
        <v>0.75682259139683405</v>
      </c>
      <c r="L173" s="68">
        <v>50.789473684210499</v>
      </c>
      <c r="M173" s="71">
        <v>0.687573306994259</v>
      </c>
      <c r="N173" s="68">
        <v>53.562005277044904</v>
      </c>
      <c r="O173" s="71">
        <v>0.28207778158144398</v>
      </c>
      <c r="P173" s="68">
        <v>24.193548387096801</v>
      </c>
      <c r="Q173" s="71"/>
      <c r="R173" s="68"/>
    </row>
    <row r="174" spans="1:18" x14ac:dyDescent="0.2">
      <c r="A174" s="72" t="s">
        <v>693</v>
      </c>
      <c r="B174" s="66" t="s">
        <v>694</v>
      </c>
      <c r="C174" s="67">
        <v>64</v>
      </c>
      <c r="D174" s="67" t="s">
        <v>355</v>
      </c>
      <c r="E174" s="71">
        <v>0.69645509184645205</v>
      </c>
      <c r="F174" s="68">
        <v>65.526315789473699</v>
      </c>
      <c r="G174" s="71">
        <v>0.74100017253667705</v>
      </c>
      <c r="H174" s="68">
        <v>60</v>
      </c>
      <c r="I174" s="71">
        <v>0.73680443294521303</v>
      </c>
      <c r="J174" s="68">
        <v>78.157894736842096</v>
      </c>
      <c r="K174" s="71">
        <v>0.79138516115440805</v>
      </c>
      <c r="L174" s="68">
        <v>65.263157894736807</v>
      </c>
      <c r="M174" s="71">
        <v>0.804864497808507</v>
      </c>
      <c r="N174" s="68">
        <v>80.474934036939302</v>
      </c>
      <c r="O174" s="71">
        <v>0.408221194787457</v>
      </c>
      <c r="P174" s="68">
        <v>38.709677419354797</v>
      </c>
      <c r="Q174" s="71"/>
      <c r="R174" s="68"/>
    </row>
    <row r="175" spans="1:18" x14ac:dyDescent="0.2">
      <c r="A175" s="72" t="s">
        <v>695</v>
      </c>
      <c r="B175" s="66" t="s">
        <v>696</v>
      </c>
      <c r="C175" s="67">
        <v>64</v>
      </c>
      <c r="D175" s="67" t="s">
        <v>355</v>
      </c>
      <c r="E175" s="71">
        <v>0.83618025494751302</v>
      </c>
      <c r="F175" s="68">
        <v>93.947368421052602</v>
      </c>
      <c r="G175" s="71">
        <v>0.82314635604910003</v>
      </c>
      <c r="H175" s="68">
        <v>88.947368421052602</v>
      </c>
      <c r="I175" s="71">
        <v>0.84818838564726795</v>
      </c>
      <c r="J175" s="68">
        <v>97.894736842105303</v>
      </c>
      <c r="K175" s="71">
        <v>0.83533803921445504</v>
      </c>
      <c r="L175" s="68">
        <v>81.578947368421098</v>
      </c>
      <c r="M175" s="71">
        <v>0.894376196061485</v>
      </c>
      <c r="N175" s="68">
        <v>91.292875989445903</v>
      </c>
      <c r="O175" s="71">
        <v>0.779852297765257</v>
      </c>
      <c r="P175" s="68">
        <v>90.322580645161295</v>
      </c>
      <c r="Q175" s="71"/>
      <c r="R175" s="68"/>
    </row>
    <row r="176" spans="1:18" x14ac:dyDescent="0.2">
      <c r="A176" s="72" t="s">
        <v>697</v>
      </c>
      <c r="B176" s="66" t="s">
        <v>698</v>
      </c>
      <c r="C176" s="67">
        <v>64</v>
      </c>
      <c r="D176" s="67" t="s">
        <v>355</v>
      </c>
      <c r="E176" s="71">
        <v>0.67219385442887303</v>
      </c>
      <c r="F176" s="68">
        <v>57.894736842105303</v>
      </c>
      <c r="G176" s="71">
        <v>0.72031231256371997</v>
      </c>
      <c r="H176" s="68">
        <v>52.105263157894697</v>
      </c>
      <c r="I176" s="71">
        <v>0.65843384770966695</v>
      </c>
      <c r="J176" s="68">
        <v>51.578947368421098</v>
      </c>
      <c r="K176" s="71">
        <v>0.78868092237807197</v>
      </c>
      <c r="L176" s="68">
        <v>63.947368421052602</v>
      </c>
      <c r="M176" s="71">
        <v>0.79251805667016495</v>
      </c>
      <c r="N176" s="68">
        <v>77.308707124010596</v>
      </c>
      <c r="O176" s="71">
        <v>0.40102413282274302</v>
      </c>
      <c r="P176" s="68">
        <v>38.440860215053803</v>
      </c>
      <c r="Q176" s="71"/>
      <c r="R176" s="68"/>
    </row>
    <row r="177" spans="1:18" x14ac:dyDescent="0.2">
      <c r="A177" s="72" t="s">
        <v>699</v>
      </c>
      <c r="B177" s="66" t="s">
        <v>700</v>
      </c>
      <c r="C177" s="67">
        <v>58</v>
      </c>
      <c r="D177" s="67" t="s">
        <v>355</v>
      </c>
      <c r="E177" s="71">
        <v>0.45664949759703699</v>
      </c>
      <c r="F177" s="68">
        <v>4.5985401459853996</v>
      </c>
      <c r="G177" s="71">
        <v>0.52980049162881104</v>
      </c>
      <c r="H177" s="68">
        <v>5.3284671532846701</v>
      </c>
      <c r="I177" s="71">
        <v>0.49826779073128902</v>
      </c>
      <c r="J177" s="68">
        <v>1.60583941605839</v>
      </c>
      <c r="K177" s="71">
        <v>0.61390395885003202</v>
      </c>
      <c r="L177" s="68">
        <v>5.9124087591240899</v>
      </c>
      <c r="M177" s="71">
        <v>0.28758169934640498</v>
      </c>
      <c r="N177" s="68">
        <v>4.5018450184501804</v>
      </c>
      <c r="O177" s="71">
        <v>0.353693547428647</v>
      </c>
      <c r="P177" s="68">
        <v>10.564930300806999</v>
      </c>
      <c r="Q177" s="71"/>
      <c r="R177" s="68"/>
    </row>
    <row r="178" spans="1:18" x14ac:dyDescent="0.2">
      <c r="A178" s="72" t="s">
        <v>701</v>
      </c>
      <c r="B178" s="66" t="s">
        <v>702</v>
      </c>
      <c r="C178" s="67">
        <v>58</v>
      </c>
      <c r="D178" s="67" t="s">
        <v>355</v>
      </c>
      <c r="E178" s="71">
        <v>0.36002655408471901</v>
      </c>
      <c r="F178" s="68">
        <v>1.5328467153284699</v>
      </c>
      <c r="G178" s="71">
        <v>0.483998130148039</v>
      </c>
      <c r="H178" s="68">
        <v>3.6496350364963499</v>
      </c>
      <c r="I178" s="71">
        <v>0.446554611708188</v>
      </c>
      <c r="J178" s="68">
        <v>0.80291970802919699</v>
      </c>
      <c r="K178" s="71">
        <v>0.627749963207892</v>
      </c>
      <c r="L178" s="68">
        <v>7.0072992700729904</v>
      </c>
      <c r="M178" s="71">
        <v>0.24183006535947699</v>
      </c>
      <c r="N178" s="68">
        <v>3.6900369003689999</v>
      </c>
      <c r="O178" s="71">
        <v>0</v>
      </c>
      <c r="P178" s="68">
        <v>0.44020542920029299</v>
      </c>
      <c r="Q178" s="71"/>
      <c r="R178" s="68"/>
    </row>
    <row r="179" spans="1:18" x14ac:dyDescent="0.2">
      <c r="A179" s="72" t="s">
        <v>703</v>
      </c>
      <c r="B179" s="66" t="s">
        <v>704</v>
      </c>
      <c r="C179" s="67">
        <v>64</v>
      </c>
      <c r="D179" s="67" t="s">
        <v>355</v>
      </c>
      <c r="E179" s="71">
        <v>0.64431485791364695</v>
      </c>
      <c r="F179" s="68">
        <v>47.105263157894697</v>
      </c>
      <c r="G179" s="71">
        <v>0.80576140279978303</v>
      </c>
      <c r="H179" s="68">
        <v>85</v>
      </c>
      <c r="I179" s="71">
        <v>0.60421069868794797</v>
      </c>
      <c r="J179" s="68">
        <v>30</v>
      </c>
      <c r="K179" s="71">
        <v>0.792910141136277</v>
      </c>
      <c r="L179" s="68">
        <v>66.578947368421098</v>
      </c>
      <c r="M179" s="71">
        <v>0.79869127723933597</v>
      </c>
      <c r="N179" s="68">
        <v>79.155672823219007</v>
      </c>
      <c r="O179" s="71">
        <v>0.22000076970488899</v>
      </c>
      <c r="P179" s="68">
        <v>19.8924731182796</v>
      </c>
      <c r="Q179" s="71"/>
      <c r="R179" s="68"/>
    </row>
    <row r="180" spans="1:18" x14ac:dyDescent="0.2">
      <c r="A180" s="72" t="s">
        <v>705</v>
      </c>
      <c r="B180" s="66" t="s">
        <v>706</v>
      </c>
      <c r="C180" s="67">
        <v>64</v>
      </c>
      <c r="D180" s="67" t="s">
        <v>355</v>
      </c>
      <c r="E180" s="71">
        <v>0.64549436766083701</v>
      </c>
      <c r="F180" s="68">
        <v>47.894736842105303</v>
      </c>
      <c r="G180" s="71">
        <v>0.74274214376798497</v>
      </c>
      <c r="H180" s="68">
        <v>61.315789473684198</v>
      </c>
      <c r="I180" s="71">
        <v>0.72374235368343598</v>
      </c>
      <c r="J180" s="68">
        <v>74.473684210526301</v>
      </c>
      <c r="K180" s="71">
        <v>0.80848424022103804</v>
      </c>
      <c r="L180" s="68">
        <v>73.421052631578902</v>
      </c>
      <c r="M180" s="71">
        <v>0.79560466695474996</v>
      </c>
      <c r="N180" s="68">
        <v>78.100263852242705</v>
      </c>
      <c r="O180" s="71">
        <v>0.15689843367697701</v>
      </c>
      <c r="P180" s="68">
        <v>15.0537634408602</v>
      </c>
      <c r="Q180" s="71"/>
      <c r="R180" s="68"/>
    </row>
    <row r="181" spans="1:18" x14ac:dyDescent="0.2">
      <c r="A181" s="72" t="s">
        <v>707</v>
      </c>
      <c r="B181" s="66" t="s">
        <v>708</v>
      </c>
      <c r="C181" s="67">
        <v>64</v>
      </c>
      <c r="D181" s="67" t="s">
        <v>355</v>
      </c>
      <c r="E181" s="71">
        <v>0.59587338589637695</v>
      </c>
      <c r="F181" s="68">
        <v>33.421052631578902</v>
      </c>
      <c r="G181" s="71">
        <v>0.67362468155203503</v>
      </c>
      <c r="H181" s="68">
        <v>35.2631578947368</v>
      </c>
      <c r="I181" s="71">
        <v>0.58947425901661898</v>
      </c>
      <c r="J181" s="68">
        <v>23.421052631578899</v>
      </c>
      <c r="K181" s="71">
        <v>0.77201009469493798</v>
      </c>
      <c r="L181" s="68">
        <v>57.368421052631597</v>
      </c>
      <c r="M181" s="71">
        <v>0.73387246126304095</v>
      </c>
      <c r="N181" s="68">
        <v>64.643799472295498</v>
      </c>
      <c r="O181" s="71">
        <v>0.21038543295525</v>
      </c>
      <c r="P181" s="68">
        <v>18.548387096774199</v>
      </c>
      <c r="Q181" s="71"/>
      <c r="R181" s="68"/>
    </row>
    <row r="182" spans="1:18" x14ac:dyDescent="0.2">
      <c r="A182" s="72" t="s">
        <v>709</v>
      </c>
      <c r="B182" s="66" t="s">
        <v>710</v>
      </c>
      <c r="C182" s="67">
        <v>64</v>
      </c>
      <c r="D182" s="67" t="s">
        <v>355</v>
      </c>
      <c r="E182" s="71">
        <v>0.64118037490482305</v>
      </c>
      <c r="F182" s="68">
        <v>46.315789473684198</v>
      </c>
      <c r="G182" s="71">
        <v>0.79868057236762002</v>
      </c>
      <c r="H182" s="68">
        <v>83.421052631578902</v>
      </c>
      <c r="I182" s="71">
        <v>0.67812745737637103</v>
      </c>
      <c r="J182" s="68">
        <v>58.947368421052602</v>
      </c>
      <c r="K182" s="71">
        <v>0.72951457763599004</v>
      </c>
      <c r="L182" s="68">
        <v>40.526315789473699</v>
      </c>
      <c r="M182" s="71">
        <v>0.835730600654362</v>
      </c>
      <c r="N182" s="68">
        <v>83.905013192612103</v>
      </c>
      <c r="O182" s="71">
        <v>0.163848666489772</v>
      </c>
      <c r="P182" s="68">
        <v>15.5913978494624</v>
      </c>
      <c r="Q182" s="71"/>
      <c r="R182" s="68"/>
    </row>
    <row r="183" spans="1:18" x14ac:dyDescent="0.2">
      <c r="A183" s="72" t="s">
        <v>711</v>
      </c>
      <c r="B183" s="66" t="s">
        <v>712</v>
      </c>
      <c r="C183" s="67">
        <v>64</v>
      </c>
      <c r="D183" s="67" t="s">
        <v>355</v>
      </c>
      <c r="E183" s="71">
        <v>0.57338523496441895</v>
      </c>
      <c r="F183" s="68">
        <v>28.947368421052602</v>
      </c>
      <c r="G183" s="71">
        <v>0.62084553352609095</v>
      </c>
      <c r="H183" s="68">
        <v>26.315789473684202</v>
      </c>
      <c r="I183" s="71">
        <v>0.58740973235091898</v>
      </c>
      <c r="J183" s="68">
        <v>22.6315789473684</v>
      </c>
      <c r="K183" s="71">
        <v>0.79286130911157504</v>
      </c>
      <c r="L183" s="68">
        <v>66.052631578947398</v>
      </c>
      <c r="M183" s="71">
        <v>0.66596703500216103</v>
      </c>
      <c r="N183" s="68">
        <v>46.701846965699197</v>
      </c>
      <c r="O183" s="71">
        <v>0.19984256483134799</v>
      </c>
      <c r="P183" s="68">
        <v>18.010752688172001</v>
      </c>
      <c r="Q183" s="71"/>
      <c r="R183" s="68"/>
    </row>
    <row r="184" spans="1:18" x14ac:dyDescent="0.2">
      <c r="A184" s="72" t="s">
        <v>713</v>
      </c>
      <c r="B184" s="66" t="s">
        <v>714</v>
      </c>
      <c r="C184" s="67">
        <v>64</v>
      </c>
      <c r="D184" s="67" t="s">
        <v>355</v>
      </c>
      <c r="E184" s="71">
        <v>0.53146575507460103</v>
      </c>
      <c r="F184" s="68">
        <v>20.2631578947368</v>
      </c>
      <c r="G184" s="71">
        <v>0.65279799246423398</v>
      </c>
      <c r="H184" s="68">
        <v>31.052631578947398</v>
      </c>
      <c r="I184" s="71">
        <v>0.60296883536065804</v>
      </c>
      <c r="J184" s="68">
        <v>28.947368421052602</v>
      </c>
      <c r="K184" s="71">
        <v>0.81398364248144395</v>
      </c>
      <c r="L184" s="68">
        <v>75.526315789473699</v>
      </c>
      <c r="M184" s="71">
        <v>0.53015618248039997</v>
      </c>
      <c r="N184" s="68">
        <v>25.5936675461741</v>
      </c>
      <c r="O184" s="71">
        <v>5.7422122586268401E-2</v>
      </c>
      <c r="P184" s="68">
        <v>9.67741935483871</v>
      </c>
      <c r="Q184" s="71"/>
      <c r="R184" s="68"/>
    </row>
    <row r="185" spans="1:18" x14ac:dyDescent="0.2">
      <c r="A185" s="72" t="s">
        <v>715</v>
      </c>
      <c r="B185" s="66" t="s">
        <v>716</v>
      </c>
      <c r="C185" s="67">
        <v>64</v>
      </c>
      <c r="D185" s="67" t="s">
        <v>355</v>
      </c>
      <c r="E185" s="71">
        <v>0.55601933176572504</v>
      </c>
      <c r="F185" s="68">
        <v>25.2631578947368</v>
      </c>
      <c r="G185" s="71">
        <v>0.66292729097986003</v>
      </c>
      <c r="H185" s="68">
        <v>33.947368421052602</v>
      </c>
      <c r="I185" s="71">
        <v>0.60401394037328404</v>
      </c>
      <c r="J185" s="68">
        <v>29.473684210526301</v>
      </c>
      <c r="K185" s="71">
        <v>0.80830729897634501</v>
      </c>
      <c r="L185" s="68">
        <v>72.894736842105303</v>
      </c>
      <c r="M185" s="71">
        <v>0.58262855731835295</v>
      </c>
      <c r="N185" s="68">
        <v>32.189973614775703</v>
      </c>
      <c r="O185" s="71">
        <v>0.122219571180781</v>
      </c>
      <c r="P185" s="68">
        <v>12.0967741935484</v>
      </c>
      <c r="Q185" s="71"/>
      <c r="R185" s="68"/>
    </row>
    <row r="186" spans="1:18" x14ac:dyDescent="0.2">
      <c r="A186" s="72" t="s">
        <v>717</v>
      </c>
      <c r="B186" s="66" t="s">
        <v>718</v>
      </c>
      <c r="C186" s="67">
        <v>64</v>
      </c>
      <c r="D186" s="67" t="s">
        <v>355</v>
      </c>
      <c r="E186" s="71">
        <v>0.46115265037437603</v>
      </c>
      <c r="F186" s="68">
        <v>12.894736842105299</v>
      </c>
      <c r="G186" s="71">
        <v>0.56429158806333701</v>
      </c>
      <c r="H186" s="68">
        <v>16.052631578947398</v>
      </c>
      <c r="I186" s="71">
        <v>0.592931679427674</v>
      </c>
      <c r="J186" s="68">
        <v>25.2631578947368</v>
      </c>
      <c r="K186" s="71">
        <v>0.76129705300109696</v>
      </c>
      <c r="L186" s="68">
        <v>52.894736842105303</v>
      </c>
      <c r="M186" s="71">
        <v>0.36965244768195599</v>
      </c>
      <c r="N186" s="68">
        <v>15.831134564643801</v>
      </c>
      <c r="O186" s="71">
        <v>1.75904836978188E-2</v>
      </c>
      <c r="P186" s="68">
        <v>3.2258064516128999</v>
      </c>
      <c r="Q186" s="71"/>
      <c r="R186" s="68"/>
    </row>
    <row r="187" spans="1:18" x14ac:dyDescent="0.2">
      <c r="A187" s="72" t="s">
        <v>719</v>
      </c>
      <c r="B187" s="66" t="s">
        <v>720</v>
      </c>
      <c r="C187" s="67">
        <v>64</v>
      </c>
      <c r="D187" s="67" t="s">
        <v>355</v>
      </c>
      <c r="E187" s="71">
        <v>0.44170427313052102</v>
      </c>
      <c r="F187" s="68">
        <v>9.7368421052631593</v>
      </c>
      <c r="G187" s="71">
        <v>0.50417438992366403</v>
      </c>
      <c r="H187" s="68">
        <v>11.0526315789474</v>
      </c>
      <c r="I187" s="71">
        <v>0.58312893838400304</v>
      </c>
      <c r="J187" s="68">
        <v>21.842105263157901</v>
      </c>
      <c r="K187" s="71">
        <v>0.741157216944349</v>
      </c>
      <c r="L187" s="68">
        <v>44.473684210526301</v>
      </c>
      <c r="M187" s="71">
        <v>0.36965244768195599</v>
      </c>
      <c r="N187" s="68">
        <v>15.831134564643801</v>
      </c>
      <c r="O187" s="71">
        <v>1.04083727186336E-2</v>
      </c>
      <c r="P187" s="68">
        <v>1.61290322580645</v>
      </c>
      <c r="Q187" s="71"/>
      <c r="R187" s="68"/>
    </row>
    <row r="188" spans="1:18" x14ac:dyDescent="0.2">
      <c r="A188" s="72" t="s">
        <v>721</v>
      </c>
      <c r="B188" s="66" t="s">
        <v>722</v>
      </c>
      <c r="C188" s="67">
        <v>64</v>
      </c>
      <c r="D188" s="67" t="s">
        <v>355</v>
      </c>
      <c r="E188" s="71">
        <v>0.65789862214944195</v>
      </c>
      <c r="F188" s="68">
        <v>52.105263157894697</v>
      </c>
      <c r="G188" s="71">
        <v>0.774454391971093</v>
      </c>
      <c r="H188" s="68">
        <v>74.473684210526301</v>
      </c>
      <c r="I188" s="71">
        <v>0.66768328921592901</v>
      </c>
      <c r="J188" s="68">
        <v>55.789473684210499</v>
      </c>
      <c r="K188" s="71">
        <v>0.739672175472469</v>
      </c>
      <c r="L188" s="68">
        <v>43.947368421052602</v>
      </c>
      <c r="M188" s="71">
        <v>0.79251805667016495</v>
      </c>
      <c r="N188" s="68">
        <v>77.308707124010596</v>
      </c>
      <c r="O188" s="71">
        <v>0.315165197417553</v>
      </c>
      <c r="P188" s="68">
        <v>28.2258064516129</v>
      </c>
      <c r="Q188" s="71"/>
      <c r="R188" s="68"/>
    </row>
    <row r="189" spans="1:18" x14ac:dyDescent="0.2">
      <c r="A189" s="72" t="s">
        <v>723</v>
      </c>
      <c r="B189" s="66" t="s">
        <v>724</v>
      </c>
      <c r="C189" s="67">
        <v>64</v>
      </c>
      <c r="D189" s="67" t="s">
        <v>355</v>
      </c>
      <c r="E189" s="71">
        <v>0.58112297954238401</v>
      </c>
      <c r="F189" s="68">
        <v>31.052631578947398</v>
      </c>
      <c r="G189" s="71">
        <v>0.65004063770510401</v>
      </c>
      <c r="H189" s="68">
        <v>30.2631578947368</v>
      </c>
      <c r="I189" s="71">
        <v>0.63622935685638105</v>
      </c>
      <c r="J189" s="68">
        <v>40.789473684210499</v>
      </c>
      <c r="K189" s="71">
        <v>0.80811138945880701</v>
      </c>
      <c r="L189" s="68">
        <v>72.631578947368396</v>
      </c>
      <c r="M189" s="71">
        <v>0.56410889561083999</v>
      </c>
      <c r="N189" s="68">
        <v>29.5514511873351</v>
      </c>
      <c r="O189" s="71">
        <v>0.247124618080791</v>
      </c>
      <c r="P189" s="68">
        <v>22.8494623655914</v>
      </c>
      <c r="Q189" s="71"/>
      <c r="R189" s="68"/>
    </row>
    <row r="190" spans="1:18" x14ac:dyDescent="0.2">
      <c r="A190" s="72" t="s">
        <v>725</v>
      </c>
      <c r="B190" s="66" t="s">
        <v>726</v>
      </c>
      <c r="C190" s="67">
        <v>64</v>
      </c>
      <c r="D190" s="67" t="s">
        <v>355</v>
      </c>
      <c r="E190" s="71">
        <v>0.637107614588311</v>
      </c>
      <c r="F190" s="68">
        <v>45.526315789473699</v>
      </c>
      <c r="G190" s="71">
        <v>0.729205325729812</v>
      </c>
      <c r="H190" s="68">
        <v>54.210526315789501</v>
      </c>
      <c r="I190" s="71">
        <v>0.63580863396040299</v>
      </c>
      <c r="J190" s="68">
        <v>40.2631578947368</v>
      </c>
      <c r="K190" s="71">
        <v>0.78794668594109696</v>
      </c>
      <c r="L190" s="68">
        <v>62.894736842105303</v>
      </c>
      <c r="M190" s="71">
        <v>0.74313229211679799</v>
      </c>
      <c r="N190" s="68">
        <v>66.226912928759901</v>
      </c>
      <c r="O190" s="71">
        <v>0.289445135193448</v>
      </c>
      <c r="P190" s="68">
        <v>26.0752688172043</v>
      </c>
      <c r="Q190" s="71"/>
      <c r="R190" s="68"/>
    </row>
    <row r="191" spans="1:18" x14ac:dyDescent="0.2">
      <c r="A191" s="72" t="s">
        <v>727</v>
      </c>
      <c r="B191" s="66" t="s">
        <v>728</v>
      </c>
      <c r="C191" s="67">
        <v>64</v>
      </c>
      <c r="D191" s="67" t="s">
        <v>355</v>
      </c>
      <c r="E191" s="71">
        <v>0.54159154138022303</v>
      </c>
      <c r="F191" s="68">
        <v>22.3684210526316</v>
      </c>
      <c r="G191" s="71">
        <v>0.61033662700915603</v>
      </c>
      <c r="H191" s="68">
        <v>23.947368421052602</v>
      </c>
      <c r="I191" s="71">
        <v>0.61463170359030095</v>
      </c>
      <c r="J191" s="68">
        <v>34.473684210526301</v>
      </c>
      <c r="K191" s="71">
        <v>0.734996719215118</v>
      </c>
      <c r="L191" s="68">
        <v>42.894736842105303</v>
      </c>
      <c r="M191" s="71">
        <v>0.49929007963454503</v>
      </c>
      <c r="N191" s="68">
        <v>23.218997361477602</v>
      </c>
      <c r="O191" s="71">
        <v>0.248702577451995</v>
      </c>
      <c r="P191" s="68">
        <v>23.118279569892501</v>
      </c>
      <c r="Q191" s="71"/>
      <c r="R191" s="68"/>
    </row>
    <row r="192" spans="1:18" x14ac:dyDescent="0.2">
      <c r="A192" s="72" t="s">
        <v>729</v>
      </c>
      <c r="B192" s="66" t="s">
        <v>730</v>
      </c>
      <c r="C192" s="67">
        <v>64</v>
      </c>
      <c r="D192" s="67" t="s">
        <v>355</v>
      </c>
      <c r="E192" s="71">
        <v>0.44540031243748801</v>
      </c>
      <c r="F192" s="68">
        <v>10.2631578947368</v>
      </c>
      <c r="G192" s="71">
        <v>0.55246081382267997</v>
      </c>
      <c r="H192" s="68">
        <v>14.7368421052632</v>
      </c>
      <c r="I192" s="71">
        <v>0.58204927914597104</v>
      </c>
      <c r="J192" s="68">
        <v>21.578947368421101</v>
      </c>
      <c r="K192" s="71">
        <v>0.73041555391933999</v>
      </c>
      <c r="L192" s="68">
        <v>40.789473684210499</v>
      </c>
      <c r="M192" s="71">
        <v>0.33569973455151603</v>
      </c>
      <c r="N192" s="68">
        <v>13.456464379947199</v>
      </c>
      <c r="O192" s="71">
        <v>2.63761807479336E-2</v>
      </c>
      <c r="P192" s="68">
        <v>4.56989247311828</v>
      </c>
      <c r="Q192" s="71"/>
      <c r="R192" s="68"/>
    </row>
    <row r="193" spans="1:18" x14ac:dyDescent="0.2">
      <c r="A193" s="72" t="s">
        <v>731</v>
      </c>
      <c r="B193" s="66" t="s">
        <v>732</v>
      </c>
      <c r="C193" s="67">
        <v>64</v>
      </c>
      <c r="D193" s="67" t="s">
        <v>355</v>
      </c>
      <c r="E193" s="71">
        <v>0.54320827423662899</v>
      </c>
      <c r="F193" s="68">
        <v>23.157894736842099</v>
      </c>
      <c r="G193" s="71">
        <v>0.63410153154067495</v>
      </c>
      <c r="H193" s="68">
        <v>27.894736842105299</v>
      </c>
      <c r="I193" s="71">
        <v>0.60039438193803496</v>
      </c>
      <c r="J193" s="68">
        <v>27.3684210526316</v>
      </c>
      <c r="K193" s="71">
        <v>0.74526157935119097</v>
      </c>
      <c r="L193" s="68">
        <v>45.2631578947368</v>
      </c>
      <c r="M193" s="71">
        <v>0.508549910488302</v>
      </c>
      <c r="N193" s="68">
        <v>24.802110817942001</v>
      </c>
      <c r="O193" s="71">
        <v>0.22773396786494099</v>
      </c>
      <c r="P193" s="68">
        <v>20.161290322580601</v>
      </c>
      <c r="Q193" s="71"/>
      <c r="R193" s="68"/>
    </row>
    <row r="194" spans="1:18" x14ac:dyDescent="0.2">
      <c r="A194" s="72" t="s">
        <v>733</v>
      </c>
      <c r="B194" s="66" t="s">
        <v>734</v>
      </c>
      <c r="C194" s="67">
        <v>64</v>
      </c>
      <c r="D194" s="67" t="s">
        <v>355</v>
      </c>
      <c r="E194" s="71">
        <v>0.43401584362555501</v>
      </c>
      <c r="F194" s="68">
        <v>8.4210526315789505</v>
      </c>
      <c r="G194" s="71">
        <v>0.563731610852929</v>
      </c>
      <c r="H194" s="68">
        <v>15.789473684210501</v>
      </c>
      <c r="I194" s="71">
        <v>0.56835105673361996</v>
      </c>
      <c r="J194" s="68">
        <v>18.157894736842099</v>
      </c>
      <c r="K194" s="71">
        <v>0.57600327925422301</v>
      </c>
      <c r="L194" s="68">
        <v>9.4736842105263204</v>
      </c>
      <c r="M194" s="71">
        <v>0.31100685227483199</v>
      </c>
      <c r="N194" s="68">
        <v>11.8733509234828</v>
      </c>
      <c r="O194" s="71">
        <v>0.150986419012172</v>
      </c>
      <c r="P194" s="68">
        <v>14.784946236559099</v>
      </c>
      <c r="Q194" s="71"/>
      <c r="R194" s="68"/>
    </row>
    <row r="195" spans="1:18" x14ac:dyDescent="0.2">
      <c r="A195" s="72" t="s">
        <v>735</v>
      </c>
      <c r="B195" s="66" t="s">
        <v>736</v>
      </c>
      <c r="C195" s="67">
        <v>63</v>
      </c>
      <c r="D195" s="67" t="s">
        <v>355</v>
      </c>
      <c r="E195" s="71">
        <v>0.41947520170298502</v>
      </c>
      <c r="F195" s="68">
        <v>1.3232514177693799</v>
      </c>
      <c r="G195" s="71">
        <v>0.35256446999665603</v>
      </c>
      <c r="H195" s="68">
        <v>1.7013232514177701</v>
      </c>
      <c r="I195" s="71">
        <v>0.46296645217955301</v>
      </c>
      <c r="J195" s="68">
        <v>1.7958412098298699</v>
      </c>
      <c r="K195" s="71">
        <v>0.598340116114353</v>
      </c>
      <c r="L195" s="68">
        <v>5.8601134215500901</v>
      </c>
      <c r="M195" s="71">
        <v>0</v>
      </c>
      <c r="N195" s="68">
        <v>1.0978043912175699</v>
      </c>
      <c r="O195" s="71">
        <v>0.68350497022436396</v>
      </c>
      <c r="P195" s="68">
        <v>93.299492385786806</v>
      </c>
      <c r="Q195" s="71"/>
      <c r="R195" s="68"/>
    </row>
    <row r="196" spans="1:18" x14ac:dyDescent="0.2">
      <c r="A196" s="72" t="s">
        <v>737</v>
      </c>
      <c r="B196" s="66" t="s">
        <v>738</v>
      </c>
      <c r="C196" s="67">
        <v>64</v>
      </c>
      <c r="D196" s="67" t="s">
        <v>355</v>
      </c>
      <c r="E196" s="71">
        <v>0.66966505539712096</v>
      </c>
      <c r="F196" s="68">
        <v>56.315789473684198</v>
      </c>
      <c r="G196" s="71">
        <v>0.78662145694487795</v>
      </c>
      <c r="H196" s="68">
        <v>79.473684210526301</v>
      </c>
      <c r="I196" s="71">
        <v>0.60851048728750401</v>
      </c>
      <c r="J196" s="68">
        <v>32.631578947368403</v>
      </c>
      <c r="K196" s="71">
        <v>0.79548352409245704</v>
      </c>
      <c r="L196" s="68">
        <v>68.157894736842096</v>
      </c>
      <c r="M196" s="71">
        <v>0.746218902401383</v>
      </c>
      <c r="N196" s="68">
        <v>67.018469656992096</v>
      </c>
      <c r="O196" s="71">
        <v>0.411490906259383</v>
      </c>
      <c r="P196" s="68">
        <v>38.978494623655898</v>
      </c>
      <c r="Q196" s="71"/>
      <c r="R196" s="68"/>
    </row>
    <row r="197" spans="1:18" x14ac:dyDescent="0.2">
      <c r="A197" s="72" t="s">
        <v>739</v>
      </c>
      <c r="B197" s="66" t="s">
        <v>740</v>
      </c>
      <c r="C197" s="67">
        <v>64</v>
      </c>
      <c r="D197" s="67" t="s">
        <v>355</v>
      </c>
      <c r="E197" s="71">
        <v>0.52963359190623804</v>
      </c>
      <c r="F197" s="68">
        <v>20</v>
      </c>
      <c r="G197" s="71">
        <v>0.59703618273971504</v>
      </c>
      <c r="H197" s="68">
        <v>21.315789473684202</v>
      </c>
      <c r="I197" s="71">
        <v>0.57698466718525099</v>
      </c>
      <c r="J197" s="68">
        <v>19.7368421052632</v>
      </c>
      <c r="K197" s="71">
        <v>0.72020789798048401</v>
      </c>
      <c r="L197" s="68">
        <v>37.894736842105303</v>
      </c>
      <c r="M197" s="71">
        <v>0.58880177788752397</v>
      </c>
      <c r="N197" s="68">
        <v>33.509234828495998</v>
      </c>
      <c r="O197" s="71">
        <v>0.16513743373821799</v>
      </c>
      <c r="P197" s="68">
        <v>15.860215053763399</v>
      </c>
      <c r="Q197" s="71"/>
      <c r="R197" s="68"/>
    </row>
    <row r="198" spans="1:18" x14ac:dyDescent="0.2">
      <c r="A198" s="72" t="s">
        <v>741</v>
      </c>
      <c r="B198" s="66" t="s">
        <v>742</v>
      </c>
      <c r="C198" s="67">
        <v>64</v>
      </c>
      <c r="D198" s="67" t="s">
        <v>355</v>
      </c>
      <c r="E198" s="71">
        <v>0.65287376188012602</v>
      </c>
      <c r="F198" s="68">
        <v>50.789473684210499</v>
      </c>
      <c r="G198" s="71">
        <v>0.78255424173334498</v>
      </c>
      <c r="H198" s="68">
        <v>77.631578947368396</v>
      </c>
      <c r="I198" s="71">
        <v>0.64687832010941504</v>
      </c>
      <c r="J198" s="68">
        <v>45</v>
      </c>
      <c r="K198" s="71">
        <v>0.74821160743473603</v>
      </c>
      <c r="L198" s="68">
        <v>47.105263157894697</v>
      </c>
      <c r="M198" s="71">
        <v>0.77091178467806698</v>
      </c>
      <c r="N198" s="68">
        <v>72.5593667546174</v>
      </c>
      <c r="O198" s="71">
        <v>0.31581285544506699</v>
      </c>
      <c r="P198" s="68">
        <v>28.494623655914001</v>
      </c>
      <c r="Q198" s="71"/>
      <c r="R198" s="68"/>
    </row>
    <row r="199" spans="1:18" x14ac:dyDescent="0.2">
      <c r="A199" s="72" t="s">
        <v>743</v>
      </c>
      <c r="B199" s="66" t="s">
        <v>744</v>
      </c>
      <c r="C199" s="67">
        <v>64</v>
      </c>
      <c r="D199" s="67" t="s">
        <v>355</v>
      </c>
      <c r="E199" s="71">
        <v>0.51812514208474303</v>
      </c>
      <c r="F199" s="68">
        <v>18.684210526315798</v>
      </c>
      <c r="G199" s="71">
        <v>0.57126853644794895</v>
      </c>
      <c r="H199" s="68">
        <v>16.578947368421101</v>
      </c>
      <c r="I199" s="71">
        <v>0.60152321658269203</v>
      </c>
      <c r="J199" s="68">
        <v>28.157894736842099</v>
      </c>
      <c r="K199" s="71">
        <v>0.64388044257586297</v>
      </c>
      <c r="L199" s="68">
        <v>20.789473684210499</v>
      </c>
      <c r="M199" s="71">
        <v>0.49003024878078899</v>
      </c>
      <c r="N199" s="68">
        <v>22.4274406332454</v>
      </c>
      <c r="O199" s="71">
        <v>0.28392326603641999</v>
      </c>
      <c r="P199" s="68">
        <v>24.462365591397798</v>
      </c>
      <c r="Q199" s="71"/>
      <c r="R199" s="68"/>
    </row>
    <row r="200" spans="1:18" x14ac:dyDescent="0.2">
      <c r="A200" s="72" t="s">
        <v>745</v>
      </c>
      <c r="B200" s="66" t="s">
        <v>746</v>
      </c>
      <c r="C200" s="67">
        <v>64</v>
      </c>
      <c r="D200" s="67" t="s">
        <v>355</v>
      </c>
      <c r="E200" s="71">
        <v>0.61392524233572099</v>
      </c>
      <c r="F200" s="68">
        <v>38.157894736842103</v>
      </c>
      <c r="G200" s="71">
        <v>0.704529444705149</v>
      </c>
      <c r="H200" s="68">
        <v>44.473684210526301</v>
      </c>
      <c r="I200" s="71">
        <v>0.63729021052924095</v>
      </c>
      <c r="J200" s="68">
        <v>42.105263157894697</v>
      </c>
      <c r="K200" s="71">
        <v>0.79543035234741299</v>
      </c>
      <c r="L200" s="68">
        <v>67.894736842105303</v>
      </c>
      <c r="M200" s="71">
        <v>0.61966788073337897</v>
      </c>
      <c r="N200" s="68">
        <v>36.939313984168898</v>
      </c>
      <c r="O200" s="71">
        <v>0.31270832336342302</v>
      </c>
      <c r="P200" s="68">
        <v>27.688172043010798</v>
      </c>
      <c r="Q200" s="71"/>
      <c r="R200" s="68"/>
    </row>
    <row r="201" spans="1:18" x14ac:dyDescent="0.2">
      <c r="A201" s="72" t="s">
        <v>747</v>
      </c>
      <c r="B201" s="66" t="s">
        <v>748</v>
      </c>
      <c r="C201" s="67">
        <v>64</v>
      </c>
      <c r="D201" s="67" t="s">
        <v>355</v>
      </c>
      <c r="E201" s="71">
        <v>0.46969783621046501</v>
      </c>
      <c r="F201" s="68">
        <v>13.6842105263158</v>
      </c>
      <c r="G201" s="71">
        <v>0.60252266979416003</v>
      </c>
      <c r="H201" s="68">
        <v>22.105263157894701</v>
      </c>
      <c r="I201" s="71">
        <v>0.53679234448516999</v>
      </c>
      <c r="J201" s="68">
        <v>11.3157894736842</v>
      </c>
      <c r="K201" s="71">
        <v>0.51950260391164604</v>
      </c>
      <c r="L201" s="68">
        <v>5.2631578947368398</v>
      </c>
      <c r="M201" s="71">
        <v>0.55176245447249805</v>
      </c>
      <c r="N201" s="68">
        <v>27.4406332453826</v>
      </c>
      <c r="O201" s="71">
        <v>0.13790910838885101</v>
      </c>
      <c r="P201" s="68">
        <v>13.440860215053799</v>
      </c>
      <c r="Q201" s="71"/>
      <c r="R201" s="68"/>
    </row>
    <row r="202" spans="1:18" x14ac:dyDescent="0.2">
      <c r="A202" s="72" t="s">
        <v>749</v>
      </c>
      <c r="B202" s="66" t="s">
        <v>750</v>
      </c>
      <c r="C202" s="67">
        <v>64</v>
      </c>
      <c r="D202" s="67" t="s">
        <v>355</v>
      </c>
      <c r="E202" s="71">
        <v>0.64788946348912801</v>
      </c>
      <c r="F202" s="68">
        <v>49.210526315789501</v>
      </c>
      <c r="G202" s="71">
        <v>0.75560743074089598</v>
      </c>
      <c r="H202" s="68">
        <v>67.368421052631604</v>
      </c>
      <c r="I202" s="71">
        <v>0.63678423441099996</v>
      </c>
      <c r="J202" s="68">
        <v>41.842105263157897</v>
      </c>
      <c r="K202" s="71">
        <v>0.76398911407802494</v>
      </c>
      <c r="L202" s="68">
        <v>54.210526315789501</v>
      </c>
      <c r="M202" s="71">
        <v>0.72152602012469902</v>
      </c>
      <c r="N202" s="68">
        <v>61.477572559366799</v>
      </c>
      <c r="O202" s="71">
        <v>0.361540518091021</v>
      </c>
      <c r="P202" s="68">
        <v>32.795698924731198</v>
      </c>
      <c r="Q202" s="71"/>
      <c r="R202" s="68"/>
    </row>
    <row r="203" spans="1:18" x14ac:dyDescent="0.2">
      <c r="A203" s="72" t="s">
        <v>751</v>
      </c>
      <c r="B203" s="66" t="s">
        <v>752</v>
      </c>
      <c r="C203" s="67">
        <v>64</v>
      </c>
      <c r="D203" s="67" t="s">
        <v>355</v>
      </c>
      <c r="E203" s="71">
        <v>0.71128374786721105</v>
      </c>
      <c r="F203" s="68">
        <v>70.789473684210506</v>
      </c>
      <c r="G203" s="71">
        <v>0.68487340229913896</v>
      </c>
      <c r="H203" s="68">
        <v>37.894736842105303</v>
      </c>
      <c r="I203" s="71">
        <v>0.60586265025743502</v>
      </c>
      <c r="J203" s="68">
        <v>31.578947368421101</v>
      </c>
      <c r="K203" s="71">
        <v>0.85109850357542005</v>
      </c>
      <c r="L203" s="68">
        <v>85.526315789473699</v>
      </c>
      <c r="M203" s="71">
        <v>0.67831347614050297</v>
      </c>
      <c r="N203" s="68">
        <v>49.604221635883903</v>
      </c>
      <c r="O203" s="71">
        <v>0.73627070706355902</v>
      </c>
      <c r="P203" s="68">
        <v>87.365591397849499</v>
      </c>
      <c r="Q203" s="71"/>
      <c r="R203" s="68"/>
    </row>
    <row r="204" spans="1:18" x14ac:dyDescent="0.2">
      <c r="A204" s="72" t="s">
        <v>753</v>
      </c>
      <c r="B204" s="66" t="s">
        <v>754</v>
      </c>
      <c r="C204" s="67">
        <v>64</v>
      </c>
      <c r="D204" s="67" t="s">
        <v>355</v>
      </c>
      <c r="E204" s="71">
        <v>0.71865458629983603</v>
      </c>
      <c r="F204" s="68">
        <v>73.421052631578902</v>
      </c>
      <c r="G204" s="71">
        <v>0.73286598913795897</v>
      </c>
      <c r="H204" s="68">
        <v>56.315789473684198</v>
      </c>
      <c r="I204" s="71">
        <v>0.65289698515088401</v>
      </c>
      <c r="J204" s="68">
        <v>48.947368421052602</v>
      </c>
      <c r="K204" s="71">
        <v>0.84126522626414302</v>
      </c>
      <c r="L204" s="68">
        <v>83.157894736842096</v>
      </c>
      <c r="M204" s="71">
        <v>0.71843940984011401</v>
      </c>
      <c r="N204" s="68">
        <v>59.894459102902402</v>
      </c>
      <c r="O204" s="71">
        <v>0.64780532110607802</v>
      </c>
      <c r="P204" s="68">
        <v>76.075268817204304</v>
      </c>
      <c r="Q204" s="71"/>
      <c r="R204" s="68"/>
    </row>
    <row r="205" spans="1:18" x14ac:dyDescent="0.2">
      <c r="A205" s="72" t="s">
        <v>755</v>
      </c>
      <c r="B205" s="66" t="s">
        <v>756</v>
      </c>
      <c r="C205" s="67">
        <v>64</v>
      </c>
      <c r="D205" s="67" t="s">
        <v>355</v>
      </c>
      <c r="E205" s="71">
        <v>0.751681551829539</v>
      </c>
      <c r="F205" s="68">
        <v>82.631578947368396</v>
      </c>
      <c r="G205" s="71">
        <v>0.79143158915628298</v>
      </c>
      <c r="H205" s="68">
        <v>82.368421052631604</v>
      </c>
      <c r="I205" s="71">
        <v>0.65531856389010501</v>
      </c>
      <c r="J205" s="68">
        <v>50</v>
      </c>
      <c r="K205" s="71">
        <v>0.86244178703382601</v>
      </c>
      <c r="L205" s="68">
        <v>88.157894736842096</v>
      </c>
      <c r="M205" s="71">
        <v>0.87276992406938703</v>
      </c>
      <c r="N205" s="68">
        <v>88.918205804749306</v>
      </c>
      <c r="O205" s="71">
        <v>0.57644589499809296</v>
      </c>
      <c r="P205" s="68">
        <v>68.010752688172005</v>
      </c>
      <c r="Q205" s="71"/>
      <c r="R205" s="68"/>
    </row>
    <row r="206" spans="1:18" x14ac:dyDescent="0.2">
      <c r="A206" s="72" t="s">
        <v>757</v>
      </c>
      <c r="B206" s="66" t="s">
        <v>758</v>
      </c>
      <c r="C206" s="67">
        <v>64</v>
      </c>
      <c r="D206" s="67" t="s">
        <v>355</v>
      </c>
      <c r="E206" s="71">
        <v>0.654723915683603</v>
      </c>
      <c r="F206" s="68">
        <v>51.842105263157897</v>
      </c>
      <c r="G206" s="71">
        <v>0.71218403250328199</v>
      </c>
      <c r="H206" s="68">
        <v>47.894736842105303</v>
      </c>
      <c r="I206" s="71">
        <v>0.61147086069205803</v>
      </c>
      <c r="J206" s="68">
        <v>32.894736842105303</v>
      </c>
      <c r="K206" s="71">
        <v>0.81418915550165005</v>
      </c>
      <c r="L206" s="68">
        <v>75.789473684210506</v>
      </c>
      <c r="M206" s="71">
        <v>0.62584110130255</v>
      </c>
      <c r="N206" s="68">
        <v>38.258575197889201</v>
      </c>
      <c r="O206" s="71">
        <v>0.50993442841847403</v>
      </c>
      <c r="P206" s="68">
        <v>58.064516129032299</v>
      </c>
      <c r="Q206" s="71"/>
      <c r="R206" s="68"/>
    </row>
    <row r="207" spans="1:18" x14ac:dyDescent="0.2">
      <c r="A207" s="72" t="s">
        <v>759</v>
      </c>
      <c r="B207" s="66" t="s">
        <v>760</v>
      </c>
      <c r="C207" s="67">
        <v>64</v>
      </c>
      <c r="D207" s="67" t="s">
        <v>355</v>
      </c>
      <c r="E207" s="71">
        <v>0.67690911537514498</v>
      </c>
      <c r="F207" s="68">
        <v>59.473684210526301</v>
      </c>
      <c r="G207" s="71">
        <v>0.75023889936946697</v>
      </c>
      <c r="H207" s="68">
        <v>65.526315789473699</v>
      </c>
      <c r="I207" s="71">
        <v>0.64279362438485299</v>
      </c>
      <c r="J207" s="68">
        <v>43.157894736842103</v>
      </c>
      <c r="K207" s="71">
        <v>0.84061663581879298</v>
      </c>
      <c r="L207" s="68">
        <v>82.631578947368396</v>
      </c>
      <c r="M207" s="71">
        <v>0.66596703500216103</v>
      </c>
      <c r="N207" s="68">
        <v>46.701846965699197</v>
      </c>
      <c r="O207" s="71">
        <v>0.48492938230044902</v>
      </c>
      <c r="P207" s="68">
        <v>53.225806451612897</v>
      </c>
      <c r="Q207" s="71"/>
      <c r="R207" s="68"/>
    </row>
    <row r="208" spans="1:18" x14ac:dyDescent="0.2">
      <c r="A208" s="72" t="s">
        <v>761</v>
      </c>
      <c r="B208" s="66" t="s">
        <v>762</v>
      </c>
      <c r="C208" s="67">
        <v>64</v>
      </c>
      <c r="D208" s="67" t="s">
        <v>355</v>
      </c>
      <c r="E208" s="71">
        <v>0.63335105061168395</v>
      </c>
      <c r="F208" s="68">
        <v>44.473684210526301</v>
      </c>
      <c r="G208" s="71">
        <v>0.70386675565536105</v>
      </c>
      <c r="H208" s="68">
        <v>43.684210526315802</v>
      </c>
      <c r="I208" s="71">
        <v>0.60285302168690802</v>
      </c>
      <c r="J208" s="68">
        <v>28.684210526315798</v>
      </c>
      <c r="K208" s="71">
        <v>0.75427638817682796</v>
      </c>
      <c r="L208" s="68">
        <v>49.210526315789501</v>
      </c>
      <c r="M208" s="71">
        <v>0.64436076301006195</v>
      </c>
      <c r="N208" s="68">
        <v>43.535620052770398</v>
      </c>
      <c r="O208" s="71">
        <v>0.46139832452926299</v>
      </c>
      <c r="P208" s="68">
        <v>47.043010752688197</v>
      </c>
      <c r="Q208" s="71"/>
      <c r="R208" s="68"/>
    </row>
    <row r="209" spans="1:18" x14ac:dyDescent="0.2">
      <c r="A209" s="72" t="s">
        <v>763</v>
      </c>
      <c r="B209" s="66" t="s">
        <v>764</v>
      </c>
      <c r="C209" s="67">
        <v>64</v>
      </c>
      <c r="D209" s="67" t="s">
        <v>355</v>
      </c>
      <c r="E209" s="71">
        <v>0.62887540087087301</v>
      </c>
      <c r="F209" s="68">
        <v>42.894736842105303</v>
      </c>
      <c r="G209" s="71">
        <v>0.695575024116726</v>
      </c>
      <c r="H209" s="68">
        <v>40.526315789473699</v>
      </c>
      <c r="I209" s="71">
        <v>0.61159584814864498</v>
      </c>
      <c r="J209" s="68">
        <v>33.421052631578902</v>
      </c>
      <c r="K209" s="71">
        <v>0.78266922526599003</v>
      </c>
      <c r="L209" s="68">
        <v>60.789473684210499</v>
      </c>
      <c r="M209" s="71">
        <v>0.68140008642508798</v>
      </c>
      <c r="N209" s="68">
        <v>50.659630606860198</v>
      </c>
      <c r="O209" s="71">
        <v>0.37313682039791601</v>
      </c>
      <c r="P209" s="68">
        <v>34.139784946236603</v>
      </c>
      <c r="Q209" s="71"/>
      <c r="R209" s="68"/>
    </row>
    <row r="210" spans="1:18" x14ac:dyDescent="0.2">
      <c r="A210" s="72" t="s">
        <v>765</v>
      </c>
      <c r="B210" s="66" t="s">
        <v>766</v>
      </c>
      <c r="C210" s="67">
        <v>64</v>
      </c>
      <c r="D210" s="67" t="s">
        <v>355</v>
      </c>
      <c r="E210" s="71">
        <v>0.60007927518704096</v>
      </c>
      <c r="F210" s="68">
        <v>34.7368421052632</v>
      </c>
      <c r="G210" s="71">
        <v>0.68754597932900596</v>
      </c>
      <c r="H210" s="68">
        <v>38.421052631578902</v>
      </c>
      <c r="I210" s="71">
        <v>0.59430976935259905</v>
      </c>
      <c r="J210" s="68">
        <v>25.789473684210499</v>
      </c>
      <c r="K210" s="71">
        <v>0.79236570995833</v>
      </c>
      <c r="L210" s="68">
        <v>65.789473684210506</v>
      </c>
      <c r="M210" s="71">
        <v>0.62275449101796398</v>
      </c>
      <c r="N210" s="68">
        <v>37.730870712401099</v>
      </c>
      <c r="O210" s="71">
        <v>0.30342042627730598</v>
      </c>
      <c r="P210" s="68">
        <v>27.1505376344086</v>
      </c>
      <c r="Q210" s="71"/>
      <c r="R210" s="68"/>
    </row>
    <row r="211" spans="1:18" x14ac:dyDescent="0.2">
      <c r="A211" s="72" t="s">
        <v>767</v>
      </c>
      <c r="B211" s="66" t="s">
        <v>768</v>
      </c>
      <c r="C211" s="67">
        <v>64</v>
      </c>
      <c r="D211" s="67" t="s">
        <v>355</v>
      </c>
      <c r="E211" s="71">
        <v>0.61507552949935496</v>
      </c>
      <c r="F211" s="68">
        <v>38.684210526315802</v>
      </c>
      <c r="G211" s="71">
        <v>0.733812258355233</v>
      </c>
      <c r="H211" s="68">
        <v>56.842105263157897</v>
      </c>
      <c r="I211" s="71">
        <v>0.63007644429391296</v>
      </c>
      <c r="J211" s="68">
        <v>39.210526315789501</v>
      </c>
      <c r="K211" s="71">
        <v>0.80103334427197803</v>
      </c>
      <c r="L211" s="68">
        <v>71.052631578947398</v>
      </c>
      <c r="M211" s="71">
        <v>0.62892771158713501</v>
      </c>
      <c r="N211" s="68">
        <v>38.786279683377302</v>
      </c>
      <c r="O211" s="71">
        <v>0.28152788898851699</v>
      </c>
      <c r="P211" s="68">
        <v>23.9247311827957</v>
      </c>
      <c r="Q211" s="71"/>
      <c r="R211" s="68"/>
    </row>
    <row r="212" spans="1:18" x14ac:dyDescent="0.2">
      <c r="A212" s="72" t="s">
        <v>769</v>
      </c>
      <c r="B212" s="66" t="s">
        <v>770</v>
      </c>
      <c r="C212" s="67">
        <v>64</v>
      </c>
      <c r="D212" s="67" t="s">
        <v>355</v>
      </c>
      <c r="E212" s="71">
        <v>0.67930334180682095</v>
      </c>
      <c r="F212" s="68">
        <v>60.2631578947368</v>
      </c>
      <c r="G212" s="71">
        <v>0.82289162779063596</v>
      </c>
      <c r="H212" s="68">
        <v>88.684210526315795</v>
      </c>
      <c r="I212" s="71">
        <v>0.66934790077436201</v>
      </c>
      <c r="J212" s="68">
        <v>56.052631578947398</v>
      </c>
      <c r="K212" s="71">
        <v>0.80265022893113003</v>
      </c>
      <c r="L212" s="68">
        <v>71.315789473684205</v>
      </c>
      <c r="M212" s="71">
        <v>0.76165195382430995</v>
      </c>
      <c r="N212" s="68">
        <v>70.448548812664896</v>
      </c>
      <c r="O212" s="71">
        <v>0.33997499771366702</v>
      </c>
      <c r="P212" s="68">
        <v>30.645161290322601</v>
      </c>
      <c r="Q212" s="71"/>
      <c r="R212" s="68"/>
    </row>
    <row r="213" spans="1:18" x14ac:dyDescent="0.2">
      <c r="A213" s="72" t="s">
        <v>771</v>
      </c>
      <c r="B213" s="66" t="s">
        <v>772</v>
      </c>
      <c r="C213" s="67">
        <v>60</v>
      </c>
      <c r="D213" s="67" t="s">
        <v>355</v>
      </c>
      <c r="E213" s="71">
        <v>0.79192628449089197</v>
      </c>
      <c r="F213" s="68">
        <v>88.962108731466202</v>
      </c>
      <c r="G213" s="71">
        <v>0.843058070290991</v>
      </c>
      <c r="H213" s="68">
        <v>87.149917627677098</v>
      </c>
      <c r="I213" s="71">
        <v>0.76500432408569297</v>
      </c>
      <c r="J213" s="68">
        <v>84.349258649093898</v>
      </c>
      <c r="K213" s="71">
        <v>0.78317354452166299</v>
      </c>
      <c r="L213" s="68">
        <v>36.738056013179602</v>
      </c>
      <c r="M213" s="71">
        <v>0.60880742148206102</v>
      </c>
      <c r="N213" s="68">
        <v>60.131795716639203</v>
      </c>
      <c r="O213" s="71">
        <v>0.75151434656494698</v>
      </c>
      <c r="P213" s="68">
        <v>89.291598023064296</v>
      </c>
      <c r="Q213" s="71">
        <v>1</v>
      </c>
      <c r="R213" s="68">
        <v>100</v>
      </c>
    </row>
    <row r="214" spans="1:18" x14ac:dyDescent="0.2">
      <c r="A214" s="72" t="s">
        <v>773</v>
      </c>
      <c r="B214" s="66" t="s">
        <v>774</v>
      </c>
      <c r="C214" s="67">
        <v>60</v>
      </c>
      <c r="D214" s="67" t="s">
        <v>355</v>
      </c>
      <c r="E214" s="71">
        <v>0.77436442740904099</v>
      </c>
      <c r="F214" s="68">
        <v>85.172981878089004</v>
      </c>
      <c r="G214" s="71">
        <v>0.85572316305542195</v>
      </c>
      <c r="H214" s="68">
        <v>89.785831960461294</v>
      </c>
      <c r="I214" s="71">
        <v>0.70708486435276696</v>
      </c>
      <c r="J214" s="68">
        <v>65.074135090609602</v>
      </c>
      <c r="K214" s="71">
        <v>0.76746765526055805</v>
      </c>
      <c r="L214" s="68">
        <v>31.7957166392092</v>
      </c>
      <c r="M214" s="71">
        <v>0.56409969822286798</v>
      </c>
      <c r="N214" s="68">
        <v>50.741350906095498</v>
      </c>
      <c r="O214" s="71">
        <v>0.75181118356262799</v>
      </c>
      <c r="P214" s="68">
        <v>89.4563426688633</v>
      </c>
      <c r="Q214" s="71">
        <v>1</v>
      </c>
      <c r="R214" s="68">
        <v>100</v>
      </c>
    </row>
    <row r="215" spans="1:18" x14ac:dyDescent="0.2">
      <c r="A215" s="72" t="s">
        <v>775</v>
      </c>
      <c r="B215" s="66" t="s">
        <v>776</v>
      </c>
      <c r="C215" s="67">
        <v>60</v>
      </c>
      <c r="D215" s="67" t="s">
        <v>355</v>
      </c>
      <c r="E215" s="71">
        <v>0.85561756734968497</v>
      </c>
      <c r="F215" s="68">
        <v>96.705107084019801</v>
      </c>
      <c r="G215" s="71">
        <v>0.81001408540815001</v>
      </c>
      <c r="H215" s="68">
        <v>77.7594728171334</v>
      </c>
      <c r="I215" s="71">
        <v>0.76630420806879496</v>
      </c>
      <c r="J215" s="68">
        <v>85.00823723229</v>
      </c>
      <c r="K215" s="71">
        <v>0.87383755026809595</v>
      </c>
      <c r="L215" s="68">
        <v>81.878088962108706</v>
      </c>
      <c r="M215" s="71">
        <v>1</v>
      </c>
      <c r="N215" s="68">
        <v>100</v>
      </c>
      <c r="O215" s="71">
        <v>0.68354956035307102</v>
      </c>
      <c r="P215" s="68">
        <v>83.525535420098805</v>
      </c>
      <c r="Q215" s="71">
        <v>1</v>
      </c>
      <c r="R215" s="68">
        <v>100</v>
      </c>
    </row>
    <row r="216" spans="1:18" x14ac:dyDescent="0.2">
      <c r="A216" s="72" t="s">
        <v>777</v>
      </c>
      <c r="B216" s="66" t="s">
        <v>778</v>
      </c>
      <c r="C216" s="67">
        <v>60</v>
      </c>
      <c r="D216" s="67" t="s">
        <v>355</v>
      </c>
      <c r="E216" s="71">
        <v>0.85991558841788696</v>
      </c>
      <c r="F216" s="68">
        <v>97.199341021416799</v>
      </c>
      <c r="G216" s="71">
        <v>0.77479808478914403</v>
      </c>
      <c r="H216" s="68">
        <v>64.744645799011494</v>
      </c>
      <c r="I216" s="71">
        <v>0.79086017289870603</v>
      </c>
      <c r="J216" s="68">
        <v>90.115321252059303</v>
      </c>
      <c r="K216" s="71">
        <v>0.92838043616283805</v>
      </c>
      <c r="L216" s="68">
        <v>98.187808896210896</v>
      </c>
      <c r="M216" s="71">
        <v>0.96646920755560595</v>
      </c>
      <c r="N216" s="68">
        <v>97.364085667215804</v>
      </c>
      <c r="O216" s="71">
        <v>0.69898562910103001</v>
      </c>
      <c r="P216" s="68">
        <v>84.349258649093898</v>
      </c>
      <c r="Q216" s="71">
        <v>1</v>
      </c>
      <c r="R216" s="68">
        <v>100</v>
      </c>
    </row>
    <row r="217" spans="1:18" x14ac:dyDescent="0.2">
      <c r="A217" s="72" t="s">
        <v>779</v>
      </c>
      <c r="B217" s="66" t="s">
        <v>780</v>
      </c>
      <c r="C217" s="67">
        <v>60</v>
      </c>
      <c r="D217" s="67" t="s">
        <v>355</v>
      </c>
      <c r="E217" s="71">
        <v>0.72632390180834105</v>
      </c>
      <c r="F217" s="68">
        <v>74.135090609555206</v>
      </c>
      <c r="G217" s="71">
        <v>0.78712687431025397</v>
      </c>
      <c r="H217" s="68">
        <v>69.686985172981906</v>
      </c>
      <c r="I217" s="71">
        <v>0.74259310050761596</v>
      </c>
      <c r="J217" s="68">
        <v>76.935749588138407</v>
      </c>
      <c r="K217" s="71">
        <v>0.73553942994503096</v>
      </c>
      <c r="L217" s="68">
        <v>23.393739703459602</v>
      </c>
      <c r="M217" s="71">
        <v>0.79322677992623203</v>
      </c>
      <c r="N217" s="68">
        <v>85.831960461284993</v>
      </c>
      <c r="O217" s="71">
        <v>0.37416003576846801</v>
      </c>
      <c r="P217" s="68">
        <v>37.891268533772703</v>
      </c>
      <c r="Q217" s="71">
        <v>0.92529719039244496</v>
      </c>
      <c r="R217" s="68">
        <v>56.637168141592902</v>
      </c>
    </row>
    <row r="218" spans="1:18" x14ac:dyDescent="0.2">
      <c r="A218" s="72" t="s">
        <v>781</v>
      </c>
      <c r="B218" s="66" t="s">
        <v>782</v>
      </c>
      <c r="C218" s="67">
        <v>60</v>
      </c>
      <c r="D218" s="67" t="s">
        <v>355</v>
      </c>
      <c r="E218" s="71">
        <v>0.69211753925604003</v>
      </c>
      <c r="F218" s="68">
        <v>64.085667215815505</v>
      </c>
      <c r="G218" s="71">
        <v>0.76773279454347099</v>
      </c>
      <c r="H218" s="68">
        <v>61.614497528830299</v>
      </c>
      <c r="I218" s="71">
        <v>0.68624536543361703</v>
      </c>
      <c r="J218" s="68">
        <v>56.013179571663898</v>
      </c>
      <c r="K218" s="71">
        <v>0.54527985283374103</v>
      </c>
      <c r="L218" s="68">
        <v>2.6359143327841799</v>
      </c>
      <c r="M218" s="71">
        <v>0.69822286800044697</v>
      </c>
      <c r="N218" s="68">
        <v>73.476112026359104</v>
      </c>
      <c r="O218" s="71">
        <v>0.45522435472496298</v>
      </c>
      <c r="P218" s="68">
        <v>54.036243822075797</v>
      </c>
      <c r="Q218" s="71">
        <v>1</v>
      </c>
      <c r="R218" s="68">
        <v>100</v>
      </c>
    </row>
    <row r="219" spans="1:18" x14ac:dyDescent="0.2">
      <c r="A219" s="72" t="s">
        <v>783</v>
      </c>
      <c r="B219" s="66" t="s">
        <v>784</v>
      </c>
      <c r="C219" s="67">
        <v>60</v>
      </c>
      <c r="D219" s="67" t="s">
        <v>355</v>
      </c>
      <c r="E219" s="71">
        <v>0.72323653061658499</v>
      </c>
      <c r="F219" s="68">
        <v>73.146622734761095</v>
      </c>
      <c r="G219" s="71">
        <v>0.80221475171394696</v>
      </c>
      <c r="H219" s="68">
        <v>75.453047775947297</v>
      </c>
      <c r="I219" s="71">
        <v>0.77128811835167899</v>
      </c>
      <c r="J219" s="68">
        <v>86.6556836902801</v>
      </c>
      <c r="K219" s="71">
        <v>0.81288570541010396</v>
      </c>
      <c r="L219" s="68">
        <v>48.434925864909403</v>
      </c>
      <c r="M219" s="71">
        <v>0.77087291829663596</v>
      </c>
      <c r="N219" s="68">
        <v>83.690280065897895</v>
      </c>
      <c r="O219" s="71">
        <v>0.32807503802714699</v>
      </c>
      <c r="P219" s="68">
        <v>31.136738056013201</v>
      </c>
      <c r="Q219" s="71">
        <v>0.85408265189999999</v>
      </c>
      <c r="R219" s="68">
        <v>52.566371681415902</v>
      </c>
    </row>
    <row r="220" spans="1:18" x14ac:dyDescent="0.2">
      <c r="A220" s="72" t="s">
        <v>785</v>
      </c>
      <c r="B220" s="66" t="s">
        <v>786</v>
      </c>
      <c r="C220" s="67">
        <v>60</v>
      </c>
      <c r="D220" s="67" t="s">
        <v>355</v>
      </c>
      <c r="E220" s="71">
        <v>0.67786195029303098</v>
      </c>
      <c r="F220" s="68">
        <v>60.131795716639203</v>
      </c>
      <c r="G220" s="71">
        <v>0.78129538824323896</v>
      </c>
      <c r="H220" s="68">
        <v>68.039538714991807</v>
      </c>
      <c r="I220" s="71">
        <v>0.71620409992727696</v>
      </c>
      <c r="J220" s="68">
        <v>68.204283360790797</v>
      </c>
      <c r="K220" s="71">
        <v>0.80263386532428305</v>
      </c>
      <c r="L220" s="68">
        <v>44.1515650741351</v>
      </c>
      <c r="M220" s="71">
        <v>0.57527662903766597</v>
      </c>
      <c r="N220" s="68">
        <v>53.212520593080697</v>
      </c>
      <c r="O220" s="71">
        <v>0.49132187565381602</v>
      </c>
      <c r="P220" s="68">
        <v>58.813838550247098</v>
      </c>
      <c r="Q220" s="71">
        <v>0.70043984357190403</v>
      </c>
      <c r="R220" s="68">
        <v>46.194690265486699</v>
      </c>
    </row>
    <row r="221" spans="1:18" x14ac:dyDescent="0.2">
      <c r="A221" s="72" t="s">
        <v>787</v>
      </c>
      <c r="B221" s="66" t="s">
        <v>788</v>
      </c>
      <c r="C221" s="67">
        <v>60</v>
      </c>
      <c r="D221" s="67" t="s">
        <v>355</v>
      </c>
      <c r="E221" s="71">
        <v>0.70397215131020496</v>
      </c>
      <c r="F221" s="68">
        <v>68.369028006589801</v>
      </c>
      <c r="G221" s="71">
        <v>0.75229269427059298</v>
      </c>
      <c r="H221" s="68">
        <v>54.036243822075797</v>
      </c>
      <c r="I221" s="71">
        <v>0.68420620104772401</v>
      </c>
      <c r="J221" s="68">
        <v>55.189456342668898</v>
      </c>
      <c r="K221" s="71">
        <v>0.73440933473310399</v>
      </c>
      <c r="L221" s="68">
        <v>22.8995057660626</v>
      </c>
      <c r="M221" s="71">
        <v>0.63116128311165798</v>
      </c>
      <c r="N221" s="68">
        <v>64.250411861614495</v>
      </c>
      <c r="O221" s="71">
        <v>0.42176339469815199</v>
      </c>
      <c r="P221" s="68">
        <v>47.940691927512397</v>
      </c>
      <c r="Q221" s="71">
        <v>1</v>
      </c>
      <c r="R221" s="68">
        <v>100</v>
      </c>
    </row>
    <row r="222" spans="1:18" x14ac:dyDescent="0.2">
      <c r="A222" s="72" t="s">
        <v>789</v>
      </c>
      <c r="B222" s="66" t="s">
        <v>790</v>
      </c>
      <c r="C222" s="67">
        <v>60</v>
      </c>
      <c r="D222" s="67" t="s">
        <v>355</v>
      </c>
      <c r="E222" s="71">
        <v>0.72948070655070696</v>
      </c>
      <c r="F222" s="68">
        <v>74.629324546952205</v>
      </c>
      <c r="G222" s="71">
        <v>0.77793614539348099</v>
      </c>
      <c r="H222" s="68">
        <v>66.227347611202603</v>
      </c>
      <c r="I222" s="71">
        <v>0.72980692934033597</v>
      </c>
      <c r="J222" s="68">
        <v>71.004942339373997</v>
      </c>
      <c r="K222" s="71">
        <v>0.77632876501736903</v>
      </c>
      <c r="L222" s="68">
        <v>34.596375617792397</v>
      </c>
      <c r="M222" s="71">
        <v>0.58086509444506496</v>
      </c>
      <c r="N222" s="68">
        <v>54.530477759472802</v>
      </c>
      <c r="O222" s="71">
        <v>0.51194730510799202</v>
      </c>
      <c r="P222" s="68">
        <v>62.108731466227397</v>
      </c>
      <c r="Q222" s="71">
        <v>1</v>
      </c>
      <c r="R222" s="68">
        <v>100</v>
      </c>
    </row>
    <row r="223" spans="1:18" x14ac:dyDescent="0.2">
      <c r="A223" s="72" t="s">
        <v>791</v>
      </c>
      <c r="B223" s="66" t="s">
        <v>792</v>
      </c>
      <c r="C223" s="67">
        <v>60</v>
      </c>
      <c r="D223" s="67" t="s">
        <v>355</v>
      </c>
      <c r="E223" s="71">
        <v>0.67376131680793006</v>
      </c>
      <c r="F223" s="68">
        <v>58.978583196046102</v>
      </c>
      <c r="G223" s="71">
        <v>0.75629583528928301</v>
      </c>
      <c r="H223" s="68">
        <v>55.683690280065903</v>
      </c>
      <c r="I223" s="71">
        <v>0.72796768798536104</v>
      </c>
      <c r="J223" s="68">
        <v>70.675453047775903</v>
      </c>
      <c r="K223" s="71">
        <v>0.80131895992829705</v>
      </c>
      <c r="L223" s="68">
        <v>42.833607907743001</v>
      </c>
      <c r="M223" s="71">
        <v>0.66469207555605203</v>
      </c>
      <c r="N223" s="68">
        <v>69.357495881383898</v>
      </c>
      <c r="O223" s="71">
        <v>0.42377213598858898</v>
      </c>
      <c r="P223" s="68">
        <v>48.5996705107084</v>
      </c>
      <c r="Q223" s="71">
        <v>0.66852120609999999</v>
      </c>
      <c r="R223" s="68">
        <v>45.3097345132743</v>
      </c>
    </row>
    <row r="224" spans="1:18" x14ac:dyDescent="0.2">
      <c r="A224" s="72" t="s">
        <v>793</v>
      </c>
      <c r="B224" s="66" t="s">
        <v>794</v>
      </c>
      <c r="C224" s="67">
        <v>60</v>
      </c>
      <c r="D224" s="67" t="s">
        <v>355</v>
      </c>
      <c r="E224" s="71">
        <v>0.69588176323114703</v>
      </c>
      <c r="F224" s="68">
        <v>65.897858319604595</v>
      </c>
      <c r="G224" s="71">
        <v>0.77885451903997505</v>
      </c>
      <c r="H224" s="68">
        <v>66.721581548599701</v>
      </c>
      <c r="I224" s="71">
        <v>0.63725285011988697</v>
      </c>
      <c r="J224" s="68">
        <v>31.301482701812201</v>
      </c>
      <c r="K224" s="71">
        <v>0.80511321769012401</v>
      </c>
      <c r="L224" s="68">
        <v>44.9752883031301</v>
      </c>
      <c r="M224" s="71">
        <v>0.457918855482285</v>
      </c>
      <c r="N224" s="68">
        <v>32.619439868204303</v>
      </c>
      <c r="O224" s="71">
        <v>0.496151137054612</v>
      </c>
      <c r="P224" s="68">
        <v>59.637561779242198</v>
      </c>
      <c r="Q224" s="71">
        <v>1</v>
      </c>
      <c r="R224" s="68">
        <v>100</v>
      </c>
    </row>
    <row r="225" spans="1:18" x14ac:dyDescent="0.2">
      <c r="A225" s="72" t="s">
        <v>795</v>
      </c>
      <c r="B225" s="66" t="s">
        <v>796</v>
      </c>
      <c r="C225" s="67">
        <v>60</v>
      </c>
      <c r="D225" s="67" t="s">
        <v>355</v>
      </c>
      <c r="E225" s="71">
        <v>0.69104541276655496</v>
      </c>
      <c r="F225" s="68">
        <v>63.920922570016501</v>
      </c>
      <c r="G225" s="71">
        <v>0.72809281064262299</v>
      </c>
      <c r="H225" s="68">
        <v>42.833607907743001</v>
      </c>
      <c r="I225" s="71">
        <v>0.68074462306305406</v>
      </c>
      <c r="J225" s="68">
        <v>53.377265238879701</v>
      </c>
      <c r="K225" s="71">
        <v>0.92987627394669303</v>
      </c>
      <c r="L225" s="68">
        <v>98.3525535420099</v>
      </c>
      <c r="M225" s="71">
        <v>0.36850340896389899</v>
      </c>
      <c r="N225" s="68">
        <v>20.098846787479399</v>
      </c>
      <c r="O225" s="71">
        <v>0.45734338843306199</v>
      </c>
      <c r="P225" s="68">
        <v>54.695222405271799</v>
      </c>
      <c r="Q225" s="71">
        <v>0.98171197155000001</v>
      </c>
      <c r="R225" s="68">
        <v>59.469026548672602</v>
      </c>
    </row>
    <row r="226" spans="1:18" x14ac:dyDescent="0.2">
      <c r="A226" s="72" t="s">
        <v>797</v>
      </c>
      <c r="B226" s="66" t="s">
        <v>798</v>
      </c>
      <c r="C226" s="67">
        <v>60</v>
      </c>
      <c r="D226" s="67" t="s">
        <v>355</v>
      </c>
      <c r="E226" s="71">
        <v>0.73103675212184405</v>
      </c>
      <c r="F226" s="68">
        <v>75.617792421746302</v>
      </c>
      <c r="G226" s="71">
        <v>0.67708029830812899</v>
      </c>
      <c r="H226" s="68">
        <v>23.558484349258599</v>
      </c>
      <c r="I226" s="71">
        <v>0.68341644469485696</v>
      </c>
      <c r="J226" s="68">
        <v>55.0247116968699</v>
      </c>
      <c r="K226" s="71">
        <v>0.819166551061138</v>
      </c>
      <c r="L226" s="68">
        <v>51.4003294892916</v>
      </c>
      <c r="M226" s="71">
        <v>0.77087291829663596</v>
      </c>
      <c r="N226" s="68">
        <v>83.690280065897895</v>
      </c>
      <c r="O226" s="71">
        <v>0.43568430037030598</v>
      </c>
      <c r="P226" s="68">
        <v>51.4003294892916</v>
      </c>
      <c r="Q226" s="71">
        <v>1</v>
      </c>
      <c r="R226" s="68">
        <v>100</v>
      </c>
    </row>
    <row r="227" spans="1:18" x14ac:dyDescent="0.2">
      <c r="A227" s="72" t="s">
        <v>799</v>
      </c>
      <c r="B227" s="66" t="s">
        <v>800</v>
      </c>
      <c r="C227" s="67">
        <v>60</v>
      </c>
      <c r="D227" s="67" t="s">
        <v>355</v>
      </c>
      <c r="E227" s="71">
        <v>0.60937748881064002</v>
      </c>
      <c r="F227" s="68">
        <v>39.538714991762802</v>
      </c>
      <c r="G227" s="71">
        <v>0.63845021845655703</v>
      </c>
      <c r="H227" s="68">
        <v>13.673805601318</v>
      </c>
      <c r="I227" s="71">
        <v>0.67208143801840803</v>
      </c>
      <c r="J227" s="68">
        <v>49.423393739703499</v>
      </c>
      <c r="K227" s="71">
        <v>0.82054265973533502</v>
      </c>
      <c r="L227" s="68">
        <v>52.553542009884701</v>
      </c>
      <c r="M227" s="71">
        <v>0.31261875488990698</v>
      </c>
      <c r="N227" s="68">
        <v>13.1795716639209</v>
      </c>
      <c r="O227" s="71">
        <v>0.396428699157098</v>
      </c>
      <c r="P227" s="68">
        <v>41.515650741350903</v>
      </c>
      <c r="Q227" s="71">
        <v>0.81614316260653197</v>
      </c>
      <c r="R227" s="68">
        <v>50.265486725663699</v>
      </c>
    </row>
    <row r="228" spans="1:18" x14ac:dyDescent="0.2">
      <c r="A228" s="72" t="s">
        <v>801</v>
      </c>
      <c r="B228" s="66" t="s">
        <v>802</v>
      </c>
      <c r="C228" s="67">
        <v>60</v>
      </c>
      <c r="D228" s="67" t="s">
        <v>355</v>
      </c>
      <c r="E228" s="71">
        <v>0.75266527007267403</v>
      </c>
      <c r="F228" s="68">
        <v>80.724876441515605</v>
      </c>
      <c r="G228" s="71">
        <v>0.69385545712882701</v>
      </c>
      <c r="H228" s="68">
        <v>28.995057660625999</v>
      </c>
      <c r="I228" s="71">
        <v>0.64118368605537601</v>
      </c>
      <c r="J228" s="68">
        <v>33.113673805601302</v>
      </c>
      <c r="K228" s="71">
        <v>0.88698320378256101</v>
      </c>
      <c r="L228" s="68">
        <v>86.326194398682006</v>
      </c>
      <c r="M228" s="71">
        <v>0.67028054096345202</v>
      </c>
      <c r="N228" s="68">
        <v>70.181219110378905</v>
      </c>
      <c r="O228" s="71">
        <v>0.62368873250583101</v>
      </c>
      <c r="P228" s="68">
        <v>77.100494233937397</v>
      </c>
      <c r="Q228" s="71">
        <v>1</v>
      </c>
      <c r="R228" s="68">
        <v>100</v>
      </c>
    </row>
    <row r="229" spans="1:18" x14ac:dyDescent="0.2">
      <c r="A229" s="72" t="s">
        <v>803</v>
      </c>
      <c r="B229" s="66" t="s">
        <v>804</v>
      </c>
      <c r="C229" s="67">
        <v>60</v>
      </c>
      <c r="D229" s="67" t="s">
        <v>355</v>
      </c>
      <c r="E229" s="71">
        <v>0.64565646825885703</v>
      </c>
      <c r="F229" s="68">
        <v>49.258649093904502</v>
      </c>
      <c r="G229" s="71">
        <v>0.652233331492443</v>
      </c>
      <c r="H229" s="68">
        <v>15.9802306425041</v>
      </c>
      <c r="I229" s="71">
        <v>0.59496986576230504</v>
      </c>
      <c r="J229" s="68">
        <v>17.957166392092301</v>
      </c>
      <c r="K229" s="71">
        <v>0.84253889465627196</v>
      </c>
      <c r="L229" s="68">
        <v>65.5683690280066</v>
      </c>
      <c r="M229" s="71">
        <v>0.23438023918632001</v>
      </c>
      <c r="N229" s="68">
        <v>8.0724876441515594</v>
      </c>
      <c r="O229" s="71">
        <v>0.54981647845579995</v>
      </c>
      <c r="P229" s="68">
        <v>67.874794069192802</v>
      </c>
      <c r="Q229" s="71">
        <v>1</v>
      </c>
      <c r="R229" s="68">
        <v>100</v>
      </c>
    </row>
    <row r="230" spans="1:18" x14ac:dyDescent="0.2">
      <c r="A230" s="72" t="s">
        <v>805</v>
      </c>
      <c r="B230" s="66" t="s">
        <v>806</v>
      </c>
      <c r="C230" s="67">
        <v>62</v>
      </c>
      <c r="D230" s="67" t="s">
        <v>355</v>
      </c>
      <c r="E230" s="71">
        <v>0.65771682925734398</v>
      </c>
      <c r="F230" s="68">
        <v>38.387096774193502</v>
      </c>
      <c r="G230" s="71">
        <v>0.65874145013566399</v>
      </c>
      <c r="H230" s="68">
        <v>20</v>
      </c>
      <c r="I230" s="71">
        <v>0.59448455850436299</v>
      </c>
      <c r="J230" s="68">
        <v>17.741935483871</v>
      </c>
      <c r="K230" s="71">
        <v>0.52409728118310706</v>
      </c>
      <c r="L230" s="68">
        <v>6.1290322580645196</v>
      </c>
      <c r="M230" s="71">
        <v>0.52567384430055697</v>
      </c>
      <c r="N230" s="68">
        <v>24.5161290322581</v>
      </c>
      <c r="O230" s="71">
        <v>0.643303841420373</v>
      </c>
      <c r="P230" s="68">
        <v>57.419354838709701</v>
      </c>
      <c r="Q230" s="71">
        <v>1</v>
      </c>
      <c r="R230" s="68">
        <v>100</v>
      </c>
    </row>
    <row r="231" spans="1:18" x14ac:dyDescent="0.2">
      <c r="A231" s="72" t="s">
        <v>807</v>
      </c>
      <c r="B231" s="66" t="s">
        <v>808</v>
      </c>
      <c r="C231" s="67">
        <v>60</v>
      </c>
      <c r="D231" s="67" t="s">
        <v>355</v>
      </c>
      <c r="E231" s="71">
        <v>0.581905922440767</v>
      </c>
      <c r="F231" s="68">
        <v>32.7841845140033</v>
      </c>
      <c r="G231" s="71">
        <v>0.63480504731538601</v>
      </c>
      <c r="H231" s="68">
        <v>12.5205930807249</v>
      </c>
      <c r="I231" s="71">
        <v>0.45669981997280901</v>
      </c>
      <c r="J231" s="68">
        <v>1.9769357495881399</v>
      </c>
      <c r="K231" s="71">
        <v>0.82161451630067694</v>
      </c>
      <c r="L231" s="68">
        <v>53.212520593080697</v>
      </c>
      <c r="M231" s="71">
        <v>0.10584553481613999</v>
      </c>
      <c r="N231" s="68">
        <v>2.6359143327841799</v>
      </c>
      <c r="O231" s="71">
        <v>0.47247061623959002</v>
      </c>
      <c r="P231" s="68">
        <v>56.836902800658997</v>
      </c>
      <c r="Q231" s="71">
        <v>1</v>
      </c>
      <c r="R231" s="68">
        <v>100</v>
      </c>
    </row>
    <row r="232" spans="1:18" x14ac:dyDescent="0.2">
      <c r="A232" s="72" t="s">
        <v>809</v>
      </c>
      <c r="B232" s="66" t="s">
        <v>810</v>
      </c>
      <c r="C232" s="67">
        <v>60</v>
      </c>
      <c r="D232" s="67" t="s">
        <v>355</v>
      </c>
      <c r="E232" s="71">
        <v>0.67347279145375605</v>
      </c>
      <c r="F232" s="68">
        <v>58.813838550247098</v>
      </c>
      <c r="G232" s="71">
        <v>0.66116675199262798</v>
      </c>
      <c r="H232" s="68">
        <v>18.121911037891302</v>
      </c>
      <c r="I232" s="71">
        <v>0.56494284953384699</v>
      </c>
      <c r="J232" s="68">
        <v>13.014827018121901</v>
      </c>
      <c r="K232" s="71">
        <v>0.83309696087969598</v>
      </c>
      <c r="L232" s="68">
        <v>61.449752883031302</v>
      </c>
      <c r="M232" s="71">
        <v>0.32379568570470602</v>
      </c>
      <c r="N232" s="68">
        <v>14.662273476112</v>
      </c>
      <c r="O232" s="71">
        <v>0.65783450061166104</v>
      </c>
      <c r="P232" s="68">
        <v>81.713344316309701</v>
      </c>
      <c r="Q232" s="71">
        <v>1</v>
      </c>
      <c r="R232" s="68">
        <v>100</v>
      </c>
    </row>
    <row r="233" spans="1:18" x14ac:dyDescent="0.2">
      <c r="A233" s="72" t="s">
        <v>811</v>
      </c>
      <c r="B233" s="66" t="s">
        <v>812</v>
      </c>
      <c r="C233" s="67">
        <v>62</v>
      </c>
      <c r="D233" s="67" t="s">
        <v>355</v>
      </c>
      <c r="E233" s="71">
        <v>0.551535824746752</v>
      </c>
      <c r="F233" s="68">
        <v>14.8387096774194</v>
      </c>
      <c r="G233" s="71">
        <v>0.53942261494676802</v>
      </c>
      <c r="H233" s="68">
        <v>8.3870967741935498</v>
      </c>
      <c r="I233" s="71">
        <v>0.42595354960165799</v>
      </c>
      <c r="J233" s="68">
        <v>2.9032258064516099</v>
      </c>
      <c r="K233" s="71">
        <v>0.68266598059394601</v>
      </c>
      <c r="L233" s="68">
        <v>20.645161290322601</v>
      </c>
      <c r="M233" s="71">
        <v>0.22451438036440299</v>
      </c>
      <c r="N233" s="68">
        <v>4.8387096774193497</v>
      </c>
      <c r="O233" s="71">
        <v>0.43665842297374002</v>
      </c>
      <c r="P233" s="68">
        <v>29.354838709677399</v>
      </c>
      <c r="Q233" s="71">
        <v>1</v>
      </c>
      <c r="R233" s="68">
        <v>100</v>
      </c>
    </row>
    <row r="234" spans="1:18" x14ac:dyDescent="0.2">
      <c r="A234" s="72" t="s">
        <v>813</v>
      </c>
      <c r="B234" s="66" t="s">
        <v>814</v>
      </c>
      <c r="C234" s="67">
        <v>60</v>
      </c>
      <c r="D234" s="67" t="s">
        <v>355</v>
      </c>
      <c r="E234" s="71">
        <v>0.70474851590034304</v>
      </c>
      <c r="F234" s="68">
        <v>68.863261943986799</v>
      </c>
      <c r="G234" s="71">
        <v>0.68228046859248004</v>
      </c>
      <c r="H234" s="68">
        <v>25.370675453047799</v>
      </c>
      <c r="I234" s="71">
        <v>0.67038330493373999</v>
      </c>
      <c r="J234" s="68">
        <v>48.764415156507397</v>
      </c>
      <c r="K234" s="71">
        <v>0.77911581378399397</v>
      </c>
      <c r="L234" s="68">
        <v>35.420098846787504</v>
      </c>
      <c r="M234" s="71">
        <v>0.56968816363026697</v>
      </c>
      <c r="N234" s="68">
        <v>52.059308072487603</v>
      </c>
      <c r="O234" s="71">
        <v>0.52702334446157395</v>
      </c>
      <c r="P234" s="68">
        <v>64.415156507413499</v>
      </c>
      <c r="Q234" s="71">
        <v>1</v>
      </c>
      <c r="R234" s="68">
        <v>100</v>
      </c>
    </row>
    <row r="235" spans="1:18" x14ac:dyDescent="0.2">
      <c r="A235" s="72" t="s">
        <v>815</v>
      </c>
      <c r="B235" s="66" t="s">
        <v>816</v>
      </c>
      <c r="C235" s="67">
        <v>60</v>
      </c>
      <c r="D235" s="67" t="s">
        <v>355</v>
      </c>
      <c r="E235" s="71">
        <v>0.70187997741725405</v>
      </c>
      <c r="F235" s="68">
        <v>67.874794069192802</v>
      </c>
      <c r="G235" s="71">
        <v>0.70922349118667405</v>
      </c>
      <c r="H235" s="68">
        <v>34.4316309719934</v>
      </c>
      <c r="I235" s="71">
        <v>0.55016176422276497</v>
      </c>
      <c r="J235" s="68">
        <v>9.8846787479406899</v>
      </c>
      <c r="K235" s="71">
        <v>0.82180323391681098</v>
      </c>
      <c r="L235" s="68">
        <v>53.706754530477802</v>
      </c>
      <c r="M235" s="71">
        <v>0.56409969822286798</v>
      </c>
      <c r="N235" s="68">
        <v>50.741350906095498</v>
      </c>
      <c r="O235" s="71">
        <v>0.565991676954409</v>
      </c>
      <c r="P235" s="68">
        <v>70.0164744645799</v>
      </c>
      <c r="Q235" s="71">
        <v>1</v>
      </c>
      <c r="R235" s="68">
        <v>100</v>
      </c>
    </row>
    <row r="236" spans="1:18" x14ac:dyDescent="0.2">
      <c r="A236" s="72" t="s">
        <v>817</v>
      </c>
      <c r="B236" s="66" t="s">
        <v>818</v>
      </c>
      <c r="C236" s="67">
        <v>62</v>
      </c>
      <c r="D236" s="67" t="s">
        <v>355</v>
      </c>
      <c r="E236" s="71">
        <v>0.59383200581974105</v>
      </c>
      <c r="F236" s="68">
        <v>23.870967741935502</v>
      </c>
      <c r="G236" s="71">
        <v>0.66819145375959099</v>
      </c>
      <c r="H236" s="68">
        <v>21.612903225806502</v>
      </c>
      <c r="I236" s="71">
        <v>0.61406024405698301</v>
      </c>
      <c r="J236" s="68">
        <v>22.903225806451601</v>
      </c>
      <c r="K236" s="71">
        <v>0.68367751163819901</v>
      </c>
      <c r="L236" s="68">
        <v>21.290322580645199</v>
      </c>
      <c r="M236" s="71">
        <v>0.79671736184309605</v>
      </c>
      <c r="N236" s="68">
        <v>63.548387096774199</v>
      </c>
      <c r="O236" s="71">
        <v>0.30057087712191399</v>
      </c>
      <c r="P236" s="68">
        <v>14.8387096774194</v>
      </c>
      <c r="Q236" s="71">
        <v>0.49977458649866702</v>
      </c>
      <c r="R236" s="68">
        <v>27.035830618892501</v>
      </c>
    </row>
    <row r="237" spans="1:18" x14ac:dyDescent="0.2">
      <c r="A237" s="72" t="s">
        <v>819</v>
      </c>
      <c r="B237" s="66" t="s">
        <v>820</v>
      </c>
      <c r="C237" s="67">
        <v>60</v>
      </c>
      <c r="D237" s="67" t="s">
        <v>355</v>
      </c>
      <c r="E237" s="71">
        <v>0.60937045243264099</v>
      </c>
      <c r="F237" s="68">
        <v>39.373970345963798</v>
      </c>
      <c r="G237" s="71">
        <v>0.67691335657735197</v>
      </c>
      <c r="H237" s="68">
        <v>23.393739703459602</v>
      </c>
      <c r="I237" s="71">
        <v>0.64891170637717699</v>
      </c>
      <c r="J237" s="68">
        <v>37.726523887973599</v>
      </c>
      <c r="K237" s="71">
        <v>0.88706342935715299</v>
      </c>
      <c r="L237" s="68">
        <v>86.490939044481095</v>
      </c>
      <c r="M237" s="71">
        <v>0.40762266681569198</v>
      </c>
      <c r="N237" s="68">
        <v>24.546952224052699</v>
      </c>
      <c r="O237" s="71">
        <v>0.53571155546846905</v>
      </c>
      <c r="P237" s="68">
        <v>66.227347611202603</v>
      </c>
      <c r="Q237" s="71">
        <v>0.5</v>
      </c>
      <c r="R237" s="68">
        <v>39.646017699114999</v>
      </c>
    </row>
    <row r="238" spans="1:18" x14ac:dyDescent="0.2">
      <c r="A238" s="72" t="s">
        <v>821</v>
      </c>
      <c r="B238" s="66" t="s">
        <v>822</v>
      </c>
      <c r="C238" s="67">
        <v>60</v>
      </c>
      <c r="D238" s="67" t="s">
        <v>355</v>
      </c>
      <c r="E238" s="71">
        <v>0.49101539804529198</v>
      </c>
      <c r="F238" s="68">
        <v>14.332784184514001</v>
      </c>
      <c r="G238" s="71">
        <v>0.67051565163640203</v>
      </c>
      <c r="H238" s="68">
        <v>21.416803953871501</v>
      </c>
      <c r="I238" s="71">
        <v>0.63616773753392697</v>
      </c>
      <c r="J238" s="68">
        <v>30.807248764415199</v>
      </c>
      <c r="K238" s="71">
        <v>0.85762264729659499</v>
      </c>
      <c r="L238" s="68">
        <v>74.135090609555206</v>
      </c>
      <c r="M238" s="71">
        <v>0.34056108192690299</v>
      </c>
      <c r="N238" s="68">
        <v>17.133443163097201</v>
      </c>
      <c r="O238" s="71">
        <v>0.44122526987792399</v>
      </c>
      <c r="P238" s="68">
        <v>52.2240527182867</v>
      </c>
      <c r="Q238" s="71">
        <v>0</v>
      </c>
      <c r="R238" s="68">
        <v>21.2389380530973</v>
      </c>
    </row>
    <row r="239" spans="1:18" x14ac:dyDescent="0.2">
      <c r="A239" s="72" t="s">
        <v>823</v>
      </c>
      <c r="B239" s="66" t="s">
        <v>824</v>
      </c>
      <c r="C239" s="67">
        <v>62</v>
      </c>
      <c r="D239" s="67" t="s">
        <v>355</v>
      </c>
      <c r="E239" s="71">
        <v>0.52417627486999196</v>
      </c>
      <c r="F239" s="68">
        <v>12.9032258064516</v>
      </c>
      <c r="G239" s="71">
        <v>0.68059265957406201</v>
      </c>
      <c r="H239" s="68">
        <v>23.870967741935502</v>
      </c>
      <c r="I239" s="71">
        <v>0.60452269775488798</v>
      </c>
      <c r="J239" s="68">
        <v>20.322580645161299</v>
      </c>
      <c r="K239" s="71">
        <v>0.73546896220219504</v>
      </c>
      <c r="L239" s="68">
        <v>34.838709677419402</v>
      </c>
      <c r="M239" s="71">
        <v>0.65366661647342295</v>
      </c>
      <c r="N239" s="68">
        <v>42.903225806451601</v>
      </c>
      <c r="O239" s="71">
        <v>0.47080671300823501</v>
      </c>
      <c r="P239" s="68">
        <v>33.548387096774199</v>
      </c>
      <c r="Q239" s="71">
        <v>2.07151657615698E-10</v>
      </c>
      <c r="R239" s="68">
        <v>15.960912052117299</v>
      </c>
    </row>
    <row r="240" spans="1:18" x14ac:dyDescent="0.2">
      <c r="A240" s="72" t="s">
        <v>825</v>
      </c>
      <c r="B240" s="66" t="s">
        <v>826</v>
      </c>
      <c r="C240" s="67">
        <v>60</v>
      </c>
      <c r="D240" s="67" t="s">
        <v>355</v>
      </c>
      <c r="E240" s="71">
        <v>0.64760586305202705</v>
      </c>
      <c r="F240" s="68">
        <v>50.082372322899502</v>
      </c>
      <c r="G240" s="71">
        <v>0.711059499234589</v>
      </c>
      <c r="H240" s="68">
        <v>35.749588138385498</v>
      </c>
      <c r="I240" s="71">
        <v>0.56194135077218899</v>
      </c>
      <c r="J240" s="68">
        <v>11.8616144975288</v>
      </c>
      <c r="K240" s="71">
        <v>0.78411255622387699</v>
      </c>
      <c r="L240" s="68">
        <v>37.067545304777603</v>
      </c>
      <c r="M240" s="71">
        <v>0.457918855482285</v>
      </c>
      <c r="N240" s="68">
        <v>32.619439868204303</v>
      </c>
      <c r="O240" s="71">
        <v>0.67368959369922099</v>
      </c>
      <c r="P240" s="68">
        <v>82.537067545304794</v>
      </c>
      <c r="Q240" s="71">
        <v>0.69691332289999997</v>
      </c>
      <c r="R240" s="68">
        <v>45.840707964601798</v>
      </c>
    </row>
    <row r="241" spans="1:18" x14ac:dyDescent="0.2">
      <c r="A241" s="72" t="s">
        <v>827</v>
      </c>
      <c r="B241" s="66" t="s">
        <v>828</v>
      </c>
      <c r="C241" s="67">
        <v>60</v>
      </c>
      <c r="D241" s="67" t="s">
        <v>355</v>
      </c>
      <c r="E241" s="71">
        <v>0.56208239700457197</v>
      </c>
      <c r="F241" s="68">
        <v>27.677100494233901</v>
      </c>
      <c r="G241" s="71">
        <v>0.66083410074083804</v>
      </c>
      <c r="H241" s="68">
        <v>17.957166392092301</v>
      </c>
      <c r="I241" s="71">
        <v>0.63312069505954205</v>
      </c>
      <c r="J241" s="68">
        <v>29.9835255354201</v>
      </c>
      <c r="K241" s="71">
        <v>0.795273512964212</v>
      </c>
      <c r="L241" s="68">
        <v>40.032948929159801</v>
      </c>
      <c r="M241" s="71">
        <v>0.32938415111210501</v>
      </c>
      <c r="N241" s="68">
        <v>15.321252059308099</v>
      </c>
      <c r="O241" s="71">
        <v>0.61947826935073302</v>
      </c>
      <c r="P241" s="68">
        <v>76.606260296540398</v>
      </c>
      <c r="Q241" s="71">
        <v>0.33440365280000001</v>
      </c>
      <c r="R241" s="68">
        <v>33.274336283185797</v>
      </c>
    </row>
    <row r="242" spans="1:18" x14ac:dyDescent="0.2">
      <c r="A242" s="72" t="s">
        <v>829</v>
      </c>
      <c r="B242" s="66" t="s">
        <v>830</v>
      </c>
      <c r="C242" s="67">
        <v>60</v>
      </c>
      <c r="D242" s="67" t="s">
        <v>355</v>
      </c>
      <c r="E242" s="71">
        <v>0.46568974926747803</v>
      </c>
      <c r="F242" s="68">
        <v>11.2026359143328</v>
      </c>
      <c r="G242" s="71">
        <v>0.60389208484844803</v>
      </c>
      <c r="H242" s="68">
        <v>7.9077429983525498</v>
      </c>
      <c r="I242" s="71">
        <v>0.47591790874114698</v>
      </c>
      <c r="J242" s="68">
        <v>3.2948929159802298</v>
      </c>
      <c r="K242" s="71">
        <v>0.60437171389819999</v>
      </c>
      <c r="L242" s="68">
        <v>5.7660626029654001</v>
      </c>
      <c r="M242" s="71">
        <v>0.14496479266793399</v>
      </c>
      <c r="N242" s="68">
        <v>4.2833607907743003</v>
      </c>
      <c r="O242" s="71">
        <v>0.55602518554374902</v>
      </c>
      <c r="P242" s="68">
        <v>69.357495881383898</v>
      </c>
      <c r="Q242" s="71">
        <v>0.40896680990538897</v>
      </c>
      <c r="R242" s="68">
        <v>34.336283185840699</v>
      </c>
    </row>
    <row r="243" spans="1:18" x14ac:dyDescent="0.2">
      <c r="A243" s="72" t="s">
        <v>831</v>
      </c>
      <c r="B243" s="66" t="s">
        <v>832</v>
      </c>
      <c r="C243" s="67">
        <v>60</v>
      </c>
      <c r="D243" s="67" t="s">
        <v>355</v>
      </c>
      <c r="E243" s="71">
        <v>0.73356296848192604</v>
      </c>
      <c r="F243" s="68">
        <v>75.947281713344296</v>
      </c>
      <c r="G243" s="71">
        <v>0.70937609724675499</v>
      </c>
      <c r="H243" s="68">
        <v>34.596375617792397</v>
      </c>
      <c r="I243" s="71">
        <v>0.667171503370798</v>
      </c>
      <c r="J243" s="68">
        <v>46.787479406919303</v>
      </c>
      <c r="K243" s="71">
        <v>0.87618447355765505</v>
      </c>
      <c r="L243" s="68">
        <v>82.701812191103798</v>
      </c>
      <c r="M243" s="71">
        <v>0.396445736000894</v>
      </c>
      <c r="N243" s="68">
        <v>23.558484349258599</v>
      </c>
      <c r="O243" s="71">
        <v>0.79503231666368801</v>
      </c>
      <c r="P243" s="68">
        <v>92.586490939044495</v>
      </c>
      <c r="Q243" s="71">
        <v>0.957167684051769</v>
      </c>
      <c r="R243" s="68">
        <v>58.407079646017699</v>
      </c>
    </row>
    <row r="244" spans="1:18" x14ac:dyDescent="0.2">
      <c r="A244" s="72" t="s">
        <v>833</v>
      </c>
      <c r="B244" s="66" t="s">
        <v>834</v>
      </c>
      <c r="C244" s="67">
        <v>62</v>
      </c>
      <c r="D244" s="67" t="s">
        <v>355</v>
      </c>
      <c r="E244" s="71">
        <v>0.59073376374003295</v>
      </c>
      <c r="F244" s="68">
        <v>23.2258064516129</v>
      </c>
      <c r="G244" s="71">
        <v>0.540162110754141</v>
      </c>
      <c r="H244" s="68">
        <v>8.7096774193548399</v>
      </c>
      <c r="I244" s="71">
        <v>0.52942111129176594</v>
      </c>
      <c r="J244" s="68">
        <v>8.0645161290322598</v>
      </c>
      <c r="K244" s="71">
        <v>0.58600530633747105</v>
      </c>
      <c r="L244" s="68">
        <v>10.322580645161301</v>
      </c>
      <c r="M244" s="71">
        <v>0.46544195151332601</v>
      </c>
      <c r="N244" s="68">
        <v>18.064516129032299</v>
      </c>
      <c r="O244" s="71">
        <v>0.60854854942172798</v>
      </c>
      <c r="P244" s="68">
        <v>50.322580645161302</v>
      </c>
      <c r="Q244" s="71">
        <v>0.81482355312176702</v>
      </c>
      <c r="R244" s="68">
        <v>44.951140065146603</v>
      </c>
    </row>
    <row r="245" spans="1:18" x14ac:dyDescent="0.2">
      <c r="A245" s="72" t="s">
        <v>835</v>
      </c>
      <c r="B245" s="66" t="s">
        <v>836</v>
      </c>
      <c r="C245" s="67">
        <v>60</v>
      </c>
      <c r="D245" s="67" t="s">
        <v>355</v>
      </c>
      <c r="E245" s="71">
        <v>0.67989556046033495</v>
      </c>
      <c r="F245" s="68">
        <v>61.1202635914333</v>
      </c>
      <c r="G245" s="71">
        <v>0.69407046304704101</v>
      </c>
      <c r="H245" s="68">
        <v>29.159802306425</v>
      </c>
      <c r="I245" s="71">
        <v>0.546911678052873</v>
      </c>
      <c r="J245" s="68">
        <v>9.2257001647446497</v>
      </c>
      <c r="K245" s="71">
        <v>0.85490742852577395</v>
      </c>
      <c r="L245" s="68">
        <v>72.652388797364097</v>
      </c>
      <c r="M245" s="71">
        <v>0.429976528445289</v>
      </c>
      <c r="N245" s="68">
        <v>28.500823723229001</v>
      </c>
      <c r="O245" s="71">
        <v>0.55350726469103295</v>
      </c>
      <c r="P245" s="68">
        <v>68.698517298187795</v>
      </c>
      <c r="Q245" s="71">
        <v>1</v>
      </c>
      <c r="R245" s="68">
        <v>100</v>
      </c>
    </row>
    <row r="246" spans="1:18" x14ac:dyDescent="0.2">
      <c r="A246" s="72" t="s">
        <v>837</v>
      </c>
      <c r="B246" s="66" t="s">
        <v>838</v>
      </c>
      <c r="C246" s="67">
        <v>60</v>
      </c>
      <c r="D246" s="67" t="s">
        <v>355</v>
      </c>
      <c r="E246" s="71">
        <v>0.68771429274426998</v>
      </c>
      <c r="F246" s="68">
        <v>62.932454695222397</v>
      </c>
      <c r="G246" s="71">
        <v>0.67582047887234498</v>
      </c>
      <c r="H246" s="68">
        <v>23.228995057660601</v>
      </c>
      <c r="I246" s="71">
        <v>0.66601292280917002</v>
      </c>
      <c r="J246" s="68">
        <v>45.963756177924203</v>
      </c>
      <c r="K246" s="71">
        <v>0.86477722798499601</v>
      </c>
      <c r="L246" s="68">
        <v>77.7594728171334</v>
      </c>
      <c r="M246" s="71">
        <v>0.55292276740807</v>
      </c>
      <c r="N246" s="68">
        <v>48.105436573311401</v>
      </c>
      <c r="O246" s="71">
        <v>0.53509036259104004</v>
      </c>
      <c r="P246" s="68">
        <v>65.897858319604595</v>
      </c>
      <c r="Q246" s="71">
        <v>0.83166199679999997</v>
      </c>
      <c r="R246" s="68">
        <v>51.150442477876098</v>
      </c>
    </row>
    <row r="247" spans="1:18" x14ac:dyDescent="0.2">
      <c r="A247" s="72" t="s">
        <v>839</v>
      </c>
      <c r="B247" s="66" t="s">
        <v>840</v>
      </c>
      <c r="C247" s="67">
        <v>60</v>
      </c>
      <c r="D247" s="67" t="s">
        <v>355</v>
      </c>
      <c r="E247" s="71">
        <v>0.62427325270701295</v>
      </c>
      <c r="F247" s="68">
        <v>43.492586490938997</v>
      </c>
      <c r="G247" s="71">
        <v>0.71665044018228297</v>
      </c>
      <c r="H247" s="68">
        <v>38.385502471169701</v>
      </c>
      <c r="I247" s="71">
        <v>0.65089111038594805</v>
      </c>
      <c r="J247" s="68">
        <v>38.714991762767703</v>
      </c>
      <c r="K247" s="71">
        <v>0.85411261932018001</v>
      </c>
      <c r="L247" s="68">
        <v>72.158154859967098</v>
      </c>
      <c r="M247" s="71">
        <v>0.67586900637085101</v>
      </c>
      <c r="N247" s="68">
        <v>71.169686985173001</v>
      </c>
      <c r="O247" s="71">
        <v>0.38082396573281702</v>
      </c>
      <c r="P247" s="68">
        <v>39.538714991762802</v>
      </c>
      <c r="Q247" s="71">
        <v>0.46729237424999998</v>
      </c>
      <c r="R247" s="68">
        <v>35.398230088495602</v>
      </c>
    </row>
    <row r="248" spans="1:18" x14ac:dyDescent="0.2">
      <c r="A248" s="72" t="s">
        <v>841</v>
      </c>
      <c r="B248" s="66" t="s">
        <v>842</v>
      </c>
      <c r="C248" s="67">
        <v>62</v>
      </c>
      <c r="D248" s="67" t="s">
        <v>355</v>
      </c>
      <c r="E248" s="71">
        <v>0.69924056887792996</v>
      </c>
      <c r="F248" s="68">
        <v>52.580645161290299</v>
      </c>
      <c r="G248" s="71">
        <v>0.87558492720784897</v>
      </c>
      <c r="H248" s="68">
        <v>93.870967741935502</v>
      </c>
      <c r="I248" s="71">
        <v>0.73373114576828202</v>
      </c>
      <c r="J248" s="68">
        <v>65.161290322580598</v>
      </c>
      <c r="K248" s="71">
        <v>0.88178426975670599</v>
      </c>
      <c r="L248" s="68">
        <v>80.9677419354839</v>
      </c>
      <c r="M248" s="71">
        <v>0.84942026803192305</v>
      </c>
      <c r="N248" s="68">
        <v>73.548387096774206</v>
      </c>
      <c r="O248" s="71">
        <v>0.85492280229566497</v>
      </c>
      <c r="P248" s="68">
        <v>89.354838709677395</v>
      </c>
      <c r="Q248" s="71">
        <v>2.07151657615698E-10</v>
      </c>
      <c r="R248" s="68">
        <v>15.960912052117299</v>
      </c>
    </row>
    <row r="249" spans="1:18" x14ac:dyDescent="0.2">
      <c r="A249" s="72" t="s">
        <v>372</v>
      </c>
      <c r="B249" s="66" t="s">
        <v>843</v>
      </c>
      <c r="C249" s="67">
        <v>62</v>
      </c>
      <c r="D249" s="67" t="s">
        <v>355</v>
      </c>
      <c r="E249" s="71">
        <v>0.50012600590286604</v>
      </c>
      <c r="F249" s="68">
        <v>8.3870967741935498</v>
      </c>
      <c r="G249" s="71">
        <v>0.564771758584378</v>
      </c>
      <c r="H249" s="68">
        <v>10</v>
      </c>
      <c r="I249" s="71">
        <v>0.61854825456759799</v>
      </c>
      <c r="J249" s="68">
        <v>24.193548387096801</v>
      </c>
      <c r="K249" s="71">
        <v>0.727187934836802</v>
      </c>
      <c r="L249" s="68">
        <v>31.612903225806399</v>
      </c>
      <c r="M249" s="71">
        <v>0.46544195151332601</v>
      </c>
      <c r="N249" s="68">
        <v>18.064516129032299</v>
      </c>
      <c r="O249" s="71">
        <v>0.62480613591509304</v>
      </c>
      <c r="P249" s="68">
        <v>53.548387096774199</v>
      </c>
      <c r="Q249" s="71">
        <v>0</v>
      </c>
      <c r="R249" s="68">
        <v>0.97719869706840401</v>
      </c>
    </row>
    <row r="250" spans="1:18" x14ac:dyDescent="0.2">
      <c r="A250" s="72" t="s">
        <v>844</v>
      </c>
      <c r="B250" s="66" t="s">
        <v>845</v>
      </c>
      <c r="C250" s="67">
        <v>60</v>
      </c>
      <c r="D250" s="67" t="s">
        <v>355</v>
      </c>
      <c r="E250" s="71">
        <v>0.45414447962160898</v>
      </c>
      <c r="F250" s="68">
        <v>10.378912685337699</v>
      </c>
      <c r="G250" s="71">
        <v>0.64710018919081003</v>
      </c>
      <c r="H250" s="68">
        <v>14.99176276771</v>
      </c>
      <c r="I250" s="71">
        <v>0.55054153280087303</v>
      </c>
      <c r="J250" s="68">
        <v>10.0494233937397</v>
      </c>
      <c r="K250" s="71">
        <v>0.82898123737713303</v>
      </c>
      <c r="L250" s="68">
        <v>58.484349258649097</v>
      </c>
      <c r="M250" s="71">
        <v>0.17849558511232799</v>
      </c>
      <c r="N250" s="68">
        <v>5.1070840197693599</v>
      </c>
      <c r="O250" s="71">
        <v>0.51974833324851</v>
      </c>
      <c r="P250" s="68">
        <v>63.5914332784184</v>
      </c>
      <c r="Q250" s="71">
        <v>0</v>
      </c>
      <c r="R250" s="68">
        <v>21.2389380530973</v>
      </c>
    </row>
    <row r="251" spans="1:18" x14ac:dyDescent="0.2">
      <c r="A251" s="72" t="s">
        <v>846</v>
      </c>
      <c r="B251" s="66" t="s">
        <v>847</v>
      </c>
      <c r="C251" s="67">
        <v>62</v>
      </c>
      <c r="D251" s="67" t="s">
        <v>355</v>
      </c>
      <c r="E251" s="71">
        <v>0.48962754085348897</v>
      </c>
      <c r="F251" s="68">
        <v>7.0967741935483897</v>
      </c>
      <c r="G251" s="71">
        <v>0.68206518383924997</v>
      </c>
      <c r="H251" s="68">
        <v>24.193548387096801</v>
      </c>
      <c r="I251" s="71">
        <v>0.53661999913317304</v>
      </c>
      <c r="J251" s="68">
        <v>9.67741935483871</v>
      </c>
      <c r="K251" s="71">
        <v>0.66122437614515805</v>
      </c>
      <c r="L251" s="68">
        <v>18.387096774193498</v>
      </c>
      <c r="M251" s="71">
        <v>0.51814485770215302</v>
      </c>
      <c r="N251" s="68">
        <v>24.193548387096801</v>
      </c>
      <c r="O251" s="71">
        <v>0.53971082809404702</v>
      </c>
      <c r="P251" s="68">
        <v>41.612903225806498</v>
      </c>
      <c r="Q251" s="71">
        <v>2.07151657615698E-10</v>
      </c>
      <c r="R251" s="68">
        <v>15.960912052117299</v>
      </c>
    </row>
    <row r="252" spans="1:18" x14ac:dyDescent="0.2">
      <c r="A252" s="72" t="s">
        <v>848</v>
      </c>
      <c r="B252" s="66" t="s">
        <v>849</v>
      </c>
      <c r="C252" s="67">
        <v>60</v>
      </c>
      <c r="D252" s="67" t="s">
        <v>355</v>
      </c>
      <c r="E252" s="71">
        <v>0.43902056026580599</v>
      </c>
      <c r="F252" s="68">
        <v>8.5667215815486006</v>
      </c>
      <c r="G252" s="71">
        <v>0.61428894442192195</v>
      </c>
      <c r="H252" s="68">
        <v>9.5551894563426707</v>
      </c>
      <c r="I252" s="71">
        <v>0.57568514069006604</v>
      </c>
      <c r="J252" s="68">
        <v>14.168039538715</v>
      </c>
      <c r="K252" s="71">
        <v>0.84966743492722396</v>
      </c>
      <c r="L252" s="68">
        <v>69.851729818780896</v>
      </c>
      <c r="M252" s="71">
        <v>0.16173018889013099</v>
      </c>
      <c r="N252" s="68">
        <v>4.77759472817133</v>
      </c>
      <c r="O252" s="71">
        <v>0.43275165266549498</v>
      </c>
      <c r="P252" s="68">
        <v>50.906095551894602</v>
      </c>
      <c r="Q252" s="71">
        <v>0</v>
      </c>
      <c r="R252" s="68">
        <v>21.2389380530973</v>
      </c>
    </row>
    <row r="253" spans="1:18" x14ac:dyDescent="0.2">
      <c r="A253" s="72" t="s">
        <v>850</v>
      </c>
      <c r="B253" s="66" t="s">
        <v>851</v>
      </c>
      <c r="C253" s="67">
        <v>60</v>
      </c>
      <c r="D253" s="67" t="s">
        <v>355</v>
      </c>
      <c r="E253" s="71">
        <v>0.40055514833899902</v>
      </c>
      <c r="F253" s="68">
        <v>5.7660626029654001</v>
      </c>
      <c r="G253" s="71">
        <v>0.44860739205821798</v>
      </c>
      <c r="H253" s="68">
        <v>2.4711696869851698</v>
      </c>
      <c r="I253" s="71">
        <v>0.55100646092568595</v>
      </c>
      <c r="J253" s="68">
        <v>10.378912685337699</v>
      </c>
      <c r="K253" s="71">
        <v>0.83384262246218699</v>
      </c>
      <c r="L253" s="68">
        <v>61.779242174629303</v>
      </c>
      <c r="M253" s="71">
        <v>0.19526098133452599</v>
      </c>
      <c r="N253" s="68">
        <v>5.9308072487644203</v>
      </c>
      <c r="O253" s="71">
        <v>0.37461343325337498</v>
      </c>
      <c r="P253" s="68">
        <v>38.220757825370697</v>
      </c>
      <c r="Q253" s="71">
        <v>0</v>
      </c>
      <c r="R253" s="68">
        <v>21.2389380530973</v>
      </c>
    </row>
    <row r="254" spans="1:18" x14ac:dyDescent="0.2">
      <c r="A254" s="72" t="s">
        <v>852</v>
      </c>
      <c r="B254" s="66" t="s">
        <v>853</v>
      </c>
      <c r="C254" s="67">
        <v>60</v>
      </c>
      <c r="D254" s="67" t="s">
        <v>355</v>
      </c>
      <c r="E254" s="71">
        <v>0.55925624984191602</v>
      </c>
      <c r="F254" s="68">
        <v>26.853377265238901</v>
      </c>
      <c r="G254" s="71">
        <v>0.72286136754811303</v>
      </c>
      <c r="H254" s="68">
        <v>41.515650741350903</v>
      </c>
      <c r="I254" s="71">
        <v>0.65991427958749904</v>
      </c>
      <c r="J254" s="68">
        <v>42.833607907743001</v>
      </c>
      <c r="K254" s="71">
        <v>0.826890350175842</v>
      </c>
      <c r="L254" s="68">
        <v>57.331136738056003</v>
      </c>
      <c r="M254" s="71">
        <v>0.66469207555605203</v>
      </c>
      <c r="N254" s="68">
        <v>69.357495881383898</v>
      </c>
      <c r="O254" s="71">
        <v>0.40748818575097301</v>
      </c>
      <c r="P254" s="68">
        <v>44.810543657331102</v>
      </c>
      <c r="Q254" s="71">
        <v>7.3691240433015601E-2</v>
      </c>
      <c r="R254" s="68">
        <v>27.787610619469</v>
      </c>
    </row>
    <row r="255" spans="1:18" x14ac:dyDescent="0.2">
      <c r="A255" s="72" t="s">
        <v>854</v>
      </c>
      <c r="B255" s="66" t="s">
        <v>855</v>
      </c>
      <c r="C255" s="67">
        <v>60</v>
      </c>
      <c r="D255" s="67" t="s">
        <v>355</v>
      </c>
      <c r="E255" s="71">
        <v>0.68625573658989303</v>
      </c>
      <c r="F255" s="68">
        <v>62.602965403624403</v>
      </c>
      <c r="G255" s="71">
        <v>0.72921142854537202</v>
      </c>
      <c r="H255" s="68">
        <v>43.32784184514</v>
      </c>
      <c r="I255" s="71">
        <v>0.60989147579637104</v>
      </c>
      <c r="J255" s="68">
        <v>23.0642504118616</v>
      </c>
      <c r="K255" s="71">
        <v>0.79311948299936397</v>
      </c>
      <c r="L255" s="68">
        <v>39.044481054365697</v>
      </c>
      <c r="M255" s="71">
        <v>0.65351514474125405</v>
      </c>
      <c r="N255" s="68">
        <v>67.710049423393698</v>
      </c>
      <c r="O255" s="71">
        <v>0.47657189435699898</v>
      </c>
      <c r="P255" s="68">
        <v>57.166392092256999</v>
      </c>
      <c r="Q255" s="71">
        <v>0.8552249931</v>
      </c>
      <c r="R255" s="68">
        <v>52.743362831858398</v>
      </c>
    </row>
    <row r="256" spans="1:18" x14ac:dyDescent="0.2">
      <c r="A256" s="72" t="s">
        <v>856</v>
      </c>
      <c r="B256" s="66" t="s">
        <v>857</v>
      </c>
      <c r="C256" s="67">
        <v>60</v>
      </c>
      <c r="D256" s="67" t="s">
        <v>355</v>
      </c>
      <c r="E256" s="71">
        <v>0.496591676214448</v>
      </c>
      <c r="F256" s="68">
        <v>15.321252059308099</v>
      </c>
      <c r="G256" s="71">
        <v>0.65084335083840095</v>
      </c>
      <c r="H256" s="68">
        <v>15.4859967051071</v>
      </c>
      <c r="I256" s="71">
        <v>0.45848802830095903</v>
      </c>
      <c r="J256" s="68">
        <v>2.3064250411861602</v>
      </c>
      <c r="K256" s="71">
        <v>0.79347709530446597</v>
      </c>
      <c r="L256" s="68">
        <v>39.209225700164701</v>
      </c>
      <c r="M256" s="71">
        <v>0.20084944674192501</v>
      </c>
      <c r="N256" s="68">
        <v>6.0955518945634299</v>
      </c>
      <c r="O256" s="71">
        <v>0.40965672455031998</v>
      </c>
      <c r="P256" s="68">
        <v>45.469522240527198</v>
      </c>
      <c r="Q256" s="71">
        <v>0.46623541155061698</v>
      </c>
      <c r="R256" s="68">
        <v>35.221238938053098</v>
      </c>
    </row>
    <row r="257" spans="1:18" x14ac:dyDescent="0.2">
      <c r="A257" s="72" t="s">
        <v>858</v>
      </c>
      <c r="B257" s="66" t="s">
        <v>859</v>
      </c>
      <c r="C257" s="67">
        <v>60</v>
      </c>
      <c r="D257" s="67" t="s">
        <v>355</v>
      </c>
      <c r="E257" s="71">
        <v>0.698347695042982</v>
      </c>
      <c r="F257" s="68">
        <v>67.051070840197696</v>
      </c>
      <c r="G257" s="71">
        <v>0.77647498080336996</v>
      </c>
      <c r="H257" s="68">
        <v>65.074135090609602</v>
      </c>
      <c r="I257" s="71">
        <v>0.63211713907134504</v>
      </c>
      <c r="J257" s="68">
        <v>29.654036243822102</v>
      </c>
      <c r="K257" s="71">
        <v>0.81842901085567299</v>
      </c>
      <c r="L257" s="68">
        <v>51.070840197693599</v>
      </c>
      <c r="M257" s="71">
        <v>0.56409969822286798</v>
      </c>
      <c r="N257" s="68">
        <v>50.741350906095498</v>
      </c>
      <c r="O257" s="71">
        <v>0.39896534130463801</v>
      </c>
      <c r="P257" s="68">
        <v>42.504118616145</v>
      </c>
      <c r="Q257" s="71">
        <v>1</v>
      </c>
      <c r="R257" s="68">
        <v>100</v>
      </c>
    </row>
    <row r="258" spans="1:18" x14ac:dyDescent="0.2">
      <c r="A258" s="72" t="s">
        <v>860</v>
      </c>
      <c r="B258" s="66" t="s">
        <v>861</v>
      </c>
      <c r="C258" s="67">
        <v>60</v>
      </c>
      <c r="D258" s="67" t="s">
        <v>355</v>
      </c>
      <c r="E258" s="71">
        <v>0.574578228844844</v>
      </c>
      <c r="F258" s="68">
        <v>30.477759472817102</v>
      </c>
      <c r="G258" s="71">
        <v>0.60691646919993003</v>
      </c>
      <c r="H258" s="68">
        <v>8.5667215815486006</v>
      </c>
      <c r="I258" s="71">
        <v>0.61235034854057901</v>
      </c>
      <c r="J258" s="68">
        <v>24.052718286655701</v>
      </c>
      <c r="K258" s="71">
        <v>0.80907386575117701</v>
      </c>
      <c r="L258" s="68">
        <v>47.116968698517297</v>
      </c>
      <c r="M258" s="71">
        <v>0.49144964792668</v>
      </c>
      <c r="N258" s="68">
        <v>38.0560131795717</v>
      </c>
      <c r="O258" s="71">
        <v>0.33651263465070202</v>
      </c>
      <c r="P258" s="68">
        <v>32.454695222405299</v>
      </c>
      <c r="Q258" s="71">
        <v>0.591166407</v>
      </c>
      <c r="R258" s="68">
        <v>42.300884955752203</v>
      </c>
    </row>
    <row r="259" spans="1:18" x14ac:dyDescent="0.2">
      <c r="A259" s="72" t="s">
        <v>862</v>
      </c>
      <c r="B259" s="66" t="s">
        <v>863</v>
      </c>
      <c r="C259" s="67">
        <v>60</v>
      </c>
      <c r="D259" s="67" t="s">
        <v>355</v>
      </c>
      <c r="E259" s="71">
        <v>0.60566834471903497</v>
      </c>
      <c r="F259" s="68">
        <v>38.714991762767703</v>
      </c>
      <c r="G259" s="71">
        <v>0.72499451070367005</v>
      </c>
      <c r="H259" s="68">
        <v>41.845140032948898</v>
      </c>
      <c r="I259" s="71">
        <v>0.60681752467709704</v>
      </c>
      <c r="J259" s="68">
        <v>22.0757825370675</v>
      </c>
      <c r="K259" s="71">
        <v>0.68193933858638101</v>
      </c>
      <c r="L259" s="68">
        <v>14.497528830313</v>
      </c>
      <c r="M259" s="71">
        <v>0.29585335866771001</v>
      </c>
      <c r="N259" s="68">
        <v>11.8616144975288</v>
      </c>
      <c r="O259" s="71">
        <v>0.41105897621994297</v>
      </c>
      <c r="P259" s="68">
        <v>45.799011532125199</v>
      </c>
      <c r="Q259" s="71">
        <v>0.91334635945940601</v>
      </c>
      <c r="R259" s="68">
        <v>55.398230088495602</v>
      </c>
    </row>
    <row r="260" spans="1:18" x14ac:dyDescent="0.2">
      <c r="A260" s="72" t="s">
        <v>864</v>
      </c>
      <c r="B260" s="66" t="s">
        <v>865</v>
      </c>
      <c r="C260" s="67">
        <v>60</v>
      </c>
      <c r="D260" s="67" t="s">
        <v>355</v>
      </c>
      <c r="E260" s="71">
        <v>0.65449647217626294</v>
      </c>
      <c r="F260" s="68">
        <v>52.553542009884701</v>
      </c>
      <c r="G260" s="71">
        <v>0.721379592784815</v>
      </c>
      <c r="H260" s="68">
        <v>40.197693574958798</v>
      </c>
      <c r="I260" s="71">
        <v>0.55576982083794302</v>
      </c>
      <c r="J260" s="68">
        <v>10.873146622734801</v>
      </c>
      <c r="K260" s="71">
        <v>0.85267728129825704</v>
      </c>
      <c r="L260" s="68">
        <v>71.004942339373997</v>
      </c>
      <c r="M260" s="71">
        <v>0.49144964792668</v>
      </c>
      <c r="N260" s="68">
        <v>38.0560131795717</v>
      </c>
      <c r="O260" s="71">
        <v>0.38965066499128398</v>
      </c>
      <c r="P260" s="68">
        <v>40.8566721581549</v>
      </c>
      <c r="Q260" s="71">
        <v>0.91605182521859896</v>
      </c>
      <c r="R260" s="68">
        <v>55.752212389380503</v>
      </c>
    </row>
    <row r="261" spans="1:18" x14ac:dyDescent="0.2">
      <c r="A261" s="72" t="s">
        <v>866</v>
      </c>
      <c r="B261" s="66" t="s">
        <v>867</v>
      </c>
      <c r="C261" s="67">
        <v>60</v>
      </c>
      <c r="D261" s="67" t="s">
        <v>355</v>
      </c>
      <c r="E261" s="71">
        <v>0.73755991850286895</v>
      </c>
      <c r="F261" s="68">
        <v>77.100494233937397</v>
      </c>
      <c r="G261" s="71">
        <v>0.74403372126632505</v>
      </c>
      <c r="H261" s="68">
        <v>49.423393739703499</v>
      </c>
      <c r="I261" s="71">
        <v>0.69014805147045599</v>
      </c>
      <c r="J261" s="68">
        <v>57.990115321252098</v>
      </c>
      <c r="K261" s="71">
        <v>0.86134986581985196</v>
      </c>
      <c r="L261" s="68">
        <v>76.276771004942304</v>
      </c>
      <c r="M261" s="71">
        <v>0.72616519503744303</v>
      </c>
      <c r="N261" s="68">
        <v>77.594728171334395</v>
      </c>
      <c r="O261" s="71">
        <v>0.40477883762313899</v>
      </c>
      <c r="P261" s="68">
        <v>44.316309719934097</v>
      </c>
      <c r="Q261" s="71">
        <v>0.99888383979999995</v>
      </c>
      <c r="R261" s="68">
        <v>62.123893805309699</v>
      </c>
    </row>
    <row r="262" spans="1:18" x14ac:dyDescent="0.2">
      <c r="A262" s="72" t="s">
        <v>868</v>
      </c>
      <c r="B262" s="66" t="s">
        <v>869</v>
      </c>
      <c r="C262" s="67">
        <v>60</v>
      </c>
      <c r="D262" s="67" t="s">
        <v>355</v>
      </c>
      <c r="E262" s="71">
        <v>0.59519626345520005</v>
      </c>
      <c r="F262" s="68">
        <v>37.067545304777603</v>
      </c>
      <c r="G262" s="71">
        <v>0.60782558771678097</v>
      </c>
      <c r="H262" s="68">
        <v>8.7314662273476102</v>
      </c>
      <c r="I262" s="71">
        <v>0.60142609285077397</v>
      </c>
      <c r="J262" s="68">
        <v>20.4283360790774</v>
      </c>
      <c r="K262" s="71">
        <v>0.75910064935145605</v>
      </c>
      <c r="L262" s="68">
        <v>29.818780889621099</v>
      </c>
      <c r="M262" s="71">
        <v>0.70381133340784596</v>
      </c>
      <c r="N262" s="68">
        <v>74.794069192751195</v>
      </c>
      <c r="O262" s="71">
        <v>0.24666698000434201</v>
      </c>
      <c r="P262" s="68">
        <v>19.275123558484299</v>
      </c>
      <c r="Q262" s="71">
        <v>0.65234693740000005</v>
      </c>
      <c r="R262" s="68">
        <v>44.247787610619497</v>
      </c>
    </row>
    <row r="263" spans="1:18" x14ac:dyDescent="0.2">
      <c r="A263" s="72" t="s">
        <v>870</v>
      </c>
      <c r="B263" s="66" t="s">
        <v>871</v>
      </c>
      <c r="C263" s="67">
        <v>60</v>
      </c>
      <c r="D263" s="67" t="s">
        <v>355</v>
      </c>
      <c r="E263" s="71">
        <v>0.56024986933937204</v>
      </c>
      <c r="F263" s="68">
        <v>27.182866556836899</v>
      </c>
      <c r="G263" s="71">
        <v>0.61473856521375703</v>
      </c>
      <c r="H263" s="68">
        <v>9.7199341021416803</v>
      </c>
      <c r="I263" s="71">
        <v>0.59411689175706095</v>
      </c>
      <c r="J263" s="68">
        <v>17.6276771004942</v>
      </c>
      <c r="K263" s="71">
        <v>0.74365655107883599</v>
      </c>
      <c r="L263" s="68">
        <v>25.041186161449801</v>
      </c>
      <c r="M263" s="71">
        <v>0.22879177377891999</v>
      </c>
      <c r="N263" s="68">
        <v>7.5782537067545297</v>
      </c>
      <c r="O263" s="71">
        <v>0.23598678781013199</v>
      </c>
      <c r="P263" s="68">
        <v>18.286655683690299</v>
      </c>
      <c r="Q263" s="71">
        <v>0.944208646397524</v>
      </c>
      <c r="R263" s="68">
        <v>57.345132743362797</v>
      </c>
    </row>
    <row r="264" spans="1:18" x14ac:dyDescent="0.2">
      <c r="A264" s="72" t="s">
        <v>872</v>
      </c>
      <c r="B264" s="66" t="s">
        <v>873</v>
      </c>
      <c r="C264" s="67">
        <v>60</v>
      </c>
      <c r="D264" s="67" t="s">
        <v>355</v>
      </c>
      <c r="E264" s="71">
        <v>0.60208773094003698</v>
      </c>
      <c r="F264" s="68">
        <v>38.220757825370697</v>
      </c>
      <c r="G264" s="71">
        <v>0.64981194903160999</v>
      </c>
      <c r="H264" s="68">
        <v>15.321252059308099</v>
      </c>
      <c r="I264" s="71">
        <v>0.54272104461749404</v>
      </c>
      <c r="J264" s="68">
        <v>8.8962108731466198</v>
      </c>
      <c r="K264" s="71">
        <v>0.85023808225752795</v>
      </c>
      <c r="L264" s="68">
        <v>70.345963756177895</v>
      </c>
      <c r="M264" s="71">
        <v>0.239968704593719</v>
      </c>
      <c r="N264" s="68">
        <v>8.5667215815486006</v>
      </c>
      <c r="O264" s="71">
        <v>0.48873549154075002</v>
      </c>
      <c r="P264" s="68">
        <v>58.484349258649097</v>
      </c>
      <c r="Q264" s="71">
        <v>0.84105111359911899</v>
      </c>
      <c r="R264" s="68">
        <v>51.681415929203503</v>
      </c>
    </row>
    <row r="265" spans="1:18" x14ac:dyDescent="0.2">
      <c r="A265" s="72" t="s">
        <v>874</v>
      </c>
      <c r="B265" s="66" t="s">
        <v>875</v>
      </c>
      <c r="C265" s="67">
        <v>60</v>
      </c>
      <c r="D265" s="67" t="s">
        <v>355</v>
      </c>
      <c r="E265" s="71">
        <v>0.592651702617079</v>
      </c>
      <c r="F265" s="68">
        <v>36.243822075782496</v>
      </c>
      <c r="G265" s="71">
        <v>0.62908989923591696</v>
      </c>
      <c r="H265" s="68">
        <v>11.367380560131799</v>
      </c>
      <c r="I265" s="71">
        <v>0.51641764945748203</v>
      </c>
      <c r="J265" s="68">
        <v>5.9308072487644203</v>
      </c>
      <c r="K265" s="71">
        <v>0.791292152877201</v>
      </c>
      <c r="L265" s="68">
        <v>38.385502471169701</v>
      </c>
      <c r="M265" s="71">
        <v>0.301441824075109</v>
      </c>
      <c r="N265" s="68">
        <v>12.191103789126901</v>
      </c>
      <c r="O265" s="71">
        <v>0.40894679506228998</v>
      </c>
      <c r="P265" s="68">
        <v>44.9752883031301</v>
      </c>
      <c r="Q265" s="71">
        <v>0.90872189499447498</v>
      </c>
      <c r="R265" s="68">
        <v>55.044247787610601</v>
      </c>
    </row>
    <row r="266" spans="1:18" x14ac:dyDescent="0.2">
      <c r="A266" s="72" t="s">
        <v>876</v>
      </c>
      <c r="B266" s="66" t="s">
        <v>877</v>
      </c>
      <c r="C266" s="67">
        <v>60</v>
      </c>
      <c r="D266" s="67" t="s">
        <v>355</v>
      </c>
      <c r="E266" s="71">
        <v>0.645547639125717</v>
      </c>
      <c r="F266" s="68">
        <v>48.929159802306401</v>
      </c>
      <c r="G266" s="71">
        <v>0.67325978134389297</v>
      </c>
      <c r="H266" s="68">
        <v>22.570016474464602</v>
      </c>
      <c r="I266" s="71">
        <v>0.51968982107019401</v>
      </c>
      <c r="J266" s="68">
        <v>6.42504118616145</v>
      </c>
      <c r="K266" s="71">
        <v>0.84395273015272498</v>
      </c>
      <c r="L266" s="68">
        <v>66.392092257001707</v>
      </c>
      <c r="M266" s="71">
        <v>0.35732647814910001</v>
      </c>
      <c r="N266" s="68">
        <v>19.110378912685299</v>
      </c>
      <c r="O266" s="71">
        <v>0.47905702403839301</v>
      </c>
      <c r="P266" s="68">
        <v>57.660626029653997</v>
      </c>
      <c r="Q266" s="71">
        <v>1</v>
      </c>
      <c r="R266" s="68">
        <v>100</v>
      </c>
    </row>
    <row r="267" spans="1:18" x14ac:dyDescent="0.2">
      <c r="A267" s="72" t="s">
        <v>878</v>
      </c>
      <c r="B267" s="66" t="s">
        <v>879</v>
      </c>
      <c r="C267" s="67">
        <v>60</v>
      </c>
      <c r="D267" s="67" t="s">
        <v>355</v>
      </c>
      <c r="E267" s="71">
        <v>0.61233833484988498</v>
      </c>
      <c r="F267" s="68">
        <v>40.362438220757802</v>
      </c>
      <c r="G267" s="71">
        <v>0.68921134006237295</v>
      </c>
      <c r="H267" s="68">
        <v>26.5238879736409</v>
      </c>
      <c r="I267" s="71">
        <v>0.56410372651504004</v>
      </c>
      <c r="J267" s="68">
        <v>12.685337726523899</v>
      </c>
      <c r="K267" s="71">
        <v>0.82034626092651997</v>
      </c>
      <c r="L267" s="68">
        <v>52.2240527182867</v>
      </c>
      <c r="M267" s="71">
        <v>0.44674192466748602</v>
      </c>
      <c r="N267" s="68">
        <v>30.642504118616099</v>
      </c>
      <c r="O267" s="71">
        <v>0.37415747090075702</v>
      </c>
      <c r="P267" s="68">
        <v>37.726523887973599</v>
      </c>
      <c r="Q267" s="71">
        <v>0.77946928602713506</v>
      </c>
      <c r="R267" s="68">
        <v>48.849557522123902</v>
      </c>
    </row>
    <row r="268" spans="1:18" x14ac:dyDescent="0.2">
      <c r="A268" s="72" t="s">
        <v>880</v>
      </c>
      <c r="B268" s="66" t="s">
        <v>881</v>
      </c>
      <c r="C268" s="67">
        <v>60</v>
      </c>
      <c r="D268" s="67" t="s">
        <v>355</v>
      </c>
      <c r="E268" s="71">
        <v>0.62447483010495597</v>
      </c>
      <c r="F268" s="68">
        <v>43.657331136738101</v>
      </c>
      <c r="G268" s="71">
        <v>0.68074537627431098</v>
      </c>
      <c r="H268" s="68">
        <v>24.7116968698517</v>
      </c>
      <c r="I268" s="71">
        <v>0.53270572412467798</v>
      </c>
      <c r="J268" s="68">
        <v>7.7429983525535402</v>
      </c>
      <c r="K268" s="71">
        <v>0.88803040383903598</v>
      </c>
      <c r="L268" s="68">
        <v>87.149917627677098</v>
      </c>
      <c r="M268" s="71">
        <v>0.21761484296412201</v>
      </c>
      <c r="N268" s="68">
        <v>6.7545304777594701</v>
      </c>
      <c r="O268" s="71">
        <v>0.42775263342759101</v>
      </c>
      <c r="P268" s="68">
        <v>49.588138385502504</v>
      </c>
      <c r="Q268" s="71">
        <v>1</v>
      </c>
      <c r="R268" s="68">
        <v>100</v>
      </c>
    </row>
    <row r="269" spans="1:18" x14ac:dyDescent="0.2">
      <c r="A269" s="72" t="s">
        <v>882</v>
      </c>
      <c r="B269" s="66" t="s">
        <v>883</v>
      </c>
      <c r="C269" s="67">
        <v>60</v>
      </c>
      <c r="D269" s="67" t="s">
        <v>355</v>
      </c>
      <c r="E269" s="71">
        <v>0.59720231935754298</v>
      </c>
      <c r="F269" s="68">
        <v>37.561779242174602</v>
      </c>
      <c r="G269" s="71">
        <v>0.72217786270038098</v>
      </c>
      <c r="H269" s="68">
        <v>40.8566721581549</v>
      </c>
      <c r="I269" s="71">
        <v>0.59914643717154903</v>
      </c>
      <c r="J269" s="68">
        <v>19.769357495881401</v>
      </c>
      <c r="K269" s="71">
        <v>0.90220999905999699</v>
      </c>
      <c r="L269" s="68">
        <v>93.574958813838506</v>
      </c>
      <c r="M269" s="71">
        <v>0.22879177377891999</v>
      </c>
      <c r="N269" s="68">
        <v>7.5782537067545297</v>
      </c>
      <c r="O269" s="71">
        <v>0.41819725404879099</v>
      </c>
      <c r="P269" s="68">
        <v>47.281713344316302</v>
      </c>
      <c r="Q269" s="71">
        <v>0.71269058938561902</v>
      </c>
      <c r="R269" s="68">
        <v>46.5486725663717</v>
      </c>
    </row>
    <row r="270" spans="1:18" x14ac:dyDescent="0.2">
      <c r="A270" s="72" t="s">
        <v>884</v>
      </c>
      <c r="B270" s="66" t="s">
        <v>885</v>
      </c>
      <c r="C270" s="67">
        <v>60</v>
      </c>
      <c r="D270" s="67" t="s">
        <v>355</v>
      </c>
      <c r="E270" s="71">
        <v>0.661402240594821</v>
      </c>
      <c r="F270" s="68">
        <v>56.013179571663898</v>
      </c>
      <c r="G270" s="71">
        <v>0.72069338178489495</v>
      </c>
      <c r="H270" s="68">
        <v>39.868204283360797</v>
      </c>
      <c r="I270" s="71">
        <v>0.64092771203928101</v>
      </c>
      <c r="J270" s="68">
        <v>32.7841845140033</v>
      </c>
      <c r="K270" s="71">
        <v>0.84820785531351806</v>
      </c>
      <c r="L270" s="68">
        <v>68.533772652388805</v>
      </c>
      <c r="M270" s="71">
        <v>0.54733430200067101</v>
      </c>
      <c r="N270" s="68">
        <v>46.9522240527183</v>
      </c>
      <c r="O270" s="71">
        <v>0.29199862519577702</v>
      </c>
      <c r="P270" s="68">
        <v>26.029654036243802</v>
      </c>
      <c r="Q270" s="71">
        <v>0.91925156723478496</v>
      </c>
      <c r="R270" s="68">
        <v>56.283185840708001</v>
      </c>
    </row>
    <row r="271" spans="1:18" x14ac:dyDescent="0.2">
      <c r="A271" s="72" t="s">
        <v>886</v>
      </c>
      <c r="B271" s="66" t="s">
        <v>887</v>
      </c>
      <c r="C271" s="67">
        <v>62</v>
      </c>
      <c r="D271" s="67" t="s">
        <v>355</v>
      </c>
      <c r="E271" s="71">
        <v>0.80228074503998903</v>
      </c>
      <c r="F271" s="68">
        <v>79.677419354838705</v>
      </c>
      <c r="G271" s="71">
        <v>0.90688978293853495</v>
      </c>
      <c r="H271" s="68">
        <v>98.064516129032299</v>
      </c>
      <c r="I271" s="71">
        <v>0.77425140570219997</v>
      </c>
      <c r="J271" s="68">
        <v>83.548387096774206</v>
      </c>
      <c r="K271" s="71">
        <v>0.88336430938004795</v>
      </c>
      <c r="L271" s="68">
        <v>81.612903225806406</v>
      </c>
      <c r="M271" s="71">
        <v>0.92471013401596203</v>
      </c>
      <c r="N271" s="68">
        <v>85.483870967741893</v>
      </c>
      <c r="O271" s="71">
        <v>0.74685898144868001</v>
      </c>
      <c r="P271" s="68">
        <v>73.548387096774206</v>
      </c>
      <c r="Q271" s="71">
        <v>0.57760985675450705</v>
      </c>
      <c r="R271" s="68">
        <v>36.156351791530902</v>
      </c>
    </row>
    <row r="272" spans="1:18" x14ac:dyDescent="0.2">
      <c r="A272" s="72" t="s">
        <v>888</v>
      </c>
      <c r="B272" s="66" t="s">
        <v>889</v>
      </c>
      <c r="C272" s="67">
        <v>62</v>
      </c>
      <c r="D272" s="67" t="s">
        <v>355</v>
      </c>
      <c r="E272" s="71">
        <v>0.73727588009743295</v>
      </c>
      <c r="F272" s="68">
        <v>63.225806451612897</v>
      </c>
      <c r="G272" s="71">
        <v>0.85201093358937896</v>
      </c>
      <c r="H272" s="68">
        <v>86.451612903225794</v>
      </c>
      <c r="I272" s="71">
        <v>0.76748005165245403</v>
      </c>
      <c r="J272" s="68">
        <v>79.354838709677395</v>
      </c>
      <c r="K272" s="71">
        <v>0.86018102395880802</v>
      </c>
      <c r="L272" s="68">
        <v>74.516129032258107</v>
      </c>
      <c r="M272" s="71">
        <v>0.86447824122873096</v>
      </c>
      <c r="N272" s="68">
        <v>77.096774193548399</v>
      </c>
      <c r="O272" s="71">
        <v>0.66703668780685699</v>
      </c>
      <c r="P272" s="68">
        <v>61.290322580645203</v>
      </c>
      <c r="Q272" s="71">
        <v>0.41246834234836899</v>
      </c>
      <c r="R272" s="68">
        <v>24.1042345276873</v>
      </c>
    </row>
    <row r="273" spans="1:18" x14ac:dyDescent="0.2">
      <c r="A273" s="72" t="s">
        <v>890</v>
      </c>
      <c r="B273" s="66" t="s">
        <v>891</v>
      </c>
      <c r="C273" s="67">
        <v>60</v>
      </c>
      <c r="D273" s="67" t="s">
        <v>355</v>
      </c>
      <c r="E273" s="71">
        <v>0.641980590098292</v>
      </c>
      <c r="F273" s="68">
        <v>47.7759472817133</v>
      </c>
      <c r="G273" s="71">
        <v>0.68189154929143503</v>
      </c>
      <c r="H273" s="68">
        <v>25.041186161449801</v>
      </c>
      <c r="I273" s="71">
        <v>0.54367558240012404</v>
      </c>
      <c r="J273" s="68">
        <v>9.0609555189456294</v>
      </c>
      <c r="K273" s="71">
        <v>0.81613947358332495</v>
      </c>
      <c r="L273" s="68">
        <v>49.752883031301501</v>
      </c>
      <c r="M273" s="71">
        <v>0.42438806303789001</v>
      </c>
      <c r="N273" s="68">
        <v>27.3476112026359</v>
      </c>
      <c r="O273" s="71">
        <v>0.40153775172235301</v>
      </c>
      <c r="P273" s="68">
        <v>43.32784184514</v>
      </c>
      <c r="Q273" s="71">
        <v>0.98425112055462705</v>
      </c>
      <c r="R273" s="68">
        <v>59.646017699114999</v>
      </c>
    </row>
    <row r="274" spans="1:18" x14ac:dyDescent="0.2">
      <c r="A274" s="72" t="s">
        <v>892</v>
      </c>
      <c r="B274" s="66" t="s">
        <v>893</v>
      </c>
      <c r="C274" s="67">
        <v>60</v>
      </c>
      <c r="D274" s="67" t="s">
        <v>355</v>
      </c>
      <c r="E274" s="71">
        <v>0.58977075408489399</v>
      </c>
      <c r="F274" s="68">
        <v>35.584843492586501</v>
      </c>
      <c r="G274" s="71">
        <v>0.66947758831881998</v>
      </c>
      <c r="H274" s="68">
        <v>21.2520593080725</v>
      </c>
      <c r="I274" s="71">
        <v>0.52942499619688399</v>
      </c>
      <c r="J274" s="68">
        <v>7.2487644151565096</v>
      </c>
      <c r="K274" s="71">
        <v>0.86184840339170898</v>
      </c>
      <c r="L274" s="68">
        <v>76.441515650741394</v>
      </c>
      <c r="M274" s="71">
        <v>0.18408405051972701</v>
      </c>
      <c r="N274" s="68">
        <v>5.43657331136738</v>
      </c>
      <c r="O274" s="71">
        <v>0.33099830511140099</v>
      </c>
      <c r="P274" s="68">
        <v>31.7957166392092</v>
      </c>
      <c r="Q274" s="71">
        <v>0.96279118097082395</v>
      </c>
      <c r="R274" s="68">
        <v>58.584070796460203</v>
      </c>
    </row>
    <row r="275" spans="1:18" x14ac:dyDescent="0.2">
      <c r="A275" s="72" t="s">
        <v>894</v>
      </c>
      <c r="B275" s="66" t="s">
        <v>895</v>
      </c>
      <c r="C275" s="67">
        <v>60</v>
      </c>
      <c r="D275" s="67" t="s">
        <v>355</v>
      </c>
      <c r="E275" s="71">
        <v>0.71556808938308702</v>
      </c>
      <c r="F275" s="68">
        <v>71.828665568369004</v>
      </c>
      <c r="G275" s="71">
        <v>0.76530561304179401</v>
      </c>
      <c r="H275" s="68">
        <v>60.626029654036202</v>
      </c>
      <c r="I275" s="71">
        <v>0.66812520231151595</v>
      </c>
      <c r="J275" s="68">
        <v>47.611202635914303</v>
      </c>
      <c r="K275" s="71">
        <v>0.84959376930530905</v>
      </c>
      <c r="L275" s="68">
        <v>69.686985172981906</v>
      </c>
      <c r="M275" s="71">
        <v>0.58086509444506496</v>
      </c>
      <c r="N275" s="68">
        <v>54.530477759472802</v>
      </c>
      <c r="O275" s="71">
        <v>0.42951885719484001</v>
      </c>
      <c r="P275" s="68">
        <v>50.082372322899502</v>
      </c>
      <c r="Q275" s="71">
        <v>1</v>
      </c>
      <c r="R275" s="68">
        <v>100</v>
      </c>
    </row>
    <row r="276" spans="1:18" x14ac:dyDescent="0.2">
      <c r="A276" s="72" t="s">
        <v>896</v>
      </c>
      <c r="B276" s="66" t="s">
        <v>897</v>
      </c>
      <c r="C276" s="67">
        <v>60</v>
      </c>
      <c r="D276" s="67" t="s">
        <v>355</v>
      </c>
      <c r="E276" s="71">
        <v>0.65283824231470999</v>
      </c>
      <c r="F276" s="68">
        <v>51.565074135090597</v>
      </c>
      <c r="G276" s="71">
        <v>0.67249695518097297</v>
      </c>
      <c r="H276" s="68">
        <v>22.0757825370675</v>
      </c>
      <c r="I276" s="71">
        <v>0.63980316117849501</v>
      </c>
      <c r="J276" s="68">
        <v>31.960461285008201</v>
      </c>
      <c r="K276" s="71">
        <v>0.84675109991471698</v>
      </c>
      <c r="L276" s="68">
        <v>68.204283360790797</v>
      </c>
      <c r="M276" s="71">
        <v>0.59204202525986405</v>
      </c>
      <c r="N276" s="68">
        <v>57.166392092256999</v>
      </c>
      <c r="O276" s="71">
        <v>0.266515471691051</v>
      </c>
      <c r="P276" s="68">
        <v>21.581548599670501</v>
      </c>
      <c r="Q276" s="71">
        <v>0.89942074066315802</v>
      </c>
      <c r="R276" s="68">
        <v>54.336283185840699</v>
      </c>
    </row>
    <row r="277" spans="1:18" x14ac:dyDescent="0.2">
      <c r="A277" s="72" t="s">
        <v>898</v>
      </c>
      <c r="B277" s="66" t="s">
        <v>899</v>
      </c>
      <c r="C277" s="67">
        <v>60</v>
      </c>
      <c r="D277" s="67" t="s">
        <v>355</v>
      </c>
      <c r="E277" s="71">
        <v>0.59185098939330305</v>
      </c>
      <c r="F277" s="68">
        <v>35.914332784184502</v>
      </c>
      <c r="G277" s="71">
        <v>0.659525638547939</v>
      </c>
      <c r="H277" s="68">
        <v>17.298187808896198</v>
      </c>
      <c r="I277" s="71">
        <v>0.62449354818268399</v>
      </c>
      <c r="J277" s="68">
        <v>27.182866556836899</v>
      </c>
      <c r="K277" s="71">
        <v>0.87612929678935603</v>
      </c>
      <c r="L277" s="68">
        <v>82.537067545304794</v>
      </c>
      <c r="M277" s="71">
        <v>0.13378786185313499</v>
      </c>
      <c r="N277" s="68">
        <v>3.9538714991762798</v>
      </c>
      <c r="O277" s="71">
        <v>0.41059391993000199</v>
      </c>
      <c r="P277" s="68">
        <v>45.634266886326202</v>
      </c>
      <c r="Q277" s="71">
        <v>0.84657567105669995</v>
      </c>
      <c r="R277" s="68">
        <v>51.858407079646</v>
      </c>
    </row>
    <row r="278" spans="1:18" x14ac:dyDescent="0.2">
      <c r="A278" s="72" t="s">
        <v>372</v>
      </c>
      <c r="B278" s="66" t="s">
        <v>900</v>
      </c>
      <c r="C278" s="67">
        <v>60</v>
      </c>
      <c r="D278" s="67" t="s">
        <v>355</v>
      </c>
      <c r="E278" s="71">
        <v>0.43948394614309699</v>
      </c>
      <c r="F278" s="68">
        <v>8.7314662273476102</v>
      </c>
      <c r="G278" s="71">
        <v>0.69681391975140095</v>
      </c>
      <c r="H278" s="68">
        <v>30.313014827018101</v>
      </c>
      <c r="I278" s="71">
        <v>0.610948377503022</v>
      </c>
      <c r="J278" s="68">
        <v>23.393739703459602</v>
      </c>
      <c r="K278" s="71">
        <v>0.77104125467936702</v>
      </c>
      <c r="L278" s="68">
        <v>32.7841845140033</v>
      </c>
      <c r="M278" s="71">
        <v>0.206437912149324</v>
      </c>
      <c r="N278" s="68">
        <v>6.42504118616145</v>
      </c>
      <c r="O278" s="71">
        <v>0.351662212775466</v>
      </c>
      <c r="P278" s="68">
        <v>35.090609555189502</v>
      </c>
      <c r="Q278" s="71">
        <v>0</v>
      </c>
      <c r="R278" s="68">
        <v>21.2389380530973</v>
      </c>
    </row>
    <row r="279" spans="1:18" x14ac:dyDescent="0.2">
      <c r="A279" s="72" t="s">
        <v>901</v>
      </c>
      <c r="B279" s="66" t="s">
        <v>902</v>
      </c>
      <c r="C279" s="67">
        <v>60</v>
      </c>
      <c r="D279" s="67" t="s">
        <v>355</v>
      </c>
      <c r="E279" s="71">
        <v>0.59274652728490196</v>
      </c>
      <c r="F279" s="68">
        <v>36.573311367380597</v>
      </c>
      <c r="G279" s="71">
        <v>0.72343584799625305</v>
      </c>
      <c r="H279" s="68">
        <v>41.6803953871499</v>
      </c>
      <c r="I279" s="71">
        <v>0.62077816730931201</v>
      </c>
      <c r="J279" s="68">
        <v>25.864909390444801</v>
      </c>
      <c r="K279" s="71">
        <v>0.82786918320978597</v>
      </c>
      <c r="L279" s="68">
        <v>57.825370675453001</v>
      </c>
      <c r="M279" s="71">
        <v>0.24555717000111801</v>
      </c>
      <c r="N279" s="68">
        <v>9.0609555189456294</v>
      </c>
      <c r="O279" s="71">
        <v>0.35534641332440298</v>
      </c>
      <c r="P279" s="68">
        <v>36.079077429983499</v>
      </c>
      <c r="Q279" s="71">
        <v>0.78349238186854198</v>
      </c>
      <c r="R279" s="68">
        <v>49.026548672566399</v>
      </c>
    </row>
    <row r="280" spans="1:18" x14ac:dyDescent="0.2">
      <c r="A280" s="72" t="s">
        <v>903</v>
      </c>
      <c r="B280" s="66" t="s">
        <v>904</v>
      </c>
      <c r="C280" s="67">
        <v>60</v>
      </c>
      <c r="D280" s="67" t="s">
        <v>355</v>
      </c>
      <c r="E280" s="71">
        <v>0.55295319831660905</v>
      </c>
      <c r="F280" s="68">
        <v>25.041186161449801</v>
      </c>
      <c r="G280" s="71">
        <v>0.66558427672590603</v>
      </c>
      <c r="H280" s="68">
        <v>19.934102141680398</v>
      </c>
      <c r="I280" s="71">
        <v>0.60990203087716</v>
      </c>
      <c r="J280" s="68">
        <v>23.228995057660601</v>
      </c>
      <c r="K280" s="71">
        <v>0.79905140874853098</v>
      </c>
      <c r="L280" s="68">
        <v>41.021416803953898</v>
      </c>
      <c r="M280" s="71">
        <v>0.51380350955627596</v>
      </c>
      <c r="N280" s="68">
        <v>41.350906095551899</v>
      </c>
      <c r="O280" s="71">
        <v>0.32426865664399102</v>
      </c>
      <c r="P280" s="68">
        <v>30.313014827018101</v>
      </c>
      <c r="Q280" s="71">
        <v>0.40510930734778899</v>
      </c>
      <c r="R280" s="68">
        <v>34.159292035398202</v>
      </c>
    </row>
    <row r="281" spans="1:18" x14ac:dyDescent="0.2">
      <c r="A281" s="72" t="s">
        <v>905</v>
      </c>
      <c r="B281" s="66" t="s">
        <v>906</v>
      </c>
      <c r="C281" s="67">
        <v>60</v>
      </c>
      <c r="D281" s="67" t="s">
        <v>355</v>
      </c>
      <c r="E281" s="71">
        <v>0.588369895215334</v>
      </c>
      <c r="F281" s="68">
        <v>34.925864909390398</v>
      </c>
      <c r="G281" s="71">
        <v>0.52496817031552401</v>
      </c>
      <c r="H281" s="68">
        <v>4.77759472817133</v>
      </c>
      <c r="I281" s="71">
        <v>0.58892840755895604</v>
      </c>
      <c r="J281" s="68">
        <v>16.639209225700199</v>
      </c>
      <c r="K281" s="71">
        <v>0.80145139368889196</v>
      </c>
      <c r="L281" s="68">
        <v>43.163097199341003</v>
      </c>
      <c r="M281" s="71">
        <v>0.46909578629708298</v>
      </c>
      <c r="N281" s="68">
        <v>34.102141680395398</v>
      </c>
      <c r="O281" s="71">
        <v>0.26925270888881903</v>
      </c>
      <c r="P281" s="68">
        <v>22.405271828665601</v>
      </c>
      <c r="Q281" s="71">
        <v>0.87652290454272896</v>
      </c>
      <c r="R281" s="68">
        <v>53.274336283185797</v>
      </c>
    </row>
    <row r="282" spans="1:18" x14ac:dyDescent="0.2">
      <c r="A282" s="72" t="s">
        <v>907</v>
      </c>
      <c r="B282" s="66" t="s">
        <v>908</v>
      </c>
      <c r="C282" s="67">
        <v>60</v>
      </c>
      <c r="D282" s="67" t="s">
        <v>355</v>
      </c>
      <c r="E282" s="71">
        <v>0.64683899826233004</v>
      </c>
      <c r="F282" s="68">
        <v>49.752883031301501</v>
      </c>
      <c r="G282" s="71">
        <v>0.70131491945911495</v>
      </c>
      <c r="H282" s="68">
        <v>31.7957166392092</v>
      </c>
      <c r="I282" s="71">
        <v>0.63154263881335904</v>
      </c>
      <c r="J282" s="68">
        <v>29.489291598023101</v>
      </c>
      <c r="K282" s="71">
        <v>0.83264598108598498</v>
      </c>
      <c r="L282" s="68">
        <v>60.955518945634303</v>
      </c>
      <c r="M282" s="71">
        <v>0.55292276740807</v>
      </c>
      <c r="N282" s="68">
        <v>48.105436573311401</v>
      </c>
      <c r="O282" s="71">
        <v>0.34201836025504201</v>
      </c>
      <c r="P282" s="68">
        <v>33.772652388797397</v>
      </c>
      <c r="Q282" s="71">
        <v>0.82058932255240802</v>
      </c>
      <c r="R282" s="68">
        <v>50.442477876106203</v>
      </c>
    </row>
    <row r="283" spans="1:18" x14ac:dyDescent="0.2">
      <c r="A283" s="72" t="s">
        <v>909</v>
      </c>
      <c r="B283" s="66" t="s">
        <v>910</v>
      </c>
      <c r="C283" s="67">
        <v>60</v>
      </c>
      <c r="D283" s="67" t="s">
        <v>355</v>
      </c>
      <c r="E283" s="71">
        <v>0.60795287364788397</v>
      </c>
      <c r="F283" s="68">
        <v>38.8797364085667</v>
      </c>
      <c r="G283" s="71">
        <v>0.68213278059988003</v>
      </c>
      <c r="H283" s="68">
        <v>25.205930807248802</v>
      </c>
      <c r="I283" s="71">
        <v>0.60178366827821705</v>
      </c>
      <c r="J283" s="68">
        <v>20.757825370675501</v>
      </c>
      <c r="K283" s="71">
        <v>0.82673509751378504</v>
      </c>
      <c r="L283" s="68">
        <v>57.001647446458001</v>
      </c>
      <c r="M283" s="71">
        <v>0.16173018889013099</v>
      </c>
      <c r="N283" s="68">
        <v>4.77759472817133</v>
      </c>
      <c r="O283" s="71">
        <v>0.37533550660529402</v>
      </c>
      <c r="P283" s="68">
        <v>38.385502471169701</v>
      </c>
      <c r="Q283" s="71">
        <v>1</v>
      </c>
      <c r="R283" s="68">
        <v>100</v>
      </c>
    </row>
    <row r="284" spans="1:18" x14ac:dyDescent="0.2">
      <c r="A284" s="72" t="s">
        <v>911</v>
      </c>
      <c r="B284" s="66" t="s">
        <v>912</v>
      </c>
      <c r="C284" s="67">
        <v>60</v>
      </c>
      <c r="D284" s="67" t="s">
        <v>355</v>
      </c>
      <c r="E284" s="71">
        <v>0.62790930019727897</v>
      </c>
      <c r="F284" s="68">
        <v>43.986820428336102</v>
      </c>
      <c r="G284" s="71">
        <v>0.695385223032432</v>
      </c>
      <c r="H284" s="68">
        <v>29.489291598023101</v>
      </c>
      <c r="I284" s="71">
        <v>0.636855144308628</v>
      </c>
      <c r="J284" s="68">
        <v>31.136738056013201</v>
      </c>
      <c r="K284" s="71">
        <v>0.82444547365176102</v>
      </c>
      <c r="L284" s="68">
        <v>54.695222405271799</v>
      </c>
      <c r="M284" s="71">
        <v>0.34614954733430198</v>
      </c>
      <c r="N284" s="68">
        <v>17.6276771004942</v>
      </c>
      <c r="O284" s="71">
        <v>0.404362331812822</v>
      </c>
      <c r="P284" s="68">
        <v>44.1515650741351</v>
      </c>
      <c r="Q284" s="71">
        <v>0.86025808104372603</v>
      </c>
      <c r="R284" s="68">
        <v>53.097345132743399</v>
      </c>
    </row>
    <row r="285" spans="1:18" x14ac:dyDescent="0.2">
      <c r="A285" s="72" t="s">
        <v>913</v>
      </c>
      <c r="B285" s="66" t="s">
        <v>914</v>
      </c>
      <c r="C285" s="67">
        <v>60</v>
      </c>
      <c r="D285" s="67" t="s">
        <v>355</v>
      </c>
      <c r="E285" s="71">
        <v>0.66464790655161898</v>
      </c>
      <c r="F285" s="68">
        <v>56.836902800658997</v>
      </c>
      <c r="G285" s="71">
        <v>0.79220539858025296</v>
      </c>
      <c r="H285" s="68">
        <v>71.334431630972006</v>
      </c>
      <c r="I285" s="71">
        <v>0.69888243050875598</v>
      </c>
      <c r="J285" s="68">
        <v>61.614497528830299</v>
      </c>
      <c r="K285" s="71">
        <v>0.88092709565474903</v>
      </c>
      <c r="L285" s="68">
        <v>84.843492586490896</v>
      </c>
      <c r="M285" s="71">
        <v>0.59204202525986405</v>
      </c>
      <c r="N285" s="68">
        <v>57.166392092256999</v>
      </c>
      <c r="O285" s="71">
        <v>0.52383048930609499</v>
      </c>
      <c r="P285" s="68">
        <v>63.920922570016501</v>
      </c>
      <c r="Q285" s="71">
        <v>0.5</v>
      </c>
      <c r="R285" s="68">
        <v>39.646017699114999</v>
      </c>
    </row>
    <row r="286" spans="1:18" x14ac:dyDescent="0.2">
      <c r="A286" s="72" t="s">
        <v>915</v>
      </c>
      <c r="B286" s="66" t="s">
        <v>916</v>
      </c>
      <c r="C286" s="67">
        <v>60</v>
      </c>
      <c r="D286" s="67" t="s">
        <v>355</v>
      </c>
      <c r="E286" s="71">
        <v>0.65817387086492496</v>
      </c>
      <c r="F286" s="68">
        <v>53.871499176276799</v>
      </c>
      <c r="G286" s="71">
        <v>0.79315721703331798</v>
      </c>
      <c r="H286" s="68">
        <v>71.66392092257</v>
      </c>
      <c r="I286" s="71">
        <v>0.65389959636827999</v>
      </c>
      <c r="J286" s="68">
        <v>40.032948929159801</v>
      </c>
      <c r="K286" s="71">
        <v>0.89046524375000302</v>
      </c>
      <c r="L286" s="68">
        <v>88.797364085667198</v>
      </c>
      <c r="M286" s="71">
        <v>0.50821504414887697</v>
      </c>
      <c r="N286" s="68">
        <v>40.691927512355797</v>
      </c>
      <c r="O286" s="71">
        <v>0.48927389057848297</v>
      </c>
      <c r="P286" s="68">
        <v>58.649093904448101</v>
      </c>
      <c r="Q286" s="71">
        <v>0.61403223331058898</v>
      </c>
      <c r="R286" s="68">
        <v>43.008849557522097</v>
      </c>
    </row>
    <row r="287" spans="1:18" x14ac:dyDescent="0.2">
      <c r="A287" s="72" t="s">
        <v>917</v>
      </c>
      <c r="B287" s="66" t="s">
        <v>918</v>
      </c>
      <c r="C287" s="67">
        <v>60</v>
      </c>
      <c r="D287" s="67" t="s">
        <v>355</v>
      </c>
      <c r="E287" s="71">
        <v>0.63765837321737096</v>
      </c>
      <c r="F287" s="68">
        <v>46.787479406919303</v>
      </c>
      <c r="G287" s="71">
        <v>0.82288757518867395</v>
      </c>
      <c r="H287" s="68">
        <v>82.207578253706799</v>
      </c>
      <c r="I287" s="71">
        <v>0.73443723349640599</v>
      </c>
      <c r="J287" s="68">
        <v>73.3113673805601</v>
      </c>
      <c r="K287" s="71">
        <v>0.89286580728562903</v>
      </c>
      <c r="L287" s="68">
        <v>88.962108731466202</v>
      </c>
      <c r="M287" s="71">
        <v>0.71498826422264505</v>
      </c>
      <c r="N287" s="68">
        <v>76.606260296540398</v>
      </c>
      <c r="O287" s="71">
        <v>0.46272324684184801</v>
      </c>
      <c r="P287" s="68">
        <v>56.013179571663898</v>
      </c>
      <c r="Q287" s="71">
        <v>0.198048112269025</v>
      </c>
      <c r="R287" s="68">
        <v>30.973451327433601</v>
      </c>
    </row>
    <row r="288" spans="1:18" x14ac:dyDescent="0.2">
      <c r="A288" s="72" t="s">
        <v>919</v>
      </c>
      <c r="B288" s="66" t="s">
        <v>920</v>
      </c>
      <c r="C288" s="67">
        <v>60</v>
      </c>
      <c r="D288" s="67" t="s">
        <v>355</v>
      </c>
      <c r="E288" s="71">
        <v>0.62240126044216504</v>
      </c>
      <c r="F288" s="68">
        <v>43.32784184514</v>
      </c>
      <c r="G288" s="71">
        <v>0.71688559567593202</v>
      </c>
      <c r="H288" s="68">
        <v>38.8797364085667</v>
      </c>
      <c r="I288" s="71">
        <v>0.56156395395289704</v>
      </c>
      <c r="J288" s="68">
        <v>11.696869851729801</v>
      </c>
      <c r="K288" s="71">
        <v>0.84398011755574498</v>
      </c>
      <c r="L288" s="68">
        <v>66.556836902800697</v>
      </c>
      <c r="M288" s="71">
        <v>0.35732647814910001</v>
      </c>
      <c r="N288" s="68">
        <v>19.110378912685299</v>
      </c>
      <c r="O288" s="71">
        <v>0.39734772446456501</v>
      </c>
      <c r="P288" s="68">
        <v>41.845140032948898</v>
      </c>
      <c r="Q288" s="71">
        <v>0.85730369285475005</v>
      </c>
      <c r="R288" s="68">
        <v>52.920353982300902</v>
      </c>
    </row>
    <row r="289" spans="1:18" x14ac:dyDescent="0.2">
      <c r="A289" s="72" t="s">
        <v>921</v>
      </c>
      <c r="B289" s="66" t="s">
        <v>922</v>
      </c>
      <c r="C289" s="67">
        <v>60</v>
      </c>
      <c r="D289" s="67" t="s">
        <v>355</v>
      </c>
      <c r="E289" s="71">
        <v>0.63328816979220703</v>
      </c>
      <c r="F289" s="68">
        <v>45.963756177924203</v>
      </c>
      <c r="G289" s="71">
        <v>0.71405008322663299</v>
      </c>
      <c r="H289" s="68">
        <v>36.902800658978599</v>
      </c>
      <c r="I289" s="71">
        <v>0.60768874639452297</v>
      </c>
      <c r="J289" s="68">
        <v>22.2405271828666</v>
      </c>
      <c r="K289" s="71">
        <v>0.83340171892418002</v>
      </c>
      <c r="L289" s="68">
        <v>61.614497528830299</v>
      </c>
      <c r="M289" s="71">
        <v>0.44115345926008698</v>
      </c>
      <c r="N289" s="68">
        <v>29.489291598023101</v>
      </c>
      <c r="O289" s="71">
        <v>0.29063301836523497</v>
      </c>
      <c r="P289" s="68">
        <v>25.864909390444801</v>
      </c>
      <c r="Q289" s="71">
        <v>0.91280199258258199</v>
      </c>
      <c r="R289" s="68">
        <v>55.221238938053098</v>
      </c>
    </row>
    <row r="290" spans="1:18" x14ac:dyDescent="0.2">
      <c r="A290" s="72" t="s">
        <v>923</v>
      </c>
      <c r="B290" s="66" t="s">
        <v>924</v>
      </c>
      <c r="C290" s="67">
        <v>60</v>
      </c>
      <c r="D290" s="67" t="s">
        <v>355</v>
      </c>
      <c r="E290" s="71">
        <v>0.62923534970121098</v>
      </c>
      <c r="F290" s="68">
        <v>44.645799011532098</v>
      </c>
      <c r="G290" s="71">
        <v>0.70809165630791704</v>
      </c>
      <c r="H290" s="68">
        <v>33.937397034596401</v>
      </c>
      <c r="I290" s="71">
        <v>0.63339568306356597</v>
      </c>
      <c r="J290" s="68">
        <v>30.1482701812191</v>
      </c>
      <c r="K290" s="71">
        <v>0.84371743007327105</v>
      </c>
      <c r="L290" s="68">
        <v>66.062602965403599</v>
      </c>
      <c r="M290" s="71">
        <v>0.239968704593719</v>
      </c>
      <c r="N290" s="68">
        <v>8.5667215815486006</v>
      </c>
      <c r="O290" s="71">
        <v>0.35023862416879498</v>
      </c>
      <c r="P290" s="68">
        <v>34.761120263591401</v>
      </c>
      <c r="Q290" s="71">
        <v>1</v>
      </c>
      <c r="R290" s="68">
        <v>100</v>
      </c>
    </row>
    <row r="291" spans="1:18" x14ac:dyDescent="0.2">
      <c r="A291" s="72" t="s">
        <v>925</v>
      </c>
      <c r="B291" s="66" t="s">
        <v>926</v>
      </c>
      <c r="C291" s="67">
        <v>60</v>
      </c>
      <c r="D291" s="67" t="s">
        <v>355</v>
      </c>
      <c r="E291" s="71">
        <v>0.63523661280141797</v>
      </c>
      <c r="F291" s="68">
        <v>46.622734761120299</v>
      </c>
      <c r="G291" s="71">
        <v>0.70804229383190997</v>
      </c>
      <c r="H291" s="68">
        <v>33.772652388797397</v>
      </c>
      <c r="I291" s="71">
        <v>0.627895893082003</v>
      </c>
      <c r="J291" s="68">
        <v>28.500823723229001</v>
      </c>
      <c r="K291" s="71">
        <v>0.87243724340076501</v>
      </c>
      <c r="L291" s="68">
        <v>81.219110378912703</v>
      </c>
      <c r="M291" s="71">
        <v>0.29585335866771001</v>
      </c>
      <c r="N291" s="68">
        <v>11.8616144975288</v>
      </c>
      <c r="O291" s="71">
        <v>0.30719088782611798</v>
      </c>
      <c r="P291" s="68">
        <v>28.500823723229001</v>
      </c>
      <c r="Q291" s="71">
        <v>1</v>
      </c>
      <c r="R291" s="68">
        <v>100</v>
      </c>
    </row>
    <row r="292" spans="1:18" x14ac:dyDescent="0.2">
      <c r="A292" s="72" t="s">
        <v>927</v>
      </c>
      <c r="B292" s="66" t="s">
        <v>928</v>
      </c>
      <c r="C292" s="67">
        <v>60</v>
      </c>
      <c r="D292" s="67" t="s">
        <v>355</v>
      </c>
      <c r="E292" s="71">
        <v>0.62887995073518799</v>
      </c>
      <c r="F292" s="68">
        <v>44.316309719934097</v>
      </c>
      <c r="G292" s="71">
        <v>0.69825212027551298</v>
      </c>
      <c r="H292" s="68">
        <v>30.642504118616099</v>
      </c>
      <c r="I292" s="71">
        <v>0.58079913864149502</v>
      </c>
      <c r="J292" s="68">
        <v>14.662273476112</v>
      </c>
      <c r="K292" s="71">
        <v>0.83200919221817604</v>
      </c>
      <c r="L292" s="68">
        <v>60.461285008237198</v>
      </c>
      <c r="M292" s="71">
        <v>0.37968033977869697</v>
      </c>
      <c r="N292" s="68">
        <v>21.746293245469499</v>
      </c>
      <c r="O292" s="71">
        <v>0.28253891349725002</v>
      </c>
      <c r="P292" s="68">
        <v>24.7116968698517</v>
      </c>
      <c r="Q292" s="71">
        <v>1</v>
      </c>
      <c r="R292" s="68">
        <v>100</v>
      </c>
    </row>
    <row r="293" spans="1:18" x14ac:dyDescent="0.2">
      <c r="A293" s="72" t="s">
        <v>929</v>
      </c>
      <c r="B293" s="66" t="s">
        <v>930</v>
      </c>
      <c r="C293" s="67">
        <v>60</v>
      </c>
      <c r="D293" s="67" t="s">
        <v>355</v>
      </c>
      <c r="E293" s="71">
        <v>0.58475029046793503</v>
      </c>
      <c r="F293" s="68">
        <v>33.937397034596401</v>
      </c>
      <c r="G293" s="71">
        <v>0.65365832491418996</v>
      </c>
      <c r="H293" s="68">
        <v>16.144975288303101</v>
      </c>
      <c r="I293" s="71">
        <v>0.59176914451560203</v>
      </c>
      <c r="J293" s="68">
        <v>17.298187808896198</v>
      </c>
      <c r="K293" s="71">
        <v>0.74858003174475096</v>
      </c>
      <c r="L293" s="68">
        <v>27.182866556836899</v>
      </c>
      <c r="M293" s="71">
        <v>0.22879177377891999</v>
      </c>
      <c r="N293" s="68">
        <v>7.5782537067545297</v>
      </c>
      <c r="O293" s="71">
        <v>0.28570246785414999</v>
      </c>
      <c r="P293" s="68">
        <v>25.535420098846799</v>
      </c>
      <c r="Q293" s="71">
        <v>1</v>
      </c>
      <c r="R293" s="68">
        <v>100</v>
      </c>
    </row>
    <row r="294" spans="1:18" x14ac:dyDescent="0.2">
      <c r="A294" s="72" t="s">
        <v>931</v>
      </c>
      <c r="B294" s="66" t="s">
        <v>932</v>
      </c>
      <c r="C294" s="67">
        <v>62</v>
      </c>
      <c r="D294" s="67" t="s">
        <v>355</v>
      </c>
      <c r="E294" s="71">
        <v>0.83645372957795505</v>
      </c>
      <c r="F294" s="68">
        <v>87.419354838709694</v>
      </c>
      <c r="G294" s="71">
        <v>0.98406816033361899</v>
      </c>
      <c r="H294" s="68">
        <v>100</v>
      </c>
      <c r="I294" s="71">
        <v>0.79956948367602898</v>
      </c>
      <c r="J294" s="68">
        <v>91.290322580645196</v>
      </c>
      <c r="K294" s="71">
        <v>0.93451811709160404</v>
      </c>
      <c r="L294" s="68">
        <v>93.225806451612897</v>
      </c>
      <c r="M294" s="71">
        <v>0.93223912061436498</v>
      </c>
      <c r="N294" s="68">
        <v>87.741935483871003</v>
      </c>
      <c r="O294" s="71">
        <v>0.61307311764476802</v>
      </c>
      <c r="P294" s="68">
        <v>51.612903225806399</v>
      </c>
      <c r="Q294" s="71">
        <v>0.75525437810734497</v>
      </c>
      <c r="R294" s="68">
        <v>41.042345276873</v>
      </c>
    </row>
    <row r="295" spans="1:18" x14ac:dyDescent="0.2">
      <c r="A295" s="72" t="s">
        <v>933</v>
      </c>
      <c r="B295" s="66" t="s">
        <v>934</v>
      </c>
      <c r="C295" s="67">
        <v>60</v>
      </c>
      <c r="D295" s="67" t="s">
        <v>355</v>
      </c>
      <c r="E295" s="71">
        <v>0.76851845966729704</v>
      </c>
      <c r="F295" s="68">
        <v>84.184514003294893</v>
      </c>
      <c r="G295" s="71">
        <v>0.788005778297446</v>
      </c>
      <c r="H295" s="68">
        <v>69.851729818780896</v>
      </c>
      <c r="I295" s="71">
        <v>0.71003993594118897</v>
      </c>
      <c r="J295" s="68">
        <v>65.897858319604595</v>
      </c>
      <c r="K295" s="71">
        <v>0.85635709463525</v>
      </c>
      <c r="L295" s="68">
        <v>73.146622734761095</v>
      </c>
      <c r="M295" s="71">
        <v>0.71498826422264505</v>
      </c>
      <c r="N295" s="68">
        <v>76.606260296540398</v>
      </c>
      <c r="O295" s="71">
        <v>0.54171968490725397</v>
      </c>
      <c r="P295" s="68">
        <v>67.2158154859967</v>
      </c>
      <c r="Q295" s="71">
        <v>1</v>
      </c>
      <c r="R295" s="68">
        <v>100</v>
      </c>
    </row>
    <row r="296" spans="1:18" x14ac:dyDescent="0.2">
      <c r="A296" s="72" t="s">
        <v>935</v>
      </c>
      <c r="B296" s="66" t="s">
        <v>936</v>
      </c>
      <c r="C296" s="67">
        <v>62</v>
      </c>
      <c r="D296" s="67" t="s">
        <v>355</v>
      </c>
      <c r="E296" s="71">
        <v>0.77687411170675302</v>
      </c>
      <c r="F296" s="68">
        <v>74.193548387096797</v>
      </c>
      <c r="G296" s="71">
        <v>0.76797188659234406</v>
      </c>
      <c r="H296" s="68">
        <v>49.354838709677402</v>
      </c>
      <c r="I296" s="71">
        <v>0.66689621758704998</v>
      </c>
      <c r="J296" s="68">
        <v>38.709677419354797</v>
      </c>
      <c r="K296" s="71">
        <v>0.81786572079256803</v>
      </c>
      <c r="L296" s="68">
        <v>58.709677419354797</v>
      </c>
      <c r="M296" s="71">
        <v>0.84189128143351899</v>
      </c>
      <c r="N296" s="68">
        <v>72.258064516128997</v>
      </c>
      <c r="O296" s="71">
        <v>0.56661956383503598</v>
      </c>
      <c r="P296" s="68">
        <v>44.5161290322581</v>
      </c>
      <c r="Q296" s="71">
        <v>1</v>
      </c>
      <c r="R296" s="68">
        <v>100</v>
      </c>
    </row>
    <row r="297" spans="1:18" x14ac:dyDescent="0.2">
      <c r="A297" s="72" t="s">
        <v>937</v>
      </c>
      <c r="B297" s="66" t="s">
        <v>938</v>
      </c>
      <c r="C297" s="67">
        <v>60</v>
      </c>
      <c r="D297" s="67" t="s">
        <v>355</v>
      </c>
      <c r="E297" s="71">
        <v>0.72433876763296501</v>
      </c>
      <c r="F297" s="68">
        <v>73.805601317957198</v>
      </c>
      <c r="G297" s="71">
        <v>0.79014748630895004</v>
      </c>
      <c r="H297" s="68">
        <v>70.675453047775903</v>
      </c>
      <c r="I297" s="71">
        <v>0.71088766501850698</v>
      </c>
      <c r="J297" s="68">
        <v>66.556836902800697</v>
      </c>
      <c r="K297" s="71">
        <v>0.86094833398042703</v>
      </c>
      <c r="L297" s="68">
        <v>76.1120263591433</v>
      </c>
      <c r="M297" s="71">
        <v>0.51380350955627596</v>
      </c>
      <c r="N297" s="68">
        <v>41.350906095551899</v>
      </c>
      <c r="O297" s="71">
        <v>0.47233469851097099</v>
      </c>
      <c r="P297" s="68">
        <v>56.67215815486</v>
      </c>
      <c r="Q297" s="71">
        <v>0.99791091242265795</v>
      </c>
      <c r="R297" s="68">
        <v>61.592920353982301</v>
      </c>
    </row>
    <row r="298" spans="1:18" x14ac:dyDescent="0.2">
      <c r="A298" s="72" t="s">
        <v>939</v>
      </c>
      <c r="B298" s="66" t="s">
        <v>940</v>
      </c>
      <c r="C298" s="67">
        <v>60</v>
      </c>
      <c r="D298" s="67" t="s">
        <v>355</v>
      </c>
      <c r="E298" s="71">
        <v>0.66094463055003005</v>
      </c>
      <c r="F298" s="68">
        <v>55.683690280065903</v>
      </c>
      <c r="G298" s="71">
        <v>0.67313377307895295</v>
      </c>
      <c r="H298" s="68">
        <v>22.405271828665601</v>
      </c>
      <c r="I298" s="71">
        <v>0.59527950679095099</v>
      </c>
      <c r="J298" s="68">
        <v>18.286655683690299</v>
      </c>
      <c r="K298" s="71">
        <v>0.83076661155646103</v>
      </c>
      <c r="L298" s="68">
        <v>59.637561779242198</v>
      </c>
      <c r="M298" s="71">
        <v>0.52498044037107405</v>
      </c>
      <c r="N298" s="68">
        <v>43.163097199341003</v>
      </c>
      <c r="O298" s="71">
        <v>0.34150745150274397</v>
      </c>
      <c r="P298" s="68">
        <v>33.443163097199303</v>
      </c>
      <c r="Q298" s="71">
        <v>1</v>
      </c>
      <c r="R298" s="68">
        <v>100</v>
      </c>
    </row>
    <row r="299" spans="1:18" x14ac:dyDescent="0.2">
      <c r="A299" s="72" t="s">
        <v>941</v>
      </c>
      <c r="B299" s="66" t="s">
        <v>942</v>
      </c>
      <c r="C299" s="67">
        <v>60</v>
      </c>
      <c r="D299" s="67" t="s">
        <v>355</v>
      </c>
      <c r="E299" s="71">
        <v>0.54204722066445599</v>
      </c>
      <c r="F299" s="68">
        <v>23.228995057660601</v>
      </c>
      <c r="G299" s="71">
        <v>0.66207388321072502</v>
      </c>
      <c r="H299" s="68">
        <v>18.6161449752883</v>
      </c>
      <c r="I299" s="71">
        <v>0.56253554256515803</v>
      </c>
      <c r="J299" s="68">
        <v>12.191103789126901</v>
      </c>
      <c r="K299" s="71">
        <v>0.68994260915914696</v>
      </c>
      <c r="L299" s="68">
        <v>15.1565074135091</v>
      </c>
      <c r="M299" s="71">
        <v>0.334972616519504</v>
      </c>
      <c r="N299" s="68">
        <v>16.144975288303101</v>
      </c>
      <c r="O299" s="71">
        <v>0.24235732623815201</v>
      </c>
      <c r="P299" s="68">
        <v>18.451400329489299</v>
      </c>
      <c r="Q299" s="71">
        <v>0.76040134629404899</v>
      </c>
      <c r="R299" s="68">
        <v>48.318584070796497</v>
      </c>
    </row>
    <row r="300" spans="1:18" x14ac:dyDescent="0.2">
      <c r="A300" s="72" t="s">
        <v>943</v>
      </c>
      <c r="B300" s="66" t="s">
        <v>944</v>
      </c>
      <c r="C300" s="67">
        <v>60</v>
      </c>
      <c r="D300" s="67" t="s">
        <v>355</v>
      </c>
      <c r="E300" s="71">
        <v>0.48854896735914</v>
      </c>
      <c r="F300" s="68">
        <v>13.673805601318</v>
      </c>
      <c r="G300" s="71">
        <v>0.69182699408197301</v>
      </c>
      <c r="H300" s="68">
        <v>27.3476112026359</v>
      </c>
      <c r="I300" s="71">
        <v>0.54029007769054604</v>
      </c>
      <c r="J300" s="68">
        <v>8.5667215815486006</v>
      </c>
      <c r="K300" s="71">
        <v>0.65018239188594895</v>
      </c>
      <c r="L300" s="68">
        <v>8.8962108731466198</v>
      </c>
      <c r="M300" s="71">
        <v>0.41321113222309203</v>
      </c>
      <c r="N300" s="68">
        <v>25.7001647446458</v>
      </c>
      <c r="O300" s="71">
        <v>0.25478179958133301</v>
      </c>
      <c r="P300" s="68">
        <v>20.2635914332784</v>
      </c>
      <c r="Q300" s="71">
        <v>0.38100140869194699</v>
      </c>
      <c r="R300" s="68">
        <v>33.982300884955698</v>
      </c>
    </row>
    <row r="301" spans="1:18" x14ac:dyDescent="0.2">
      <c r="A301" s="72" t="s">
        <v>945</v>
      </c>
      <c r="B301" s="66" t="s">
        <v>946</v>
      </c>
      <c r="C301" s="67">
        <v>60</v>
      </c>
      <c r="D301" s="67" t="s">
        <v>355</v>
      </c>
      <c r="E301" s="71">
        <v>0.75242525853011399</v>
      </c>
      <c r="F301" s="68">
        <v>80.5601317957166</v>
      </c>
      <c r="G301" s="71">
        <v>0.79955478219510001</v>
      </c>
      <c r="H301" s="68">
        <v>74.629324546952205</v>
      </c>
      <c r="I301" s="71">
        <v>0.67903458133856398</v>
      </c>
      <c r="J301" s="68">
        <v>52.718286655683698</v>
      </c>
      <c r="K301" s="71">
        <v>0.87657044576571796</v>
      </c>
      <c r="L301" s="68">
        <v>83.031301482701807</v>
      </c>
      <c r="M301" s="71">
        <v>0.63674974851905697</v>
      </c>
      <c r="N301" s="68">
        <v>65.403624382207596</v>
      </c>
      <c r="O301" s="71">
        <v>0.52264199336224704</v>
      </c>
      <c r="P301" s="68">
        <v>63.756177924217504</v>
      </c>
      <c r="Q301" s="71">
        <v>1</v>
      </c>
      <c r="R301" s="68">
        <v>100</v>
      </c>
    </row>
    <row r="302" spans="1:18" x14ac:dyDescent="0.2">
      <c r="A302" s="72" t="s">
        <v>947</v>
      </c>
      <c r="B302" s="66" t="s">
        <v>948</v>
      </c>
      <c r="C302" s="67">
        <v>60</v>
      </c>
      <c r="D302" s="67" t="s">
        <v>355</v>
      </c>
      <c r="E302" s="71">
        <v>0.71927897594437695</v>
      </c>
      <c r="F302" s="68">
        <v>72.487644151565107</v>
      </c>
      <c r="G302" s="71">
        <v>0.85632546097791495</v>
      </c>
      <c r="H302" s="68">
        <v>89.950576606260299</v>
      </c>
      <c r="I302" s="71">
        <v>0.69740765500695601</v>
      </c>
      <c r="J302" s="68">
        <v>60.461285008237198</v>
      </c>
      <c r="K302" s="71">
        <v>0.87560194004506997</v>
      </c>
      <c r="L302" s="68">
        <v>82.372322899505804</v>
      </c>
      <c r="M302" s="71">
        <v>0.63116128311165798</v>
      </c>
      <c r="N302" s="68">
        <v>64.250411861614495</v>
      </c>
      <c r="O302" s="71">
        <v>0.41638415195369199</v>
      </c>
      <c r="P302" s="68">
        <v>46.9522240527183</v>
      </c>
      <c r="Q302" s="71">
        <v>0.83879336457097198</v>
      </c>
      <c r="R302" s="68">
        <v>51.504424778761098</v>
      </c>
    </row>
    <row r="303" spans="1:18" x14ac:dyDescent="0.2">
      <c r="A303" s="72" t="s">
        <v>949</v>
      </c>
      <c r="B303" s="66" t="s">
        <v>950</v>
      </c>
      <c r="C303" s="67">
        <v>60</v>
      </c>
      <c r="D303" s="67" t="s">
        <v>355</v>
      </c>
      <c r="E303" s="71">
        <v>0.66968577998351997</v>
      </c>
      <c r="F303" s="68">
        <v>57.990115321252098</v>
      </c>
      <c r="G303" s="71">
        <v>0.791366311506562</v>
      </c>
      <c r="H303" s="68">
        <v>71.169686985173001</v>
      </c>
      <c r="I303" s="71">
        <v>0.64094284421680503</v>
      </c>
      <c r="J303" s="68">
        <v>32.948929159802297</v>
      </c>
      <c r="K303" s="71">
        <v>0.59555015473924899</v>
      </c>
      <c r="L303" s="68">
        <v>5.43657331136738</v>
      </c>
      <c r="M303" s="71">
        <v>0.58086509444506496</v>
      </c>
      <c r="N303" s="68">
        <v>54.530477759472802</v>
      </c>
      <c r="O303" s="71">
        <v>0.409390274993437</v>
      </c>
      <c r="P303" s="68">
        <v>45.304777594728201</v>
      </c>
      <c r="Q303" s="71">
        <v>1</v>
      </c>
      <c r="R303" s="68">
        <v>100</v>
      </c>
    </row>
    <row r="304" spans="1:18" x14ac:dyDescent="0.2">
      <c r="A304" s="72" t="s">
        <v>951</v>
      </c>
      <c r="B304" s="66" t="s">
        <v>952</v>
      </c>
      <c r="C304" s="67">
        <v>60</v>
      </c>
      <c r="D304" s="67" t="s">
        <v>355</v>
      </c>
      <c r="E304" s="71">
        <v>0.66401641088188401</v>
      </c>
      <c r="F304" s="68">
        <v>56.67215815486</v>
      </c>
      <c r="G304" s="71">
        <v>0.76659952232240003</v>
      </c>
      <c r="H304" s="68">
        <v>61.1202635914333</v>
      </c>
      <c r="I304" s="71">
        <v>0.66315868001501099</v>
      </c>
      <c r="J304" s="68">
        <v>44.645799011532098</v>
      </c>
      <c r="K304" s="71">
        <v>0.730467960593006</v>
      </c>
      <c r="L304" s="68">
        <v>21.911037891268499</v>
      </c>
      <c r="M304" s="71">
        <v>0.53615737118587203</v>
      </c>
      <c r="N304" s="68">
        <v>45.469522240527198</v>
      </c>
      <c r="O304" s="71">
        <v>0.3396680975154</v>
      </c>
      <c r="P304" s="68">
        <v>32.7841845140033</v>
      </c>
      <c r="Q304" s="71">
        <v>0.94804683365961395</v>
      </c>
      <c r="R304" s="68">
        <v>57.522123893805301</v>
      </c>
    </row>
    <row r="305" spans="1:18" x14ac:dyDescent="0.2">
      <c r="A305" s="72" t="s">
        <v>953</v>
      </c>
      <c r="B305" s="66" t="s">
        <v>954</v>
      </c>
      <c r="C305" s="67">
        <v>60</v>
      </c>
      <c r="D305" s="67" t="s">
        <v>355</v>
      </c>
      <c r="E305" s="71">
        <v>0.51675979611400902</v>
      </c>
      <c r="F305" s="68">
        <v>18.6161449752883</v>
      </c>
      <c r="G305" s="71">
        <v>0.69909016482165898</v>
      </c>
      <c r="H305" s="68">
        <v>31.301482701812201</v>
      </c>
      <c r="I305" s="71">
        <v>0.59172269987114801</v>
      </c>
      <c r="J305" s="68">
        <v>17.133443163097201</v>
      </c>
      <c r="K305" s="71">
        <v>0.72557581390749903</v>
      </c>
      <c r="L305" s="68">
        <v>21.087314662273499</v>
      </c>
      <c r="M305" s="71">
        <v>0.48027271711188102</v>
      </c>
      <c r="N305" s="68">
        <v>36.079077429983499</v>
      </c>
      <c r="O305" s="71">
        <v>0.42287241340054499</v>
      </c>
      <c r="P305" s="68">
        <v>48.270181219110398</v>
      </c>
      <c r="Q305" s="71">
        <v>0.181024967571319</v>
      </c>
      <c r="R305" s="68">
        <v>30.265486725663699</v>
      </c>
    </row>
    <row r="306" spans="1:18" x14ac:dyDescent="0.2">
      <c r="A306" s="72" t="s">
        <v>588</v>
      </c>
      <c r="B306" s="66" t="s">
        <v>955</v>
      </c>
      <c r="C306" s="67">
        <v>60</v>
      </c>
      <c r="D306" s="67" t="s">
        <v>355</v>
      </c>
      <c r="E306" s="71">
        <v>0.67469336671961599</v>
      </c>
      <c r="F306" s="68">
        <v>59.472817133443201</v>
      </c>
      <c r="G306" s="71">
        <v>0.66808287050905901</v>
      </c>
      <c r="H306" s="68">
        <v>20.757825370675501</v>
      </c>
      <c r="I306" s="71">
        <v>0.68575355847740604</v>
      </c>
      <c r="J306" s="68">
        <v>55.683690280065903</v>
      </c>
      <c r="K306" s="71">
        <v>0.64342012590100395</v>
      </c>
      <c r="L306" s="68">
        <v>8.4019769357495893</v>
      </c>
      <c r="M306" s="71">
        <v>0.63116128311165798</v>
      </c>
      <c r="N306" s="68">
        <v>64.250411861614495</v>
      </c>
      <c r="O306" s="71">
        <v>0.41987354006987898</v>
      </c>
      <c r="P306" s="68">
        <v>47.7759472817133</v>
      </c>
      <c r="Q306" s="71">
        <v>0.99986882224868801</v>
      </c>
      <c r="R306" s="68">
        <v>63.893805309734503</v>
      </c>
    </row>
    <row r="307" spans="1:18" x14ac:dyDescent="0.2">
      <c r="A307" s="72" t="s">
        <v>956</v>
      </c>
      <c r="B307" s="66" t="s">
        <v>957</v>
      </c>
      <c r="C307" s="67">
        <v>60</v>
      </c>
      <c r="D307" s="67" t="s">
        <v>355</v>
      </c>
      <c r="E307" s="71">
        <v>0.60842168943936303</v>
      </c>
      <c r="F307" s="68">
        <v>39.044481054365697</v>
      </c>
      <c r="G307" s="71">
        <v>0.67918506118312305</v>
      </c>
      <c r="H307" s="68">
        <v>24.052718286655701</v>
      </c>
      <c r="I307" s="71">
        <v>0.59606167888457096</v>
      </c>
      <c r="J307" s="68">
        <v>18.6161449752883</v>
      </c>
      <c r="K307" s="71">
        <v>0.80263551982428005</v>
      </c>
      <c r="L307" s="68">
        <v>44.316309719934097</v>
      </c>
      <c r="M307" s="71">
        <v>0.27349949703811299</v>
      </c>
      <c r="N307" s="68">
        <v>10.378912685337699</v>
      </c>
      <c r="O307" s="71">
        <v>0.29939089575074901</v>
      </c>
      <c r="P307" s="68">
        <v>27.5123558484349</v>
      </c>
      <c r="Q307" s="71">
        <v>0.99975748395534403</v>
      </c>
      <c r="R307" s="68">
        <v>63.539823008849602</v>
      </c>
    </row>
    <row r="308" spans="1:18" x14ac:dyDescent="0.2">
      <c r="A308" s="72" t="s">
        <v>958</v>
      </c>
      <c r="B308" s="66" t="s">
        <v>959</v>
      </c>
      <c r="C308" s="67">
        <v>60</v>
      </c>
      <c r="D308" s="67" t="s">
        <v>355</v>
      </c>
      <c r="E308" s="71">
        <v>0.527218393618054</v>
      </c>
      <c r="F308" s="68">
        <v>20.2635914332784</v>
      </c>
      <c r="G308" s="71">
        <v>0.69199678136631804</v>
      </c>
      <c r="H308" s="68">
        <v>27.5123558484349</v>
      </c>
      <c r="I308" s="71">
        <v>0.61131485279069098</v>
      </c>
      <c r="J308" s="68">
        <v>23.558484349258599</v>
      </c>
      <c r="K308" s="71">
        <v>0.73878614668827103</v>
      </c>
      <c r="L308" s="68">
        <v>24.052718286655701</v>
      </c>
      <c r="M308" s="71">
        <v>0.334972616519504</v>
      </c>
      <c r="N308" s="68">
        <v>16.144975288303101</v>
      </c>
      <c r="O308" s="71">
        <v>0.135508042241127</v>
      </c>
      <c r="P308" s="68">
        <v>8.5667215815486006</v>
      </c>
      <c r="Q308" s="71">
        <v>0.65073192210241204</v>
      </c>
      <c r="R308" s="68">
        <v>44.070796460177</v>
      </c>
    </row>
    <row r="309" spans="1:18" x14ac:dyDescent="0.2">
      <c r="A309" s="72" t="s">
        <v>876</v>
      </c>
      <c r="B309" s="66" t="s">
        <v>960</v>
      </c>
      <c r="C309" s="67">
        <v>60</v>
      </c>
      <c r="D309" s="67" t="s">
        <v>355</v>
      </c>
      <c r="E309" s="71">
        <v>0.63051962179217003</v>
      </c>
      <c r="F309" s="68">
        <v>45.140032948929203</v>
      </c>
      <c r="G309" s="71">
        <v>0.71208579601699995</v>
      </c>
      <c r="H309" s="68">
        <v>35.914332784184502</v>
      </c>
      <c r="I309" s="71">
        <v>0.56792367372657204</v>
      </c>
      <c r="J309" s="68">
        <v>13.3443163097199</v>
      </c>
      <c r="K309" s="71">
        <v>0.70567711673859101</v>
      </c>
      <c r="L309" s="68">
        <v>17.462932454695199</v>
      </c>
      <c r="M309" s="71">
        <v>0.53056890577847304</v>
      </c>
      <c r="N309" s="68">
        <v>44.810543657331102</v>
      </c>
      <c r="O309" s="71">
        <v>0.26686223849238699</v>
      </c>
      <c r="P309" s="68">
        <v>21.911037891268499</v>
      </c>
      <c r="Q309" s="71">
        <v>1</v>
      </c>
      <c r="R309" s="68">
        <v>100</v>
      </c>
    </row>
    <row r="310" spans="1:18" x14ac:dyDescent="0.2">
      <c r="A310" s="72" t="s">
        <v>961</v>
      </c>
      <c r="B310" s="66" t="s">
        <v>962</v>
      </c>
      <c r="C310" s="67">
        <v>62</v>
      </c>
      <c r="D310" s="67" t="s">
        <v>355</v>
      </c>
      <c r="E310" s="71">
        <v>0.69453995093756504</v>
      </c>
      <c r="F310" s="68">
        <v>50.9677419354839</v>
      </c>
      <c r="G310" s="71">
        <v>0.79561396178466004</v>
      </c>
      <c r="H310" s="68">
        <v>59.677419354838698</v>
      </c>
      <c r="I310" s="71">
        <v>0.631330324245305</v>
      </c>
      <c r="J310" s="68">
        <v>29.354838709677399</v>
      </c>
      <c r="K310" s="71">
        <v>0.77840685736343895</v>
      </c>
      <c r="L310" s="68">
        <v>44.5161290322581</v>
      </c>
      <c r="M310" s="71">
        <v>0.59343472368619199</v>
      </c>
      <c r="N310" s="68">
        <v>34.838709677419402</v>
      </c>
      <c r="O310" s="71">
        <v>0.37038465262182801</v>
      </c>
      <c r="P310" s="68">
        <v>21.612903225806502</v>
      </c>
      <c r="Q310" s="71">
        <v>0.99806918592396698</v>
      </c>
      <c r="R310" s="68">
        <v>62.214983713355103</v>
      </c>
    </row>
    <row r="311" spans="1:18" x14ac:dyDescent="0.2">
      <c r="A311" s="72" t="s">
        <v>963</v>
      </c>
      <c r="B311" s="66" t="s">
        <v>964</v>
      </c>
      <c r="C311" s="67">
        <v>62</v>
      </c>
      <c r="D311" s="67" t="s">
        <v>355</v>
      </c>
      <c r="E311" s="71">
        <v>0.59792340319603798</v>
      </c>
      <c r="F311" s="68">
        <v>24.5161290322581</v>
      </c>
      <c r="G311" s="71">
        <v>0.61693620263042703</v>
      </c>
      <c r="H311" s="68">
        <v>13.548387096774199</v>
      </c>
      <c r="I311" s="71">
        <v>0.61732050405788397</v>
      </c>
      <c r="J311" s="68">
        <v>23.870967741935502</v>
      </c>
      <c r="K311" s="71">
        <v>0.54708172758152396</v>
      </c>
      <c r="L311" s="68">
        <v>7.4193548387096797</v>
      </c>
      <c r="M311" s="71">
        <v>0.47297093811173002</v>
      </c>
      <c r="N311" s="68">
        <v>19.677419354838701</v>
      </c>
      <c r="O311" s="71">
        <v>0.33323104679466597</v>
      </c>
      <c r="P311" s="68">
        <v>17.741935483871</v>
      </c>
      <c r="Q311" s="71">
        <v>1</v>
      </c>
      <c r="R311" s="68">
        <v>100</v>
      </c>
    </row>
    <row r="312" spans="1:18" x14ac:dyDescent="0.2">
      <c r="A312" s="72" t="s">
        <v>965</v>
      </c>
      <c r="B312" s="66" t="s">
        <v>966</v>
      </c>
      <c r="C312" s="67">
        <v>60</v>
      </c>
      <c r="D312" s="67" t="s">
        <v>355</v>
      </c>
      <c r="E312" s="71">
        <v>0.69095308827525403</v>
      </c>
      <c r="F312" s="68">
        <v>63.756177924217504</v>
      </c>
      <c r="G312" s="71">
        <v>0.78912948624187695</v>
      </c>
      <c r="H312" s="68">
        <v>70.345963756177895</v>
      </c>
      <c r="I312" s="71">
        <v>0.64775511573576805</v>
      </c>
      <c r="J312" s="68">
        <v>37.2322899505766</v>
      </c>
      <c r="K312" s="71">
        <v>0.78292274514304705</v>
      </c>
      <c r="L312" s="68">
        <v>36.573311367380597</v>
      </c>
      <c r="M312" s="71">
        <v>0.53615737118587203</v>
      </c>
      <c r="N312" s="68">
        <v>45.469522240527198</v>
      </c>
      <c r="O312" s="71">
        <v>0.435189839324647</v>
      </c>
      <c r="P312" s="68">
        <v>51.235584843492603</v>
      </c>
      <c r="Q312" s="71">
        <v>0.95456397202031396</v>
      </c>
      <c r="R312" s="68">
        <v>58.230088495575203</v>
      </c>
    </row>
    <row r="313" spans="1:18" x14ac:dyDescent="0.2">
      <c r="A313" s="72" t="s">
        <v>967</v>
      </c>
      <c r="B313" s="66" t="s">
        <v>968</v>
      </c>
      <c r="C313" s="67">
        <v>60</v>
      </c>
      <c r="D313" s="67" t="s">
        <v>355</v>
      </c>
      <c r="E313" s="71">
        <v>0.68826144325133298</v>
      </c>
      <c r="F313" s="68">
        <v>63.097199341021401</v>
      </c>
      <c r="G313" s="71">
        <v>0.74910592833811895</v>
      </c>
      <c r="H313" s="68">
        <v>52.553542009884701</v>
      </c>
      <c r="I313" s="71">
        <v>0.64299574015636396</v>
      </c>
      <c r="J313" s="68">
        <v>33.937397034596401</v>
      </c>
      <c r="K313" s="71">
        <v>0.85816534934631195</v>
      </c>
      <c r="L313" s="68">
        <v>74.794069192751195</v>
      </c>
      <c r="M313" s="71">
        <v>0.50821504414887697</v>
      </c>
      <c r="N313" s="68">
        <v>40.691927512355797</v>
      </c>
      <c r="O313" s="71">
        <v>0.43262609109274403</v>
      </c>
      <c r="P313" s="68">
        <v>50.576606260296501</v>
      </c>
      <c r="Q313" s="71">
        <v>0.93846050642558398</v>
      </c>
      <c r="R313" s="68">
        <v>56.991150442477903</v>
      </c>
    </row>
    <row r="314" spans="1:18" x14ac:dyDescent="0.2">
      <c r="A314" s="72" t="s">
        <v>969</v>
      </c>
      <c r="B314" s="66" t="s">
        <v>970</v>
      </c>
      <c r="C314" s="67">
        <v>60</v>
      </c>
      <c r="D314" s="67" t="s">
        <v>355</v>
      </c>
      <c r="E314" s="71">
        <v>0.62062213732919602</v>
      </c>
      <c r="F314" s="68">
        <v>42.504118616145</v>
      </c>
      <c r="G314" s="71">
        <v>0.68573729942191997</v>
      </c>
      <c r="H314" s="68">
        <v>25.864909390444801</v>
      </c>
      <c r="I314" s="71">
        <v>0.57606537269582203</v>
      </c>
      <c r="J314" s="68">
        <v>14.332784184514001</v>
      </c>
      <c r="K314" s="71">
        <v>0.77098846689727696</v>
      </c>
      <c r="L314" s="68">
        <v>32.619439868204303</v>
      </c>
      <c r="M314" s="71">
        <v>0.34056108192690299</v>
      </c>
      <c r="N314" s="68">
        <v>17.133443163097201</v>
      </c>
      <c r="O314" s="71">
        <v>0.35988206625934899</v>
      </c>
      <c r="P314" s="68">
        <v>36.4085667215816</v>
      </c>
      <c r="Q314" s="71">
        <v>0.99049853677390598</v>
      </c>
      <c r="R314" s="68">
        <v>60.176991150442497</v>
      </c>
    </row>
    <row r="315" spans="1:18" x14ac:dyDescent="0.2">
      <c r="A315" s="72" t="s">
        <v>971</v>
      </c>
      <c r="B315" s="66" t="s">
        <v>972</v>
      </c>
      <c r="C315" s="67">
        <v>60</v>
      </c>
      <c r="D315" s="67" t="s">
        <v>355</v>
      </c>
      <c r="E315" s="71">
        <v>0.617148640209222</v>
      </c>
      <c r="F315" s="68">
        <v>41.515650741350903</v>
      </c>
      <c r="G315" s="71">
        <v>0.65997740238212899</v>
      </c>
      <c r="H315" s="68">
        <v>17.6276771004942</v>
      </c>
      <c r="I315" s="71">
        <v>0.64358216879974195</v>
      </c>
      <c r="J315" s="68">
        <v>34.266886326194403</v>
      </c>
      <c r="K315" s="71">
        <v>0.83788277480801199</v>
      </c>
      <c r="L315" s="68">
        <v>64.085667215815505</v>
      </c>
      <c r="M315" s="71">
        <v>0.58645355985246395</v>
      </c>
      <c r="N315" s="68">
        <v>55.518945634266899</v>
      </c>
      <c r="O315" s="71">
        <v>0.30947477686686398</v>
      </c>
      <c r="P315" s="68">
        <v>28.665568369028001</v>
      </c>
      <c r="Q315" s="71">
        <v>0.66552115854612104</v>
      </c>
      <c r="R315" s="68">
        <v>44.778761061946902</v>
      </c>
    </row>
    <row r="316" spans="1:18" x14ac:dyDescent="0.2">
      <c r="A316" s="72" t="s">
        <v>973</v>
      </c>
      <c r="B316" s="66" t="s">
        <v>974</v>
      </c>
      <c r="C316" s="67">
        <v>60</v>
      </c>
      <c r="D316" s="67" t="s">
        <v>355</v>
      </c>
      <c r="E316" s="71">
        <v>0.56399631514209103</v>
      </c>
      <c r="F316" s="68">
        <v>28.171334431630999</v>
      </c>
      <c r="G316" s="71">
        <v>0.71486430680825597</v>
      </c>
      <c r="H316" s="68">
        <v>37.397034596375597</v>
      </c>
      <c r="I316" s="71">
        <v>0.64189232296647203</v>
      </c>
      <c r="J316" s="68">
        <v>33.278418451400299</v>
      </c>
      <c r="K316" s="71">
        <v>0.76481684459479005</v>
      </c>
      <c r="L316" s="68">
        <v>31.136738056013201</v>
      </c>
      <c r="M316" s="71">
        <v>0.50262657874147798</v>
      </c>
      <c r="N316" s="68">
        <v>39.538714991762802</v>
      </c>
      <c r="O316" s="71">
        <v>0.19290609356996399</v>
      </c>
      <c r="P316" s="68">
        <v>13.838550247117</v>
      </c>
      <c r="Q316" s="71">
        <v>0.56687174417158603</v>
      </c>
      <c r="R316" s="68">
        <v>41.946902654867301</v>
      </c>
    </row>
    <row r="317" spans="1:18" x14ac:dyDescent="0.2">
      <c r="A317" s="72" t="s">
        <v>975</v>
      </c>
      <c r="B317" s="66" t="s">
        <v>976</v>
      </c>
      <c r="C317" s="67">
        <v>60</v>
      </c>
      <c r="D317" s="67" t="s">
        <v>355</v>
      </c>
      <c r="E317" s="71">
        <v>0.55049260613082995</v>
      </c>
      <c r="F317" s="68">
        <v>24.217462932454701</v>
      </c>
      <c r="G317" s="71">
        <v>0.51875498077219995</v>
      </c>
      <c r="H317" s="68">
        <v>4.1186161449752898</v>
      </c>
      <c r="I317" s="71">
        <v>0.64255594749979394</v>
      </c>
      <c r="J317" s="68">
        <v>33.6079077429984</v>
      </c>
      <c r="K317" s="71">
        <v>0.69538315901522996</v>
      </c>
      <c r="L317" s="68">
        <v>16.144975288303101</v>
      </c>
      <c r="M317" s="71">
        <v>0.51380350955627596</v>
      </c>
      <c r="N317" s="68">
        <v>41.350906095551899</v>
      </c>
      <c r="O317" s="71">
        <v>0.24408733300315999</v>
      </c>
      <c r="P317" s="68">
        <v>19.110378912685299</v>
      </c>
      <c r="Q317" s="71">
        <v>0.68837070693832003</v>
      </c>
      <c r="R317" s="68">
        <v>45.663716814159301</v>
      </c>
    </row>
    <row r="318" spans="1:18" x14ac:dyDescent="0.2">
      <c r="A318" s="72" t="s">
        <v>977</v>
      </c>
      <c r="B318" s="66" t="s">
        <v>978</v>
      </c>
      <c r="C318" s="67">
        <v>60</v>
      </c>
      <c r="D318" s="67" t="s">
        <v>355</v>
      </c>
      <c r="E318" s="71">
        <v>0.46934058872961198</v>
      </c>
      <c r="F318" s="68">
        <v>11.696869851729801</v>
      </c>
      <c r="G318" s="71">
        <v>0.64933558196708796</v>
      </c>
      <c r="H318" s="68">
        <v>15.1565074135091</v>
      </c>
      <c r="I318" s="71">
        <v>0.49108946820986799</v>
      </c>
      <c r="J318" s="68">
        <v>3.9538714991762798</v>
      </c>
      <c r="K318" s="71">
        <v>0.69478793607621603</v>
      </c>
      <c r="L318" s="68">
        <v>15.8154859967051</v>
      </c>
      <c r="M318" s="71">
        <v>0.29026489326031102</v>
      </c>
      <c r="N318" s="68">
        <v>10.873146622734801</v>
      </c>
      <c r="O318" s="71">
        <v>0.190565652864187</v>
      </c>
      <c r="P318" s="68">
        <v>13.3443163097199</v>
      </c>
      <c r="Q318" s="71">
        <v>0.5</v>
      </c>
      <c r="R318" s="68">
        <v>39.646017699114999</v>
      </c>
    </row>
    <row r="319" spans="1:18" x14ac:dyDescent="0.2">
      <c r="A319" s="72" t="s">
        <v>979</v>
      </c>
      <c r="B319" s="66" t="s">
        <v>980</v>
      </c>
      <c r="C319" s="67">
        <v>60</v>
      </c>
      <c r="D319" s="67" t="s">
        <v>355</v>
      </c>
      <c r="E319" s="71">
        <v>0.56714566935743704</v>
      </c>
      <c r="F319" s="68">
        <v>29.3245469522241</v>
      </c>
      <c r="G319" s="71">
        <v>0.66001071525346999</v>
      </c>
      <c r="H319" s="68">
        <v>17.792421746293201</v>
      </c>
      <c r="I319" s="71">
        <v>0.61179834438977199</v>
      </c>
      <c r="J319" s="68">
        <v>23.8879736408567</v>
      </c>
      <c r="K319" s="71">
        <v>0.80109111637022801</v>
      </c>
      <c r="L319" s="68">
        <v>42.174629324546999</v>
      </c>
      <c r="M319" s="71">
        <v>0.13378786185313499</v>
      </c>
      <c r="N319" s="68">
        <v>3.9538714991762798</v>
      </c>
      <c r="O319" s="71">
        <v>0.19618597827801701</v>
      </c>
      <c r="P319" s="68">
        <v>14.003294892915999</v>
      </c>
      <c r="Q319" s="71">
        <v>1</v>
      </c>
      <c r="R319" s="68">
        <v>100</v>
      </c>
    </row>
    <row r="320" spans="1:18" x14ac:dyDescent="0.2">
      <c r="A320" s="72" t="s">
        <v>981</v>
      </c>
      <c r="B320" s="66" t="s">
        <v>982</v>
      </c>
      <c r="C320" s="67">
        <v>60</v>
      </c>
      <c r="D320" s="67" t="s">
        <v>355</v>
      </c>
      <c r="E320" s="71">
        <v>0.63875697648462804</v>
      </c>
      <c r="F320" s="68">
        <v>47.116968698517297</v>
      </c>
      <c r="G320" s="71">
        <v>0.71217158389587298</v>
      </c>
      <c r="H320" s="68">
        <v>36.079077429983499</v>
      </c>
      <c r="I320" s="71">
        <v>0.65947699372574697</v>
      </c>
      <c r="J320" s="68">
        <v>42.668863261943997</v>
      </c>
      <c r="K320" s="71">
        <v>0.74832966743635398</v>
      </c>
      <c r="L320" s="68">
        <v>27.018121911037898</v>
      </c>
      <c r="M320" s="71">
        <v>0.54174583659327102</v>
      </c>
      <c r="N320" s="68">
        <v>46.293245469522198</v>
      </c>
      <c r="O320" s="71">
        <v>0.34223976857838201</v>
      </c>
      <c r="P320" s="68">
        <v>33.937397034596401</v>
      </c>
      <c r="Q320" s="71">
        <v>0.82857800867814302</v>
      </c>
      <c r="R320" s="68">
        <v>50.973451327433601</v>
      </c>
    </row>
    <row r="321" spans="1:18" x14ac:dyDescent="0.2">
      <c r="A321" s="72" t="s">
        <v>983</v>
      </c>
      <c r="B321" s="66" t="s">
        <v>984</v>
      </c>
      <c r="C321" s="67">
        <v>60</v>
      </c>
      <c r="D321" s="67" t="s">
        <v>355</v>
      </c>
      <c r="E321" s="71">
        <v>0.67152132245708596</v>
      </c>
      <c r="F321" s="68">
        <v>58.649093904448101</v>
      </c>
      <c r="G321" s="71">
        <v>0.89367657186920602</v>
      </c>
      <c r="H321" s="68">
        <v>96.046128500823698</v>
      </c>
      <c r="I321" s="71">
        <v>0.69677786283449294</v>
      </c>
      <c r="J321" s="68">
        <v>59.967051070840199</v>
      </c>
      <c r="K321" s="71">
        <v>0.65469239264217005</v>
      </c>
      <c r="L321" s="68">
        <v>9.7199341021416803</v>
      </c>
      <c r="M321" s="71">
        <v>0.66469207555605203</v>
      </c>
      <c r="N321" s="68">
        <v>69.357495881383898</v>
      </c>
      <c r="O321" s="71">
        <v>0.61794749952951999</v>
      </c>
      <c r="P321" s="68">
        <v>76.441515650741394</v>
      </c>
      <c r="Q321" s="71">
        <v>0.50134153231107403</v>
      </c>
      <c r="R321" s="68">
        <v>40.176991150442497</v>
      </c>
    </row>
    <row r="322" spans="1:18" x14ac:dyDescent="0.2">
      <c r="A322" s="72" t="s">
        <v>985</v>
      </c>
      <c r="B322" s="66" t="s">
        <v>986</v>
      </c>
      <c r="C322" s="67">
        <v>60</v>
      </c>
      <c r="D322" s="67" t="s">
        <v>355</v>
      </c>
      <c r="E322" s="71">
        <v>0.74180735737539805</v>
      </c>
      <c r="F322" s="68">
        <v>78.088962108731494</v>
      </c>
      <c r="G322" s="71">
        <v>0.86715229346544898</v>
      </c>
      <c r="H322" s="68">
        <v>91.927512355848407</v>
      </c>
      <c r="I322" s="71">
        <v>0.75886053464010605</v>
      </c>
      <c r="J322" s="68">
        <v>82.537067545304794</v>
      </c>
      <c r="K322" s="71">
        <v>0.85525368849592798</v>
      </c>
      <c r="L322" s="68">
        <v>72.981878088962105</v>
      </c>
      <c r="M322" s="71">
        <v>0.70381133340784596</v>
      </c>
      <c r="N322" s="68">
        <v>74.794069192751195</v>
      </c>
      <c r="O322" s="71">
        <v>0.76576629424305798</v>
      </c>
      <c r="P322" s="68">
        <v>90.444810543657297</v>
      </c>
      <c r="Q322" s="71">
        <v>0.5</v>
      </c>
      <c r="R322" s="68">
        <v>39.646017699114999</v>
      </c>
    </row>
    <row r="323" spans="1:18" x14ac:dyDescent="0.2">
      <c r="A323" s="72" t="s">
        <v>987</v>
      </c>
      <c r="B323" s="66" t="s">
        <v>988</v>
      </c>
      <c r="C323" s="67">
        <v>67</v>
      </c>
      <c r="D323" s="67" t="s">
        <v>355</v>
      </c>
      <c r="E323" s="71">
        <v>0.64857748218167199</v>
      </c>
      <c r="F323" s="68">
        <v>29.946524064171101</v>
      </c>
      <c r="G323" s="71">
        <v>0.76583232494872999</v>
      </c>
      <c r="H323" s="68">
        <v>46.6004583651643</v>
      </c>
      <c r="I323" s="71">
        <v>0.76048035705490602</v>
      </c>
      <c r="J323" s="68">
        <v>67.914438502673804</v>
      </c>
      <c r="K323" s="71">
        <v>0.77154681961577598</v>
      </c>
      <c r="L323" s="68">
        <v>24.828113063407201</v>
      </c>
      <c r="M323" s="71">
        <v>0.758758907363421</v>
      </c>
      <c r="N323" s="68">
        <v>55.767761650114601</v>
      </c>
      <c r="O323" s="71">
        <v>0.186269001925528</v>
      </c>
      <c r="P323" s="68">
        <v>9.1117917304747298</v>
      </c>
      <c r="Q323" s="71"/>
      <c r="R323" s="68"/>
    </row>
    <row r="324" spans="1:18" x14ac:dyDescent="0.2">
      <c r="A324" s="72" t="s">
        <v>989</v>
      </c>
      <c r="B324" s="66" t="s">
        <v>990</v>
      </c>
      <c r="C324" s="67">
        <v>67</v>
      </c>
      <c r="D324" s="67" t="s">
        <v>355</v>
      </c>
      <c r="E324" s="71">
        <v>0.64993078023856199</v>
      </c>
      <c r="F324" s="68">
        <v>30.252100840336102</v>
      </c>
      <c r="G324" s="71">
        <v>0.78104064461220402</v>
      </c>
      <c r="H324" s="68">
        <v>52.559205500381999</v>
      </c>
      <c r="I324" s="71">
        <v>0.87308564501631503</v>
      </c>
      <c r="J324" s="68">
        <v>96.103896103896105</v>
      </c>
      <c r="K324" s="71">
        <v>0.73994893475420098</v>
      </c>
      <c r="L324" s="68">
        <v>18.3346065699007</v>
      </c>
      <c r="M324" s="71">
        <v>0.71793349168646103</v>
      </c>
      <c r="N324" s="68">
        <v>44.537815126050397</v>
      </c>
      <c r="O324" s="71">
        <v>0.137645185123627</v>
      </c>
      <c r="P324" s="68">
        <v>5.7427258805513004</v>
      </c>
      <c r="Q324" s="71"/>
      <c r="R324" s="68"/>
    </row>
    <row r="325" spans="1:18" x14ac:dyDescent="0.2">
      <c r="A325" s="72" t="s">
        <v>991</v>
      </c>
      <c r="B325" s="66" t="s">
        <v>992</v>
      </c>
      <c r="C325" s="67">
        <v>60</v>
      </c>
      <c r="D325" s="67" t="s">
        <v>355</v>
      </c>
      <c r="E325" s="71">
        <v>0.29804831908441098</v>
      </c>
      <c r="F325" s="68">
        <v>1.1532125205930801</v>
      </c>
      <c r="G325" s="71">
        <v>0.32448084989715698</v>
      </c>
      <c r="H325" s="68">
        <v>1.3179571663920899</v>
      </c>
      <c r="I325" s="71">
        <v>0.428841087457145</v>
      </c>
      <c r="J325" s="68">
        <v>0.98846787479406895</v>
      </c>
      <c r="K325" s="71">
        <v>0.44013804145455798</v>
      </c>
      <c r="L325" s="68">
        <v>0.32948929159802298</v>
      </c>
      <c r="M325" s="71">
        <v>0</v>
      </c>
      <c r="N325" s="68">
        <v>1.1532125205930801</v>
      </c>
      <c r="O325" s="71">
        <v>4.1339786416397697E-2</v>
      </c>
      <c r="P325" s="68">
        <v>2.8006589785832001</v>
      </c>
      <c r="Q325" s="71">
        <v>0.55349014928120599</v>
      </c>
      <c r="R325" s="68">
        <v>41.592920353982301</v>
      </c>
    </row>
    <row r="326" spans="1:18" x14ac:dyDescent="0.2">
      <c r="A326" s="72" t="s">
        <v>993</v>
      </c>
      <c r="B326" s="66" t="s">
        <v>994</v>
      </c>
      <c r="C326" s="67">
        <v>67</v>
      </c>
      <c r="D326" s="67" t="s">
        <v>355</v>
      </c>
      <c r="E326" s="71">
        <v>0.47175139765638302</v>
      </c>
      <c r="F326" s="68">
        <v>5.5767761650114602</v>
      </c>
      <c r="G326" s="71">
        <v>0.57121147291038599</v>
      </c>
      <c r="H326" s="68">
        <v>8.5561497326203195</v>
      </c>
      <c r="I326" s="71">
        <v>0.75113196481437705</v>
      </c>
      <c r="J326" s="68">
        <v>64.018334606569894</v>
      </c>
      <c r="K326" s="71">
        <v>0.62509112453990701</v>
      </c>
      <c r="L326" s="68">
        <v>4.6600458365164297</v>
      </c>
      <c r="M326" s="71">
        <v>0.39133016627078399</v>
      </c>
      <c r="N326" s="68">
        <v>7.0282658517952603</v>
      </c>
      <c r="O326" s="71">
        <v>1.99922597464611E-2</v>
      </c>
      <c r="P326" s="68">
        <v>1.0719754977029099</v>
      </c>
      <c r="Q326" s="71"/>
      <c r="R326" s="68"/>
    </row>
    <row r="327" spans="1:18" x14ac:dyDescent="0.2">
      <c r="A327" s="72" t="s">
        <v>995</v>
      </c>
      <c r="B327" s="66" t="s">
        <v>996</v>
      </c>
      <c r="C327" s="67">
        <v>60</v>
      </c>
      <c r="D327" s="67" t="s">
        <v>355</v>
      </c>
      <c r="E327" s="71">
        <v>0.489205539676902</v>
      </c>
      <c r="F327" s="68">
        <v>14.003294892915999</v>
      </c>
      <c r="G327" s="71">
        <v>0.73561644312722296</v>
      </c>
      <c r="H327" s="68">
        <v>46.622734761120299</v>
      </c>
      <c r="I327" s="71">
        <v>0.66389562936913504</v>
      </c>
      <c r="J327" s="68">
        <v>44.810543657331102</v>
      </c>
      <c r="K327" s="71">
        <v>0.72243476448885002</v>
      </c>
      <c r="L327" s="68">
        <v>19.934102141680398</v>
      </c>
      <c r="M327" s="71">
        <v>0.46350732088968399</v>
      </c>
      <c r="N327" s="68">
        <v>33.443163097199303</v>
      </c>
      <c r="O327" s="71">
        <v>0.20054304345370899</v>
      </c>
      <c r="P327" s="68">
        <v>15.1565074135091</v>
      </c>
      <c r="Q327" s="71">
        <v>0.14923603673281099</v>
      </c>
      <c r="R327" s="68">
        <v>29.734513274336301</v>
      </c>
    </row>
    <row r="328" spans="1:18" x14ac:dyDescent="0.2">
      <c r="A328" s="72" t="s">
        <v>997</v>
      </c>
      <c r="B328" s="66" t="s">
        <v>998</v>
      </c>
      <c r="C328" s="67">
        <v>67</v>
      </c>
      <c r="D328" s="67" t="s">
        <v>355</v>
      </c>
      <c r="E328" s="71">
        <v>0.70289793723600302</v>
      </c>
      <c r="F328" s="68">
        <v>48.204736440030601</v>
      </c>
      <c r="G328" s="71">
        <v>0.88191712167074199</v>
      </c>
      <c r="H328" s="68">
        <v>91.520244461420901</v>
      </c>
      <c r="I328" s="71">
        <v>0.84594797656211895</v>
      </c>
      <c r="J328" s="68">
        <v>92.207792207792195</v>
      </c>
      <c r="K328" s="71">
        <v>0.788737156058127</v>
      </c>
      <c r="L328" s="68">
        <v>30.099312452253599</v>
      </c>
      <c r="M328" s="71">
        <v>0.85154394299287395</v>
      </c>
      <c r="N328" s="68">
        <v>77.005347593582897</v>
      </c>
      <c r="O328" s="71">
        <v>0.14634348889615101</v>
      </c>
      <c r="P328" s="68">
        <v>6.4318529862174598</v>
      </c>
      <c r="Q328" s="71"/>
      <c r="R328" s="68"/>
    </row>
    <row r="329" spans="1:18" x14ac:dyDescent="0.2">
      <c r="A329" s="72" t="s">
        <v>999</v>
      </c>
      <c r="B329" s="66" t="s">
        <v>1000</v>
      </c>
      <c r="C329" s="67">
        <v>67</v>
      </c>
      <c r="D329" s="67" t="s">
        <v>355</v>
      </c>
      <c r="E329" s="71">
        <v>0.35950338160799</v>
      </c>
      <c r="F329" s="68">
        <v>2.2154316271963301</v>
      </c>
      <c r="G329" s="71">
        <v>0.38305439692598597</v>
      </c>
      <c r="H329" s="68">
        <v>2.5974025974026</v>
      </c>
      <c r="I329" s="71">
        <v>0.64027555397580305</v>
      </c>
      <c r="J329" s="68">
        <v>21.925133689839601</v>
      </c>
      <c r="K329" s="71">
        <v>0.644418427482083</v>
      </c>
      <c r="L329" s="68">
        <v>5.6531703590527096</v>
      </c>
      <c r="M329" s="71">
        <v>9.4418052256532006E-2</v>
      </c>
      <c r="N329" s="68">
        <v>2.0626432391138301</v>
      </c>
      <c r="O329" s="71">
        <v>3.5350477399547497E-2</v>
      </c>
      <c r="P329" s="68">
        <v>1.6079632465543601</v>
      </c>
      <c r="Q329" s="71"/>
      <c r="R329" s="68"/>
    </row>
    <row r="330" spans="1:18" x14ac:dyDescent="0.2">
      <c r="A330" s="72" t="s">
        <v>1001</v>
      </c>
      <c r="B330" s="66" t="s">
        <v>1002</v>
      </c>
      <c r="C330" s="67">
        <v>67</v>
      </c>
      <c r="D330" s="67" t="s">
        <v>355</v>
      </c>
      <c r="E330" s="71">
        <v>0.50298794335533603</v>
      </c>
      <c r="F330" s="68">
        <v>6.7990832696715104</v>
      </c>
      <c r="G330" s="71">
        <v>0.56790893664215802</v>
      </c>
      <c r="H330" s="68">
        <v>8.0977845683728003</v>
      </c>
      <c r="I330" s="71">
        <v>0.73011977584349197</v>
      </c>
      <c r="J330" s="68">
        <v>55.691367456073301</v>
      </c>
      <c r="K330" s="71">
        <v>0.73898690001839895</v>
      </c>
      <c r="L330" s="68">
        <v>18.105423987776899</v>
      </c>
      <c r="M330" s="71">
        <v>0.44328978622327803</v>
      </c>
      <c r="N330" s="68">
        <v>9.7784568372803697</v>
      </c>
      <c r="O330" s="71">
        <v>3.4634318049354101E-2</v>
      </c>
      <c r="P330" s="68">
        <v>1.5313935681470101</v>
      </c>
      <c r="Q330" s="71"/>
      <c r="R330" s="68"/>
    </row>
    <row r="331" spans="1:18" x14ac:dyDescent="0.2">
      <c r="A331" s="72" t="s">
        <v>1003</v>
      </c>
      <c r="B331" s="66" t="s">
        <v>1004</v>
      </c>
      <c r="C331" s="67">
        <v>67</v>
      </c>
      <c r="D331" s="67" t="s">
        <v>355</v>
      </c>
      <c r="E331" s="71">
        <v>0.50547008398384496</v>
      </c>
      <c r="F331" s="68">
        <v>7.0282658517952603</v>
      </c>
      <c r="G331" s="71">
        <v>0.59684970668148496</v>
      </c>
      <c r="H331" s="68">
        <v>10.695187165775399</v>
      </c>
      <c r="I331" s="71">
        <v>0.704851619003657</v>
      </c>
      <c r="J331" s="68">
        <v>45.607333842628002</v>
      </c>
      <c r="K331" s="71">
        <v>0.70400307985485</v>
      </c>
      <c r="L331" s="68">
        <v>12.375859434683001</v>
      </c>
      <c r="M331" s="71">
        <v>0.50267220902612797</v>
      </c>
      <c r="N331" s="68">
        <v>13.5217723453018</v>
      </c>
      <c r="O331" s="71">
        <v>1.8973805353104198E-2</v>
      </c>
      <c r="P331" s="68">
        <v>0.99540581929555905</v>
      </c>
      <c r="Q331" s="71"/>
      <c r="R331" s="68"/>
    </row>
    <row r="332" spans="1:18" x14ac:dyDescent="0.2">
      <c r="A332" s="72" t="s">
        <v>1005</v>
      </c>
      <c r="B332" s="66" t="s">
        <v>1006</v>
      </c>
      <c r="C332" s="67">
        <v>67</v>
      </c>
      <c r="D332" s="67" t="s">
        <v>355</v>
      </c>
      <c r="E332" s="71">
        <v>0.563937359951873</v>
      </c>
      <c r="F332" s="68">
        <v>12.987012987012999</v>
      </c>
      <c r="G332" s="71">
        <v>0.74180425637744196</v>
      </c>
      <c r="H332" s="68">
        <v>37.738731856378898</v>
      </c>
      <c r="I332" s="71">
        <v>0.78344993768578697</v>
      </c>
      <c r="J332" s="68">
        <v>77.081741787624097</v>
      </c>
      <c r="K332" s="71">
        <v>0.71010956531608604</v>
      </c>
      <c r="L332" s="68">
        <v>12.9106187929717</v>
      </c>
      <c r="M332" s="71">
        <v>0.58432304038004801</v>
      </c>
      <c r="N332" s="68">
        <v>21.390374331550799</v>
      </c>
      <c r="O332" s="71">
        <v>0</v>
      </c>
      <c r="P332" s="68">
        <v>0.61255742725880602</v>
      </c>
      <c r="Q332" s="71"/>
      <c r="R332" s="68"/>
    </row>
    <row r="333" spans="1:18" x14ac:dyDescent="0.2">
      <c r="A333" s="72" t="s">
        <v>1007</v>
      </c>
      <c r="B333" s="66" t="s">
        <v>1008</v>
      </c>
      <c r="C333" s="67">
        <v>60</v>
      </c>
      <c r="D333" s="67" t="s">
        <v>355</v>
      </c>
      <c r="E333" s="71">
        <v>0.400836138349005</v>
      </c>
      <c r="F333" s="68">
        <v>5.9308072487644203</v>
      </c>
      <c r="G333" s="71">
        <v>0.26760602479731299</v>
      </c>
      <c r="H333" s="68">
        <v>0.49423393739703497</v>
      </c>
      <c r="I333" s="71">
        <v>0.388170897551114</v>
      </c>
      <c r="J333" s="68">
        <v>0.49423393739703497</v>
      </c>
      <c r="K333" s="71">
        <v>0.65718948182668802</v>
      </c>
      <c r="L333" s="68">
        <v>10.2141680395387</v>
      </c>
      <c r="M333" s="71">
        <v>2.7607019112551898E-2</v>
      </c>
      <c r="N333" s="68">
        <v>1.8121911037891301</v>
      </c>
      <c r="O333" s="71">
        <v>6.4443406806364803E-2</v>
      </c>
      <c r="P333" s="68">
        <v>3.4596375617792399</v>
      </c>
      <c r="Q333" s="71">
        <v>1</v>
      </c>
      <c r="R333" s="68">
        <v>100</v>
      </c>
    </row>
    <row r="334" spans="1:18" x14ac:dyDescent="0.2">
      <c r="A334" s="72" t="s">
        <v>1009</v>
      </c>
      <c r="B334" s="66" t="s">
        <v>1010</v>
      </c>
      <c r="C334" s="67">
        <v>67</v>
      </c>
      <c r="D334" s="67" t="s">
        <v>355</v>
      </c>
      <c r="E334" s="71">
        <v>0.46374393309975998</v>
      </c>
      <c r="F334" s="68">
        <v>5.2711993888464503</v>
      </c>
      <c r="G334" s="71">
        <v>0.57006308788322801</v>
      </c>
      <c r="H334" s="68">
        <v>8.4797555385790702</v>
      </c>
      <c r="I334" s="71">
        <v>0.69186816031766696</v>
      </c>
      <c r="J334" s="68">
        <v>40.718105423987801</v>
      </c>
      <c r="K334" s="71">
        <v>0.61721003249980499</v>
      </c>
      <c r="L334" s="68">
        <v>4.35446906035141</v>
      </c>
      <c r="M334" s="71">
        <v>0.43957838479810002</v>
      </c>
      <c r="N334" s="68">
        <v>9.3964858670740998</v>
      </c>
      <c r="O334" s="71">
        <v>0</v>
      </c>
      <c r="P334" s="68">
        <v>0.61255742725880602</v>
      </c>
      <c r="Q334" s="71"/>
      <c r="R334" s="68"/>
    </row>
    <row r="335" spans="1:18" x14ac:dyDescent="0.2">
      <c r="A335" s="72" t="s">
        <v>1011</v>
      </c>
      <c r="B335" s="66" t="s">
        <v>1012</v>
      </c>
      <c r="C335" s="67">
        <v>67</v>
      </c>
      <c r="D335" s="67" t="s">
        <v>355</v>
      </c>
      <c r="E335" s="71">
        <v>0.49084905399248102</v>
      </c>
      <c r="F335" s="68">
        <v>6.3407181054239903</v>
      </c>
      <c r="G335" s="71">
        <v>0.42316897127461001</v>
      </c>
      <c r="H335" s="68">
        <v>3.2849503437738701</v>
      </c>
      <c r="I335" s="71">
        <v>0.70488105200208395</v>
      </c>
      <c r="J335" s="68">
        <v>45.7601222307105</v>
      </c>
      <c r="K335" s="71">
        <v>0.78917635896401295</v>
      </c>
      <c r="L335" s="68">
        <v>30.252100840336102</v>
      </c>
      <c r="M335" s="71">
        <v>4.6169833729216202E-2</v>
      </c>
      <c r="N335" s="68">
        <v>1.5278838808250601</v>
      </c>
      <c r="O335" s="71"/>
      <c r="P335" s="68"/>
      <c r="Q335" s="71"/>
      <c r="R335" s="68"/>
    </row>
    <row r="336" spans="1:18" x14ac:dyDescent="0.2">
      <c r="A336" s="72" t="s">
        <v>1013</v>
      </c>
      <c r="B336" s="66" t="s">
        <v>1014</v>
      </c>
      <c r="C336" s="67">
        <v>67</v>
      </c>
      <c r="D336" s="67" t="s">
        <v>355</v>
      </c>
      <c r="E336" s="71">
        <v>0.59262458324493505</v>
      </c>
      <c r="F336" s="68">
        <v>16.6539343009931</v>
      </c>
      <c r="G336" s="71">
        <v>0.75771736113008004</v>
      </c>
      <c r="H336" s="68">
        <v>43.926661573720402</v>
      </c>
      <c r="I336" s="71">
        <v>0.68907409855705504</v>
      </c>
      <c r="J336" s="68">
        <v>39.343009931245199</v>
      </c>
      <c r="K336" s="71">
        <v>0.81392301615243401</v>
      </c>
      <c r="L336" s="68">
        <v>36.974789915966397</v>
      </c>
      <c r="M336" s="71">
        <v>0.63999406175772</v>
      </c>
      <c r="N336" s="68">
        <v>29.335370511841099</v>
      </c>
      <c r="O336" s="71">
        <v>6.2414378627385997E-2</v>
      </c>
      <c r="P336" s="68">
        <v>2.2970903522205202</v>
      </c>
      <c r="Q336" s="71"/>
      <c r="R336" s="68"/>
    </row>
    <row r="337" spans="1:18" x14ac:dyDescent="0.2">
      <c r="A337" s="72" t="s">
        <v>1015</v>
      </c>
      <c r="B337" s="66" t="s">
        <v>1016</v>
      </c>
      <c r="C337" s="67">
        <v>67</v>
      </c>
      <c r="D337" s="67" t="s">
        <v>355</v>
      </c>
      <c r="E337" s="71">
        <v>0.60632752180370997</v>
      </c>
      <c r="F337" s="68">
        <v>18.563789152024398</v>
      </c>
      <c r="G337" s="71">
        <v>0.71465358446798399</v>
      </c>
      <c r="H337" s="68">
        <v>31.7035905271199</v>
      </c>
      <c r="I337" s="71">
        <v>0.75469373185611099</v>
      </c>
      <c r="J337" s="68">
        <v>65.317035905271197</v>
      </c>
      <c r="K337" s="71">
        <v>0.85413410917996102</v>
      </c>
      <c r="L337" s="68">
        <v>52.406417112299501</v>
      </c>
      <c r="M337" s="71">
        <v>0.61030285035629495</v>
      </c>
      <c r="N337" s="68">
        <v>24.5225362872422</v>
      </c>
      <c r="O337" s="71">
        <v>9.7853333158196998E-2</v>
      </c>
      <c r="P337" s="68">
        <v>3.5987748851454802</v>
      </c>
      <c r="Q337" s="71"/>
      <c r="R337" s="68"/>
    </row>
    <row r="338" spans="1:18" x14ac:dyDescent="0.2">
      <c r="A338" s="72" t="s">
        <v>1017</v>
      </c>
      <c r="B338" s="66" t="s">
        <v>1018</v>
      </c>
      <c r="C338" s="67">
        <v>67</v>
      </c>
      <c r="D338" s="67" t="s">
        <v>355</v>
      </c>
      <c r="E338" s="71">
        <v>0.50992805056309998</v>
      </c>
      <c r="F338" s="68">
        <v>7.4866310160427796</v>
      </c>
      <c r="G338" s="71">
        <v>0.65865404384088799</v>
      </c>
      <c r="H338" s="68">
        <v>19.480519480519501</v>
      </c>
      <c r="I338" s="71">
        <v>0.65841642696571201</v>
      </c>
      <c r="J338" s="68">
        <v>27.9602750190985</v>
      </c>
      <c r="K338" s="71">
        <v>0.72033104579012597</v>
      </c>
      <c r="L338" s="68">
        <v>14.9732620320856</v>
      </c>
      <c r="M338" s="71">
        <v>0.38761876484560598</v>
      </c>
      <c r="N338" s="68">
        <v>6.8754774637127598</v>
      </c>
      <c r="O338" s="71">
        <v>0.12461997137316901</v>
      </c>
      <c r="P338" s="68">
        <v>4.6707503828483903</v>
      </c>
      <c r="Q338" s="71"/>
      <c r="R338" s="68"/>
    </row>
    <row r="339" spans="1:18" x14ac:dyDescent="0.2">
      <c r="A339" s="72" t="s">
        <v>1019</v>
      </c>
      <c r="B339" s="66" t="s">
        <v>1020</v>
      </c>
      <c r="C339" s="67">
        <v>60</v>
      </c>
      <c r="D339" s="67" t="s">
        <v>355</v>
      </c>
      <c r="E339" s="71">
        <v>0.60033691725715199</v>
      </c>
      <c r="F339" s="68">
        <v>38.0560131795717</v>
      </c>
      <c r="G339" s="71">
        <v>0.70671864618023195</v>
      </c>
      <c r="H339" s="68">
        <v>33.278418451400299</v>
      </c>
      <c r="I339" s="71">
        <v>0.60516717527687602</v>
      </c>
      <c r="J339" s="68">
        <v>21.911037891268499</v>
      </c>
      <c r="K339" s="71">
        <v>0.82726119964108502</v>
      </c>
      <c r="L339" s="68">
        <v>57.495881383855</v>
      </c>
      <c r="M339" s="71">
        <v>0.51939197496367495</v>
      </c>
      <c r="N339" s="68">
        <v>42.504118616145</v>
      </c>
      <c r="O339" s="71">
        <v>0.27237761272324801</v>
      </c>
      <c r="P339" s="68">
        <v>23.0642504118616</v>
      </c>
      <c r="Q339" s="71">
        <v>0.671104894757798</v>
      </c>
      <c r="R339" s="68">
        <v>45.486725663716797</v>
      </c>
    </row>
    <row r="340" spans="1:18" x14ac:dyDescent="0.2">
      <c r="A340" s="72" t="s">
        <v>1021</v>
      </c>
      <c r="B340" s="66" t="s">
        <v>1022</v>
      </c>
      <c r="C340" s="67">
        <v>60</v>
      </c>
      <c r="D340" s="67" t="s">
        <v>355</v>
      </c>
      <c r="E340" s="71">
        <v>0.70441084671279097</v>
      </c>
      <c r="F340" s="68">
        <v>68.533772652388805</v>
      </c>
      <c r="G340" s="71">
        <v>0.79845753344397796</v>
      </c>
      <c r="H340" s="68">
        <v>73.805601317957198</v>
      </c>
      <c r="I340" s="71">
        <v>0.65934768487295703</v>
      </c>
      <c r="J340" s="68">
        <v>42.504118616145</v>
      </c>
      <c r="K340" s="71">
        <v>0.76145674072728597</v>
      </c>
      <c r="L340" s="68">
        <v>30.477759472817102</v>
      </c>
      <c r="M340" s="71">
        <v>0.63116128311165798</v>
      </c>
      <c r="N340" s="68">
        <v>64.250411861614495</v>
      </c>
      <c r="O340" s="71">
        <v>0.376041838120869</v>
      </c>
      <c r="P340" s="68">
        <v>38.714991762767703</v>
      </c>
      <c r="Q340" s="71">
        <v>1</v>
      </c>
      <c r="R340" s="68">
        <v>100</v>
      </c>
    </row>
    <row r="341" spans="1:18" x14ac:dyDescent="0.2">
      <c r="A341" s="72" t="s">
        <v>1023</v>
      </c>
      <c r="B341" s="66" t="s">
        <v>1024</v>
      </c>
      <c r="C341" s="67">
        <v>67</v>
      </c>
      <c r="D341" s="67" t="s">
        <v>355</v>
      </c>
      <c r="E341" s="71">
        <v>0.66610175526886595</v>
      </c>
      <c r="F341" s="68">
        <v>34.682964094728803</v>
      </c>
      <c r="G341" s="71">
        <v>0.82453722168390897</v>
      </c>
      <c r="H341" s="68">
        <v>70.129870129870099</v>
      </c>
      <c r="I341" s="71">
        <v>0.77536348253990905</v>
      </c>
      <c r="J341" s="68">
        <v>73.262032085561501</v>
      </c>
      <c r="K341" s="71">
        <v>0.82010844847047404</v>
      </c>
      <c r="L341" s="68">
        <v>38.884644766997702</v>
      </c>
      <c r="M341" s="71">
        <v>0.80700712589073698</v>
      </c>
      <c r="N341" s="68">
        <v>67.761650114591305</v>
      </c>
      <c r="O341" s="71">
        <v>0.103492497759303</v>
      </c>
      <c r="P341" s="68">
        <v>3.9050535987748898</v>
      </c>
      <c r="Q341" s="71"/>
      <c r="R341" s="68"/>
    </row>
    <row r="342" spans="1:18" x14ac:dyDescent="0.2">
      <c r="A342" s="72" t="s">
        <v>1025</v>
      </c>
      <c r="B342" s="66" t="s">
        <v>1026</v>
      </c>
      <c r="C342" s="67">
        <v>67</v>
      </c>
      <c r="D342" s="67" t="s">
        <v>355</v>
      </c>
      <c r="E342" s="71">
        <v>0.729089757379217</v>
      </c>
      <c r="F342" s="68">
        <v>57.983193277310903</v>
      </c>
      <c r="G342" s="71">
        <v>0.85841267035687696</v>
      </c>
      <c r="H342" s="68">
        <v>84.110007639419393</v>
      </c>
      <c r="I342" s="71">
        <v>0.80725869769843805</v>
      </c>
      <c r="J342" s="68">
        <v>83.804430863254396</v>
      </c>
      <c r="K342" s="71">
        <v>0.78272787329871696</v>
      </c>
      <c r="L342" s="68">
        <v>28.189457601222301</v>
      </c>
      <c r="M342" s="71">
        <v>0.79958432304037996</v>
      </c>
      <c r="N342" s="68">
        <v>65.928189457601206</v>
      </c>
      <c r="O342" s="71">
        <v>0.39746522250167599</v>
      </c>
      <c r="P342" s="68">
        <v>34.303215926493102</v>
      </c>
      <c r="Q342" s="71"/>
      <c r="R342" s="68"/>
    </row>
    <row r="343" spans="1:18" x14ac:dyDescent="0.2">
      <c r="A343" s="72" t="s">
        <v>1027</v>
      </c>
      <c r="B343" s="66" t="s">
        <v>1028</v>
      </c>
      <c r="C343" s="67">
        <v>62</v>
      </c>
      <c r="D343" s="67" t="s">
        <v>355</v>
      </c>
      <c r="E343" s="71">
        <v>0.437486261212298</v>
      </c>
      <c r="F343" s="68">
        <v>3.2258064516128999</v>
      </c>
      <c r="G343" s="71">
        <v>0.32876678593660502</v>
      </c>
      <c r="H343" s="68">
        <v>0.967741935483871</v>
      </c>
      <c r="I343" s="71">
        <v>0.411917604790632</v>
      </c>
      <c r="J343" s="68">
        <v>1.93548387096774</v>
      </c>
      <c r="K343" s="71">
        <v>0.80415240524365805</v>
      </c>
      <c r="L343" s="68">
        <v>52.580645161290299</v>
      </c>
      <c r="M343" s="71">
        <v>4.3818702002710298E-2</v>
      </c>
      <c r="N343" s="68">
        <v>2.2580645161290298</v>
      </c>
      <c r="O343" s="71">
        <v>0.23884318568166901</v>
      </c>
      <c r="P343" s="68">
        <v>9.67741935483871</v>
      </c>
      <c r="Q343" s="71">
        <v>0.79741888361851598</v>
      </c>
      <c r="R343" s="68">
        <v>43.648208469055398</v>
      </c>
    </row>
    <row r="344" spans="1:18" x14ac:dyDescent="0.2">
      <c r="A344" s="72" t="s">
        <v>1029</v>
      </c>
      <c r="B344" s="66" t="s">
        <v>1030</v>
      </c>
      <c r="C344" s="67">
        <v>67</v>
      </c>
      <c r="D344" s="67" t="s">
        <v>355</v>
      </c>
      <c r="E344" s="71">
        <v>0.739199818604651</v>
      </c>
      <c r="F344" s="68">
        <v>60.275019098548498</v>
      </c>
      <c r="G344" s="71">
        <v>0.78850537013147004</v>
      </c>
      <c r="H344" s="68">
        <v>54.851031321619601</v>
      </c>
      <c r="I344" s="71">
        <v>0.777057453653202</v>
      </c>
      <c r="J344" s="68">
        <v>74.178762414056493</v>
      </c>
      <c r="K344" s="71">
        <v>0.862244938042383</v>
      </c>
      <c r="L344" s="68">
        <v>56.837280366692099</v>
      </c>
      <c r="M344" s="71">
        <v>0.79587292161520196</v>
      </c>
      <c r="N344" s="68">
        <v>65.164247517188699</v>
      </c>
      <c r="O344" s="71">
        <v>0.47231840958099802</v>
      </c>
      <c r="P344" s="68">
        <v>45.8652373660031</v>
      </c>
      <c r="Q344" s="71"/>
      <c r="R344" s="68"/>
    </row>
    <row r="345" spans="1:18" x14ac:dyDescent="0.2">
      <c r="A345" s="72" t="s">
        <v>1031</v>
      </c>
      <c r="B345" s="66" t="s">
        <v>1032</v>
      </c>
      <c r="C345" s="67">
        <v>67</v>
      </c>
      <c r="D345" s="67" t="s">
        <v>355</v>
      </c>
      <c r="E345" s="71">
        <v>0.72351003320577101</v>
      </c>
      <c r="F345" s="68">
        <v>55.385790679908297</v>
      </c>
      <c r="G345" s="71">
        <v>0.74614361063761503</v>
      </c>
      <c r="H345" s="68">
        <v>39.343009931245199</v>
      </c>
      <c r="I345" s="71">
        <v>0.81153456001718405</v>
      </c>
      <c r="J345" s="68">
        <v>85.179526355996998</v>
      </c>
      <c r="K345" s="71">
        <v>0.87508340320891997</v>
      </c>
      <c r="L345" s="68">
        <v>63.941940412528702</v>
      </c>
      <c r="M345" s="71">
        <v>0.87381235154394299</v>
      </c>
      <c r="N345" s="68">
        <v>81.359816653934303</v>
      </c>
      <c r="O345" s="71">
        <v>0.310976240621193</v>
      </c>
      <c r="P345" s="68">
        <v>21.6692189892802</v>
      </c>
      <c r="Q345" s="71"/>
      <c r="R345" s="68"/>
    </row>
    <row r="346" spans="1:18" x14ac:dyDescent="0.2">
      <c r="A346" s="72" t="s">
        <v>1033</v>
      </c>
      <c r="B346" s="66" t="s">
        <v>1034</v>
      </c>
      <c r="C346" s="67">
        <v>62</v>
      </c>
      <c r="D346" s="67" t="s">
        <v>355</v>
      </c>
      <c r="E346" s="71">
        <v>0.51143658300497696</v>
      </c>
      <c r="F346" s="68">
        <v>10.322580645161301</v>
      </c>
      <c r="G346" s="71">
        <v>0.67378702937325996</v>
      </c>
      <c r="H346" s="68">
        <v>22.258064516129</v>
      </c>
      <c r="I346" s="71">
        <v>0.69309027751376595</v>
      </c>
      <c r="J346" s="68">
        <v>47.096774193548399</v>
      </c>
      <c r="K346" s="71">
        <v>0.73295490060678503</v>
      </c>
      <c r="L346" s="68">
        <v>33.870967741935502</v>
      </c>
      <c r="M346" s="71">
        <v>0.62355067007980702</v>
      </c>
      <c r="N346" s="68">
        <v>40.645161290322598</v>
      </c>
      <c r="O346" s="71">
        <v>0.34523662024909202</v>
      </c>
      <c r="P346" s="68">
        <v>18.387096774193498</v>
      </c>
      <c r="Q346" s="71">
        <v>2.07151657615698E-10</v>
      </c>
      <c r="R346" s="68">
        <v>15.960912052117299</v>
      </c>
    </row>
    <row r="347" spans="1:18" x14ac:dyDescent="0.2">
      <c r="A347" s="72" t="s">
        <v>1035</v>
      </c>
      <c r="B347" s="66" t="s">
        <v>1036</v>
      </c>
      <c r="C347" s="67">
        <v>67</v>
      </c>
      <c r="D347" s="67" t="s">
        <v>355</v>
      </c>
      <c r="E347" s="71">
        <v>0.683773233512315</v>
      </c>
      <c r="F347" s="68">
        <v>41.787624140565299</v>
      </c>
      <c r="G347" s="71">
        <v>0.779418093281942</v>
      </c>
      <c r="H347" s="68">
        <v>51.871657754010698</v>
      </c>
      <c r="I347" s="71">
        <v>0.78283878125685002</v>
      </c>
      <c r="J347" s="68">
        <v>76.6997708174179</v>
      </c>
      <c r="K347" s="71">
        <v>0.85004015335496297</v>
      </c>
      <c r="L347" s="68">
        <v>50.649350649350602</v>
      </c>
      <c r="M347" s="71">
        <v>0.67339667458432295</v>
      </c>
      <c r="N347" s="68">
        <v>35.294117647058798</v>
      </c>
      <c r="O347" s="71">
        <v>0.33317246508350101</v>
      </c>
      <c r="P347" s="68">
        <v>25.7274119448698</v>
      </c>
      <c r="Q347" s="71"/>
      <c r="R347" s="68"/>
    </row>
    <row r="348" spans="1:18" x14ac:dyDescent="0.2">
      <c r="A348" s="72" t="s">
        <v>1037</v>
      </c>
      <c r="B348" s="66" t="s">
        <v>1038</v>
      </c>
      <c r="C348" s="67">
        <v>67</v>
      </c>
      <c r="D348" s="67" t="s">
        <v>355</v>
      </c>
      <c r="E348" s="71">
        <v>0.68221118378659096</v>
      </c>
      <c r="F348" s="68">
        <v>41.176470588235297</v>
      </c>
      <c r="G348" s="71">
        <v>0.73843325935478399</v>
      </c>
      <c r="H348" s="68">
        <v>36.898395721925098</v>
      </c>
      <c r="I348" s="71">
        <v>0.75039102788538703</v>
      </c>
      <c r="J348" s="68">
        <v>63.636363636363598</v>
      </c>
      <c r="K348" s="71">
        <v>0.84065668286808803</v>
      </c>
      <c r="L348" s="68">
        <v>46.142093200916698</v>
      </c>
      <c r="M348" s="71">
        <v>0.758758907363421</v>
      </c>
      <c r="N348" s="68">
        <v>55.767761650114601</v>
      </c>
      <c r="O348" s="71">
        <v>0.32281604146127402</v>
      </c>
      <c r="P348" s="68">
        <v>23.9663093415008</v>
      </c>
      <c r="Q348" s="71"/>
      <c r="R348" s="68"/>
    </row>
    <row r="349" spans="1:18" x14ac:dyDescent="0.2">
      <c r="A349" s="72" t="s">
        <v>1039</v>
      </c>
      <c r="B349" s="66" t="s">
        <v>1040</v>
      </c>
      <c r="C349" s="67">
        <v>60</v>
      </c>
      <c r="D349" s="67" t="s">
        <v>355</v>
      </c>
      <c r="E349" s="71">
        <v>0.82874412874380898</v>
      </c>
      <c r="F349" s="68">
        <v>93.080724876441494</v>
      </c>
      <c r="G349" s="71">
        <v>0.79531172805272299</v>
      </c>
      <c r="H349" s="68">
        <v>72.652388797364097</v>
      </c>
      <c r="I349" s="71">
        <v>0.766774276416474</v>
      </c>
      <c r="J349" s="68">
        <v>85.337726523887994</v>
      </c>
      <c r="K349" s="71">
        <v>0.89654060040592898</v>
      </c>
      <c r="L349" s="68">
        <v>90.280065897858293</v>
      </c>
      <c r="M349" s="71">
        <v>0.86028836481502202</v>
      </c>
      <c r="N349" s="68">
        <v>91.598023064250398</v>
      </c>
      <c r="O349" s="71">
        <v>0.65354980277270602</v>
      </c>
      <c r="P349" s="68">
        <v>81.219110378912703</v>
      </c>
      <c r="Q349" s="71">
        <v>1</v>
      </c>
      <c r="R349" s="68">
        <v>100</v>
      </c>
    </row>
    <row r="350" spans="1:18" x14ac:dyDescent="0.2">
      <c r="A350" s="72" t="s">
        <v>1041</v>
      </c>
      <c r="B350" s="66" t="s">
        <v>1042</v>
      </c>
      <c r="C350" s="67">
        <v>60</v>
      </c>
      <c r="D350" s="67" t="s">
        <v>355</v>
      </c>
      <c r="E350" s="71">
        <v>0.76444421091975401</v>
      </c>
      <c r="F350" s="68">
        <v>83.525535420098805</v>
      </c>
      <c r="G350" s="71">
        <v>0.96643011097389198</v>
      </c>
      <c r="H350" s="68">
        <v>99.835255354200996</v>
      </c>
      <c r="I350" s="71">
        <v>0.77786947522217698</v>
      </c>
      <c r="J350" s="68">
        <v>87.808896210873101</v>
      </c>
      <c r="K350" s="71">
        <v>0.87870965001734902</v>
      </c>
      <c r="L350" s="68">
        <v>84.349258649093898</v>
      </c>
      <c r="M350" s="71">
        <v>0.82675757237062697</v>
      </c>
      <c r="N350" s="68">
        <v>89.621087314662304</v>
      </c>
      <c r="O350" s="71">
        <v>0.65889632398180298</v>
      </c>
      <c r="P350" s="68">
        <v>81.878088962108706</v>
      </c>
      <c r="Q350" s="71">
        <v>0.47800213295267402</v>
      </c>
      <c r="R350" s="68">
        <v>35.752212389380503</v>
      </c>
    </row>
    <row r="351" spans="1:18" x14ac:dyDescent="0.2">
      <c r="A351" s="72" t="s">
        <v>639</v>
      </c>
      <c r="B351" s="66" t="s">
        <v>1043</v>
      </c>
      <c r="C351" s="67">
        <v>67</v>
      </c>
      <c r="D351" s="67" t="s">
        <v>355</v>
      </c>
      <c r="E351" s="71">
        <v>0.67662684731788603</v>
      </c>
      <c r="F351" s="68">
        <v>38.884644766997702</v>
      </c>
      <c r="G351" s="71">
        <v>0.76389386863973796</v>
      </c>
      <c r="H351" s="68">
        <v>45.7601222307105</v>
      </c>
      <c r="I351" s="71">
        <v>0.66600029969975405</v>
      </c>
      <c r="J351" s="68">
        <v>31.2452253628724</v>
      </c>
      <c r="K351" s="71">
        <v>0.863859349176056</v>
      </c>
      <c r="L351" s="68">
        <v>57.601222307104699</v>
      </c>
      <c r="M351" s="71">
        <v>0.62885985748218498</v>
      </c>
      <c r="N351" s="68">
        <v>27.425515660809801</v>
      </c>
      <c r="O351" s="71">
        <v>0.46052086159169398</v>
      </c>
      <c r="P351" s="68">
        <v>44.027565084226602</v>
      </c>
      <c r="Q351" s="71"/>
      <c r="R351" s="68"/>
    </row>
    <row r="352" spans="1:18" x14ac:dyDescent="0.2">
      <c r="A352" s="72" t="s">
        <v>1044</v>
      </c>
      <c r="B352" s="66" t="s">
        <v>1045</v>
      </c>
      <c r="C352" s="67">
        <v>67</v>
      </c>
      <c r="D352" s="67" t="s">
        <v>355</v>
      </c>
      <c r="E352" s="71">
        <v>0.65539946679590599</v>
      </c>
      <c r="F352" s="68">
        <v>31.856378915202399</v>
      </c>
      <c r="G352" s="71">
        <v>0.75982862345508895</v>
      </c>
      <c r="H352" s="68">
        <v>44.537815126050397</v>
      </c>
      <c r="I352" s="71">
        <v>0.637767715660852</v>
      </c>
      <c r="J352" s="68">
        <v>21.2375859434683</v>
      </c>
      <c r="K352" s="71">
        <v>0.79327164336640399</v>
      </c>
      <c r="L352" s="68">
        <v>31.6271963330787</v>
      </c>
      <c r="M352" s="71">
        <v>0.72164489311163904</v>
      </c>
      <c r="N352" s="68">
        <v>45.530939648586703</v>
      </c>
      <c r="O352" s="71">
        <v>0.364484458385546</v>
      </c>
      <c r="P352" s="68">
        <v>29.785604900459401</v>
      </c>
      <c r="Q352" s="71"/>
      <c r="R352" s="68"/>
    </row>
    <row r="353" spans="1:18" x14ac:dyDescent="0.2">
      <c r="A353" s="72" t="s">
        <v>1046</v>
      </c>
      <c r="B353" s="66" t="s">
        <v>1047</v>
      </c>
      <c r="C353" s="67">
        <v>67</v>
      </c>
      <c r="D353" s="67" t="s">
        <v>355</v>
      </c>
      <c r="E353" s="71">
        <v>0.75565370976532897</v>
      </c>
      <c r="F353" s="68">
        <v>66.310160427807503</v>
      </c>
      <c r="G353" s="71">
        <v>0.79068088589919605</v>
      </c>
      <c r="H353" s="68">
        <v>55.920550038197099</v>
      </c>
      <c r="I353" s="71">
        <v>0.70420658583268403</v>
      </c>
      <c r="J353" s="68">
        <v>45.148968678380399</v>
      </c>
      <c r="K353" s="71">
        <v>0.86768833868990003</v>
      </c>
      <c r="L353" s="68">
        <v>60.427807486631004</v>
      </c>
      <c r="M353" s="71">
        <v>0.71422209026128303</v>
      </c>
      <c r="N353" s="68">
        <v>43.468296409472899</v>
      </c>
      <c r="O353" s="71">
        <v>0.70147064814358295</v>
      </c>
      <c r="P353" s="68">
        <v>79.019908116385906</v>
      </c>
      <c r="Q353" s="71"/>
      <c r="R353" s="68"/>
    </row>
    <row r="354" spans="1:18" x14ac:dyDescent="0.2">
      <c r="A354" s="72" t="s">
        <v>1048</v>
      </c>
      <c r="B354" s="66" t="s">
        <v>1049</v>
      </c>
      <c r="C354" s="67">
        <v>67</v>
      </c>
      <c r="D354" s="67" t="s">
        <v>355</v>
      </c>
      <c r="E354" s="71">
        <v>0.66769090033547995</v>
      </c>
      <c r="F354" s="68">
        <v>34.9885408708938</v>
      </c>
      <c r="G354" s="71">
        <v>0.69451907426620296</v>
      </c>
      <c r="H354" s="68">
        <v>26.126814362108501</v>
      </c>
      <c r="I354" s="71">
        <v>0.62525913129551203</v>
      </c>
      <c r="J354" s="68">
        <v>17.265087853323099</v>
      </c>
      <c r="K354" s="71">
        <v>0.75405039100726401</v>
      </c>
      <c r="L354" s="68">
        <v>20.932009167303299</v>
      </c>
      <c r="M354" s="71">
        <v>0.67710807600950096</v>
      </c>
      <c r="N354" s="68">
        <v>35.981665393430099</v>
      </c>
      <c r="O354" s="71">
        <v>0.58751782909891903</v>
      </c>
      <c r="P354" s="68">
        <v>63.4762633996937</v>
      </c>
      <c r="Q354" s="71"/>
      <c r="R354" s="68"/>
    </row>
    <row r="355" spans="1:18" x14ac:dyDescent="0.2">
      <c r="A355" s="72" t="s">
        <v>1050</v>
      </c>
      <c r="B355" s="66" t="s">
        <v>1051</v>
      </c>
      <c r="C355" s="67">
        <v>62</v>
      </c>
      <c r="D355" s="67" t="s">
        <v>355</v>
      </c>
      <c r="E355" s="71">
        <v>0.67584176032552301</v>
      </c>
      <c r="F355" s="68">
        <v>44.193548387096797</v>
      </c>
      <c r="G355" s="71">
        <v>0.90564030406723794</v>
      </c>
      <c r="H355" s="68">
        <v>97.741935483871003</v>
      </c>
      <c r="I355" s="71">
        <v>0.70594568502271704</v>
      </c>
      <c r="J355" s="68">
        <v>51.935483870967701</v>
      </c>
      <c r="K355" s="71">
        <v>0.92080285208119295</v>
      </c>
      <c r="L355" s="68">
        <v>91.290322580645196</v>
      </c>
      <c r="M355" s="71">
        <v>0.93223912061436498</v>
      </c>
      <c r="N355" s="68">
        <v>87.741935483871003</v>
      </c>
      <c r="O355" s="71">
        <v>0.59042259996047597</v>
      </c>
      <c r="P355" s="68">
        <v>48.709677419354797</v>
      </c>
      <c r="Q355" s="71">
        <v>2.07151657615698E-10</v>
      </c>
      <c r="R355" s="68">
        <v>15.960912052117299</v>
      </c>
    </row>
    <row r="356" spans="1:18" x14ac:dyDescent="0.2">
      <c r="A356" s="72" t="s">
        <v>1052</v>
      </c>
      <c r="B356" s="66" t="s">
        <v>1053</v>
      </c>
      <c r="C356" s="67">
        <v>62</v>
      </c>
      <c r="D356" s="67" t="s">
        <v>355</v>
      </c>
      <c r="E356" s="71">
        <v>0.80473463288163405</v>
      </c>
      <c r="F356" s="68">
        <v>81.612903225806406</v>
      </c>
      <c r="G356" s="71">
        <v>0.85586931626969598</v>
      </c>
      <c r="H356" s="68">
        <v>88.709677419354804</v>
      </c>
      <c r="I356" s="71">
        <v>0.76262509351377195</v>
      </c>
      <c r="J356" s="68">
        <v>77.096774193548399</v>
      </c>
      <c r="K356" s="71">
        <v>0.90091317990780295</v>
      </c>
      <c r="L356" s="68">
        <v>86.451612903225794</v>
      </c>
      <c r="M356" s="71">
        <v>0.84189128143351899</v>
      </c>
      <c r="N356" s="68">
        <v>72.258064516128997</v>
      </c>
      <c r="O356" s="71">
        <v>0.62966521953904697</v>
      </c>
      <c r="P356" s="68">
        <v>54.5161290322581</v>
      </c>
      <c r="Q356" s="71">
        <v>0.83744370662596601</v>
      </c>
      <c r="R356" s="68">
        <v>46.905537459283401</v>
      </c>
    </row>
    <row r="357" spans="1:18" x14ac:dyDescent="0.2">
      <c r="A357" s="72" t="s">
        <v>1054</v>
      </c>
      <c r="B357" s="66" t="s">
        <v>1055</v>
      </c>
      <c r="C357" s="67">
        <v>67</v>
      </c>
      <c r="D357" s="67" t="s">
        <v>355</v>
      </c>
      <c r="E357" s="71">
        <v>0.70433431173016303</v>
      </c>
      <c r="F357" s="68">
        <v>48.663101604278097</v>
      </c>
      <c r="G357" s="71">
        <v>0.78804705239796502</v>
      </c>
      <c r="H357" s="68">
        <v>54.698242933537102</v>
      </c>
      <c r="I357" s="71">
        <v>0.72822895931387699</v>
      </c>
      <c r="J357" s="68">
        <v>54.774637127578302</v>
      </c>
      <c r="K357" s="71">
        <v>0.857566448755675</v>
      </c>
      <c r="L357" s="68">
        <v>54.392666157371998</v>
      </c>
      <c r="M357" s="71">
        <v>0.74020190023752996</v>
      </c>
      <c r="N357" s="68">
        <v>50.496562261268103</v>
      </c>
      <c r="O357" s="71">
        <v>0.40762719794576902</v>
      </c>
      <c r="P357" s="68">
        <v>36.2940275650842</v>
      </c>
      <c r="Q357" s="71"/>
      <c r="R357" s="68"/>
    </row>
    <row r="358" spans="1:18" x14ac:dyDescent="0.2">
      <c r="A358" s="72" t="s">
        <v>1056</v>
      </c>
      <c r="B358" s="66" t="s">
        <v>1057</v>
      </c>
      <c r="C358" s="67">
        <v>67</v>
      </c>
      <c r="D358" s="67" t="s">
        <v>355</v>
      </c>
      <c r="E358" s="71">
        <v>0.71523768165115897</v>
      </c>
      <c r="F358" s="68">
        <v>52.711993888464498</v>
      </c>
      <c r="G358" s="71">
        <v>0.75929508110878696</v>
      </c>
      <c r="H358" s="68">
        <v>44.232238349885399</v>
      </c>
      <c r="I358" s="71">
        <v>0.70451201783225104</v>
      </c>
      <c r="J358" s="68">
        <v>45.301757066462898</v>
      </c>
      <c r="K358" s="71">
        <v>0.82027611334504602</v>
      </c>
      <c r="L358" s="68">
        <v>39.037433155080201</v>
      </c>
      <c r="M358" s="71">
        <v>0.77360451306413303</v>
      </c>
      <c r="N358" s="68">
        <v>59.511077158135997</v>
      </c>
      <c r="O358" s="71">
        <v>0.51850068290557605</v>
      </c>
      <c r="P358" s="68">
        <v>52.373660030627903</v>
      </c>
      <c r="Q358" s="71"/>
      <c r="R358" s="68"/>
    </row>
    <row r="359" spans="1:18" x14ac:dyDescent="0.2">
      <c r="A359" s="72" t="s">
        <v>1058</v>
      </c>
      <c r="B359" s="66" t="s">
        <v>1059</v>
      </c>
      <c r="C359" s="67">
        <v>67</v>
      </c>
      <c r="D359" s="67" t="s">
        <v>355</v>
      </c>
      <c r="E359" s="71">
        <v>0.65037490621403204</v>
      </c>
      <c r="F359" s="68">
        <v>30.481283422459899</v>
      </c>
      <c r="G359" s="71">
        <v>0.69367166739452601</v>
      </c>
      <c r="H359" s="68">
        <v>25.744843391902201</v>
      </c>
      <c r="I359" s="71">
        <v>0.57560679061905895</v>
      </c>
      <c r="J359" s="68">
        <v>9.5492742551566092</v>
      </c>
      <c r="K359" s="71">
        <v>0.77760018380309803</v>
      </c>
      <c r="L359" s="68">
        <v>26.737967914438499</v>
      </c>
      <c r="M359" s="71">
        <v>0.56205463182897897</v>
      </c>
      <c r="N359" s="68">
        <v>19.251336898395699</v>
      </c>
      <c r="O359" s="71">
        <v>0.64294125742449904</v>
      </c>
      <c r="P359" s="68">
        <v>71.133231240428799</v>
      </c>
      <c r="Q359" s="71"/>
      <c r="R359" s="68"/>
    </row>
    <row r="360" spans="1:18" x14ac:dyDescent="0.2">
      <c r="A360" s="72" t="s">
        <v>1060</v>
      </c>
      <c r="B360" s="66" t="s">
        <v>1061</v>
      </c>
      <c r="C360" s="67">
        <v>67</v>
      </c>
      <c r="D360" s="67" t="s">
        <v>355</v>
      </c>
      <c r="E360" s="71">
        <v>0.62125084814378095</v>
      </c>
      <c r="F360" s="68">
        <v>22.5362872421696</v>
      </c>
      <c r="G360" s="71">
        <v>0.639862759700777</v>
      </c>
      <c r="H360" s="68">
        <v>16.2719633307869</v>
      </c>
      <c r="I360" s="71">
        <v>0.59744861425145301</v>
      </c>
      <c r="J360" s="68">
        <v>12.070282658518</v>
      </c>
      <c r="K360" s="71">
        <v>0.76934069879692601</v>
      </c>
      <c r="L360" s="68">
        <v>24.446142093200901</v>
      </c>
      <c r="M360" s="71">
        <v>0.57318883610451299</v>
      </c>
      <c r="N360" s="68">
        <v>20.320855614973301</v>
      </c>
      <c r="O360" s="71">
        <v>0.52641333186523598</v>
      </c>
      <c r="P360" s="68">
        <v>53.445635528330797</v>
      </c>
      <c r="Q360" s="71"/>
      <c r="R360" s="68"/>
    </row>
    <row r="361" spans="1:18" x14ac:dyDescent="0.2">
      <c r="A361" s="72" t="s">
        <v>1062</v>
      </c>
      <c r="B361" s="66" t="s">
        <v>1063</v>
      </c>
      <c r="C361" s="67">
        <v>67</v>
      </c>
      <c r="D361" s="67" t="s">
        <v>355</v>
      </c>
      <c r="E361" s="71">
        <v>0.58432554559503502</v>
      </c>
      <c r="F361" s="68">
        <v>15.737203972498101</v>
      </c>
      <c r="G361" s="71">
        <v>0.59241841992479605</v>
      </c>
      <c r="H361" s="68">
        <v>10.084033613445399</v>
      </c>
      <c r="I361" s="71">
        <v>0.61552378987829404</v>
      </c>
      <c r="J361" s="68">
        <v>14.9732620320856</v>
      </c>
      <c r="K361" s="71">
        <v>0.75000068850648105</v>
      </c>
      <c r="L361" s="68">
        <v>20.320855614973301</v>
      </c>
      <c r="M361" s="71">
        <v>0.62885985748218498</v>
      </c>
      <c r="N361" s="68">
        <v>27.425515660809801</v>
      </c>
      <c r="O361" s="71">
        <v>0.334824972183418</v>
      </c>
      <c r="P361" s="68">
        <v>25.880551301684498</v>
      </c>
      <c r="Q361" s="71"/>
      <c r="R361" s="68"/>
    </row>
    <row r="362" spans="1:18" x14ac:dyDescent="0.2">
      <c r="A362" s="72" t="s">
        <v>1064</v>
      </c>
      <c r="B362" s="66" t="s">
        <v>1065</v>
      </c>
      <c r="C362" s="67">
        <v>67</v>
      </c>
      <c r="D362" s="67" t="s">
        <v>355</v>
      </c>
      <c r="E362" s="71">
        <v>0.76576250961657599</v>
      </c>
      <c r="F362" s="68">
        <v>69.9770817417876</v>
      </c>
      <c r="G362" s="71">
        <v>0.86075693861225799</v>
      </c>
      <c r="H362" s="68">
        <v>84.873949579831901</v>
      </c>
      <c r="I362" s="71">
        <v>0.79123393912879503</v>
      </c>
      <c r="J362" s="68">
        <v>78.915202444614195</v>
      </c>
      <c r="K362" s="71">
        <v>0.778142495432255</v>
      </c>
      <c r="L362" s="68">
        <v>27.1199388846448</v>
      </c>
      <c r="M362" s="71">
        <v>0.818141330166271</v>
      </c>
      <c r="N362" s="68">
        <v>70.741023682200193</v>
      </c>
      <c r="O362" s="71">
        <v>0.58053784474330306</v>
      </c>
      <c r="P362" s="68">
        <v>62.021439509954099</v>
      </c>
      <c r="Q362" s="71"/>
      <c r="R362" s="68"/>
    </row>
    <row r="363" spans="1:18" x14ac:dyDescent="0.2">
      <c r="A363" s="72" t="s">
        <v>1066</v>
      </c>
      <c r="B363" s="66" t="s">
        <v>1067</v>
      </c>
      <c r="C363" s="67">
        <v>67</v>
      </c>
      <c r="D363" s="67" t="s">
        <v>355</v>
      </c>
      <c r="E363" s="71">
        <v>0.70480326053428799</v>
      </c>
      <c r="F363" s="68">
        <v>48.739495798319297</v>
      </c>
      <c r="G363" s="71">
        <v>0.81299145461659095</v>
      </c>
      <c r="H363" s="68">
        <v>64.858670741023701</v>
      </c>
      <c r="I363" s="71">
        <v>0.75519749443525896</v>
      </c>
      <c r="J363" s="68">
        <v>65.546218487394995</v>
      </c>
      <c r="K363" s="71">
        <v>0.74658548303574102</v>
      </c>
      <c r="L363" s="68">
        <v>19.786096256684498</v>
      </c>
      <c r="M363" s="71">
        <v>0.72164489311163904</v>
      </c>
      <c r="N363" s="68">
        <v>45.530939648586703</v>
      </c>
      <c r="O363" s="71">
        <v>0.48759697747221198</v>
      </c>
      <c r="P363" s="68">
        <v>48.468606431852997</v>
      </c>
      <c r="Q363" s="71"/>
      <c r="R363" s="68"/>
    </row>
    <row r="364" spans="1:18" x14ac:dyDescent="0.2">
      <c r="A364" s="72" t="s">
        <v>1068</v>
      </c>
      <c r="B364" s="66" t="s">
        <v>1069</v>
      </c>
      <c r="C364" s="67">
        <v>67</v>
      </c>
      <c r="D364" s="67" t="s">
        <v>355</v>
      </c>
      <c r="E364" s="71">
        <v>0.76726891343163595</v>
      </c>
      <c r="F364" s="68">
        <v>70.588235294117695</v>
      </c>
      <c r="G364" s="71">
        <v>0.83796702907799303</v>
      </c>
      <c r="H364" s="68">
        <v>76.6233766233766</v>
      </c>
      <c r="I364" s="71">
        <v>0.817902117242855</v>
      </c>
      <c r="J364" s="68">
        <v>87.012987012986997</v>
      </c>
      <c r="K364" s="71">
        <v>0.84161381850628403</v>
      </c>
      <c r="L364" s="68">
        <v>46.447669977081702</v>
      </c>
      <c r="M364" s="71">
        <v>0.81442992874109299</v>
      </c>
      <c r="N364" s="68">
        <v>69.747899159663902</v>
      </c>
      <c r="O364" s="71">
        <v>0.52443167358995701</v>
      </c>
      <c r="P364" s="68">
        <v>53.369065849923402</v>
      </c>
      <c r="Q364" s="71"/>
      <c r="R364" s="68"/>
    </row>
    <row r="365" spans="1:18" x14ac:dyDescent="0.2">
      <c r="A365" s="72" t="s">
        <v>1070</v>
      </c>
      <c r="B365" s="66" t="s">
        <v>1071</v>
      </c>
      <c r="C365" s="67">
        <v>67</v>
      </c>
      <c r="D365" s="67" t="s">
        <v>355</v>
      </c>
      <c r="E365" s="71">
        <v>0.83312121775220505</v>
      </c>
      <c r="F365" s="68">
        <v>85.943468296409506</v>
      </c>
      <c r="G365" s="71">
        <v>0.86481532357697299</v>
      </c>
      <c r="H365" s="68">
        <v>86.6310160427808</v>
      </c>
      <c r="I365" s="71">
        <v>0.86085108546594702</v>
      </c>
      <c r="J365" s="68">
        <v>94.499618029029804</v>
      </c>
      <c r="K365" s="71">
        <v>0.91770800909384798</v>
      </c>
      <c r="L365" s="68">
        <v>86.019862490450706</v>
      </c>
      <c r="M365" s="71">
        <v>0.90350356294536804</v>
      </c>
      <c r="N365" s="68">
        <v>87.394957983193294</v>
      </c>
      <c r="O365" s="71">
        <v>0.61872810767888697</v>
      </c>
      <c r="P365" s="68">
        <v>67.2281776416539</v>
      </c>
      <c r="Q365" s="71"/>
      <c r="R365" s="68"/>
    </row>
    <row r="366" spans="1:18" x14ac:dyDescent="0.2">
      <c r="A366" s="72" t="s">
        <v>1072</v>
      </c>
      <c r="B366" s="66" t="s">
        <v>1073</v>
      </c>
      <c r="C366" s="67">
        <v>67</v>
      </c>
      <c r="D366" s="67" t="s">
        <v>355</v>
      </c>
      <c r="E366" s="71">
        <v>0.69528274762070397</v>
      </c>
      <c r="F366" s="68">
        <v>45.454545454545503</v>
      </c>
      <c r="G366" s="71">
        <v>0.77867639936897903</v>
      </c>
      <c r="H366" s="68">
        <v>51.489686783804402</v>
      </c>
      <c r="I366" s="71">
        <v>0.74956907020002805</v>
      </c>
      <c r="J366" s="68">
        <v>63.025210084033603</v>
      </c>
      <c r="K366" s="71">
        <v>0.76452140650578604</v>
      </c>
      <c r="L366" s="68">
        <v>23.223834988540901</v>
      </c>
      <c r="M366" s="71">
        <v>0.79216152019002395</v>
      </c>
      <c r="N366" s="68">
        <v>64.858670741023701</v>
      </c>
      <c r="O366" s="71">
        <v>0.39148534183870398</v>
      </c>
      <c r="P366" s="68">
        <v>33.307810107197497</v>
      </c>
      <c r="Q366" s="71"/>
      <c r="R366" s="68"/>
    </row>
    <row r="367" spans="1:18" x14ac:dyDescent="0.2">
      <c r="A367" s="72" t="s">
        <v>1074</v>
      </c>
      <c r="B367" s="66" t="s">
        <v>1075</v>
      </c>
      <c r="C367" s="67">
        <v>67</v>
      </c>
      <c r="D367" s="67" t="s">
        <v>355</v>
      </c>
      <c r="E367" s="71">
        <v>0.67014890755074696</v>
      </c>
      <c r="F367" s="68">
        <v>36.058059587471398</v>
      </c>
      <c r="G367" s="71">
        <v>0.80352855128656397</v>
      </c>
      <c r="H367" s="68">
        <v>60.962566844919799</v>
      </c>
      <c r="I367" s="71">
        <v>0.71674817802636903</v>
      </c>
      <c r="J367" s="68">
        <v>49.885408708938101</v>
      </c>
      <c r="K367" s="71">
        <v>0.66944976544213297</v>
      </c>
      <c r="L367" s="68">
        <v>8.6325439266615707</v>
      </c>
      <c r="M367" s="71">
        <v>0.70679928741092601</v>
      </c>
      <c r="N367" s="68">
        <v>41.787624140565299</v>
      </c>
      <c r="O367" s="71">
        <v>0.45421875558774299</v>
      </c>
      <c r="P367" s="68">
        <v>43.185298621745801</v>
      </c>
      <c r="Q367" s="71"/>
      <c r="R367" s="68"/>
    </row>
    <row r="368" spans="1:18" x14ac:dyDescent="0.2">
      <c r="A368" s="72" t="s">
        <v>1076</v>
      </c>
      <c r="B368" s="66" t="s">
        <v>1077</v>
      </c>
      <c r="C368" s="67">
        <v>67</v>
      </c>
      <c r="D368" s="67" t="s">
        <v>355</v>
      </c>
      <c r="E368" s="71">
        <v>0.68643463457637999</v>
      </c>
      <c r="F368" s="68">
        <v>42.4751718869366</v>
      </c>
      <c r="G368" s="71">
        <v>0.74737455909971895</v>
      </c>
      <c r="H368" s="68">
        <v>40.0305576776165</v>
      </c>
      <c r="I368" s="71">
        <v>0.672223688882569</v>
      </c>
      <c r="J368" s="68">
        <v>33.002291825821203</v>
      </c>
      <c r="K368" s="71">
        <v>0.76699407352806703</v>
      </c>
      <c r="L368" s="68">
        <v>23.682200152788401</v>
      </c>
      <c r="M368" s="71">
        <v>0.62514845605700697</v>
      </c>
      <c r="N368" s="68">
        <v>26.890756302521002</v>
      </c>
      <c r="O368" s="71">
        <v>0.62043239531453998</v>
      </c>
      <c r="P368" s="68">
        <v>67.457886676876001</v>
      </c>
      <c r="Q368" s="71"/>
      <c r="R368" s="68"/>
    </row>
    <row r="369" spans="1:18" x14ac:dyDescent="0.2">
      <c r="A369" s="72" t="s">
        <v>1078</v>
      </c>
      <c r="B369" s="66" t="s">
        <v>1079</v>
      </c>
      <c r="C369" s="67">
        <v>67</v>
      </c>
      <c r="D369" s="67" t="s">
        <v>355</v>
      </c>
      <c r="E369" s="71">
        <v>0.55020892568699198</v>
      </c>
      <c r="F369" s="68">
        <v>11.382734912146701</v>
      </c>
      <c r="G369" s="71">
        <v>0.61606659637587902</v>
      </c>
      <c r="H369" s="68">
        <v>12.987012987012999</v>
      </c>
      <c r="I369" s="71">
        <v>0.54949742652557998</v>
      </c>
      <c r="J369" s="68">
        <v>6.8754774637127598</v>
      </c>
      <c r="K369" s="71">
        <v>0.69762568638532696</v>
      </c>
      <c r="L369" s="68">
        <v>11.4591291061879</v>
      </c>
      <c r="M369" s="71">
        <v>0.55092042755344395</v>
      </c>
      <c r="N369" s="68">
        <v>17.8762414056532</v>
      </c>
      <c r="O369" s="71">
        <v>0.33693449159473099</v>
      </c>
      <c r="P369" s="68">
        <v>26.186830015313902</v>
      </c>
      <c r="Q369" s="71"/>
      <c r="R369" s="68"/>
    </row>
    <row r="370" spans="1:18" x14ac:dyDescent="0.2">
      <c r="A370" s="72" t="s">
        <v>1080</v>
      </c>
      <c r="B370" s="66" t="s">
        <v>1081</v>
      </c>
      <c r="C370" s="67">
        <v>67</v>
      </c>
      <c r="D370" s="67" t="s">
        <v>355</v>
      </c>
      <c r="E370" s="71">
        <v>0.56926203121174201</v>
      </c>
      <c r="F370" s="68">
        <v>13.598166539343</v>
      </c>
      <c r="G370" s="71">
        <v>0.60749767525811305</v>
      </c>
      <c r="H370" s="68">
        <v>11.6883116883117</v>
      </c>
      <c r="I370" s="71">
        <v>0.62919846307681704</v>
      </c>
      <c r="J370" s="68">
        <v>18.716577540107</v>
      </c>
      <c r="K370" s="71">
        <v>0.812904771995835</v>
      </c>
      <c r="L370" s="68">
        <v>36.6692131398014</v>
      </c>
      <c r="M370" s="71">
        <v>0.55463182897862195</v>
      </c>
      <c r="N370" s="68">
        <v>18.3346065699007</v>
      </c>
      <c r="O370" s="71">
        <v>0.24207741674932301</v>
      </c>
      <c r="P370" s="68">
        <v>13.6294027565084</v>
      </c>
      <c r="Q370" s="71"/>
      <c r="R370" s="68"/>
    </row>
    <row r="371" spans="1:18" x14ac:dyDescent="0.2">
      <c r="A371" s="72" t="s">
        <v>1082</v>
      </c>
      <c r="B371" s="66" t="s">
        <v>1083</v>
      </c>
      <c r="C371" s="67">
        <v>67</v>
      </c>
      <c r="D371" s="67" t="s">
        <v>355</v>
      </c>
      <c r="E371" s="71">
        <v>0.58118276956201398</v>
      </c>
      <c r="F371" s="68">
        <v>15.2024446142093</v>
      </c>
      <c r="G371" s="71">
        <v>0.66031833655039496</v>
      </c>
      <c r="H371" s="68">
        <v>19.862490450725701</v>
      </c>
      <c r="I371" s="71">
        <v>0.65115058474829801</v>
      </c>
      <c r="J371" s="68">
        <v>25.515660809778499</v>
      </c>
      <c r="K371" s="71">
        <v>0.66083601085159605</v>
      </c>
      <c r="L371" s="68">
        <v>7.1046600458365203</v>
      </c>
      <c r="M371" s="71">
        <v>0.62143705463182897</v>
      </c>
      <c r="N371" s="68">
        <v>26.203208556149701</v>
      </c>
      <c r="O371" s="71">
        <v>0.31217186102795202</v>
      </c>
      <c r="P371" s="68">
        <v>22.052067381316999</v>
      </c>
      <c r="Q371" s="71"/>
      <c r="R371" s="68"/>
    </row>
    <row r="372" spans="1:18" x14ac:dyDescent="0.2">
      <c r="A372" s="72" t="s">
        <v>1084</v>
      </c>
      <c r="B372" s="66" t="s">
        <v>1085</v>
      </c>
      <c r="C372" s="67">
        <v>67</v>
      </c>
      <c r="D372" s="67" t="s">
        <v>355</v>
      </c>
      <c r="E372" s="71">
        <v>0.35826237649314602</v>
      </c>
      <c r="F372" s="68">
        <v>2.0626432391138301</v>
      </c>
      <c r="G372" s="71">
        <v>0.41791304191294298</v>
      </c>
      <c r="H372" s="68">
        <v>3.13216195569137</v>
      </c>
      <c r="I372" s="71">
        <v>0.50735284733340302</v>
      </c>
      <c r="J372" s="68">
        <v>3.59052711993888</v>
      </c>
      <c r="K372" s="71">
        <v>0.41071137382788198</v>
      </c>
      <c r="L372" s="68">
        <v>0.38197097020626403</v>
      </c>
      <c r="M372" s="71">
        <v>0.38761876484560598</v>
      </c>
      <c r="N372" s="68">
        <v>6.8754774637127598</v>
      </c>
      <c r="O372" s="71">
        <v>6.7715854545893697E-2</v>
      </c>
      <c r="P372" s="68">
        <v>2.4502297090352201</v>
      </c>
      <c r="Q372" s="71"/>
      <c r="R372" s="68"/>
    </row>
    <row r="373" spans="1:18" x14ac:dyDescent="0.2">
      <c r="A373" s="72" t="s">
        <v>522</v>
      </c>
      <c r="B373" s="66" t="s">
        <v>1086</v>
      </c>
      <c r="C373" s="67">
        <v>67</v>
      </c>
      <c r="D373" s="67" t="s">
        <v>355</v>
      </c>
      <c r="E373" s="71">
        <v>0.53625781077207302</v>
      </c>
      <c r="F373" s="68">
        <v>10.084033613445399</v>
      </c>
      <c r="G373" s="71">
        <v>0.65086622469486299</v>
      </c>
      <c r="H373" s="68">
        <v>17.9526355996944</v>
      </c>
      <c r="I373" s="71">
        <v>0.62195038702452898</v>
      </c>
      <c r="J373" s="68">
        <v>16.501145912910602</v>
      </c>
      <c r="K373" s="71">
        <v>0.54388630985550401</v>
      </c>
      <c r="L373" s="68">
        <v>2.1390374331550799</v>
      </c>
      <c r="M373" s="71">
        <v>0.580611638954869</v>
      </c>
      <c r="N373" s="68">
        <v>20.932009167303299</v>
      </c>
      <c r="O373" s="71">
        <v>0.28397449333059899</v>
      </c>
      <c r="P373" s="68">
        <v>18.529862174578899</v>
      </c>
      <c r="Q373" s="71"/>
      <c r="R373" s="68"/>
    </row>
    <row r="374" spans="1:18" x14ac:dyDescent="0.2">
      <c r="A374" s="72" t="s">
        <v>1087</v>
      </c>
      <c r="B374" s="66" t="s">
        <v>1088</v>
      </c>
      <c r="C374" s="67">
        <v>67</v>
      </c>
      <c r="D374" s="67" t="s">
        <v>355</v>
      </c>
      <c r="E374" s="71">
        <v>0.614200919465963</v>
      </c>
      <c r="F374" s="68">
        <v>20.3972498090145</v>
      </c>
      <c r="G374" s="71">
        <v>0.70409006727258505</v>
      </c>
      <c r="H374" s="68">
        <v>28.571428571428601</v>
      </c>
      <c r="I374" s="71">
        <v>0.65646111043939104</v>
      </c>
      <c r="J374" s="68">
        <v>27.196333078685999</v>
      </c>
      <c r="K374" s="71">
        <v>0.78385154789004396</v>
      </c>
      <c r="L374" s="68">
        <v>28.495034377387299</v>
      </c>
      <c r="M374" s="71">
        <v>0.65112826603325402</v>
      </c>
      <c r="N374" s="68">
        <v>31.2452253628724</v>
      </c>
      <c r="O374" s="71">
        <v>0.27547360569454299</v>
      </c>
      <c r="P374" s="68">
        <v>17.611026033690699</v>
      </c>
      <c r="Q374" s="71"/>
      <c r="R374" s="68"/>
    </row>
    <row r="375" spans="1:18" x14ac:dyDescent="0.2">
      <c r="A375" s="72" t="s">
        <v>1089</v>
      </c>
      <c r="B375" s="66" t="s">
        <v>1090</v>
      </c>
      <c r="C375" s="67">
        <v>69</v>
      </c>
      <c r="D375" s="67" t="s">
        <v>355</v>
      </c>
      <c r="E375" s="71">
        <v>0.56320305870280696</v>
      </c>
      <c r="F375" s="68">
        <v>21.253822629969399</v>
      </c>
      <c r="G375" s="71">
        <v>0.72687279897808099</v>
      </c>
      <c r="H375" s="68">
        <v>33.4862385321101</v>
      </c>
      <c r="I375" s="71">
        <v>0.64570071796770301</v>
      </c>
      <c r="J375" s="68">
        <v>13.6085626911315</v>
      </c>
      <c r="K375" s="71">
        <v>0.84289979070476395</v>
      </c>
      <c r="L375" s="68">
        <v>69.113149847094803</v>
      </c>
      <c r="M375" s="71">
        <v>0.339294550081289</v>
      </c>
      <c r="N375" s="68">
        <v>10.550458715596299</v>
      </c>
      <c r="O375" s="71">
        <v>0.261247435782196</v>
      </c>
      <c r="P375" s="68">
        <v>12.7105666156202</v>
      </c>
      <c r="Q375" s="71"/>
      <c r="R375" s="68"/>
    </row>
    <row r="376" spans="1:18" x14ac:dyDescent="0.2">
      <c r="A376" s="72" t="s">
        <v>1091</v>
      </c>
      <c r="B376" s="66" t="s">
        <v>1092</v>
      </c>
      <c r="C376" s="67">
        <v>69</v>
      </c>
      <c r="D376" s="67" t="s">
        <v>355</v>
      </c>
      <c r="E376" s="71">
        <v>0.62682716463133503</v>
      </c>
      <c r="F376" s="68">
        <v>38.226299694189599</v>
      </c>
      <c r="G376" s="71">
        <v>0.53983483454966796</v>
      </c>
      <c r="H376" s="68">
        <v>4.7400611620795097</v>
      </c>
      <c r="I376" s="71">
        <v>0.71838809933447001</v>
      </c>
      <c r="J376" s="68">
        <v>41.437308868501503</v>
      </c>
      <c r="K376" s="71">
        <v>0.83103525734540795</v>
      </c>
      <c r="L376" s="68">
        <v>64.525993883792097</v>
      </c>
      <c r="M376" s="71">
        <v>0.60083409910228303</v>
      </c>
      <c r="N376" s="68">
        <v>57.798165137614703</v>
      </c>
      <c r="O376" s="71">
        <v>0.44404353282484299</v>
      </c>
      <c r="P376" s="68">
        <v>41.653905053598798</v>
      </c>
      <c r="Q376" s="71"/>
      <c r="R376" s="68"/>
    </row>
    <row r="377" spans="1:18" x14ac:dyDescent="0.2">
      <c r="A377" s="72" t="s">
        <v>1093</v>
      </c>
      <c r="B377" s="66" t="s">
        <v>1094</v>
      </c>
      <c r="C377" s="67">
        <v>69</v>
      </c>
      <c r="D377" s="67" t="s">
        <v>355</v>
      </c>
      <c r="E377" s="71">
        <v>0.78544351508016996</v>
      </c>
      <c r="F377" s="68">
        <v>85.015290519877695</v>
      </c>
      <c r="G377" s="71">
        <v>0.848201427585066</v>
      </c>
      <c r="H377" s="68">
        <v>80.122324159021403</v>
      </c>
      <c r="I377" s="71">
        <v>0.812651792630249</v>
      </c>
      <c r="J377" s="68">
        <v>84.556574923547402</v>
      </c>
      <c r="K377" s="71">
        <v>0.92598764877215001</v>
      </c>
      <c r="L377" s="68">
        <v>93.577981651376106</v>
      </c>
      <c r="M377" s="71">
        <v>0.86944228458330397</v>
      </c>
      <c r="N377" s="68">
        <v>93.883792048929706</v>
      </c>
      <c r="O377" s="71">
        <v>0.47093442183008299</v>
      </c>
      <c r="P377" s="68">
        <v>47.626339969372097</v>
      </c>
      <c r="Q377" s="71"/>
      <c r="R377" s="68"/>
    </row>
    <row r="378" spans="1:18" x14ac:dyDescent="0.2">
      <c r="A378" s="72" t="s">
        <v>1095</v>
      </c>
      <c r="B378" s="66" t="s">
        <v>1096</v>
      </c>
      <c r="C378" s="67">
        <v>62</v>
      </c>
      <c r="D378" s="67" t="s">
        <v>355</v>
      </c>
      <c r="E378" s="71">
        <v>0.57616443284364505</v>
      </c>
      <c r="F378" s="68">
        <v>19.354838709677399</v>
      </c>
      <c r="G378" s="71">
        <v>0.76801956115589498</v>
      </c>
      <c r="H378" s="68">
        <v>49.677419354838698</v>
      </c>
      <c r="I378" s="71">
        <v>0.71798464347465596</v>
      </c>
      <c r="J378" s="68">
        <v>57.419354838709701</v>
      </c>
      <c r="K378" s="71">
        <v>0.84325751279838701</v>
      </c>
      <c r="L378" s="68">
        <v>68.064516129032299</v>
      </c>
      <c r="M378" s="71">
        <v>0.59343472368619199</v>
      </c>
      <c r="N378" s="68">
        <v>34.838709677419402</v>
      </c>
      <c r="O378" s="71">
        <v>0.53429015573958705</v>
      </c>
      <c r="P378" s="68">
        <v>41.290322580645203</v>
      </c>
      <c r="Q378" s="71">
        <v>2.07151657615698E-10</v>
      </c>
      <c r="R378" s="68">
        <v>15.960912052117299</v>
      </c>
    </row>
    <row r="379" spans="1:18" x14ac:dyDescent="0.2">
      <c r="A379" s="72" t="s">
        <v>1097</v>
      </c>
      <c r="B379" s="66" t="s">
        <v>1098</v>
      </c>
      <c r="C379" s="67">
        <v>69</v>
      </c>
      <c r="D379" s="67" t="s">
        <v>355</v>
      </c>
      <c r="E379" s="71">
        <v>0.56722346790605804</v>
      </c>
      <c r="F379" s="68">
        <v>22.4770642201835</v>
      </c>
      <c r="G379" s="71">
        <v>0.66877816532663203</v>
      </c>
      <c r="H379" s="68">
        <v>17.278287461773701</v>
      </c>
      <c r="I379" s="71">
        <v>0.72621525928858699</v>
      </c>
      <c r="J379" s="68">
        <v>45.259938837920501</v>
      </c>
      <c r="K379" s="71">
        <v>0.70406693907344697</v>
      </c>
      <c r="L379" s="68">
        <v>30.4281345565749</v>
      </c>
      <c r="M379" s="71">
        <v>0.63617728140241703</v>
      </c>
      <c r="N379" s="68">
        <v>66.360856269113199</v>
      </c>
      <c r="O379" s="71">
        <v>0.100879694439207</v>
      </c>
      <c r="P379" s="68">
        <v>2.4502297090352201</v>
      </c>
      <c r="Q379" s="71"/>
      <c r="R379" s="68"/>
    </row>
    <row r="380" spans="1:18" x14ac:dyDescent="0.2">
      <c r="A380" s="72" t="s">
        <v>1099</v>
      </c>
      <c r="B380" s="66" t="s">
        <v>1100</v>
      </c>
      <c r="C380" s="67">
        <v>69</v>
      </c>
      <c r="D380" s="67" t="s">
        <v>355</v>
      </c>
      <c r="E380" s="71">
        <v>0.62676106240436003</v>
      </c>
      <c r="F380" s="68">
        <v>38.073394495412799</v>
      </c>
      <c r="G380" s="71">
        <v>0.73081875620807502</v>
      </c>
      <c r="H380" s="68">
        <v>34.709480122324202</v>
      </c>
      <c r="I380" s="71">
        <v>0.710628888286569</v>
      </c>
      <c r="J380" s="68">
        <v>37.461773700305798</v>
      </c>
      <c r="K380" s="71">
        <v>0.78373422516512803</v>
      </c>
      <c r="L380" s="68">
        <v>50.3058103975535</v>
      </c>
      <c r="M380" s="71">
        <v>0.45946136990174602</v>
      </c>
      <c r="N380" s="68">
        <v>23.700305810397602</v>
      </c>
      <c r="O380" s="71">
        <v>0.449162072460283</v>
      </c>
      <c r="P380" s="68">
        <v>42.725880551301699</v>
      </c>
      <c r="Q380" s="71"/>
      <c r="R380" s="68"/>
    </row>
    <row r="381" spans="1:18" x14ac:dyDescent="0.2">
      <c r="A381" s="72" t="s">
        <v>1101</v>
      </c>
      <c r="B381" s="66" t="s">
        <v>1102</v>
      </c>
      <c r="C381" s="67">
        <v>69</v>
      </c>
      <c r="D381" s="67" t="s">
        <v>355</v>
      </c>
      <c r="E381" s="71">
        <v>0.65418890704767096</v>
      </c>
      <c r="F381" s="68">
        <v>44.801223241590201</v>
      </c>
      <c r="G381" s="71">
        <v>0.79360757544803695</v>
      </c>
      <c r="H381" s="68">
        <v>57.033639143730902</v>
      </c>
      <c r="I381" s="71">
        <v>0.65406823231216205</v>
      </c>
      <c r="J381" s="68">
        <v>15.5963302752294</v>
      </c>
      <c r="K381" s="71">
        <v>0.83076142545745102</v>
      </c>
      <c r="L381" s="68">
        <v>64.220183486238497</v>
      </c>
      <c r="M381" s="71">
        <v>0.501873188661907</v>
      </c>
      <c r="N381" s="68">
        <v>32.874617737003099</v>
      </c>
      <c r="O381" s="71">
        <v>0.49063411335879797</v>
      </c>
      <c r="P381" s="68">
        <v>50.535987748851497</v>
      </c>
      <c r="Q381" s="71"/>
      <c r="R381" s="68"/>
    </row>
    <row r="382" spans="1:18" x14ac:dyDescent="0.2">
      <c r="A382" s="72" t="s">
        <v>1103</v>
      </c>
      <c r="B382" s="66" t="s">
        <v>1104</v>
      </c>
      <c r="C382" s="67">
        <v>69</v>
      </c>
      <c r="D382" s="67" t="s">
        <v>355</v>
      </c>
      <c r="E382" s="71">
        <v>0.66740891709015004</v>
      </c>
      <c r="F382" s="68">
        <v>48.776758409785899</v>
      </c>
      <c r="G382" s="71">
        <v>0.777218866662994</v>
      </c>
      <c r="H382" s="68">
        <v>50.764525993883801</v>
      </c>
      <c r="I382" s="71">
        <v>0.60901161009651705</v>
      </c>
      <c r="J382" s="68">
        <v>8.7155963302752308</v>
      </c>
      <c r="K382" s="71">
        <v>0.80900973605035797</v>
      </c>
      <c r="L382" s="68">
        <v>56.727828746177401</v>
      </c>
      <c r="M382" s="71">
        <v>0.66445182724252505</v>
      </c>
      <c r="N382" s="68">
        <v>72.171253822630007</v>
      </c>
      <c r="O382" s="71">
        <v>0.47735254539835498</v>
      </c>
      <c r="P382" s="68">
        <v>48.392036753445602</v>
      </c>
      <c r="Q382" s="71"/>
      <c r="R382" s="68"/>
    </row>
    <row r="383" spans="1:18" x14ac:dyDescent="0.2">
      <c r="A383" s="72" t="s">
        <v>1105</v>
      </c>
      <c r="B383" s="66" t="s">
        <v>1106</v>
      </c>
      <c r="C383" s="67">
        <v>69</v>
      </c>
      <c r="D383" s="67" t="s">
        <v>355</v>
      </c>
      <c r="E383" s="71">
        <v>0.78716604553056602</v>
      </c>
      <c r="F383" s="68">
        <v>85.474006116207903</v>
      </c>
      <c r="G383" s="71">
        <v>0.83970338932449395</v>
      </c>
      <c r="H383" s="68">
        <v>76.452599388379198</v>
      </c>
      <c r="I383" s="71">
        <v>0.83728838049776799</v>
      </c>
      <c r="J383" s="68">
        <v>90.519877675841002</v>
      </c>
      <c r="K383" s="71">
        <v>0.911363263940137</v>
      </c>
      <c r="L383" s="68">
        <v>89.602446483180401</v>
      </c>
      <c r="M383" s="71">
        <v>0.84823637520322304</v>
      </c>
      <c r="N383" s="68">
        <v>92.048929663608604</v>
      </c>
      <c r="O383" s="71">
        <v>0.49923881868720799</v>
      </c>
      <c r="P383" s="68">
        <v>51.914241960183801</v>
      </c>
      <c r="Q383" s="71"/>
      <c r="R383" s="68"/>
    </row>
    <row r="384" spans="1:18" x14ac:dyDescent="0.2">
      <c r="A384" s="72" t="s">
        <v>1107</v>
      </c>
      <c r="B384" s="66" t="s">
        <v>1108</v>
      </c>
      <c r="C384" s="67">
        <v>69</v>
      </c>
      <c r="D384" s="67" t="s">
        <v>355</v>
      </c>
      <c r="E384" s="71">
        <v>0.713660226155165</v>
      </c>
      <c r="F384" s="68">
        <v>64.220183486238497</v>
      </c>
      <c r="G384" s="71">
        <v>0.80851591744253504</v>
      </c>
      <c r="H384" s="68">
        <v>64.831804281345597</v>
      </c>
      <c r="I384" s="71">
        <v>0.77439060992515396</v>
      </c>
      <c r="J384" s="68">
        <v>71.559633027522906</v>
      </c>
      <c r="K384" s="71">
        <v>0.82928941903472397</v>
      </c>
      <c r="L384" s="68">
        <v>63.608562691131503</v>
      </c>
      <c r="M384" s="71">
        <v>0.57962818972220198</v>
      </c>
      <c r="N384" s="68">
        <v>52.905198776758397</v>
      </c>
      <c r="O384" s="71">
        <v>0.57647699465121205</v>
      </c>
      <c r="P384" s="68">
        <v>66.156202143951006</v>
      </c>
      <c r="Q384" s="71"/>
      <c r="R384" s="68"/>
    </row>
    <row r="385" spans="1:18" x14ac:dyDescent="0.2">
      <c r="A385" s="72" t="s">
        <v>1109</v>
      </c>
      <c r="B385" s="66" t="s">
        <v>1110</v>
      </c>
      <c r="C385" s="67">
        <v>69</v>
      </c>
      <c r="D385" s="67" t="s">
        <v>355</v>
      </c>
      <c r="E385" s="71">
        <v>0.68518503315518098</v>
      </c>
      <c r="F385" s="68">
        <v>54.434250764525999</v>
      </c>
      <c r="G385" s="71">
        <v>0.77119816581235201</v>
      </c>
      <c r="H385" s="68">
        <v>47.400611620795097</v>
      </c>
      <c r="I385" s="71">
        <v>0.75627605651558205</v>
      </c>
      <c r="J385" s="68">
        <v>62.538226299694202</v>
      </c>
      <c r="K385" s="71">
        <v>0.83781873901167903</v>
      </c>
      <c r="L385" s="68">
        <v>67.431192660550494</v>
      </c>
      <c r="M385" s="71">
        <v>0.55842228034212205</v>
      </c>
      <c r="N385" s="68">
        <v>48.776758409785899</v>
      </c>
      <c r="O385" s="71">
        <v>0.50220992409416798</v>
      </c>
      <c r="P385" s="68">
        <v>52.526799387442601</v>
      </c>
      <c r="Q385" s="71"/>
      <c r="R385" s="68"/>
    </row>
    <row r="386" spans="1:18" x14ac:dyDescent="0.2">
      <c r="A386" s="72" t="s">
        <v>1111</v>
      </c>
      <c r="B386" s="66" t="s">
        <v>1112</v>
      </c>
      <c r="C386" s="67">
        <v>69</v>
      </c>
      <c r="D386" s="67" t="s">
        <v>355</v>
      </c>
      <c r="E386" s="71">
        <v>0.71592134551965803</v>
      </c>
      <c r="F386" s="68">
        <v>64.831804281345597</v>
      </c>
      <c r="G386" s="71">
        <v>0.72387021425190501</v>
      </c>
      <c r="H386" s="68">
        <v>32.721712538226299</v>
      </c>
      <c r="I386" s="71">
        <v>0.73714277915633797</v>
      </c>
      <c r="J386" s="68">
        <v>51.223241590214101</v>
      </c>
      <c r="K386" s="71">
        <v>0.89063954499480802</v>
      </c>
      <c r="L386" s="68">
        <v>84.250764525993901</v>
      </c>
      <c r="M386" s="71">
        <v>0.74927546476284701</v>
      </c>
      <c r="N386" s="68">
        <v>84.097859327217094</v>
      </c>
      <c r="O386" s="71">
        <v>0.47867872443239201</v>
      </c>
      <c r="P386" s="68">
        <v>48.5451761102603</v>
      </c>
      <c r="Q386" s="71"/>
      <c r="R386" s="68"/>
    </row>
    <row r="387" spans="1:18" x14ac:dyDescent="0.2">
      <c r="A387" s="72" t="s">
        <v>1113</v>
      </c>
      <c r="B387" s="66" t="s">
        <v>1114</v>
      </c>
      <c r="C387" s="67">
        <v>69</v>
      </c>
      <c r="D387" s="67" t="s">
        <v>355</v>
      </c>
      <c r="E387" s="71">
        <v>0.75532539640840901</v>
      </c>
      <c r="F387" s="68">
        <v>77.522935779816507</v>
      </c>
      <c r="G387" s="71">
        <v>0.80381993383650197</v>
      </c>
      <c r="H387" s="68">
        <v>62.232415902140701</v>
      </c>
      <c r="I387" s="71">
        <v>0.78661840266036898</v>
      </c>
      <c r="J387" s="68">
        <v>75.993883792048905</v>
      </c>
      <c r="K387" s="71">
        <v>0.94167737105462401</v>
      </c>
      <c r="L387" s="68">
        <v>95.412844036697294</v>
      </c>
      <c r="M387" s="71">
        <v>0.62910864494239105</v>
      </c>
      <c r="N387" s="68">
        <v>64.678899082568805</v>
      </c>
      <c r="O387" s="71">
        <v>0.61540262954816005</v>
      </c>
      <c r="P387" s="68">
        <v>73.353751914241997</v>
      </c>
      <c r="Q387" s="71"/>
      <c r="R387" s="68"/>
    </row>
    <row r="388" spans="1:18" x14ac:dyDescent="0.2">
      <c r="A388" s="72" t="s">
        <v>1115</v>
      </c>
      <c r="B388" s="66" t="s">
        <v>1116</v>
      </c>
      <c r="C388" s="67">
        <v>69</v>
      </c>
      <c r="D388" s="67" t="s">
        <v>355</v>
      </c>
      <c r="E388" s="71">
        <v>0.70056522067998395</v>
      </c>
      <c r="F388" s="68">
        <v>59.174311926605498</v>
      </c>
      <c r="G388" s="71">
        <v>0.74333137742462896</v>
      </c>
      <c r="H388" s="68">
        <v>38.5321100917431</v>
      </c>
      <c r="I388" s="71">
        <v>0.74388094063126498</v>
      </c>
      <c r="J388" s="68">
        <v>55.6574923547401</v>
      </c>
      <c r="K388" s="71">
        <v>0.86647903453976804</v>
      </c>
      <c r="L388" s="68">
        <v>76.299694189602405</v>
      </c>
      <c r="M388" s="71">
        <v>0.54428500742206798</v>
      </c>
      <c r="N388" s="68">
        <v>43.883792048929699</v>
      </c>
      <c r="O388" s="71">
        <v>0.604849743382192</v>
      </c>
      <c r="P388" s="68">
        <v>71.669218989280296</v>
      </c>
      <c r="Q388" s="71"/>
      <c r="R388" s="68"/>
    </row>
    <row r="389" spans="1:18" x14ac:dyDescent="0.2">
      <c r="A389" s="72" t="s">
        <v>1117</v>
      </c>
      <c r="B389" s="66" t="s">
        <v>1118</v>
      </c>
      <c r="C389" s="67">
        <v>69</v>
      </c>
      <c r="D389" s="67" t="s">
        <v>355</v>
      </c>
      <c r="E389" s="71">
        <v>0.67241598370961997</v>
      </c>
      <c r="F389" s="68">
        <v>50</v>
      </c>
      <c r="G389" s="71">
        <v>0.75778654686600999</v>
      </c>
      <c r="H389" s="68">
        <v>43.272171253822599</v>
      </c>
      <c r="I389" s="71">
        <v>0.75889112916951296</v>
      </c>
      <c r="J389" s="68">
        <v>64.067278287461804</v>
      </c>
      <c r="K389" s="71">
        <v>0.87408125569052797</v>
      </c>
      <c r="L389" s="68">
        <v>79.969418960244695</v>
      </c>
      <c r="M389" s="71">
        <v>0.60790273556231</v>
      </c>
      <c r="N389" s="68">
        <v>60.091743119265999</v>
      </c>
      <c r="O389" s="71">
        <v>0.36341825125973698</v>
      </c>
      <c r="P389" s="68">
        <v>27.565084226646199</v>
      </c>
      <c r="Q389" s="71"/>
      <c r="R389" s="68"/>
    </row>
    <row r="390" spans="1:18" x14ac:dyDescent="0.2">
      <c r="A390" s="72" t="s">
        <v>1119</v>
      </c>
      <c r="B390" s="66" t="s">
        <v>1120</v>
      </c>
      <c r="C390" s="67">
        <v>69</v>
      </c>
      <c r="D390" s="67" t="s">
        <v>355</v>
      </c>
      <c r="E390" s="71">
        <v>0.50925398309741199</v>
      </c>
      <c r="F390" s="68">
        <v>11.0091743119266</v>
      </c>
      <c r="G390" s="71">
        <v>0.50449423401092297</v>
      </c>
      <c r="H390" s="68">
        <v>3.21100917431193</v>
      </c>
      <c r="I390" s="71">
        <v>0.70563294731383097</v>
      </c>
      <c r="J390" s="68">
        <v>35.474006116208002</v>
      </c>
      <c r="K390" s="71">
        <v>0.60859166231355</v>
      </c>
      <c r="L390" s="68">
        <v>15.749235474006101</v>
      </c>
      <c r="M390" s="71">
        <v>0.48066727928182701</v>
      </c>
      <c r="N390" s="68">
        <v>28.593272171253801</v>
      </c>
      <c r="O390" s="71">
        <v>0.246883792566927</v>
      </c>
      <c r="P390" s="68">
        <v>11.944869831546701</v>
      </c>
      <c r="Q390" s="71"/>
      <c r="R390" s="68"/>
    </row>
    <row r="391" spans="1:18" x14ac:dyDescent="0.2">
      <c r="A391" s="72" t="s">
        <v>1121</v>
      </c>
      <c r="B391" s="66" t="s">
        <v>1122</v>
      </c>
      <c r="C391" s="67">
        <v>69</v>
      </c>
      <c r="D391" s="67" t="s">
        <v>355</v>
      </c>
      <c r="E391" s="71">
        <v>0.67048791849648504</v>
      </c>
      <c r="F391" s="68">
        <v>49.5412844036697</v>
      </c>
      <c r="G391" s="71">
        <v>0.74105612992549497</v>
      </c>
      <c r="H391" s="68">
        <v>37.461773700305798</v>
      </c>
      <c r="I391" s="71">
        <v>0.74292531880731105</v>
      </c>
      <c r="J391" s="68">
        <v>55.045871559632999</v>
      </c>
      <c r="K391" s="71">
        <v>0.83294583761518803</v>
      </c>
      <c r="L391" s="68">
        <v>65.137614678899098</v>
      </c>
      <c r="M391" s="71">
        <v>0.53014773450201502</v>
      </c>
      <c r="N391" s="68">
        <v>39.755351681957201</v>
      </c>
      <c r="O391" s="71">
        <v>0.50536457163241799</v>
      </c>
      <c r="P391" s="68">
        <v>52.986217457886703</v>
      </c>
      <c r="Q391" s="71"/>
      <c r="R391" s="68"/>
    </row>
    <row r="392" spans="1:18" x14ac:dyDescent="0.2">
      <c r="A392" s="72" t="s">
        <v>1123</v>
      </c>
      <c r="B392" s="66" t="s">
        <v>1124</v>
      </c>
      <c r="C392" s="67">
        <v>69</v>
      </c>
      <c r="D392" s="67" t="s">
        <v>355</v>
      </c>
      <c r="E392" s="71">
        <v>0.66974886975641401</v>
      </c>
      <c r="F392" s="68">
        <v>49.082568807339399</v>
      </c>
      <c r="G392" s="71">
        <v>0.79190725343752699</v>
      </c>
      <c r="H392" s="68">
        <v>56.269113149847101</v>
      </c>
      <c r="I392" s="71">
        <v>0.68174285888479802</v>
      </c>
      <c r="J392" s="68">
        <v>25.3822629969419</v>
      </c>
      <c r="K392" s="71">
        <v>0.84784927089102302</v>
      </c>
      <c r="L392" s="68">
        <v>71.100917431192698</v>
      </c>
      <c r="M392" s="71">
        <v>0.59376546264225605</v>
      </c>
      <c r="N392" s="68">
        <v>55.045871559632999</v>
      </c>
      <c r="O392" s="71">
        <v>0.43347950292646598</v>
      </c>
      <c r="P392" s="68">
        <v>40.428790199081199</v>
      </c>
      <c r="Q392" s="71"/>
      <c r="R392" s="68"/>
    </row>
    <row r="393" spans="1:18" x14ac:dyDescent="0.2">
      <c r="A393" s="72" t="s">
        <v>1125</v>
      </c>
      <c r="B393" s="66" t="s">
        <v>1126</v>
      </c>
      <c r="C393" s="67">
        <v>69</v>
      </c>
      <c r="D393" s="67" t="s">
        <v>355</v>
      </c>
      <c r="E393" s="71">
        <v>0.74218900012954103</v>
      </c>
      <c r="F393" s="68">
        <v>73.547400611620802</v>
      </c>
      <c r="G393" s="71">
        <v>0.85983465899657496</v>
      </c>
      <c r="H393" s="68">
        <v>83.639143730886801</v>
      </c>
      <c r="I393" s="71">
        <v>0.75611954834126904</v>
      </c>
      <c r="J393" s="68">
        <v>62.232415902140701</v>
      </c>
      <c r="K393" s="71">
        <v>0.91184683295280899</v>
      </c>
      <c r="L393" s="68">
        <v>90.061162079510694</v>
      </c>
      <c r="M393" s="71">
        <v>0.59376546264225605</v>
      </c>
      <c r="N393" s="68">
        <v>55.045871559632999</v>
      </c>
      <c r="O393" s="71">
        <v>0.589378497714795</v>
      </c>
      <c r="P393" s="68">
        <v>68.759571209800896</v>
      </c>
      <c r="Q393" s="71"/>
      <c r="R393" s="68"/>
    </row>
    <row r="394" spans="1:18" x14ac:dyDescent="0.2">
      <c r="A394" s="72" t="s">
        <v>1127</v>
      </c>
      <c r="B394" s="66" t="s">
        <v>1128</v>
      </c>
      <c r="C394" s="67">
        <v>69</v>
      </c>
      <c r="D394" s="67" t="s">
        <v>355</v>
      </c>
      <c r="E394" s="71">
        <v>0.72039136591244501</v>
      </c>
      <c r="F394" s="68">
        <v>66.9724770642202</v>
      </c>
      <c r="G394" s="71">
        <v>0.80501746144135899</v>
      </c>
      <c r="H394" s="68">
        <v>63.149847094801203</v>
      </c>
      <c r="I394" s="71">
        <v>0.78503191280262197</v>
      </c>
      <c r="J394" s="68">
        <v>75.076452599388404</v>
      </c>
      <c r="K394" s="71">
        <v>0.90153003056213799</v>
      </c>
      <c r="L394" s="68">
        <v>87.155963302752298</v>
      </c>
      <c r="M394" s="71">
        <v>0.59376546264225605</v>
      </c>
      <c r="N394" s="68">
        <v>55.045871559632999</v>
      </c>
      <c r="O394" s="71">
        <v>0.51661196211384797</v>
      </c>
      <c r="P394" s="68">
        <v>54.9770290964778</v>
      </c>
      <c r="Q394" s="71"/>
      <c r="R394" s="68"/>
    </row>
    <row r="395" spans="1:18" x14ac:dyDescent="0.2">
      <c r="A395" s="72" t="s">
        <v>1129</v>
      </c>
      <c r="B395" s="66" t="s">
        <v>1130</v>
      </c>
      <c r="C395" s="67">
        <v>69</v>
      </c>
      <c r="D395" s="67" t="s">
        <v>355</v>
      </c>
      <c r="E395" s="71">
        <v>0.76933928407902197</v>
      </c>
      <c r="F395" s="68">
        <v>81.192660550458697</v>
      </c>
      <c r="G395" s="71">
        <v>0.87807308191508504</v>
      </c>
      <c r="H395" s="68">
        <v>89.296636085626901</v>
      </c>
      <c r="I395" s="71">
        <v>0.78958524807747799</v>
      </c>
      <c r="J395" s="68">
        <v>76.911314984709506</v>
      </c>
      <c r="K395" s="71">
        <v>0.92575841814585202</v>
      </c>
      <c r="L395" s="68">
        <v>93.425076452599399</v>
      </c>
      <c r="M395" s="71">
        <v>0.66445182724252505</v>
      </c>
      <c r="N395" s="68">
        <v>72.171253822630007</v>
      </c>
      <c r="O395" s="71">
        <v>0.58882784501417196</v>
      </c>
      <c r="P395" s="68">
        <v>68.606431852986205</v>
      </c>
      <c r="Q395" s="71"/>
      <c r="R395" s="68"/>
    </row>
    <row r="396" spans="1:18" x14ac:dyDescent="0.2">
      <c r="A396" s="72" t="s">
        <v>1131</v>
      </c>
      <c r="B396" s="66" t="s">
        <v>1132</v>
      </c>
      <c r="C396" s="67">
        <v>69</v>
      </c>
      <c r="D396" s="67" t="s">
        <v>355</v>
      </c>
      <c r="E396" s="71">
        <v>0.71404771982396398</v>
      </c>
      <c r="F396" s="68">
        <v>64.373088685015304</v>
      </c>
      <c r="G396" s="71">
        <v>0.864782311478275</v>
      </c>
      <c r="H396" s="68">
        <v>84.709480122324194</v>
      </c>
      <c r="I396" s="71">
        <v>0.85832005066369599</v>
      </c>
      <c r="J396" s="68">
        <v>94.801223241590193</v>
      </c>
      <c r="K396" s="71">
        <v>0.81329619392974095</v>
      </c>
      <c r="L396" s="68">
        <v>58.715596330275197</v>
      </c>
      <c r="M396" s="71">
        <v>0.66445182724252505</v>
      </c>
      <c r="N396" s="68">
        <v>72.171253822630007</v>
      </c>
      <c r="O396" s="71">
        <v>0.36938821580558501</v>
      </c>
      <c r="P396" s="68">
        <v>28.9433384379786</v>
      </c>
      <c r="Q396" s="71"/>
      <c r="R396" s="68"/>
    </row>
    <row r="397" spans="1:18" x14ac:dyDescent="0.2">
      <c r="A397" s="72" t="s">
        <v>1133</v>
      </c>
      <c r="B397" s="66" t="s">
        <v>1134</v>
      </c>
      <c r="C397" s="67">
        <v>69</v>
      </c>
      <c r="D397" s="67" t="s">
        <v>355</v>
      </c>
      <c r="E397" s="71">
        <v>0.51994573973461899</v>
      </c>
      <c r="F397" s="68">
        <v>12.8440366972477</v>
      </c>
      <c r="G397" s="71">
        <v>0.577778827145219</v>
      </c>
      <c r="H397" s="68">
        <v>8.2568807339449606</v>
      </c>
      <c r="I397" s="71">
        <v>0.65285355152773605</v>
      </c>
      <c r="J397" s="68">
        <v>15.4434250764526</v>
      </c>
      <c r="K397" s="71">
        <v>0.58804677620274604</v>
      </c>
      <c r="L397" s="68">
        <v>13.914373088685</v>
      </c>
      <c r="M397" s="71">
        <v>0.38170636884144998</v>
      </c>
      <c r="N397" s="68">
        <v>13.149847094801199</v>
      </c>
      <c r="O397" s="71">
        <v>0.39934317495594202</v>
      </c>
      <c r="P397" s="68">
        <v>34.303215926493102</v>
      </c>
      <c r="Q397" s="71"/>
      <c r="R397" s="68"/>
    </row>
    <row r="398" spans="1:18" x14ac:dyDescent="0.2">
      <c r="A398" s="72" t="s">
        <v>1135</v>
      </c>
      <c r="B398" s="66" t="s">
        <v>1136</v>
      </c>
      <c r="C398" s="67">
        <v>69</v>
      </c>
      <c r="D398" s="67" t="s">
        <v>355</v>
      </c>
      <c r="E398" s="71">
        <v>0.51167703111339802</v>
      </c>
      <c r="F398" s="68">
        <v>11.3149847094801</v>
      </c>
      <c r="G398" s="71">
        <v>0.52564181167949597</v>
      </c>
      <c r="H398" s="68">
        <v>3.9755351681957198</v>
      </c>
      <c r="I398" s="71">
        <v>0.68237634835831296</v>
      </c>
      <c r="J398" s="68">
        <v>25.993883792048901</v>
      </c>
      <c r="K398" s="71">
        <v>0.72373320421452303</v>
      </c>
      <c r="L398" s="68">
        <v>34.403669724770602</v>
      </c>
      <c r="M398" s="71">
        <v>0.40998091468155801</v>
      </c>
      <c r="N398" s="68">
        <v>15.5963302752294</v>
      </c>
      <c r="O398" s="71">
        <v>0.21665287663310201</v>
      </c>
      <c r="P398" s="68">
        <v>8.4226646248085792</v>
      </c>
      <c r="Q398" s="71"/>
      <c r="R398" s="68"/>
    </row>
    <row r="399" spans="1:18" x14ac:dyDescent="0.2">
      <c r="A399" s="72" t="s">
        <v>1137</v>
      </c>
      <c r="B399" s="66" t="s">
        <v>1138</v>
      </c>
      <c r="C399" s="67">
        <v>69</v>
      </c>
      <c r="D399" s="67" t="s">
        <v>355</v>
      </c>
      <c r="E399" s="71">
        <v>0.79255338859411095</v>
      </c>
      <c r="F399" s="68">
        <v>86.697247706422004</v>
      </c>
      <c r="G399" s="71">
        <v>0.87181645454793</v>
      </c>
      <c r="H399" s="68">
        <v>87.614678899082605</v>
      </c>
      <c r="I399" s="71">
        <v>0.82078081198171604</v>
      </c>
      <c r="J399" s="68">
        <v>87.308868501529005</v>
      </c>
      <c r="K399" s="71">
        <v>0.96080891650362699</v>
      </c>
      <c r="L399" s="68">
        <v>97.706422018348604</v>
      </c>
      <c r="M399" s="71">
        <v>0.75634410122287399</v>
      </c>
      <c r="N399" s="68">
        <v>85.626911314984696</v>
      </c>
      <c r="O399" s="71">
        <v>0.55301665871440597</v>
      </c>
      <c r="P399" s="68">
        <v>61.715160796324703</v>
      </c>
      <c r="Q399" s="71"/>
      <c r="R399" s="68"/>
    </row>
    <row r="400" spans="1:18" x14ac:dyDescent="0.2">
      <c r="A400" s="72" t="s">
        <v>1139</v>
      </c>
      <c r="B400" s="66" t="s">
        <v>1140</v>
      </c>
      <c r="C400" s="67">
        <v>69</v>
      </c>
      <c r="D400" s="67" t="s">
        <v>355</v>
      </c>
      <c r="E400" s="71">
        <v>0.56225178004084597</v>
      </c>
      <c r="F400" s="68">
        <v>20.795107033639098</v>
      </c>
      <c r="G400" s="71">
        <v>0.63501068846295305</v>
      </c>
      <c r="H400" s="68">
        <v>12.3853211009174</v>
      </c>
      <c r="I400" s="71">
        <v>0.73149418799392096</v>
      </c>
      <c r="J400" s="68">
        <v>47.706422018348597</v>
      </c>
      <c r="K400" s="71">
        <v>0.830492052061228</v>
      </c>
      <c r="L400" s="68">
        <v>64.067278287461804</v>
      </c>
      <c r="M400" s="71">
        <v>0.48773591574185299</v>
      </c>
      <c r="N400" s="68">
        <v>30.122324159021399</v>
      </c>
      <c r="O400" s="71">
        <v>0.12652605594427599</v>
      </c>
      <c r="P400" s="68">
        <v>3.06278713629403</v>
      </c>
      <c r="Q400" s="71"/>
      <c r="R400" s="68"/>
    </row>
    <row r="401" spans="1:18" x14ac:dyDescent="0.2">
      <c r="A401" s="72" t="s">
        <v>1141</v>
      </c>
      <c r="B401" s="66" t="s">
        <v>1142</v>
      </c>
      <c r="C401" s="67">
        <v>69</v>
      </c>
      <c r="D401" s="67" t="s">
        <v>355</v>
      </c>
      <c r="E401" s="71">
        <v>0.71020320157837502</v>
      </c>
      <c r="F401" s="68">
        <v>62.996941896024502</v>
      </c>
      <c r="G401" s="71">
        <v>0.87595484439426397</v>
      </c>
      <c r="H401" s="68">
        <v>88.532110091743107</v>
      </c>
      <c r="I401" s="71">
        <v>0.87386368990455499</v>
      </c>
      <c r="J401" s="68">
        <v>95.718654434250794</v>
      </c>
      <c r="K401" s="71">
        <v>0.72137031133597895</v>
      </c>
      <c r="L401" s="68">
        <v>33.944954128440401</v>
      </c>
      <c r="M401" s="71">
        <v>0.78461864706298101</v>
      </c>
      <c r="N401" s="68">
        <v>88.226299694189606</v>
      </c>
      <c r="O401" s="71">
        <v>0.29520851519409302</v>
      </c>
      <c r="P401" s="68">
        <v>17.151607963246601</v>
      </c>
      <c r="Q401" s="71"/>
      <c r="R401" s="68"/>
    </row>
    <row r="402" spans="1:18" x14ac:dyDescent="0.2">
      <c r="A402" s="72" t="s">
        <v>1143</v>
      </c>
      <c r="B402" s="66" t="s">
        <v>1144</v>
      </c>
      <c r="C402" s="67">
        <v>69</v>
      </c>
      <c r="D402" s="67" t="s">
        <v>355</v>
      </c>
      <c r="E402" s="71">
        <v>0.83236142770573995</v>
      </c>
      <c r="F402" s="68">
        <v>92.201834862385297</v>
      </c>
      <c r="G402" s="71">
        <v>0.92147849612869903</v>
      </c>
      <c r="H402" s="68">
        <v>96.636085626911296</v>
      </c>
      <c r="I402" s="71">
        <v>0.89245718016852604</v>
      </c>
      <c r="J402" s="68">
        <v>97.553516819571897</v>
      </c>
      <c r="K402" s="71">
        <v>0.90723993761489496</v>
      </c>
      <c r="L402" s="68">
        <v>88.9908256880734</v>
      </c>
      <c r="M402" s="71">
        <v>0.73513819184279405</v>
      </c>
      <c r="N402" s="68">
        <v>81.651376146789005</v>
      </c>
      <c r="O402" s="71">
        <v>0.70549333277378701</v>
      </c>
      <c r="P402" s="68">
        <v>87.289433384379805</v>
      </c>
      <c r="Q402" s="71"/>
      <c r="R402" s="68"/>
    </row>
    <row r="403" spans="1:18" x14ac:dyDescent="0.2">
      <c r="A403" s="72" t="s">
        <v>1145</v>
      </c>
      <c r="B403" s="66" t="s">
        <v>1146</v>
      </c>
      <c r="C403" s="67">
        <v>69</v>
      </c>
      <c r="D403" s="67" t="s">
        <v>355</v>
      </c>
      <c r="E403" s="71">
        <v>0.662796188784609</v>
      </c>
      <c r="F403" s="68">
        <v>47.706422018348597</v>
      </c>
      <c r="G403" s="71">
        <v>0.68755653231503</v>
      </c>
      <c r="H403" s="68">
        <v>21.559633027522899</v>
      </c>
      <c r="I403" s="71">
        <v>0.71668122586148397</v>
      </c>
      <c r="J403" s="68">
        <v>40.825688073394502</v>
      </c>
      <c r="K403" s="71">
        <v>0.83604496955018903</v>
      </c>
      <c r="L403" s="68">
        <v>66.513761467889907</v>
      </c>
      <c r="M403" s="71">
        <v>0.62910864494239105</v>
      </c>
      <c r="N403" s="68">
        <v>64.678899082568805</v>
      </c>
      <c r="O403" s="71">
        <v>0.44458957125395299</v>
      </c>
      <c r="P403" s="68">
        <v>41.807044410413503</v>
      </c>
      <c r="Q403" s="71"/>
      <c r="R403" s="68"/>
    </row>
    <row r="404" spans="1:18" x14ac:dyDescent="0.2">
      <c r="A404" s="72" t="s">
        <v>1147</v>
      </c>
      <c r="B404" s="66" t="s">
        <v>1148</v>
      </c>
      <c r="C404" s="67">
        <v>69</v>
      </c>
      <c r="D404" s="67" t="s">
        <v>355</v>
      </c>
      <c r="E404" s="71">
        <v>0.83688606826865697</v>
      </c>
      <c r="F404" s="68">
        <v>93.272171253822606</v>
      </c>
      <c r="G404" s="71">
        <v>0.92096290463944597</v>
      </c>
      <c r="H404" s="68">
        <v>96.483180428134503</v>
      </c>
      <c r="I404" s="71">
        <v>0.88338477029928997</v>
      </c>
      <c r="J404" s="68">
        <v>96.941896024464796</v>
      </c>
      <c r="K404" s="71">
        <v>0.88148092847816795</v>
      </c>
      <c r="L404" s="68">
        <v>82.110091743119298</v>
      </c>
      <c r="M404" s="71">
        <v>0.87651092104332995</v>
      </c>
      <c r="N404" s="68">
        <v>94.6483180428135</v>
      </c>
      <c r="O404" s="71">
        <v>0.62209081688305101</v>
      </c>
      <c r="P404" s="68">
        <v>74.732006125574301</v>
      </c>
      <c r="Q404" s="71"/>
      <c r="R404" s="68"/>
    </row>
    <row r="405" spans="1:18" x14ac:dyDescent="0.2">
      <c r="A405" s="72" t="s">
        <v>1149</v>
      </c>
      <c r="B405" s="66" t="s">
        <v>1150</v>
      </c>
      <c r="C405" s="67">
        <v>69</v>
      </c>
      <c r="D405" s="67" t="s">
        <v>355</v>
      </c>
      <c r="E405" s="71">
        <v>0.80168793711382103</v>
      </c>
      <c r="F405" s="68">
        <v>88.073394495412899</v>
      </c>
      <c r="G405" s="71">
        <v>0.85695075900746098</v>
      </c>
      <c r="H405" s="68">
        <v>82.568807339449506</v>
      </c>
      <c r="I405" s="71">
        <v>0.80965319275162695</v>
      </c>
      <c r="J405" s="68">
        <v>83.639143730886801</v>
      </c>
      <c r="K405" s="71">
        <v>0.953522419304215</v>
      </c>
      <c r="L405" s="68">
        <v>96.483180428134503</v>
      </c>
      <c r="M405" s="71">
        <v>0.79875591998303497</v>
      </c>
      <c r="N405" s="68">
        <v>89.296636085626901</v>
      </c>
      <c r="O405" s="71">
        <v>0.58955739452276901</v>
      </c>
      <c r="P405" s="68">
        <v>68.912710566615601</v>
      </c>
      <c r="Q405" s="71"/>
      <c r="R405" s="68"/>
    </row>
    <row r="406" spans="1:18" x14ac:dyDescent="0.2">
      <c r="A406" s="72" t="s">
        <v>1151</v>
      </c>
      <c r="B406" s="66" t="s">
        <v>1152</v>
      </c>
      <c r="C406" s="67">
        <v>62</v>
      </c>
      <c r="D406" s="67" t="s">
        <v>355</v>
      </c>
      <c r="E406" s="71">
        <v>0.792299481994994</v>
      </c>
      <c r="F406" s="68">
        <v>77.096774193548399</v>
      </c>
      <c r="G406" s="71">
        <v>0.93320182460694201</v>
      </c>
      <c r="H406" s="68">
        <v>99.0322580645161</v>
      </c>
      <c r="I406" s="71">
        <v>0.80213311237553497</v>
      </c>
      <c r="J406" s="68">
        <v>92.258064516128997</v>
      </c>
      <c r="K406" s="71">
        <v>0.948064578762986</v>
      </c>
      <c r="L406" s="68">
        <v>95.483870967741893</v>
      </c>
      <c r="M406" s="71">
        <v>0.97741304020478803</v>
      </c>
      <c r="N406" s="68">
        <v>96.129032258064498</v>
      </c>
      <c r="O406" s="71">
        <v>0.65093136227001702</v>
      </c>
      <c r="P406" s="68">
        <v>58.064516129032299</v>
      </c>
      <c r="Q406" s="71">
        <v>0.44205297374969499</v>
      </c>
      <c r="R406" s="68">
        <v>24.4299674267101</v>
      </c>
    </row>
    <row r="407" spans="1:18" x14ac:dyDescent="0.2">
      <c r="A407" s="72" t="s">
        <v>1153</v>
      </c>
      <c r="B407" s="66" t="s">
        <v>1154</v>
      </c>
      <c r="C407" s="67">
        <v>62</v>
      </c>
      <c r="D407" s="67" t="s">
        <v>355</v>
      </c>
      <c r="E407" s="71">
        <v>0.81532878299710598</v>
      </c>
      <c r="F407" s="68">
        <v>84.193548387096797</v>
      </c>
      <c r="G407" s="71">
        <v>0.85874515304528398</v>
      </c>
      <c r="H407" s="68">
        <v>90</v>
      </c>
      <c r="I407" s="71">
        <v>0.72548245136506995</v>
      </c>
      <c r="J407" s="68">
        <v>60.322580645161302</v>
      </c>
      <c r="K407" s="71">
        <v>0.91443190267978103</v>
      </c>
      <c r="L407" s="68">
        <v>89.354838709677395</v>
      </c>
      <c r="M407" s="71">
        <v>0.90212317422074995</v>
      </c>
      <c r="N407" s="68">
        <v>82.580645161290306</v>
      </c>
      <c r="O407" s="71">
        <v>0.62382895815180295</v>
      </c>
      <c r="P407" s="68">
        <v>53.225806451612897</v>
      </c>
      <c r="Q407" s="71">
        <v>0.86736105851994805</v>
      </c>
      <c r="R407" s="68">
        <v>49.837133550488602</v>
      </c>
    </row>
    <row r="408" spans="1:18" x14ac:dyDescent="0.2">
      <c r="A408" s="72" t="s">
        <v>1155</v>
      </c>
      <c r="B408" s="66" t="s">
        <v>1156</v>
      </c>
      <c r="C408" s="67">
        <v>62</v>
      </c>
      <c r="D408" s="67" t="s">
        <v>355</v>
      </c>
      <c r="E408" s="71">
        <v>0.62967843456838901</v>
      </c>
      <c r="F408" s="68">
        <v>31.612903225806399</v>
      </c>
      <c r="G408" s="71">
        <v>0.81163311118288095</v>
      </c>
      <c r="H408" s="68">
        <v>64.838709677419402</v>
      </c>
      <c r="I408" s="71">
        <v>0.72154183786481696</v>
      </c>
      <c r="J408" s="68">
        <v>58.709677419354797</v>
      </c>
      <c r="K408" s="71">
        <v>0.860415472467017</v>
      </c>
      <c r="L408" s="68">
        <v>75.161290322580598</v>
      </c>
      <c r="M408" s="71">
        <v>0.76660141544948102</v>
      </c>
      <c r="N408" s="68">
        <v>60</v>
      </c>
      <c r="O408" s="71">
        <v>0.61787877023898397</v>
      </c>
      <c r="P408" s="68">
        <v>52.258064516128997</v>
      </c>
      <c r="Q408" s="71">
        <v>2.07151657615698E-10</v>
      </c>
      <c r="R408" s="68">
        <v>15.960912052117299</v>
      </c>
    </row>
    <row r="409" spans="1:18" x14ac:dyDescent="0.2">
      <c r="A409" s="72" t="s">
        <v>1157</v>
      </c>
      <c r="B409" s="66" t="s">
        <v>1158</v>
      </c>
      <c r="C409" s="67">
        <v>62</v>
      </c>
      <c r="D409" s="67" t="s">
        <v>355</v>
      </c>
      <c r="E409" s="71">
        <v>0.83905220300314298</v>
      </c>
      <c r="F409" s="68">
        <v>88.064516129032299</v>
      </c>
      <c r="G409" s="71">
        <v>0.86925611900097399</v>
      </c>
      <c r="H409" s="68">
        <v>91.612903225806406</v>
      </c>
      <c r="I409" s="71">
        <v>0.77754288621704504</v>
      </c>
      <c r="J409" s="68">
        <v>84.516129032258107</v>
      </c>
      <c r="K409" s="71">
        <v>0.94193657808854003</v>
      </c>
      <c r="L409" s="68">
        <v>93.870967741935502</v>
      </c>
      <c r="M409" s="71">
        <v>0.947297093811173</v>
      </c>
      <c r="N409" s="68">
        <v>91.290322580645196</v>
      </c>
      <c r="O409" s="71">
        <v>0.64130132406560802</v>
      </c>
      <c r="P409" s="68">
        <v>56.774193548387103</v>
      </c>
      <c r="Q409" s="71">
        <v>0.85697921683551603</v>
      </c>
      <c r="R409" s="68">
        <v>48.534201954397403</v>
      </c>
    </row>
    <row r="410" spans="1:18" x14ac:dyDescent="0.2">
      <c r="A410" s="72" t="s">
        <v>1159</v>
      </c>
      <c r="B410" s="66" t="s">
        <v>1160</v>
      </c>
      <c r="C410" s="67">
        <v>69</v>
      </c>
      <c r="D410" s="67" t="s">
        <v>355</v>
      </c>
      <c r="E410" s="71">
        <v>0.70460481757540805</v>
      </c>
      <c r="F410" s="68">
        <v>60.8562691131498</v>
      </c>
      <c r="G410" s="71">
        <v>0.80155965722027001</v>
      </c>
      <c r="H410" s="68">
        <v>61.3149847094801</v>
      </c>
      <c r="I410" s="71">
        <v>0.76539611264339102</v>
      </c>
      <c r="J410" s="68">
        <v>66.9724770642202</v>
      </c>
      <c r="K410" s="71">
        <v>0.95640517700411298</v>
      </c>
      <c r="L410" s="68">
        <v>96.788990825688103</v>
      </c>
      <c r="M410" s="71">
        <v>0.55135364388209496</v>
      </c>
      <c r="N410" s="68">
        <v>45.871559633027502</v>
      </c>
      <c r="O410" s="71">
        <v>0.448309497127171</v>
      </c>
      <c r="P410" s="68">
        <v>42.419601837672303</v>
      </c>
      <c r="Q410" s="71"/>
      <c r="R410" s="68"/>
    </row>
    <row r="411" spans="1:18" x14ac:dyDescent="0.2">
      <c r="A411" s="72" t="s">
        <v>1161</v>
      </c>
      <c r="B411" s="66" t="s">
        <v>1162</v>
      </c>
      <c r="C411" s="67">
        <v>62</v>
      </c>
      <c r="D411" s="67" t="s">
        <v>355</v>
      </c>
      <c r="E411" s="71">
        <v>0.62349237024178705</v>
      </c>
      <c r="F411" s="68">
        <v>28.709677419354801</v>
      </c>
      <c r="G411" s="71">
        <v>0.80828121376718998</v>
      </c>
      <c r="H411" s="68">
        <v>62.258064516128997</v>
      </c>
      <c r="I411" s="71">
        <v>0.68176557879365596</v>
      </c>
      <c r="J411" s="68">
        <v>43.870967741935502</v>
      </c>
      <c r="K411" s="71">
        <v>0.86700300416920195</v>
      </c>
      <c r="L411" s="68">
        <v>77.419354838709694</v>
      </c>
      <c r="M411" s="71">
        <v>0.72895648245746103</v>
      </c>
      <c r="N411" s="68">
        <v>53.870967741935502</v>
      </c>
      <c r="O411" s="71">
        <v>0.65494794205606099</v>
      </c>
      <c r="P411" s="68">
        <v>58.387096774193502</v>
      </c>
      <c r="Q411" s="71">
        <v>2.07151657615698E-10</v>
      </c>
      <c r="R411" s="68">
        <v>15.960912052117299</v>
      </c>
    </row>
    <row r="412" spans="1:18" x14ac:dyDescent="0.2">
      <c r="A412" s="72" t="s">
        <v>1163</v>
      </c>
      <c r="B412" s="66" t="s">
        <v>1164</v>
      </c>
      <c r="C412" s="67">
        <v>69</v>
      </c>
      <c r="D412" s="67" t="s">
        <v>355</v>
      </c>
      <c r="E412" s="71">
        <v>0.83315494954903901</v>
      </c>
      <c r="F412" s="68">
        <v>92.660550458715605</v>
      </c>
      <c r="G412" s="71">
        <v>0.91131350107966302</v>
      </c>
      <c r="H412" s="68">
        <v>94.801223241590193</v>
      </c>
      <c r="I412" s="71">
        <v>0.79590295478963802</v>
      </c>
      <c r="J412" s="68">
        <v>78.899082568807302</v>
      </c>
      <c r="K412" s="71">
        <v>0.887487258650831</v>
      </c>
      <c r="L412" s="68">
        <v>83.0275229357798</v>
      </c>
      <c r="M412" s="71">
        <v>0.81289319290308903</v>
      </c>
      <c r="N412" s="68">
        <v>89.908256880733902</v>
      </c>
      <c r="O412" s="71">
        <v>0.75817784032197699</v>
      </c>
      <c r="P412" s="68">
        <v>91.883614088820806</v>
      </c>
      <c r="Q412" s="71"/>
      <c r="R412" s="68"/>
    </row>
    <row r="413" spans="1:18" x14ac:dyDescent="0.2">
      <c r="A413" s="72" t="s">
        <v>1165</v>
      </c>
      <c r="B413" s="66" t="s">
        <v>1166</v>
      </c>
      <c r="C413" s="67">
        <v>69</v>
      </c>
      <c r="D413" s="67" t="s">
        <v>355</v>
      </c>
      <c r="E413" s="71">
        <v>0.69001490502257501</v>
      </c>
      <c r="F413" s="68">
        <v>55.8103975535168</v>
      </c>
      <c r="G413" s="71">
        <v>0.79953350033305104</v>
      </c>
      <c r="H413" s="68">
        <v>59.938837920489298</v>
      </c>
      <c r="I413" s="71">
        <v>0.72931513784456603</v>
      </c>
      <c r="J413" s="68">
        <v>46.941896024464803</v>
      </c>
      <c r="K413" s="71">
        <v>0.91435031287535795</v>
      </c>
      <c r="L413" s="68">
        <v>90.519877675841002</v>
      </c>
      <c r="M413" s="71">
        <v>0.47359864282179998</v>
      </c>
      <c r="N413" s="68">
        <v>26.758409785932699</v>
      </c>
      <c r="O413" s="71">
        <v>0.53327693123810205</v>
      </c>
      <c r="P413" s="68">
        <v>57.733537519142402</v>
      </c>
      <c r="Q413" s="71"/>
      <c r="R413" s="68"/>
    </row>
    <row r="414" spans="1:18" x14ac:dyDescent="0.2">
      <c r="A414" s="72" t="s">
        <v>1167</v>
      </c>
      <c r="B414" s="66" t="s">
        <v>1168</v>
      </c>
      <c r="C414" s="67">
        <v>69</v>
      </c>
      <c r="D414" s="67" t="s">
        <v>355</v>
      </c>
      <c r="E414" s="71">
        <v>0.78160711088216706</v>
      </c>
      <c r="F414" s="68">
        <v>84.250764525993901</v>
      </c>
      <c r="G414" s="71">
        <v>0.79753142549132705</v>
      </c>
      <c r="H414" s="68">
        <v>58.868501529051997</v>
      </c>
      <c r="I414" s="71">
        <v>0.76723555289776402</v>
      </c>
      <c r="J414" s="68">
        <v>67.889908256880702</v>
      </c>
      <c r="K414" s="71">
        <v>0.89382088746574295</v>
      </c>
      <c r="L414" s="68">
        <v>85.015290519877695</v>
      </c>
      <c r="M414" s="71">
        <v>0.75634410122287399</v>
      </c>
      <c r="N414" s="68">
        <v>85.626911314984696</v>
      </c>
      <c r="O414" s="71">
        <v>0.69310358733312405</v>
      </c>
      <c r="P414" s="68">
        <v>85.758039816232795</v>
      </c>
      <c r="Q414" s="71"/>
      <c r="R414" s="68"/>
    </row>
    <row r="415" spans="1:18" x14ac:dyDescent="0.2">
      <c r="A415" s="72" t="s">
        <v>1169</v>
      </c>
      <c r="B415" s="66" t="s">
        <v>1170</v>
      </c>
      <c r="C415" s="67">
        <v>62</v>
      </c>
      <c r="D415" s="67" t="s">
        <v>355</v>
      </c>
      <c r="E415" s="71">
        <v>0.81516055269832599</v>
      </c>
      <c r="F415" s="68">
        <v>83.870967741935502</v>
      </c>
      <c r="G415" s="71">
        <v>0.85804478899826597</v>
      </c>
      <c r="H415" s="68">
        <v>89.677419354838705</v>
      </c>
      <c r="I415" s="71">
        <v>0.65288388586143498</v>
      </c>
      <c r="J415" s="68">
        <v>35.806451612903203</v>
      </c>
      <c r="K415" s="71">
        <v>0.84209682938934105</v>
      </c>
      <c r="L415" s="68">
        <v>67.419354838709694</v>
      </c>
      <c r="M415" s="71">
        <v>0.83436229483511504</v>
      </c>
      <c r="N415" s="68">
        <v>69.677419354838705</v>
      </c>
      <c r="O415" s="71">
        <v>0.73577506243523005</v>
      </c>
      <c r="P415" s="68">
        <v>71.290322580645196</v>
      </c>
      <c r="Q415" s="71">
        <v>0.96780045467056897</v>
      </c>
      <c r="R415" s="68">
        <v>58.3061889250814</v>
      </c>
    </row>
    <row r="416" spans="1:18" x14ac:dyDescent="0.2">
      <c r="A416" s="72" t="s">
        <v>1171</v>
      </c>
      <c r="B416" s="66" t="s">
        <v>1172</v>
      </c>
      <c r="C416" s="67">
        <v>69</v>
      </c>
      <c r="D416" s="67" t="s">
        <v>355</v>
      </c>
      <c r="E416" s="71">
        <v>0.80736592295190301</v>
      </c>
      <c r="F416" s="68">
        <v>89.143730886850193</v>
      </c>
      <c r="G416" s="71">
        <v>0.87258931273666396</v>
      </c>
      <c r="H416" s="68">
        <v>87.767584097859299</v>
      </c>
      <c r="I416" s="71">
        <v>0.77627705257609703</v>
      </c>
      <c r="J416" s="68">
        <v>72.935779816513801</v>
      </c>
      <c r="K416" s="71">
        <v>0.91740160164989704</v>
      </c>
      <c r="L416" s="68">
        <v>91.590214067278296</v>
      </c>
      <c r="M416" s="71">
        <v>0.72100091892273999</v>
      </c>
      <c r="N416" s="68">
        <v>79.816513761467903</v>
      </c>
      <c r="O416" s="71">
        <v>0.74956072887411596</v>
      </c>
      <c r="P416" s="68">
        <v>91.117917304747294</v>
      </c>
      <c r="Q416" s="71"/>
      <c r="R416" s="68"/>
    </row>
    <row r="417" spans="1:18" x14ac:dyDescent="0.2">
      <c r="A417" s="72" t="s">
        <v>1173</v>
      </c>
      <c r="B417" s="66" t="s">
        <v>1174</v>
      </c>
      <c r="C417" s="67">
        <v>69</v>
      </c>
      <c r="D417" s="67" t="s">
        <v>355</v>
      </c>
      <c r="E417" s="71">
        <v>0.87829321235487501</v>
      </c>
      <c r="F417" s="68">
        <v>98.318042813455605</v>
      </c>
      <c r="G417" s="71">
        <v>0.97141226978213002</v>
      </c>
      <c r="H417" s="68">
        <v>99.388379204892999</v>
      </c>
      <c r="I417" s="71">
        <v>0.84397764217861904</v>
      </c>
      <c r="J417" s="68">
        <v>91.743119266055004</v>
      </c>
      <c r="K417" s="71">
        <v>0.99961213093873502</v>
      </c>
      <c r="L417" s="68">
        <v>99.541284403669707</v>
      </c>
      <c r="M417" s="71">
        <v>0.85530501166325001</v>
      </c>
      <c r="N417" s="68">
        <v>92.660550458715605</v>
      </c>
      <c r="O417" s="71">
        <v>0.72115900721163795</v>
      </c>
      <c r="P417" s="68">
        <v>88.820826952526801</v>
      </c>
      <c r="Q417" s="71"/>
      <c r="R417" s="68"/>
    </row>
    <row r="418" spans="1:18" x14ac:dyDescent="0.2">
      <c r="A418" s="72" t="s">
        <v>1175</v>
      </c>
      <c r="B418" s="66" t="s">
        <v>1176</v>
      </c>
      <c r="C418" s="67">
        <v>62</v>
      </c>
      <c r="D418" s="67" t="s">
        <v>355</v>
      </c>
      <c r="E418" s="71">
        <v>0.71351077136368501</v>
      </c>
      <c r="F418" s="68">
        <v>56.774193548387103</v>
      </c>
      <c r="G418" s="71">
        <v>0.870886419790039</v>
      </c>
      <c r="H418" s="68">
        <v>92.258064516128997</v>
      </c>
      <c r="I418" s="71">
        <v>0.77902675771642305</v>
      </c>
      <c r="J418" s="68">
        <v>84.838709677419402</v>
      </c>
      <c r="K418" s="71">
        <v>0.94782134844978505</v>
      </c>
      <c r="L418" s="68">
        <v>95.161290322580697</v>
      </c>
      <c r="M418" s="71">
        <v>1</v>
      </c>
      <c r="N418" s="68">
        <v>100</v>
      </c>
      <c r="O418" s="71">
        <v>0.68333010082777201</v>
      </c>
      <c r="P418" s="68">
        <v>63.548387096774199</v>
      </c>
      <c r="Q418" s="71">
        <v>1.3980905900563201E-9</v>
      </c>
      <c r="R418" s="68">
        <v>17.589576547231299</v>
      </c>
    </row>
    <row r="419" spans="1:18" x14ac:dyDescent="0.2">
      <c r="A419" s="72" t="s">
        <v>1177</v>
      </c>
      <c r="B419" s="66" t="s">
        <v>1178</v>
      </c>
      <c r="C419" s="67">
        <v>69</v>
      </c>
      <c r="D419" s="67" t="s">
        <v>355</v>
      </c>
      <c r="E419" s="71">
        <v>0.89360233797322797</v>
      </c>
      <c r="F419" s="68">
        <v>99.082568807339499</v>
      </c>
      <c r="G419" s="71">
        <v>0.92773587984085704</v>
      </c>
      <c r="H419" s="68">
        <v>97.400611620795104</v>
      </c>
      <c r="I419" s="71">
        <v>0.89989467848078697</v>
      </c>
      <c r="J419" s="68">
        <v>97.859327217125397</v>
      </c>
      <c r="K419" s="71">
        <v>0.99903503547587502</v>
      </c>
      <c r="L419" s="68">
        <v>99.235474006116206</v>
      </c>
      <c r="M419" s="71">
        <v>0.97547183148370697</v>
      </c>
      <c r="N419" s="68">
        <v>98.012232415902105</v>
      </c>
      <c r="O419" s="71">
        <v>0.66587426458491406</v>
      </c>
      <c r="P419" s="68">
        <v>81.776416539050501</v>
      </c>
      <c r="Q419" s="71"/>
      <c r="R419" s="68"/>
    </row>
    <row r="420" spans="1:18" x14ac:dyDescent="0.2">
      <c r="A420" s="72" t="s">
        <v>1179</v>
      </c>
      <c r="B420" s="66" t="s">
        <v>1180</v>
      </c>
      <c r="C420" s="67">
        <v>62</v>
      </c>
      <c r="D420" s="67" t="s">
        <v>355</v>
      </c>
      <c r="E420" s="71">
        <v>0.85232629914484204</v>
      </c>
      <c r="F420" s="68">
        <v>90.9677419354839</v>
      </c>
      <c r="G420" s="71">
        <v>0.82486830631513997</v>
      </c>
      <c r="H420" s="68">
        <v>69.354838709677395</v>
      </c>
      <c r="I420" s="71">
        <v>0.88140080408012</v>
      </c>
      <c r="J420" s="68">
        <v>99.354838709677395</v>
      </c>
      <c r="K420" s="71">
        <v>0.96679484246787495</v>
      </c>
      <c r="L420" s="68">
        <v>98.064516129032299</v>
      </c>
      <c r="M420" s="71">
        <v>0.93976810721276904</v>
      </c>
      <c r="N420" s="68">
        <v>90.322580645161295</v>
      </c>
      <c r="O420" s="71">
        <v>0.61655507985705704</v>
      </c>
      <c r="P420" s="68">
        <v>51.935483870967701</v>
      </c>
      <c r="Q420" s="71">
        <v>0.88457065493609199</v>
      </c>
      <c r="R420" s="68">
        <v>52.442996742670999</v>
      </c>
    </row>
    <row r="421" spans="1:18" x14ac:dyDescent="0.2">
      <c r="A421" s="72" t="s">
        <v>1181</v>
      </c>
      <c r="B421" s="66" t="s">
        <v>1182</v>
      </c>
      <c r="C421" s="67">
        <v>62</v>
      </c>
      <c r="D421" s="67" t="s">
        <v>355</v>
      </c>
      <c r="E421" s="71">
        <v>0.82892124298332903</v>
      </c>
      <c r="F421" s="68">
        <v>86.451612903225794</v>
      </c>
      <c r="G421" s="71">
        <v>0.829647638230678</v>
      </c>
      <c r="H421" s="68">
        <v>73.548387096774206</v>
      </c>
      <c r="I421" s="71">
        <v>0.59574673117408505</v>
      </c>
      <c r="J421" s="68">
        <v>18.064516129032299</v>
      </c>
      <c r="K421" s="71">
        <v>0.81076879908369504</v>
      </c>
      <c r="L421" s="68">
        <v>55.4838709677419</v>
      </c>
      <c r="M421" s="71">
        <v>0.85694925463032601</v>
      </c>
      <c r="N421" s="68">
        <v>74.193548387096797</v>
      </c>
      <c r="O421" s="71">
        <v>0.88041503478118799</v>
      </c>
      <c r="P421" s="68">
        <v>91.290322580645196</v>
      </c>
      <c r="Q421" s="71">
        <v>1</v>
      </c>
      <c r="R421" s="68">
        <v>100</v>
      </c>
    </row>
    <row r="422" spans="1:18" x14ac:dyDescent="0.2">
      <c r="A422" s="72" t="s">
        <v>1183</v>
      </c>
      <c r="B422" s="66" t="s">
        <v>1184</v>
      </c>
      <c r="C422" s="67">
        <v>62</v>
      </c>
      <c r="D422" s="67" t="s">
        <v>355</v>
      </c>
      <c r="E422" s="71">
        <v>0.77656511464159905</v>
      </c>
      <c r="F422" s="68">
        <v>73.548387096774206</v>
      </c>
      <c r="G422" s="71">
        <v>0.81118041191144397</v>
      </c>
      <c r="H422" s="68">
        <v>64.516129032258107</v>
      </c>
      <c r="I422" s="71">
        <v>0.66686857053819204</v>
      </c>
      <c r="J422" s="68">
        <v>38.387096774193502</v>
      </c>
      <c r="K422" s="71">
        <v>0.79572326659440296</v>
      </c>
      <c r="L422" s="68">
        <v>49.677419354838698</v>
      </c>
      <c r="M422" s="71">
        <v>0.81930432163830702</v>
      </c>
      <c r="N422" s="68">
        <v>67.419354838709694</v>
      </c>
      <c r="O422" s="71">
        <v>0.566314117167245</v>
      </c>
      <c r="P422" s="68">
        <v>44.193548387096797</v>
      </c>
      <c r="Q422" s="71">
        <v>1</v>
      </c>
      <c r="R422" s="68">
        <v>100</v>
      </c>
    </row>
    <row r="423" spans="1:18" x14ac:dyDescent="0.2">
      <c r="A423" s="72" t="s">
        <v>1185</v>
      </c>
      <c r="B423" s="66" t="s">
        <v>1186</v>
      </c>
      <c r="C423" s="67">
        <v>62</v>
      </c>
      <c r="D423" s="67" t="s">
        <v>355</v>
      </c>
      <c r="E423" s="71">
        <v>0.84777369542095504</v>
      </c>
      <c r="F423" s="68">
        <v>90.322580645161295</v>
      </c>
      <c r="G423" s="71">
        <v>0.85321895676332704</v>
      </c>
      <c r="H423" s="68">
        <v>87.741935483871003</v>
      </c>
      <c r="I423" s="71">
        <v>0.73931312464100796</v>
      </c>
      <c r="J423" s="68">
        <v>67.096774193548399</v>
      </c>
      <c r="K423" s="71">
        <v>0.812530443411981</v>
      </c>
      <c r="L423" s="68">
        <v>56.129032258064498</v>
      </c>
      <c r="M423" s="71">
        <v>0.8042463484415</v>
      </c>
      <c r="N423" s="68">
        <v>64.516129032258107</v>
      </c>
      <c r="O423" s="71">
        <v>0.87733329926791603</v>
      </c>
      <c r="P423" s="68">
        <v>90.9677419354839</v>
      </c>
      <c r="Q423" s="71">
        <v>1</v>
      </c>
      <c r="R423" s="68">
        <v>100</v>
      </c>
    </row>
    <row r="424" spans="1:18" x14ac:dyDescent="0.2">
      <c r="A424" s="72" t="s">
        <v>1187</v>
      </c>
      <c r="B424" s="66" t="s">
        <v>1188</v>
      </c>
      <c r="C424" s="67">
        <v>62</v>
      </c>
      <c r="D424" s="67" t="s">
        <v>355</v>
      </c>
      <c r="E424" s="71">
        <v>0.80692766343758804</v>
      </c>
      <c r="F424" s="68">
        <v>82.258064516128997</v>
      </c>
      <c r="G424" s="71">
        <v>0.85268183980345902</v>
      </c>
      <c r="H424" s="68">
        <v>86.774193548387103</v>
      </c>
      <c r="I424" s="71">
        <v>0.70985372895564802</v>
      </c>
      <c r="J424" s="68">
        <v>54.193548387096797</v>
      </c>
      <c r="K424" s="71">
        <v>0.78484621857312298</v>
      </c>
      <c r="L424" s="68">
        <v>46.451612903225801</v>
      </c>
      <c r="M424" s="71">
        <v>0.63860864327661504</v>
      </c>
      <c r="N424" s="68">
        <v>41.290322580645203</v>
      </c>
      <c r="O424" s="71">
        <v>0.85557555001668195</v>
      </c>
      <c r="P424" s="68">
        <v>89.677419354838705</v>
      </c>
      <c r="Q424" s="71">
        <v>1</v>
      </c>
      <c r="R424" s="68">
        <v>100</v>
      </c>
    </row>
    <row r="425" spans="1:18" x14ac:dyDescent="0.2">
      <c r="A425" s="72" t="s">
        <v>1189</v>
      </c>
      <c r="B425" s="66" t="s">
        <v>1190</v>
      </c>
      <c r="C425" s="67">
        <v>62</v>
      </c>
      <c r="D425" s="67" t="s">
        <v>355</v>
      </c>
      <c r="E425" s="71">
        <v>0.81959152130441204</v>
      </c>
      <c r="F425" s="68">
        <v>85.161290322580598</v>
      </c>
      <c r="G425" s="71">
        <v>0.83838227269031895</v>
      </c>
      <c r="H425" s="68">
        <v>77.419354838709694</v>
      </c>
      <c r="I425" s="71">
        <v>0.74757764714508701</v>
      </c>
      <c r="J425" s="68">
        <v>71.290322580645196</v>
      </c>
      <c r="K425" s="71">
        <v>0.848460154603354</v>
      </c>
      <c r="L425" s="68">
        <v>70.645161290322605</v>
      </c>
      <c r="M425" s="71">
        <v>0.64613762987501899</v>
      </c>
      <c r="N425" s="68">
        <v>42.258064516128997</v>
      </c>
      <c r="O425" s="71">
        <v>0.83699142351269495</v>
      </c>
      <c r="P425" s="68">
        <v>86.451612903225794</v>
      </c>
      <c r="Q425" s="71">
        <v>1</v>
      </c>
      <c r="R425" s="68">
        <v>100</v>
      </c>
    </row>
    <row r="426" spans="1:18" x14ac:dyDescent="0.2">
      <c r="A426" s="72" t="s">
        <v>1054</v>
      </c>
      <c r="B426" s="66" t="s">
        <v>1191</v>
      </c>
      <c r="C426" s="67">
        <v>62</v>
      </c>
      <c r="D426" s="67" t="s">
        <v>355</v>
      </c>
      <c r="E426" s="71">
        <v>0.69305598616984898</v>
      </c>
      <c r="F426" s="68">
        <v>49.354838709677402</v>
      </c>
      <c r="G426" s="71">
        <v>0.75040594644553105</v>
      </c>
      <c r="H426" s="68">
        <v>43.548387096774199</v>
      </c>
      <c r="I426" s="71">
        <v>0.63017926543769798</v>
      </c>
      <c r="J426" s="68">
        <v>28.709677419354801</v>
      </c>
      <c r="K426" s="71">
        <v>0.79196841813778895</v>
      </c>
      <c r="L426" s="68">
        <v>48.709677419354797</v>
      </c>
      <c r="M426" s="71">
        <v>0.54073181749736499</v>
      </c>
      <c r="N426" s="68">
        <v>27.419354838709701</v>
      </c>
      <c r="O426" s="71">
        <v>0.489551454533946</v>
      </c>
      <c r="P426" s="68">
        <v>35.4838709677419</v>
      </c>
      <c r="Q426" s="71">
        <v>0.95549901496676604</v>
      </c>
      <c r="R426" s="68">
        <v>57.003257328990202</v>
      </c>
    </row>
    <row r="427" spans="1:18" x14ac:dyDescent="0.2">
      <c r="A427" s="72" t="s">
        <v>1192</v>
      </c>
      <c r="B427" s="66" t="s">
        <v>1193</v>
      </c>
      <c r="C427" s="67">
        <v>62</v>
      </c>
      <c r="D427" s="67" t="s">
        <v>355</v>
      </c>
      <c r="E427" s="71">
        <v>0.89099867666108801</v>
      </c>
      <c r="F427" s="68">
        <v>99.354838709677395</v>
      </c>
      <c r="G427" s="71">
        <v>0.87486183200460499</v>
      </c>
      <c r="H427" s="68">
        <v>93.225806451612897</v>
      </c>
      <c r="I427" s="71">
        <v>0.71750569064869196</v>
      </c>
      <c r="J427" s="68">
        <v>56.451612903225801</v>
      </c>
      <c r="K427" s="71">
        <v>0.89752519347575099</v>
      </c>
      <c r="L427" s="68">
        <v>85.161290322580598</v>
      </c>
      <c r="M427" s="71">
        <v>0.98494202680319298</v>
      </c>
      <c r="N427" s="68">
        <v>97.096774193548399</v>
      </c>
      <c r="O427" s="71">
        <v>0.871157317034287</v>
      </c>
      <c r="P427" s="68">
        <v>90.645161290322605</v>
      </c>
      <c r="Q427" s="71">
        <v>1</v>
      </c>
      <c r="R427" s="68">
        <v>100</v>
      </c>
    </row>
    <row r="428" spans="1:18" x14ac:dyDescent="0.2">
      <c r="A428" s="72" t="s">
        <v>1173</v>
      </c>
      <c r="B428" s="66" t="s">
        <v>1194</v>
      </c>
      <c r="C428" s="67">
        <v>62</v>
      </c>
      <c r="D428" s="67" t="s">
        <v>355</v>
      </c>
      <c r="E428" s="71">
        <v>0.79208218352937598</v>
      </c>
      <c r="F428" s="68">
        <v>76.774193548387103</v>
      </c>
      <c r="G428" s="71">
        <v>0.83585821072238597</v>
      </c>
      <c r="H428" s="68">
        <v>76.451612903225794</v>
      </c>
      <c r="I428" s="71">
        <v>0.66112053035253904</v>
      </c>
      <c r="J428" s="68">
        <v>37.419354838709701</v>
      </c>
      <c r="K428" s="71">
        <v>0.84282515427177795</v>
      </c>
      <c r="L428" s="68">
        <v>67.741935483871003</v>
      </c>
      <c r="M428" s="71">
        <v>0.90212317422074995</v>
      </c>
      <c r="N428" s="68">
        <v>82.580645161290306</v>
      </c>
      <c r="O428" s="71">
        <v>0.82167288492576795</v>
      </c>
      <c r="P428" s="68">
        <v>83.225806451612897</v>
      </c>
      <c r="Q428" s="71">
        <v>0.68889314668303603</v>
      </c>
      <c r="R428" s="68">
        <v>39.413680781758998</v>
      </c>
    </row>
    <row r="429" spans="1:18" x14ac:dyDescent="0.2">
      <c r="A429" s="72" t="s">
        <v>1195</v>
      </c>
      <c r="B429" s="66" t="s">
        <v>1196</v>
      </c>
      <c r="C429" s="67">
        <v>62</v>
      </c>
      <c r="D429" s="67" t="s">
        <v>355</v>
      </c>
      <c r="E429" s="71">
        <v>0.79263259485192705</v>
      </c>
      <c r="F429" s="68">
        <v>77.419354838709694</v>
      </c>
      <c r="G429" s="71">
        <v>0.78502808441402905</v>
      </c>
      <c r="H429" s="68">
        <v>56.129032258064498</v>
      </c>
      <c r="I429" s="71">
        <v>0.66552174938651099</v>
      </c>
      <c r="J429" s="68">
        <v>37.741935483871003</v>
      </c>
      <c r="K429" s="71">
        <v>0.76151094776904904</v>
      </c>
      <c r="L429" s="68">
        <v>40.322580645161302</v>
      </c>
      <c r="M429" s="71">
        <v>0.81930432163830702</v>
      </c>
      <c r="N429" s="68">
        <v>67.419354838709694</v>
      </c>
      <c r="O429" s="71">
        <v>0.724430465903666</v>
      </c>
      <c r="P429" s="68">
        <v>70.322580645161295</v>
      </c>
      <c r="Q429" s="71">
        <v>1</v>
      </c>
      <c r="R429" s="68">
        <v>100</v>
      </c>
    </row>
    <row r="430" spans="1:18" x14ac:dyDescent="0.2">
      <c r="A430" s="72" t="s">
        <v>1197</v>
      </c>
      <c r="B430" s="66" t="s">
        <v>1198</v>
      </c>
      <c r="C430" s="67">
        <v>62</v>
      </c>
      <c r="D430" s="67" t="s">
        <v>355</v>
      </c>
      <c r="E430" s="71">
        <v>0.58888640104728796</v>
      </c>
      <c r="F430" s="68">
        <v>22.258064516129</v>
      </c>
      <c r="G430" s="71">
        <v>0.77486546721721805</v>
      </c>
      <c r="H430" s="68">
        <v>52.258064516128997</v>
      </c>
      <c r="I430" s="71">
        <v>0.70139223788110505</v>
      </c>
      <c r="J430" s="68">
        <v>50</v>
      </c>
      <c r="K430" s="71">
        <v>0.77572413188616196</v>
      </c>
      <c r="L430" s="68">
        <v>43.548387096774199</v>
      </c>
      <c r="M430" s="71">
        <v>0.76660141544948102</v>
      </c>
      <c r="N430" s="68">
        <v>60</v>
      </c>
      <c r="O430" s="71">
        <v>0.51473515364261002</v>
      </c>
      <c r="P430" s="68">
        <v>38.387096774193502</v>
      </c>
      <c r="Q430" s="71">
        <v>2.07151657615698E-10</v>
      </c>
      <c r="R430" s="68">
        <v>15.960912052117299</v>
      </c>
    </row>
    <row r="431" spans="1:18" x14ac:dyDescent="0.2">
      <c r="A431" s="72" t="s">
        <v>1199</v>
      </c>
      <c r="B431" s="66" t="s">
        <v>1200</v>
      </c>
      <c r="C431" s="67">
        <v>62</v>
      </c>
      <c r="D431" s="67" t="s">
        <v>355</v>
      </c>
      <c r="E431" s="71">
        <v>0.51040539404883101</v>
      </c>
      <c r="F431" s="68">
        <v>10</v>
      </c>
      <c r="G431" s="71">
        <v>0.77588008454927704</v>
      </c>
      <c r="H431" s="68">
        <v>52.903225806451601</v>
      </c>
      <c r="I431" s="71">
        <v>0.69978099569056096</v>
      </c>
      <c r="J431" s="68">
        <v>49.354838709677402</v>
      </c>
      <c r="K431" s="71">
        <v>0.87958646447222699</v>
      </c>
      <c r="L431" s="68">
        <v>80.322580645161295</v>
      </c>
      <c r="M431" s="71">
        <v>0.29980424634844199</v>
      </c>
      <c r="N431" s="68">
        <v>6.1290322580645196</v>
      </c>
      <c r="O431" s="71">
        <v>0.40738057302532799</v>
      </c>
      <c r="P431" s="68">
        <v>25.806451612903199</v>
      </c>
      <c r="Q431" s="71">
        <v>2.07151657615698E-10</v>
      </c>
      <c r="R431" s="68">
        <v>15.960912052117299</v>
      </c>
    </row>
    <row r="432" spans="1:18" x14ac:dyDescent="0.2">
      <c r="A432" s="72" t="s">
        <v>1139</v>
      </c>
      <c r="B432" s="66" t="s">
        <v>1201</v>
      </c>
      <c r="C432" s="67">
        <v>62</v>
      </c>
      <c r="D432" s="67" t="s">
        <v>355</v>
      </c>
      <c r="E432" s="71">
        <v>0.76073059093256001</v>
      </c>
      <c r="F432" s="68">
        <v>68.709677419354804</v>
      </c>
      <c r="G432" s="71">
        <v>0.88275433979017703</v>
      </c>
      <c r="H432" s="68">
        <v>96.129032258064498</v>
      </c>
      <c r="I432" s="71">
        <v>0.74317186778508604</v>
      </c>
      <c r="J432" s="68">
        <v>69.354838709677395</v>
      </c>
      <c r="K432" s="71">
        <v>0.88175609562672397</v>
      </c>
      <c r="L432" s="68">
        <v>80.645161290322605</v>
      </c>
      <c r="M432" s="71">
        <v>0.95482608040957695</v>
      </c>
      <c r="N432" s="68">
        <v>93.225806451612897</v>
      </c>
      <c r="O432" s="71">
        <v>0.60187516188021895</v>
      </c>
      <c r="P432" s="68">
        <v>49.677419354838698</v>
      </c>
      <c r="Q432" s="71">
        <v>0.50000000010357604</v>
      </c>
      <c r="R432" s="68">
        <v>31.921824104234499</v>
      </c>
    </row>
    <row r="433" spans="1:18" x14ac:dyDescent="0.2">
      <c r="A433" s="72" t="s">
        <v>1202</v>
      </c>
      <c r="B433" s="66" t="s">
        <v>1203</v>
      </c>
      <c r="C433" s="67">
        <v>62</v>
      </c>
      <c r="D433" s="67" t="s">
        <v>355</v>
      </c>
      <c r="E433" s="71">
        <v>0.65363799162871306</v>
      </c>
      <c r="F433" s="68">
        <v>36.774193548387103</v>
      </c>
      <c r="G433" s="71">
        <v>0.87997115164817796</v>
      </c>
      <c r="H433" s="68">
        <v>94.516129032258107</v>
      </c>
      <c r="I433" s="71">
        <v>0.61257690278132504</v>
      </c>
      <c r="J433" s="68">
        <v>22.258064516129</v>
      </c>
      <c r="K433" s="71">
        <v>0.77801078215178898</v>
      </c>
      <c r="L433" s="68">
        <v>44.193548387096797</v>
      </c>
      <c r="M433" s="71">
        <v>0.99247101340159605</v>
      </c>
      <c r="N433" s="68">
        <v>98.064516129032299</v>
      </c>
      <c r="O433" s="71">
        <v>0.65879809968502401</v>
      </c>
      <c r="P433" s="68">
        <v>59.677419354838698</v>
      </c>
      <c r="Q433" s="71">
        <v>1.0436651545784801E-10</v>
      </c>
      <c r="R433" s="68">
        <v>2.6058631921824098</v>
      </c>
    </row>
    <row r="434" spans="1:18" x14ac:dyDescent="0.2">
      <c r="A434" s="72" t="s">
        <v>1204</v>
      </c>
      <c r="B434" s="66" t="s">
        <v>1205</v>
      </c>
      <c r="C434" s="67">
        <v>62</v>
      </c>
      <c r="D434" s="67" t="s">
        <v>355</v>
      </c>
      <c r="E434" s="71">
        <v>0.58317138409467595</v>
      </c>
      <c r="F434" s="68">
        <v>21.290322580645199</v>
      </c>
      <c r="G434" s="71">
        <v>0.68018624116054305</v>
      </c>
      <c r="H434" s="68">
        <v>23.548387096774199</v>
      </c>
      <c r="I434" s="71">
        <v>0.70517571372020404</v>
      </c>
      <c r="J434" s="68">
        <v>51.612903225806399</v>
      </c>
      <c r="K434" s="71">
        <v>0.77243044074535605</v>
      </c>
      <c r="L434" s="68">
        <v>41.612903225806498</v>
      </c>
      <c r="M434" s="71">
        <v>0.75907242885107595</v>
      </c>
      <c r="N434" s="68">
        <v>58.709677419354797</v>
      </c>
      <c r="O434" s="71">
        <v>0.58216347924659295</v>
      </c>
      <c r="P434" s="68">
        <v>47.741935483871003</v>
      </c>
      <c r="Q434" s="71">
        <v>8.4428597449124995E-10</v>
      </c>
      <c r="R434" s="68">
        <v>16.286644951140101</v>
      </c>
    </row>
    <row r="435" spans="1:18" x14ac:dyDescent="0.2">
      <c r="A435" s="72" t="s">
        <v>1206</v>
      </c>
      <c r="B435" s="66" t="s">
        <v>1207</v>
      </c>
      <c r="C435" s="67">
        <v>62</v>
      </c>
      <c r="D435" s="67" t="s">
        <v>355</v>
      </c>
      <c r="E435" s="71">
        <v>0.68358624716483396</v>
      </c>
      <c r="F435" s="68">
        <v>46.451612903225801</v>
      </c>
      <c r="G435" s="71">
        <v>0.84636470786247398</v>
      </c>
      <c r="H435" s="68">
        <v>82.580645161290306</v>
      </c>
      <c r="I435" s="71">
        <v>0.78962282699117303</v>
      </c>
      <c r="J435" s="68">
        <v>88.387096774193594</v>
      </c>
      <c r="K435" s="71">
        <v>0.95721796428027595</v>
      </c>
      <c r="L435" s="68">
        <v>96.774193548387103</v>
      </c>
      <c r="M435" s="71">
        <v>0.67625357626863403</v>
      </c>
      <c r="N435" s="68">
        <v>47.419354838709701</v>
      </c>
      <c r="O435" s="71">
        <v>0.83205840737929404</v>
      </c>
      <c r="P435" s="68">
        <v>85.483870967741893</v>
      </c>
      <c r="Q435" s="71">
        <v>2.07151657615698E-10</v>
      </c>
      <c r="R435" s="68">
        <v>15.960912052117299</v>
      </c>
    </row>
    <row r="436" spans="1:18" x14ac:dyDescent="0.2">
      <c r="A436" s="72" t="s">
        <v>1157</v>
      </c>
      <c r="B436" s="66" t="s">
        <v>1208</v>
      </c>
      <c r="C436" s="67">
        <v>62</v>
      </c>
      <c r="D436" s="67" t="s">
        <v>355</v>
      </c>
      <c r="E436" s="71">
        <v>0.60917996739678304</v>
      </c>
      <c r="F436" s="68">
        <v>27.096774193548399</v>
      </c>
      <c r="G436" s="71">
        <v>0.82836048393738304</v>
      </c>
      <c r="H436" s="68">
        <v>71.935483870967701</v>
      </c>
      <c r="I436" s="71">
        <v>0.71503306262308797</v>
      </c>
      <c r="J436" s="68">
        <v>55.806451612903203</v>
      </c>
      <c r="K436" s="71">
        <v>0.91869493421701198</v>
      </c>
      <c r="L436" s="68">
        <v>90.9677419354839</v>
      </c>
      <c r="M436" s="71">
        <v>0.53320283089896103</v>
      </c>
      <c r="N436" s="68">
        <v>25.161290322580601</v>
      </c>
      <c r="O436" s="71">
        <v>0.65978849249710203</v>
      </c>
      <c r="P436" s="68">
        <v>60.322580645161302</v>
      </c>
      <c r="Q436" s="71">
        <v>2.07151657615698E-10</v>
      </c>
      <c r="R436" s="68">
        <v>15.960912052117299</v>
      </c>
    </row>
    <row r="437" spans="1:18" x14ac:dyDescent="0.2">
      <c r="A437" s="72" t="s">
        <v>1209</v>
      </c>
      <c r="B437" s="66" t="s">
        <v>1210</v>
      </c>
      <c r="C437" s="67">
        <v>62</v>
      </c>
      <c r="D437" s="67" t="s">
        <v>355</v>
      </c>
      <c r="E437" s="71">
        <v>0.66787505620680898</v>
      </c>
      <c r="F437" s="68">
        <v>41.935483870967701</v>
      </c>
      <c r="G437" s="71">
        <v>0.85279914639453602</v>
      </c>
      <c r="H437" s="68">
        <v>87.096774193548399</v>
      </c>
      <c r="I437" s="71">
        <v>0.607906921904804</v>
      </c>
      <c r="J437" s="68">
        <v>20.9677419354839</v>
      </c>
      <c r="K437" s="71">
        <v>0.79003380109839205</v>
      </c>
      <c r="L437" s="68">
        <v>48.064516129032299</v>
      </c>
      <c r="M437" s="71">
        <v>0.92471013401596203</v>
      </c>
      <c r="N437" s="68">
        <v>85.483870967741893</v>
      </c>
      <c r="O437" s="71">
        <v>0.83180033362000905</v>
      </c>
      <c r="P437" s="68">
        <v>84.838709677419402</v>
      </c>
      <c r="Q437" s="71">
        <v>2.07151657615698E-10</v>
      </c>
      <c r="R437" s="68">
        <v>15.960912052117299</v>
      </c>
    </row>
    <row r="438" spans="1:18" x14ac:dyDescent="0.2">
      <c r="A438" s="72" t="s">
        <v>1211</v>
      </c>
      <c r="B438" s="66" t="s">
        <v>1212</v>
      </c>
      <c r="C438" s="67">
        <v>62</v>
      </c>
      <c r="D438" s="67" t="s">
        <v>355</v>
      </c>
      <c r="E438" s="71">
        <v>0.67389668751652199</v>
      </c>
      <c r="F438" s="68">
        <v>42.903225806451601</v>
      </c>
      <c r="G438" s="71">
        <v>0.84007738245833197</v>
      </c>
      <c r="H438" s="68">
        <v>78.387096774193495</v>
      </c>
      <c r="I438" s="71">
        <v>0.68084016124733304</v>
      </c>
      <c r="J438" s="68">
        <v>43.548387096774199</v>
      </c>
      <c r="K438" s="71">
        <v>0.81765017674015605</v>
      </c>
      <c r="L438" s="68">
        <v>58.064516129032299</v>
      </c>
      <c r="M438" s="71">
        <v>0.81930432163830702</v>
      </c>
      <c r="N438" s="68">
        <v>67.419354838709694</v>
      </c>
      <c r="O438" s="71">
        <v>0.88550808280785298</v>
      </c>
      <c r="P438" s="68">
        <v>91.935483870967701</v>
      </c>
      <c r="Q438" s="71">
        <v>2.07151657615698E-10</v>
      </c>
      <c r="R438" s="68">
        <v>15.960912052117299</v>
      </c>
    </row>
    <row r="439" spans="1:18" x14ac:dyDescent="0.2">
      <c r="A439" s="72" t="s">
        <v>1213</v>
      </c>
      <c r="B439" s="66" t="s">
        <v>1214</v>
      </c>
      <c r="C439" s="67">
        <v>62</v>
      </c>
      <c r="D439" s="67" t="s">
        <v>355</v>
      </c>
      <c r="E439" s="71">
        <v>0.70384702908848595</v>
      </c>
      <c r="F439" s="68">
        <v>53.870967741935502</v>
      </c>
      <c r="G439" s="71">
        <v>0.84527936083758404</v>
      </c>
      <c r="H439" s="68">
        <v>82.258064516128997</v>
      </c>
      <c r="I439" s="71">
        <v>0.78606324662545901</v>
      </c>
      <c r="J439" s="68">
        <v>87.096774193548399</v>
      </c>
      <c r="K439" s="71">
        <v>0.79637375002653898</v>
      </c>
      <c r="L439" s="68">
        <v>50</v>
      </c>
      <c r="M439" s="71">
        <v>0.90965216081915401</v>
      </c>
      <c r="N439" s="68">
        <v>83.548387096774206</v>
      </c>
      <c r="O439" s="71">
        <v>0.88571365601502905</v>
      </c>
      <c r="P439" s="68">
        <v>92.258064516128997</v>
      </c>
      <c r="Q439" s="71">
        <v>2.07151657615698E-10</v>
      </c>
      <c r="R439" s="68">
        <v>15.960912052117299</v>
      </c>
    </row>
    <row r="440" spans="1:18" x14ac:dyDescent="0.2">
      <c r="A440" s="72" t="s">
        <v>1215</v>
      </c>
      <c r="B440" s="66" t="s">
        <v>1216</v>
      </c>
      <c r="C440" s="67">
        <v>62</v>
      </c>
      <c r="D440" s="67" t="s">
        <v>355</v>
      </c>
      <c r="E440" s="71">
        <v>0.70185421602484999</v>
      </c>
      <c r="F440" s="68">
        <v>52.903225806451601</v>
      </c>
      <c r="G440" s="71">
        <v>0.88264872224442703</v>
      </c>
      <c r="H440" s="68">
        <v>95.806451612903203</v>
      </c>
      <c r="I440" s="71">
        <v>0.77118004642852001</v>
      </c>
      <c r="J440" s="68">
        <v>82.580645161290306</v>
      </c>
      <c r="K440" s="71">
        <v>0.91526719177936799</v>
      </c>
      <c r="L440" s="68">
        <v>90</v>
      </c>
      <c r="M440" s="71">
        <v>0.947297093811173</v>
      </c>
      <c r="N440" s="68">
        <v>91.290322580645196</v>
      </c>
      <c r="O440" s="71">
        <v>0.69473224167846004</v>
      </c>
      <c r="P440" s="68">
        <v>64.838709677419402</v>
      </c>
      <c r="Q440" s="71">
        <v>2.07151657615698E-10</v>
      </c>
      <c r="R440" s="68">
        <v>15.960912052117299</v>
      </c>
    </row>
    <row r="441" spans="1:18" x14ac:dyDescent="0.2">
      <c r="A441" s="72" t="s">
        <v>1217</v>
      </c>
      <c r="B441" s="66" t="s">
        <v>1218</v>
      </c>
      <c r="C441" s="67">
        <v>62</v>
      </c>
      <c r="D441" s="67" t="s">
        <v>355</v>
      </c>
      <c r="E441" s="71">
        <v>0.66067355857395305</v>
      </c>
      <c r="F441" s="68">
        <v>40</v>
      </c>
      <c r="G441" s="71">
        <v>0.82725162846891098</v>
      </c>
      <c r="H441" s="68">
        <v>70.645161290322605</v>
      </c>
      <c r="I441" s="71">
        <v>0.74064314867193204</v>
      </c>
      <c r="J441" s="68">
        <v>67.419354838709694</v>
      </c>
      <c r="K441" s="71">
        <v>0.79915389278281601</v>
      </c>
      <c r="L441" s="68">
        <v>50.9677419354839</v>
      </c>
      <c r="M441" s="71">
        <v>0.93976810721276904</v>
      </c>
      <c r="N441" s="68">
        <v>90.322580645161295</v>
      </c>
      <c r="O441" s="71">
        <v>0.65722457430729297</v>
      </c>
      <c r="P441" s="68">
        <v>58.709677419354797</v>
      </c>
      <c r="Q441" s="71">
        <v>0</v>
      </c>
      <c r="R441" s="68">
        <v>0.97719869706840401</v>
      </c>
    </row>
    <row r="442" spans="1:18" x14ac:dyDescent="0.2">
      <c r="A442" s="72" t="s">
        <v>1219</v>
      </c>
      <c r="B442" s="66" t="s">
        <v>1220</v>
      </c>
      <c r="C442" s="67">
        <v>62</v>
      </c>
      <c r="D442" s="67" t="s">
        <v>355</v>
      </c>
      <c r="E442" s="71">
        <v>0.76703305789599796</v>
      </c>
      <c r="F442" s="68">
        <v>70</v>
      </c>
      <c r="G442" s="71">
        <v>0.718871669226956</v>
      </c>
      <c r="H442" s="68">
        <v>34.193548387096797</v>
      </c>
      <c r="I442" s="71">
        <v>0.63376938132427096</v>
      </c>
      <c r="J442" s="68">
        <v>30</v>
      </c>
      <c r="K442" s="71">
        <v>0.74153687632999998</v>
      </c>
      <c r="L442" s="68">
        <v>37.096774193548399</v>
      </c>
      <c r="M442" s="71">
        <v>0.68378256286703798</v>
      </c>
      <c r="N442" s="68">
        <v>49.0322580645161</v>
      </c>
      <c r="O442" s="71">
        <v>0.82423785762772295</v>
      </c>
      <c r="P442" s="68">
        <v>84.193548387096797</v>
      </c>
      <c r="Q442" s="71">
        <v>1</v>
      </c>
      <c r="R442" s="68">
        <v>100</v>
      </c>
    </row>
    <row r="443" spans="1:18" x14ac:dyDescent="0.2">
      <c r="A443" s="72" t="s">
        <v>1221</v>
      </c>
      <c r="B443" s="66" t="s">
        <v>1222</v>
      </c>
      <c r="C443" s="67">
        <v>62</v>
      </c>
      <c r="D443" s="67" t="s">
        <v>355</v>
      </c>
      <c r="E443" s="71">
        <v>0.73649978499112501</v>
      </c>
      <c r="F443" s="68">
        <v>62.580645161290299</v>
      </c>
      <c r="G443" s="71">
        <v>0.73112722728938195</v>
      </c>
      <c r="H443" s="68">
        <v>36.774193548387103</v>
      </c>
      <c r="I443" s="71">
        <v>0.51737356752763997</v>
      </c>
      <c r="J443" s="68">
        <v>6.7741935483870996</v>
      </c>
      <c r="K443" s="71">
        <v>0.72253040875498098</v>
      </c>
      <c r="L443" s="68">
        <v>30.322580645161299</v>
      </c>
      <c r="M443" s="71">
        <v>0.59343472368619199</v>
      </c>
      <c r="N443" s="68">
        <v>34.838709677419402</v>
      </c>
      <c r="O443" s="71">
        <v>0.85453278268855704</v>
      </c>
      <c r="P443" s="68">
        <v>89.0322580645161</v>
      </c>
      <c r="Q443" s="71">
        <v>1</v>
      </c>
      <c r="R443" s="68">
        <v>100</v>
      </c>
    </row>
    <row r="444" spans="1:18" x14ac:dyDescent="0.2">
      <c r="A444" s="72" t="s">
        <v>1223</v>
      </c>
      <c r="B444" s="66" t="s">
        <v>1224</v>
      </c>
      <c r="C444" s="67">
        <v>62</v>
      </c>
      <c r="D444" s="67" t="s">
        <v>355</v>
      </c>
      <c r="E444" s="71">
        <v>0.82699782779903797</v>
      </c>
      <c r="F444" s="68">
        <v>85.806451612903203</v>
      </c>
      <c r="G444" s="71">
        <v>0.78578745564663899</v>
      </c>
      <c r="H444" s="68">
        <v>56.451612903225801</v>
      </c>
      <c r="I444" s="71">
        <v>0.62113447819376599</v>
      </c>
      <c r="J444" s="68">
        <v>25.806451612903199</v>
      </c>
      <c r="K444" s="71">
        <v>0.80839797387730905</v>
      </c>
      <c r="L444" s="68">
        <v>54.838709677419402</v>
      </c>
      <c r="M444" s="71">
        <v>0.87953621442553798</v>
      </c>
      <c r="N444" s="68">
        <v>78.709677419354804</v>
      </c>
      <c r="O444" s="71">
        <v>0.86713084465097801</v>
      </c>
      <c r="P444" s="68">
        <v>90.322580645161295</v>
      </c>
      <c r="Q444" s="71">
        <v>1</v>
      </c>
      <c r="R444" s="68">
        <v>100</v>
      </c>
    </row>
    <row r="445" spans="1:18" x14ac:dyDescent="0.2">
      <c r="A445" s="72" t="s">
        <v>1225</v>
      </c>
      <c r="B445" s="66" t="s">
        <v>1226</v>
      </c>
      <c r="C445" s="67">
        <v>62</v>
      </c>
      <c r="D445" s="67" t="s">
        <v>355</v>
      </c>
      <c r="E445" s="71">
        <v>0.74843723680198004</v>
      </c>
      <c r="F445" s="68">
        <v>66.451612903225794</v>
      </c>
      <c r="G445" s="71">
        <v>0.73116542085789404</v>
      </c>
      <c r="H445" s="68">
        <v>37.096774193548399</v>
      </c>
      <c r="I445" s="71">
        <v>0.55487905591660303</v>
      </c>
      <c r="J445" s="68">
        <v>11.290322580645199</v>
      </c>
      <c r="K445" s="71">
        <v>0.70332924855166301</v>
      </c>
      <c r="L445" s="68">
        <v>25.806451612903199</v>
      </c>
      <c r="M445" s="71">
        <v>0.68378256286703798</v>
      </c>
      <c r="N445" s="68">
        <v>49.0322580645161</v>
      </c>
      <c r="O445" s="71">
        <v>0.81746713261868198</v>
      </c>
      <c r="P445" s="68">
        <v>82.258064516128997</v>
      </c>
      <c r="Q445" s="71">
        <v>1</v>
      </c>
      <c r="R445" s="68">
        <v>100</v>
      </c>
    </row>
    <row r="446" spans="1:18" x14ac:dyDescent="0.2">
      <c r="A446" s="72" t="s">
        <v>1227</v>
      </c>
      <c r="B446" s="66" t="s">
        <v>1228</v>
      </c>
      <c r="C446" s="67">
        <v>62</v>
      </c>
      <c r="D446" s="67" t="s">
        <v>355</v>
      </c>
      <c r="E446" s="71">
        <v>0.87981368648930802</v>
      </c>
      <c r="F446" s="68">
        <v>97.096774193548399</v>
      </c>
      <c r="G446" s="71">
        <v>0.82885292516142695</v>
      </c>
      <c r="H446" s="68">
        <v>72.580645161290306</v>
      </c>
      <c r="I446" s="71">
        <v>0.72477313696049195</v>
      </c>
      <c r="J446" s="68">
        <v>60</v>
      </c>
      <c r="K446" s="71">
        <v>0.85348514194698799</v>
      </c>
      <c r="L446" s="68">
        <v>72.580645161290306</v>
      </c>
      <c r="M446" s="71">
        <v>0.96235506700798101</v>
      </c>
      <c r="N446" s="68">
        <v>94.193548387096797</v>
      </c>
      <c r="O446" s="71">
        <v>0.90941584785895802</v>
      </c>
      <c r="P446" s="68">
        <v>94.838709677419402</v>
      </c>
      <c r="Q446" s="71">
        <v>1</v>
      </c>
      <c r="R446" s="68">
        <v>100</v>
      </c>
    </row>
    <row r="447" spans="1:18" x14ac:dyDescent="0.2">
      <c r="A447" s="72" t="s">
        <v>1229</v>
      </c>
      <c r="B447" s="66" t="s">
        <v>1230</v>
      </c>
      <c r="C447" s="67">
        <v>62</v>
      </c>
      <c r="D447" s="67" t="s">
        <v>355</v>
      </c>
      <c r="E447" s="71">
        <v>0.86296644970823999</v>
      </c>
      <c r="F447" s="68">
        <v>93.225806451612897</v>
      </c>
      <c r="G447" s="71">
        <v>0.84678041107186097</v>
      </c>
      <c r="H447" s="68">
        <v>83.225806451612897</v>
      </c>
      <c r="I447" s="71">
        <v>0.68891990599552999</v>
      </c>
      <c r="J447" s="68">
        <v>45.4838709677419</v>
      </c>
      <c r="K447" s="71">
        <v>0.86912533673458503</v>
      </c>
      <c r="L447" s="68">
        <v>78.387096774193495</v>
      </c>
      <c r="M447" s="71">
        <v>0.93223912061436498</v>
      </c>
      <c r="N447" s="68">
        <v>87.741935483871003</v>
      </c>
      <c r="O447" s="71">
        <v>0.84342843351425001</v>
      </c>
      <c r="P447" s="68">
        <v>88.387096774193594</v>
      </c>
      <c r="Q447" s="71">
        <v>0.99730549031884697</v>
      </c>
      <c r="R447" s="68">
        <v>61.8892508143323</v>
      </c>
    </row>
    <row r="448" spans="1:18" x14ac:dyDescent="0.2">
      <c r="A448" s="72" t="s">
        <v>1231</v>
      </c>
      <c r="B448" s="66" t="s">
        <v>1232</v>
      </c>
      <c r="C448" s="67">
        <v>62</v>
      </c>
      <c r="D448" s="67" t="s">
        <v>355</v>
      </c>
      <c r="E448" s="71">
        <v>0.77130773742505698</v>
      </c>
      <c r="F448" s="68">
        <v>71.612903225806505</v>
      </c>
      <c r="G448" s="71">
        <v>0.82472967199859604</v>
      </c>
      <c r="H448" s="68">
        <v>69.0322580645161</v>
      </c>
      <c r="I448" s="71">
        <v>0.76930050328389998</v>
      </c>
      <c r="J448" s="68">
        <v>80.645161290322605</v>
      </c>
      <c r="K448" s="71">
        <v>0.83798340419076101</v>
      </c>
      <c r="L448" s="68">
        <v>65.806451612903203</v>
      </c>
      <c r="M448" s="71">
        <v>0.97741304020478803</v>
      </c>
      <c r="N448" s="68">
        <v>96.129032258064498</v>
      </c>
      <c r="O448" s="71">
        <v>0.77586010370322001</v>
      </c>
      <c r="P448" s="68">
        <v>76.451612903225794</v>
      </c>
      <c r="Q448" s="71">
        <v>0.442559701169076</v>
      </c>
      <c r="R448" s="68">
        <v>24.755700325732899</v>
      </c>
    </row>
    <row r="449" spans="1:18" x14ac:dyDescent="0.2">
      <c r="A449" s="72" t="s">
        <v>1233</v>
      </c>
      <c r="B449" s="66" t="s">
        <v>1234</v>
      </c>
      <c r="C449" s="67">
        <v>62</v>
      </c>
      <c r="D449" s="67" t="s">
        <v>355</v>
      </c>
      <c r="E449" s="71">
        <v>0.85789922088064796</v>
      </c>
      <c r="F449" s="68">
        <v>92.580645161290306</v>
      </c>
      <c r="G449" s="71">
        <v>0.87050981192821797</v>
      </c>
      <c r="H449" s="68">
        <v>91.935483870967701</v>
      </c>
      <c r="I449" s="71">
        <v>0.74794775249199597</v>
      </c>
      <c r="J449" s="68">
        <v>71.612903225806505</v>
      </c>
      <c r="K449" s="71">
        <v>0.86289746148347901</v>
      </c>
      <c r="L449" s="68">
        <v>76.451612903225794</v>
      </c>
      <c r="M449" s="71">
        <v>1</v>
      </c>
      <c r="N449" s="68">
        <v>100</v>
      </c>
      <c r="O449" s="71">
        <v>0.66604029938019405</v>
      </c>
      <c r="P449" s="68">
        <v>60.9677419354839</v>
      </c>
      <c r="Q449" s="71">
        <v>1</v>
      </c>
      <c r="R449" s="68">
        <v>100</v>
      </c>
    </row>
    <row r="450" spans="1:18" x14ac:dyDescent="0.2">
      <c r="A450" s="72" t="s">
        <v>1235</v>
      </c>
      <c r="B450" s="66" t="s">
        <v>1236</v>
      </c>
      <c r="C450" s="67">
        <v>62</v>
      </c>
      <c r="D450" s="67" t="s">
        <v>355</v>
      </c>
      <c r="E450" s="71">
        <v>0.84044792331099305</v>
      </c>
      <c r="F450" s="68">
        <v>88.709677419354804</v>
      </c>
      <c r="G450" s="71">
        <v>0.81802439510474201</v>
      </c>
      <c r="H450" s="68">
        <v>67.096774193548399</v>
      </c>
      <c r="I450" s="71">
        <v>0.75006599004340502</v>
      </c>
      <c r="J450" s="68">
        <v>72.258064516128997</v>
      </c>
      <c r="K450" s="71">
        <v>0.796464065123064</v>
      </c>
      <c r="L450" s="68">
        <v>50.322580645161302</v>
      </c>
      <c r="M450" s="71">
        <v>0.99247101340159605</v>
      </c>
      <c r="N450" s="68">
        <v>98.064516129032299</v>
      </c>
      <c r="O450" s="71">
        <v>0.74996463885536502</v>
      </c>
      <c r="P450" s="68">
        <v>74.516129032258107</v>
      </c>
      <c r="Q450" s="71">
        <v>0.93569743733778699</v>
      </c>
      <c r="R450" s="68">
        <v>55.048859934853397</v>
      </c>
    </row>
    <row r="451" spans="1:18" x14ac:dyDescent="0.2">
      <c r="A451" s="72" t="s">
        <v>1237</v>
      </c>
      <c r="B451" s="66" t="s">
        <v>1238</v>
      </c>
      <c r="C451" s="67">
        <v>62</v>
      </c>
      <c r="D451" s="67" t="s">
        <v>355</v>
      </c>
      <c r="E451" s="71">
        <v>0.59524909848648899</v>
      </c>
      <c r="F451" s="68">
        <v>24.193548387096801</v>
      </c>
      <c r="G451" s="71">
        <v>0.73335621639553805</v>
      </c>
      <c r="H451" s="68">
        <v>37.419354838709701</v>
      </c>
      <c r="I451" s="71">
        <v>0.53007010938434096</v>
      </c>
      <c r="J451" s="68">
        <v>8.3870967741935498</v>
      </c>
      <c r="K451" s="71">
        <v>0.75497417873473605</v>
      </c>
      <c r="L451" s="68">
        <v>38.709677419354797</v>
      </c>
      <c r="M451" s="71">
        <v>0.60849269688300001</v>
      </c>
      <c r="N451" s="68">
        <v>38.064516129032299</v>
      </c>
      <c r="O451" s="71">
        <v>0.94460138931416704</v>
      </c>
      <c r="P451" s="68">
        <v>97.741935483871003</v>
      </c>
      <c r="Q451" s="71">
        <v>2.07151657615698E-10</v>
      </c>
      <c r="R451" s="68">
        <v>15.960912052117299</v>
      </c>
    </row>
    <row r="452" spans="1:18" x14ac:dyDescent="0.2">
      <c r="A452" s="72" t="s">
        <v>1239</v>
      </c>
      <c r="B452" s="66" t="s">
        <v>1240</v>
      </c>
      <c r="C452" s="67">
        <v>62</v>
      </c>
      <c r="D452" s="67" t="s">
        <v>355</v>
      </c>
      <c r="E452" s="71">
        <v>0.62754525322421295</v>
      </c>
      <c r="F452" s="68">
        <v>30.322580645161299</v>
      </c>
      <c r="G452" s="71">
        <v>0.76784703901166496</v>
      </c>
      <c r="H452" s="68">
        <v>49.0322580645161</v>
      </c>
      <c r="I452" s="71">
        <v>0.60421917391580204</v>
      </c>
      <c r="J452" s="68">
        <v>19.677419354838701</v>
      </c>
      <c r="K452" s="71">
        <v>0.78992744143760696</v>
      </c>
      <c r="L452" s="68">
        <v>47.741935483871003</v>
      </c>
      <c r="M452" s="71">
        <v>0.72142749585905697</v>
      </c>
      <c r="N452" s="68">
        <v>52.903225806451601</v>
      </c>
      <c r="O452" s="71">
        <v>0.88185036891399404</v>
      </c>
      <c r="P452" s="68">
        <v>91.612903225806406</v>
      </c>
      <c r="Q452" s="71">
        <v>2.07151657615698E-10</v>
      </c>
      <c r="R452" s="68">
        <v>15.960912052117299</v>
      </c>
    </row>
    <row r="453" spans="1:18" x14ac:dyDescent="0.2">
      <c r="A453" s="72" t="s">
        <v>1241</v>
      </c>
      <c r="B453" s="66" t="s">
        <v>1242</v>
      </c>
      <c r="C453" s="67">
        <v>62</v>
      </c>
      <c r="D453" s="67" t="s">
        <v>355</v>
      </c>
      <c r="E453" s="71">
        <v>0.70583533350261596</v>
      </c>
      <c r="F453" s="68">
        <v>54.5161290322581</v>
      </c>
      <c r="G453" s="71">
        <v>0.83933717658140405</v>
      </c>
      <c r="H453" s="68">
        <v>77.741935483871003</v>
      </c>
      <c r="I453" s="71">
        <v>0.65557707486393701</v>
      </c>
      <c r="J453" s="68">
        <v>36.774193548387103</v>
      </c>
      <c r="K453" s="71">
        <v>0.864001712779491</v>
      </c>
      <c r="L453" s="68">
        <v>77.096774193548399</v>
      </c>
      <c r="M453" s="71">
        <v>0.90212317422074995</v>
      </c>
      <c r="N453" s="68">
        <v>82.580645161290306</v>
      </c>
      <c r="O453" s="71">
        <v>0.97397286236296499</v>
      </c>
      <c r="P453" s="68">
        <v>99.677419354838705</v>
      </c>
      <c r="Q453" s="71">
        <v>2.07151657615698E-10</v>
      </c>
      <c r="R453" s="68">
        <v>15.960912052117299</v>
      </c>
    </row>
    <row r="454" spans="1:18" x14ac:dyDescent="0.2">
      <c r="A454" s="72" t="s">
        <v>1243</v>
      </c>
      <c r="B454" s="66" t="s">
        <v>1244</v>
      </c>
      <c r="C454" s="67">
        <v>62</v>
      </c>
      <c r="D454" s="67" t="s">
        <v>355</v>
      </c>
      <c r="E454" s="71">
        <v>0.76158822840998897</v>
      </c>
      <c r="F454" s="68">
        <v>69.0322580645161</v>
      </c>
      <c r="G454" s="71">
        <v>0.84649044015991404</v>
      </c>
      <c r="H454" s="68">
        <v>82.903225806451601</v>
      </c>
      <c r="I454" s="71">
        <v>0.8</v>
      </c>
      <c r="J454" s="68">
        <v>91.612903225806406</v>
      </c>
      <c r="K454" s="71">
        <v>0.99500195889967202</v>
      </c>
      <c r="L454" s="68">
        <v>99.0322580645161</v>
      </c>
      <c r="M454" s="71">
        <v>1</v>
      </c>
      <c r="N454" s="68">
        <v>100</v>
      </c>
      <c r="O454" s="71">
        <v>0.92803697119319495</v>
      </c>
      <c r="P454" s="68">
        <v>96.774193548387103</v>
      </c>
      <c r="Q454" s="71">
        <v>2.07151657615698E-10</v>
      </c>
      <c r="R454" s="68">
        <v>15.960912052117299</v>
      </c>
    </row>
    <row r="455" spans="1:18" x14ac:dyDescent="0.2">
      <c r="A455" s="72" t="s">
        <v>1245</v>
      </c>
      <c r="B455" s="66" t="s">
        <v>1246</v>
      </c>
      <c r="C455" s="67">
        <v>62</v>
      </c>
      <c r="D455" s="67" t="s">
        <v>355</v>
      </c>
      <c r="E455" s="71">
        <v>0.70771890906172596</v>
      </c>
      <c r="F455" s="68">
        <v>55.161290322580598</v>
      </c>
      <c r="G455" s="71">
        <v>0.81110932421844295</v>
      </c>
      <c r="H455" s="68">
        <v>64.193548387096797</v>
      </c>
      <c r="I455" s="71">
        <v>0.74177185533632295</v>
      </c>
      <c r="J455" s="68">
        <v>67.741935483871003</v>
      </c>
      <c r="K455" s="71">
        <v>0.84058347496030605</v>
      </c>
      <c r="L455" s="68">
        <v>66.774193548387103</v>
      </c>
      <c r="M455" s="71">
        <v>0.95482608040957695</v>
      </c>
      <c r="N455" s="68">
        <v>93.225806451612897</v>
      </c>
      <c r="O455" s="71">
        <v>0.89802271923855204</v>
      </c>
      <c r="P455" s="68">
        <v>93.870967741935502</v>
      </c>
      <c r="Q455" s="71">
        <v>2.07151657615698E-10</v>
      </c>
      <c r="R455" s="68">
        <v>15.960912052117299</v>
      </c>
    </row>
    <row r="456" spans="1:18" x14ac:dyDescent="0.2">
      <c r="A456" s="72" t="s">
        <v>1247</v>
      </c>
      <c r="B456" s="66" t="s">
        <v>1248</v>
      </c>
      <c r="C456" s="67">
        <v>62</v>
      </c>
      <c r="D456" s="67" t="s">
        <v>355</v>
      </c>
      <c r="E456" s="71">
        <v>0.67723779945875895</v>
      </c>
      <c r="F456" s="68">
        <v>45.161290322580598</v>
      </c>
      <c r="G456" s="71">
        <v>0.82508011053013697</v>
      </c>
      <c r="H456" s="68">
        <v>69.677419354838705</v>
      </c>
      <c r="I456" s="71">
        <v>0.70610033884653101</v>
      </c>
      <c r="J456" s="68">
        <v>52.258064516128997</v>
      </c>
      <c r="K456" s="71">
        <v>0.72680187090292003</v>
      </c>
      <c r="L456" s="68">
        <v>30.9677419354839</v>
      </c>
      <c r="M456" s="71">
        <v>0.96235506700798101</v>
      </c>
      <c r="N456" s="68">
        <v>94.193548387096797</v>
      </c>
      <c r="O456" s="71">
        <v>0.84308940936062005</v>
      </c>
      <c r="P456" s="68">
        <v>88.064516129032299</v>
      </c>
      <c r="Q456" s="71">
        <v>1.0436651545784801E-10</v>
      </c>
      <c r="R456" s="68">
        <v>2.6058631921824098</v>
      </c>
    </row>
    <row r="457" spans="1:18" x14ac:dyDescent="0.2">
      <c r="A457" s="72" t="s">
        <v>1249</v>
      </c>
      <c r="B457" s="66" t="s">
        <v>1250</v>
      </c>
      <c r="C457" s="67">
        <v>62</v>
      </c>
      <c r="D457" s="67" t="s">
        <v>355</v>
      </c>
      <c r="E457" s="71">
        <v>0.69323228730293796</v>
      </c>
      <c r="F457" s="68">
        <v>50</v>
      </c>
      <c r="G457" s="71">
        <v>0.84745889893075399</v>
      </c>
      <c r="H457" s="68">
        <v>83.870967741935502</v>
      </c>
      <c r="I457" s="71">
        <v>0.72680031766587405</v>
      </c>
      <c r="J457" s="68">
        <v>61.290322580645203</v>
      </c>
      <c r="K457" s="71">
        <v>0.82683694503954897</v>
      </c>
      <c r="L457" s="68">
        <v>61.935483870967701</v>
      </c>
      <c r="M457" s="71">
        <v>0.98494202680319298</v>
      </c>
      <c r="N457" s="68">
        <v>97.096774193548399</v>
      </c>
      <c r="O457" s="71">
        <v>0.773355535171105</v>
      </c>
      <c r="P457" s="68">
        <v>76.129032258064498</v>
      </c>
      <c r="Q457" s="71">
        <v>2.07151657615698E-10</v>
      </c>
      <c r="R457" s="68">
        <v>15.960912052117299</v>
      </c>
    </row>
    <row r="458" spans="1:18" x14ac:dyDescent="0.2">
      <c r="A458" s="72" t="s">
        <v>1251</v>
      </c>
      <c r="B458" s="66" t="s">
        <v>1252</v>
      </c>
      <c r="C458" s="67">
        <v>62</v>
      </c>
      <c r="D458" s="67" t="s">
        <v>355</v>
      </c>
      <c r="E458" s="71">
        <v>0.78910664354489402</v>
      </c>
      <c r="F458" s="68">
        <v>75.806451612903203</v>
      </c>
      <c r="G458" s="71">
        <v>0.78082167002165104</v>
      </c>
      <c r="H458" s="68">
        <v>54.838709677419402</v>
      </c>
      <c r="I458" s="71">
        <v>0.77044261743577902</v>
      </c>
      <c r="J458" s="68">
        <v>80.9677419354839</v>
      </c>
      <c r="K458" s="71">
        <v>0.84539669025005704</v>
      </c>
      <c r="L458" s="68">
        <v>69.677419354838705</v>
      </c>
      <c r="M458" s="71">
        <v>0.92471013401596203</v>
      </c>
      <c r="N458" s="68">
        <v>85.483870967741893</v>
      </c>
      <c r="O458" s="71">
        <v>0.70894430128753205</v>
      </c>
      <c r="P458" s="68">
        <v>67.419354838709694</v>
      </c>
      <c r="Q458" s="71">
        <v>0.70432444825838403</v>
      </c>
      <c r="R458" s="68">
        <v>39.739413680781801</v>
      </c>
    </row>
    <row r="459" spans="1:18" x14ac:dyDescent="0.2">
      <c r="A459" s="72" t="s">
        <v>1253</v>
      </c>
      <c r="B459" s="66" t="s">
        <v>1254</v>
      </c>
      <c r="C459" s="67">
        <v>62</v>
      </c>
      <c r="D459" s="67" t="s">
        <v>355</v>
      </c>
      <c r="E459" s="71">
        <v>0.66488742413873803</v>
      </c>
      <c r="F459" s="68">
        <v>41.290322580645203</v>
      </c>
      <c r="G459" s="71">
        <v>0.82661115361648596</v>
      </c>
      <c r="H459" s="68">
        <v>70.322580645161295</v>
      </c>
      <c r="I459" s="71">
        <v>0.74651463041699595</v>
      </c>
      <c r="J459" s="68">
        <v>70.645161290322605</v>
      </c>
      <c r="K459" s="71">
        <v>0.77286977896801301</v>
      </c>
      <c r="L459" s="68">
        <v>42.258064516128997</v>
      </c>
      <c r="M459" s="71">
        <v>0.86447824122873096</v>
      </c>
      <c r="N459" s="68">
        <v>77.096774193548399</v>
      </c>
      <c r="O459" s="71">
        <v>0.77885074039505198</v>
      </c>
      <c r="P459" s="68">
        <v>76.774193548387103</v>
      </c>
      <c r="Q459" s="71">
        <v>2.07151657615698E-10</v>
      </c>
      <c r="R459" s="68">
        <v>15.960912052117299</v>
      </c>
    </row>
    <row r="460" spans="1:18" x14ac:dyDescent="0.2">
      <c r="A460" s="72" t="s">
        <v>1255</v>
      </c>
      <c r="B460" s="66" t="s">
        <v>1256</v>
      </c>
      <c r="C460" s="67">
        <v>62</v>
      </c>
      <c r="D460" s="67" t="s">
        <v>355</v>
      </c>
      <c r="E460" s="71">
        <v>0.86299628006262996</v>
      </c>
      <c r="F460" s="68">
        <v>93.548387096774206</v>
      </c>
      <c r="G460" s="71">
        <v>0.81177795660600904</v>
      </c>
      <c r="H460" s="68">
        <v>65.161290322580598</v>
      </c>
      <c r="I460" s="71">
        <v>0.76429822062734198</v>
      </c>
      <c r="J460" s="68">
        <v>77.741935483871003</v>
      </c>
      <c r="K460" s="71">
        <v>0.85959254185756595</v>
      </c>
      <c r="L460" s="68">
        <v>74.193548387096797</v>
      </c>
      <c r="M460" s="71">
        <v>0.93976810721276904</v>
      </c>
      <c r="N460" s="68">
        <v>90.322580645161295</v>
      </c>
      <c r="O460" s="71">
        <v>0.80254085407209497</v>
      </c>
      <c r="P460" s="68">
        <v>80.645161290322605</v>
      </c>
      <c r="Q460" s="71">
        <v>1</v>
      </c>
      <c r="R460" s="68">
        <v>100</v>
      </c>
    </row>
    <row r="461" spans="1:18" x14ac:dyDescent="0.2">
      <c r="A461" s="72" t="s">
        <v>1257</v>
      </c>
      <c r="B461" s="66" t="s">
        <v>1258</v>
      </c>
      <c r="C461" s="67">
        <v>62</v>
      </c>
      <c r="D461" s="67" t="s">
        <v>355</v>
      </c>
      <c r="E461" s="71">
        <v>0.79663156391117695</v>
      </c>
      <c r="F461" s="68">
        <v>78.709677419354804</v>
      </c>
      <c r="G461" s="71">
        <v>0.74020416870015804</v>
      </c>
      <c r="H461" s="68">
        <v>40</v>
      </c>
      <c r="I461" s="71">
        <v>0.84040892686125801</v>
      </c>
      <c r="J461" s="68">
        <v>97.096774193548399</v>
      </c>
      <c r="K461" s="71">
        <v>0.82104227574218003</v>
      </c>
      <c r="L461" s="68">
        <v>60.322580645161302</v>
      </c>
      <c r="M461" s="71">
        <v>0.87953621442553798</v>
      </c>
      <c r="N461" s="68">
        <v>78.709677419354804</v>
      </c>
      <c r="O461" s="71">
        <v>0.66038739342597996</v>
      </c>
      <c r="P461" s="68">
        <v>60.645161290322598</v>
      </c>
      <c r="Q461" s="71">
        <v>0.83821040431194604</v>
      </c>
      <c r="R461" s="68">
        <v>47.231270358306197</v>
      </c>
    </row>
    <row r="462" spans="1:18" x14ac:dyDescent="0.2">
      <c r="A462" s="72" t="s">
        <v>1259</v>
      </c>
      <c r="B462" s="66" t="s">
        <v>1260</v>
      </c>
      <c r="C462" s="67">
        <v>62</v>
      </c>
      <c r="D462" s="67" t="s">
        <v>355</v>
      </c>
      <c r="E462" s="71">
        <v>0.88163031238364498</v>
      </c>
      <c r="F462" s="68">
        <v>97.419354838709694</v>
      </c>
      <c r="G462" s="71">
        <v>0.82981203335896803</v>
      </c>
      <c r="H462" s="68">
        <v>73.870967741935502</v>
      </c>
      <c r="I462" s="71">
        <v>0.77104533524255203</v>
      </c>
      <c r="J462" s="68">
        <v>82.258064516128997</v>
      </c>
      <c r="K462" s="71">
        <v>0.82963560575500905</v>
      </c>
      <c r="L462" s="68">
        <v>62.903225806451601</v>
      </c>
      <c r="M462" s="71">
        <v>0.93223912061436498</v>
      </c>
      <c r="N462" s="68">
        <v>87.741935483871003</v>
      </c>
      <c r="O462" s="71">
        <v>0.92704977933097299</v>
      </c>
      <c r="P462" s="68">
        <v>96.451612903225794</v>
      </c>
      <c r="Q462" s="71">
        <v>1</v>
      </c>
      <c r="R462" s="68">
        <v>100</v>
      </c>
    </row>
    <row r="463" spans="1:18" x14ac:dyDescent="0.2">
      <c r="A463" s="72" t="s">
        <v>1261</v>
      </c>
      <c r="B463" s="66" t="s">
        <v>1262</v>
      </c>
      <c r="C463" s="67">
        <v>62</v>
      </c>
      <c r="D463" s="67" t="s">
        <v>355</v>
      </c>
      <c r="E463" s="71">
        <v>0.87050104098071901</v>
      </c>
      <c r="F463" s="68">
        <v>95.483870967741893</v>
      </c>
      <c r="G463" s="71">
        <v>0.82154653680520295</v>
      </c>
      <c r="H463" s="68">
        <v>68.387096774193594</v>
      </c>
      <c r="I463" s="71">
        <v>0.74965809483905899</v>
      </c>
      <c r="J463" s="68">
        <v>71.935483870967701</v>
      </c>
      <c r="K463" s="71">
        <v>0.80467646960711103</v>
      </c>
      <c r="L463" s="68">
        <v>53.548387096774199</v>
      </c>
      <c r="M463" s="71">
        <v>0.93223912061436498</v>
      </c>
      <c r="N463" s="68">
        <v>87.741935483871003</v>
      </c>
      <c r="O463" s="71">
        <v>0.91488602401857499</v>
      </c>
      <c r="P463" s="68">
        <v>95.483870967741893</v>
      </c>
      <c r="Q463" s="71">
        <v>1</v>
      </c>
      <c r="R463" s="68">
        <v>100</v>
      </c>
    </row>
    <row r="464" spans="1:18" x14ac:dyDescent="0.2">
      <c r="A464" s="72" t="s">
        <v>1263</v>
      </c>
      <c r="B464" s="66" t="s">
        <v>1264</v>
      </c>
      <c r="C464" s="67">
        <v>62</v>
      </c>
      <c r="D464" s="67" t="s">
        <v>355</v>
      </c>
      <c r="E464" s="71">
        <v>0.865012644591449</v>
      </c>
      <c r="F464" s="68">
        <v>94.838709677419402</v>
      </c>
      <c r="G464" s="71">
        <v>0.84454118540892398</v>
      </c>
      <c r="H464" s="68">
        <v>81.935483870967701</v>
      </c>
      <c r="I464" s="71">
        <v>0.75457235547074997</v>
      </c>
      <c r="J464" s="68">
        <v>74.193548387096797</v>
      </c>
      <c r="K464" s="71">
        <v>0.78394108389148498</v>
      </c>
      <c r="L464" s="68">
        <v>45.806451612903203</v>
      </c>
      <c r="M464" s="71">
        <v>0.97741304020478803</v>
      </c>
      <c r="N464" s="68">
        <v>96.129032258064498</v>
      </c>
      <c r="O464" s="71">
        <v>0.82960820257274903</v>
      </c>
      <c r="P464" s="68">
        <v>84.516129032258107</v>
      </c>
      <c r="Q464" s="71">
        <v>1</v>
      </c>
      <c r="R464" s="68">
        <v>100</v>
      </c>
    </row>
    <row r="465" spans="1:18" x14ac:dyDescent="0.2">
      <c r="A465" s="72" t="s">
        <v>1265</v>
      </c>
      <c r="B465" s="66" t="s">
        <v>1266</v>
      </c>
      <c r="C465" s="67">
        <v>62</v>
      </c>
      <c r="D465" s="67" t="s">
        <v>355</v>
      </c>
      <c r="E465" s="71">
        <v>0.84235866763210099</v>
      </c>
      <c r="F465" s="68">
        <v>89.0322580645161</v>
      </c>
      <c r="G465" s="71">
        <v>0.79521832524830705</v>
      </c>
      <c r="H465" s="68">
        <v>59.354838709677402</v>
      </c>
      <c r="I465" s="71">
        <v>0.81429650276825305</v>
      </c>
      <c r="J465" s="68">
        <v>93.870967741935502</v>
      </c>
      <c r="K465" s="71">
        <v>0.86897660086351303</v>
      </c>
      <c r="L465" s="68">
        <v>78.064516129032299</v>
      </c>
      <c r="M465" s="71">
        <v>0.96988405360638497</v>
      </c>
      <c r="N465" s="68">
        <v>95.161290322580697</v>
      </c>
      <c r="O465" s="71">
        <v>0.73622723669106005</v>
      </c>
      <c r="P465" s="68">
        <v>71.612903225806505</v>
      </c>
      <c r="Q465" s="71">
        <v>0.86954928661508502</v>
      </c>
      <c r="R465" s="68">
        <v>50.488599348534201</v>
      </c>
    </row>
    <row r="466" spans="1:18" x14ac:dyDescent="0.2">
      <c r="A466" s="72" t="s">
        <v>1267</v>
      </c>
      <c r="B466" s="66" t="s">
        <v>1268</v>
      </c>
      <c r="C466" s="67">
        <v>62</v>
      </c>
      <c r="D466" s="67" t="s">
        <v>355</v>
      </c>
      <c r="E466" s="71">
        <v>0.90857907229937396</v>
      </c>
      <c r="F466" s="68">
        <v>100</v>
      </c>
      <c r="G466" s="71">
        <v>0.82883609907445199</v>
      </c>
      <c r="H466" s="68">
        <v>72.258064516128997</v>
      </c>
      <c r="I466" s="71">
        <v>0.86349510523967199</v>
      </c>
      <c r="J466" s="68">
        <v>98.387096774193594</v>
      </c>
      <c r="K466" s="71">
        <v>0.96480612584304604</v>
      </c>
      <c r="L466" s="68">
        <v>97.741935483871003</v>
      </c>
      <c r="M466" s="71">
        <v>0.95482608040957695</v>
      </c>
      <c r="N466" s="68">
        <v>93.225806451612897</v>
      </c>
      <c r="O466" s="71">
        <v>0.839511023229498</v>
      </c>
      <c r="P466" s="68">
        <v>87.419354838709694</v>
      </c>
      <c r="Q466" s="71">
        <v>1</v>
      </c>
      <c r="R466" s="68">
        <v>100</v>
      </c>
    </row>
    <row r="467" spans="1:18" x14ac:dyDescent="0.2">
      <c r="A467" s="72" t="s">
        <v>1269</v>
      </c>
      <c r="B467" s="66" t="s">
        <v>1270</v>
      </c>
      <c r="C467" s="67">
        <v>62</v>
      </c>
      <c r="D467" s="67" t="s">
        <v>355</v>
      </c>
      <c r="E467" s="71">
        <v>0.87297331868736205</v>
      </c>
      <c r="F467" s="68">
        <v>96.129032258064498</v>
      </c>
      <c r="G467" s="71">
        <v>0.835026186988303</v>
      </c>
      <c r="H467" s="68">
        <v>76.129032258064498</v>
      </c>
      <c r="I467" s="71">
        <v>0.82347142401622397</v>
      </c>
      <c r="J467" s="68">
        <v>95.161290322580697</v>
      </c>
      <c r="K467" s="71">
        <v>0.89615931721194897</v>
      </c>
      <c r="L467" s="68">
        <v>84.838709677419402</v>
      </c>
      <c r="M467" s="71">
        <v>0.86447824122873096</v>
      </c>
      <c r="N467" s="68">
        <v>77.096774193548399</v>
      </c>
      <c r="O467" s="71">
        <v>0.81870474267896798</v>
      </c>
      <c r="P467" s="68">
        <v>82.903225806451601</v>
      </c>
      <c r="Q467" s="71">
        <v>1</v>
      </c>
      <c r="R467" s="68">
        <v>100</v>
      </c>
    </row>
    <row r="468" spans="1:18" x14ac:dyDescent="0.2">
      <c r="A468" s="72" t="s">
        <v>1271</v>
      </c>
      <c r="B468" s="66" t="s">
        <v>1272</v>
      </c>
      <c r="C468" s="67">
        <v>62</v>
      </c>
      <c r="D468" s="67" t="s">
        <v>355</v>
      </c>
      <c r="E468" s="71">
        <v>0.86379330363136597</v>
      </c>
      <c r="F468" s="68">
        <v>94.193548387096797</v>
      </c>
      <c r="G468" s="71">
        <v>0.84186326734091899</v>
      </c>
      <c r="H468" s="68">
        <v>79.677419354838705</v>
      </c>
      <c r="I468" s="71">
        <v>0.76167479825737405</v>
      </c>
      <c r="J468" s="68">
        <v>76.451612903225794</v>
      </c>
      <c r="K468" s="71">
        <v>0.89089881493169498</v>
      </c>
      <c r="L468" s="68">
        <v>83.548387096774206</v>
      </c>
      <c r="M468" s="71">
        <v>0.90212317422074995</v>
      </c>
      <c r="N468" s="68">
        <v>82.580645161290306</v>
      </c>
      <c r="O468" s="71">
        <v>0.78619976703746097</v>
      </c>
      <c r="P468" s="68">
        <v>78.387096774193495</v>
      </c>
      <c r="Q468" s="71">
        <v>1</v>
      </c>
      <c r="R468" s="68">
        <v>100</v>
      </c>
    </row>
    <row r="469" spans="1:18" x14ac:dyDescent="0.2">
      <c r="A469" s="72" t="s">
        <v>1273</v>
      </c>
      <c r="B469" s="66" t="s">
        <v>1274</v>
      </c>
      <c r="C469" s="67">
        <v>62</v>
      </c>
      <c r="D469" s="67" t="s">
        <v>355</v>
      </c>
      <c r="E469" s="71">
        <v>0.63007598590801495</v>
      </c>
      <c r="F469" s="68">
        <v>31.935483870967701</v>
      </c>
      <c r="G469" s="71">
        <v>0.77310113452140905</v>
      </c>
      <c r="H469" s="68">
        <v>51.935483870967701</v>
      </c>
      <c r="I469" s="71">
        <v>0.72331708858102195</v>
      </c>
      <c r="J469" s="68">
        <v>59.354838709677402</v>
      </c>
      <c r="K469" s="71">
        <v>0.83091994277067904</v>
      </c>
      <c r="L469" s="68">
        <v>63.225806451612897</v>
      </c>
      <c r="M469" s="71">
        <v>0.54826080409576905</v>
      </c>
      <c r="N469" s="68">
        <v>29.0322580645161</v>
      </c>
      <c r="O469" s="71">
        <v>0.71584636839178095</v>
      </c>
      <c r="P469" s="68">
        <v>68.709677419354804</v>
      </c>
      <c r="Q469" s="71">
        <v>0.18901057708742899</v>
      </c>
      <c r="R469" s="68">
        <v>21.498371335504899</v>
      </c>
    </row>
    <row r="470" spans="1:18" x14ac:dyDescent="0.2">
      <c r="A470" s="72" t="s">
        <v>1155</v>
      </c>
      <c r="B470" s="66" t="s">
        <v>1275</v>
      </c>
      <c r="C470" s="67">
        <v>62</v>
      </c>
      <c r="D470" s="67" t="s">
        <v>355</v>
      </c>
      <c r="E470" s="71">
        <v>0.88507005620386503</v>
      </c>
      <c r="F470" s="68">
        <v>98.709677419354804</v>
      </c>
      <c r="G470" s="71">
        <v>0.83593354531521802</v>
      </c>
      <c r="H470" s="68">
        <v>76.774193548387103</v>
      </c>
      <c r="I470" s="71">
        <v>0.79077195297345904</v>
      </c>
      <c r="J470" s="68">
        <v>89.354838709677395</v>
      </c>
      <c r="K470" s="71">
        <v>0.94832211812585199</v>
      </c>
      <c r="L470" s="68">
        <v>95.806451612903203</v>
      </c>
      <c r="M470" s="71">
        <v>0.947297093811173</v>
      </c>
      <c r="N470" s="68">
        <v>91.290322580645196</v>
      </c>
      <c r="O470" s="71">
        <v>0.78809562699748903</v>
      </c>
      <c r="P470" s="68">
        <v>79.0322580645161</v>
      </c>
      <c r="Q470" s="71">
        <v>1</v>
      </c>
      <c r="R470" s="68">
        <v>100</v>
      </c>
    </row>
    <row r="471" spans="1:18" x14ac:dyDescent="0.2">
      <c r="A471" s="72" t="s">
        <v>1276</v>
      </c>
      <c r="B471" s="66" t="s">
        <v>1277</v>
      </c>
      <c r="C471" s="67">
        <v>62</v>
      </c>
      <c r="D471" s="67" t="s">
        <v>355</v>
      </c>
      <c r="E471" s="71">
        <v>0.80088735070905204</v>
      </c>
      <c r="F471" s="68">
        <v>79.354838709677395</v>
      </c>
      <c r="G471" s="71">
        <v>0.76463946135930205</v>
      </c>
      <c r="H471" s="68">
        <v>47.741935483871003</v>
      </c>
      <c r="I471" s="71">
        <v>0.82424057858220501</v>
      </c>
      <c r="J471" s="68">
        <v>95.483870967741893</v>
      </c>
      <c r="K471" s="71">
        <v>0.85097720896060902</v>
      </c>
      <c r="L471" s="68">
        <v>71.612903225806505</v>
      </c>
      <c r="M471" s="71">
        <v>0.90965216081915401</v>
      </c>
      <c r="N471" s="68">
        <v>83.548387096774206</v>
      </c>
      <c r="O471" s="71">
        <v>0.67684624359742795</v>
      </c>
      <c r="P471" s="68">
        <v>61.612903225806399</v>
      </c>
      <c r="Q471" s="71">
        <v>0.77896845093561295</v>
      </c>
      <c r="R471" s="68">
        <v>42.996742671009798</v>
      </c>
    </row>
    <row r="472" spans="1:18" x14ac:dyDescent="0.2">
      <c r="A472" s="72" t="s">
        <v>1278</v>
      </c>
      <c r="B472" s="66" t="s">
        <v>1279</v>
      </c>
      <c r="C472" s="67">
        <v>62</v>
      </c>
      <c r="D472" s="67" t="s">
        <v>355</v>
      </c>
      <c r="E472" s="71">
        <v>0.85749045510878596</v>
      </c>
      <c r="F472" s="68">
        <v>92.258064516128997</v>
      </c>
      <c r="G472" s="71">
        <v>0.82834701206783301</v>
      </c>
      <c r="H472" s="68">
        <v>71.612903225806505</v>
      </c>
      <c r="I472" s="71">
        <v>0.73232236627981995</v>
      </c>
      <c r="J472" s="68">
        <v>63.870967741935502</v>
      </c>
      <c r="K472" s="71">
        <v>0.92453757102560097</v>
      </c>
      <c r="L472" s="68">
        <v>92.580645161290306</v>
      </c>
      <c r="M472" s="71">
        <v>0.88706520102394204</v>
      </c>
      <c r="N472" s="68">
        <v>80</v>
      </c>
      <c r="O472" s="71">
        <v>0.77267058025551905</v>
      </c>
      <c r="P472" s="68">
        <v>75.806451612903203</v>
      </c>
      <c r="Q472" s="71">
        <v>1</v>
      </c>
      <c r="R472" s="68">
        <v>100</v>
      </c>
    </row>
    <row r="473" spans="1:18" x14ac:dyDescent="0.2">
      <c r="A473" s="72" t="s">
        <v>1280</v>
      </c>
      <c r="B473" s="66" t="s">
        <v>1281</v>
      </c>
      <c r="C473" s="67">
        <v>67</v>
      </c>
      <c r="D473" s="67" t="s">
        <v>355</v>
      </c>
      <c r="E473" s="71">
        <v>0.78728305333445003</v>
      </c>
      <c r="F473" s="68">
        <v>75.630252100840295</v>
      </c>
      <c r="G473" s="71">
        <v>0.87371289191817303</v>
      </c>
      <c r="H473" s="68">
        <v>89.304812834224606</v>
      </c>
      <c r="I473" s="71">
        <v>0.84198884028594501</v>
      </c>
      <c r="J473" s="68">
        <v>91.6730328495034</v>
      </c>
      <c r="K473" s="71">
        <v>0.80023140986493702</v>
      </c>
      <c r="L473" s="68">
        <v>33.3078686019863</v>
      </c>
      <c r="M473" s="71">
        <v>0.85525534441805195</v>
      </c>
      <c r="N473" s="68">
        <v>77.922077922077904</v>
      </c>
      <c r="O473" s="71">
        <v>0.56522678018514005</v>
      </c>
      <c r="P473" s="68">
        <v>59.494640122511498</v>
      </c>
      <c r="Q473" s="71"/>
      <c r="R473" s="68"/>
    </row>
    <row r="474" spans="1:18" x14ac:dyDescent="0.2">
      <c r="A474" s="72" t="s">
        <v>1282</v>
      </c>
      <c r="B474" s="66" t="s">
        <v>1283</v>
      </c>
      <c r="C474" s="67">
        <v>62</v>
      </c>
      <c r="D474" s="67" t="s">
        <v>355</v>
      </c>
      <c r="E474" s="71">
        <v>0.56602107122801604</v>
      </c>
      <c r="F474" s="68">
        <v>17.741935483871</v>
      </c>
      <c r="G474" s="71">
        <v>0.56823099794440501</v>
      </c>
      <c r="H474" s="68">
        <v>10.322580645161301</v>
      </c>
      <c r="I474" s="71">
        <v>0.60011349779270895</v>
      </c>
      <c r="J474" s="68">
        <v>19.0322580645161</v>
      </c>
      <c r="K474" s="71">
        <v>0.57453853105368402</v>
      </c>
      <c r="L474" s="68">
        <v>8.7096774193548399</v>
      </c>
      <c r="M474" s="71">
        <v>0.42779701852130703</v>
      </c>
      <c r="N474" s="68">
        <v>14.8387096774194</v>
      </c>
      <c r="O474" s="71">
        <v>0.61277034781554196</v>
      </c>
      <c r="P474" s="68">
        <v>51.290322580645203</v>
      </c>
      <c r="Q474" s="71">
        <v>0.61267603424044703</v>
      </c>
      <c r="R474" s="68">
        <v>37.4592833876222</v>
      </c>
    </row>
    <row r="475" spans="1:18" x14ac:dyDescent="0.2">
      <c r="A475" s="72" t="s">
        <v>1284</v>
      </c>
      <c r="B475" s="66" t="s">
        <v>1285</v>
      </c>
      <c r="C475" s="67">
        <v>67</v>
      </c>
      <c r="D475" s="67" t="s">
        <v>355</v>
      </c>
      <c r="E475" s="71">
        <v>0.69563561852345202</v>
      </c>
      <c r="F475" s="68">
        <v>45.607333842628002</v>
      </c>
      <c r="G475" s="71">
        <v>0.72106415944120295</v>
      </c>
      <c r="H475" s="68">
        <v>33.155080213903702</v>
      </c>
      <c r="I475" s="71">
        <v>0.76911635128704503</v>
      </c>
      <c r="J475" s="68">
        <v>70.970206264323906</v>
      </c>
      <c r="K475" s="71">
        <v>0.74401167366576904</v>
      </c>
      <c r="L475" s="68">
        <v>19.327731092436998</v>
      </c>
      <c r="M475" s="71">
        <v>0.82556413301662701</v>
      </c>
      <c r="N475" s="68">
        <v>72.192513368983995</v>
      </c>
      <c r="O475" s="71">
        <v>0.418421775206617</v>
      </c>
      <c r="P475" s="68">
        <v>37.7488514548239</v>
      </c>
      <c r="Q475" s="71"/>
      <c r="R475" s="68"/>
    </row>
    <row r="476" spans="1:18" x14ac:dyDescent="0.2">
      <c r="A476" s="72" t="s">
        <v>1286</v>
      </c>
      <c r="B476" s="66" t="s">
        <v>1287</v>
      </c>
      <c r="C476" s="67">
        <v>67</v>
      </c>
      <c r="D476" s="67" t="s">
        <v>355</v>
      </c>
      <c r="E476" s="71">
        <v>0.57791919516913504</v>
      </c>
      <c r="F476" s="68">
        <v>14.9732620320856</v>
      </c>
      <c r="G476" s="71">
        <v>0.61146240889272396</v>
      </c>
      <c r="H476" s="68">
        <v>12.375859434683001</v>
      </c>
      <c r="I476" s="71">
        <v>0.63082781026171597</v>
      </c>
      <c r="J476" s="68">
        <v>19.5569136745607</v>
      </c>
      <c r="K476" s="71">
        <v>0.78854610771133204</v>
      </c>
      <c r="L476" s="68">
        <v>30.0229182582124</v>
      </c>
      <c r="M476" s="71">
        <v>0.29483372921615197</v>
      </c>
      <c r="N476" s="68">
        <v>4.7364400305576799</v>
      </c>
      <c r="O476" s="71">
        <v>0.56392591976375395</v>
      </c>
      <c r="P476" s="68">
        <v>59.264931087289398</v>
      </c>
      <c r="Q476" s="71"/>
      <c r="R476" s="68"/>
    </row>
    <row r="477" spans="1:18" x14ac:dyDescent="0.2">
      <c r="A477" s="72" t="s">
        <v>1288</v>
      </c>
      <c r="B477" s="66" t="s">
        <v>1289</v>
      </c>
      <c r="C477" s="67">
        <v>67</v>
      </c>
      <c r="D477" s="67" t="s">
        <v>355</v>
      </c>
      <c r="E477" s="71">
        <v>0.50495938114097105</v>
      </c>
      <c r="F477" s="68">
        <v>6.9518716577540101</v>
      </c>
      <c r="G477" s="71">
        <v>0.435447691725382</v>
      </c>
      <c r="H477" s="68">
        <v>3.66692131398014</v>
      </c>
      <c r="I477" s="71">
        <v>0.62919263898474997</v>
      </c>
      <c r="J477" s="68">
        <v>18.640183346065701</v>
      </c>
      <c r="K477" s="71">
        <v>0.77181943255817298</v>
      </c>
      <c r="L477" s="68">
        <v>25.0572956455309</v>
      </c>
      <c r="M477" s="71">
        <v>0.31339073634204301</v>
      </c>
      <c r="N477" s="68">
        <v>4.8892284186401804</v>
      </c>
      <c r="O477" s="71">
        <v>0.37494640609451002</v>
      </c>
      <c r="P477" s="68">
        <v>31.163859111791702</v>
      </c>
      <c r="Q477" s="71"/>
      <c r="R477" s="68"/>
    </row>
    <row r="478" spans="1:18" x14ac:dyDescent="0.2">
      <c r="A478" s="72" t="s">
        <v>1290</v>
      </c>
      <c r="B478" s="66" t="s">
        <v>1291</v>
      </c>
      <c r="C478" s="67">
        <v>67</v>
      </c>
      <c r="D478" s="67" t="s">
        <v>355</v>
      </c>
      <c r="E478" s="71">
        <v>0.39750002787469102</v>
      </c>
      <c r="F478" s="68">
        <v>3.13216195569137</v>
      </c>
      <c r="G478" s="71">
        <v>0.29642285120101097</v>
      </c>
      <c r="H478" s="68">
        <v>1.3750954927425501</v>
      </c>
      <c r="I478" s="71">
        <v>0.56559378789618098</v>
      </c>
      <c r="J478" s="68">
        <v>8.2505729564553096</v>
      </c>
      <c r="K478" s="71">
        <v>0.72605370108497702</v>
      </c>
      <c r="L478" s="68">
        <v>15.6608097784568</v>
      </c>
      <c r="M478" s="71">
        <v>0.22431710213776701</v>
      </c>
      <c r="N478" s="68">
        <v>3.59052711993888</v>
      </c>
      <c r="O478" s="71">
        <v>0.175112697053521</v>
      </c>
      <c r="P478" s="68">
        <v>8.4992343032159301</v>
      </c>
      <c r="Q478" s="71"/>
      <c r="R478" s="68"/>
    </row>
    <row r="479" spans="1:18" x14ac:dyDescent="0.2">
      <c r="A479" s="72" t="s">
        <v>1292</v>
      </c>
      <c r="B479" s="66" t="s">
        <v>1293</v>
      </c>
      <c r="C479" s="67">
        <v>67</v>
      </c>
      <c r="D479" s="67" t="s">
        <v>355</v>
      </c>
      <c r="E479" s="71">
        <v>0.55937230768108104</v>
      </c>
      <c r="F479" s="68">
        <v>12.4522536287242</v>
      </c>
      <c r="G479" s="71">
        <v>0.61834550057806603</v>
      </c>
      <c r="H479" s="68">
        <v>13.216195569136699</v>
      </c>
      <c r="I479" s="71">
        <v>0.76616746669229996</v>
      </c>
      <c r="J479" s="68">
        <v>69.900687547746401</v>
      </c>
      <c r="K479" s="71">
        <v>0.66048756332998604</v>
      </c>
      <c r="L479" s="68">
        <v>7.0282658517952603</v>
      </c>
      <c r="M479" s="71">
        <v>0.43586698337292201</v>
      </c>
      <c r="N479" s="68">
        <v>8.9381207028265894</v>
      </c>
      <c r="O479" s="71">
        <v>0.31599402443213298</v>
      </c>
      <c r="P479" s="68">
        <v>22.588055130168499</v>
      </c>
      <c r="Q479" s="71"/>
      <c r="R479" s="68"/>
    </row>
    <row r="480" spans="1:18" x14ac:dyDescent="0.2">
      <c r="A480" s="72" t="s">
        <v>1294</v>
      </c>
      <c r="B480" s="66" t="s">
        <v>1295</v>
      </c>
      <c r="C480" s="67">
        <v>67</v>
      </c>
      <c r="D480" s="67" t="s">
        <v>355</v>
      </c>
      <c r="E480" s="71">
        <v>0.62380440712478402</v>
      </c>
      <c r="F480" s="68">
        <v>23.3766233766234</v>
      </c>
      <c r="G480" s="71">
        <v>0.68581915647954805</v>
      </c>
      <c r="H480" s="68">
        <v>23.911382734912099</v>
      </c>
      <c r="I480" s="71">
        <v>0.65234154853427495</v>
      </c>
      <c r="J480" s="68">
        <v>25.974025974025999</v>
      </c>
      <c r="K480" s="71">
        <v>0.80939937441063203</v>
      </c>
      <c r="L480" s="68">
        <v>36.134453781512597</v>
      </c>
      <c r="M480" s="71">
        <v>0.576900237529691</v>
      </c>
      <c r="N480" s="68">
        <v>20.626432391138302</v>
      </c>
      <c r="O480" s="71">
        <v>0.39456171866977402</v>
      </c>
      <c r="P480" s="68">
        <v>33.920367534456403</v>
      </c>
      <c r="Q480" s="71"/>
      <c r="R480" s="68"/>
    </row>
    <row r="481" spans="1:18" x14ac:dyDescent="0.2">
      <c r="A481" s="72" t="s">
        <v>1296</v>
      </c>
      <c r="B481" s="66" t="s">
        <v>1297</v>
      </c>
      <c r="C481" s="67">
        <v>67</v>
      </c>
      <c r="D481" s="67" t="s">
        <v>355</v>
      </c>
      <c r="E481" s="71">
        <v>0.57490261018840405</v>
      </c>
      <c r="F481" s="68">
        <v>14.514896867838001</v>
      </c>
      <c r="G481" s="71">
        <v>0.60635984575454704</v>
      </c>
      <c r="H481" s="68">
        <v>11.382734912146701</v>
      </c>
      <c r="I481" s="71">
        <v>0.66587001482152697</v>
      </c>
      <c r="J481" s="68">
        <v>31.168831168831201</v>
      </c>
      <c r="K481" s="71">
        <v>0.79076427215510303</v>
      </c>
      <c r="L481" s="68">
        <v>30.939648586707399</v>
      </c>
      <c r="M481" s="71">
        <v>0.54349762470308804</v>
      </c>
      <c r="N481" s="68">
        <v>17.341482047364401</v>
      </c>
      <c r="O481" s="71">
        <v>0.268021293507755</v>
      </c>
      <c r="P481" s="68">
        <v>16.9218989280245</v>
      </c>
      <c r="Q481" s="71"/>
      <c r="R481" s="68"/>
    </row>
    <row r="482" spans="1:18" x14ac:dyDescent="0.2">
      <c r="A482" s="72" t="s">
        <v>1298</v>
      </c>
      <c r="B482" s="66" t="s">
        <v>1299</v>
      </c>
      <c r="C482" s="67">
        <v>69</v>
      </c>
      <c r="D482" s="67" t="s">
        <v>355</v>
      </c>
      <c r="E482" s="71">
        <v>0.82040649067118399</v>
      </c>
      <c r="F482" s="68">
        <v>90.825688073394502</v>
      </c>
      <c r="G482" s="71">
        <v>0.89553422755154499</v>
      </c>
      <c r="H482" s="68">
        <v>92.354740061162104</v>
      </c>
      <c r="I482" s="71">
        <v>0.89680349923547698</v>
      </c>
      <c r="J482" s="68">
        <v>97.706422018348604</v>
      </c>
      <c r="K482" s="71">
        <v>0.93501775889565297</v>
      </c>
      <c r="L482" s="68">
        <v>94.495412844036693</v>
      </c>
      <c r="M482" s="71">
        <v>0.83409910228316997</v>
      </c>
      <c r="N482" s="68">
        <v>91.284403669724796</v>
      </c>
      <c r="O482" s="71">
        <v>0.54057786539007302</v>
      </c>
      <c r="P482" s="68">
        <v>59.1117917304747</v>
      </c>
      <c r="Q482" s="71"/>
      <c r="R482" s="68"/>
    </row>
    <row r="483" spans="1:18" x14ac:dyDescent="0.2">
      <c r="A483" s="72" t="s">
        <v>1300</v>
      </c>
      <c r="B483" s="66" t="s">
        <v>1301</v>
      </c>
      <c r="C483" s="67">
        <v>69</v>
      </c>
      <c r="D483" s="67" t="s">
        <v>355</v>
      </c>
      <c r="E483" s="71">
        <v>0.697720305753877</v>
      </c>
      <c r="F483" s="68">
        <v>58.103975535168203</v>
      </c>
      <c r="G483" s="71">
        <v>0.771944557738655</v>
      </c>
      <c r="H483" s="68">
        <v>47.706422018348597</v>
      </c>
      <c r="I483" s="71">
        <v>0.73791759305089599</v>
      </c>
      <c r="J483" s="68">
        <v>51.987767584097902</v>
      </c>
      <c r="K483" s="71">
        <v>0.93062975540371295</v>
      </c>
      <c r="L483" s="68">
        <v>94.189602446483207</v>
      </c>
      <c r="M483" s="71">
        <v>0.60083409910228303</v>
      </c>
      <c r="N483" s="68">
        <v>57.798165137614703</v>
      </c>
      <c r="O483" s="71">
        <v>0.44727552347383898</v>
      </c>
      <c r="P483" s="68">
        <v>42.266462480857598</v>
      </c>
      <c r="Q483" s="71"/>
      <c r="R483" s="68"/>
    </row>
    <row r="484" spans="1:18" x14ac:dyDescent="0.2">
      <c r="A484" s="72" t="s">
        <v>1302</v>
      </c>
      <c r="B484" s="66" t="s">
        <v>1303</v>
      </c>
      <c r="C484" s="67">
        <v>69</v>
      </c>
      <c r="D484" s="67" t="s">
        <v>355</v>
      </c>
      <c r="E484" s="71">
        <v>0.88718602541285696</v>
      </c>
      <c r="F484" s="68">
        <v>98.929663608562706</v>
      </c>
      <c r="G484" s="71">
        <v>0.95003141495460197</v>
      </c>
      <c r="H484" s="68">
        <v>98.776758409785899</v>
      </c>
      <c r="I484" s="71">
        <v>0.87033182786432794</v>
      </c>
      <c r="J484" s="68">
        <v>95.412844036697294</v>
      </c>
      <c r="K484" s="71">
        <v>0.99962115192574397</v>
      </c>
      <c r="L484" s="68">
        <v>99.6941896024465</v>
      </c>
      <c r="M484" s="71">
        <v>0.89064819396338402</v>
      </c>
      <c r="N484" s="68">
        <v>95.259938837920501</v>
      </c>
      <c r="O484" s="71">
        <v>0.72529753835622501</v>
      </c>
      <c r="P484" s="68">
        <v>89.127105666156197</v>
      </c>
      <c r="Q484" s="71"/>
      <c r="R484" s="68"/>
    </row>
    <row r="485" spans="1:18" x14ac:dyDescent="0.2">
      <c r="A485" s="72" t="s">
        <v>1304</v>
      </c>
      <c r="B485" s="66" t="s">
        <v>1305</v>
      </c>
      <c r="C485" s="67">
        <v>62</v>
      </c>
      <c r="D485" s="67" t="s">
        <v>355</v>
      </c>
      <c r="E485" s="71">
        <v>0.67541132604680199</v>
      </c>
      <c r="F485" s="68">
        <v>43.548387096774199</v>
      </c>
      <c r="G485" s="71">
        <v>0.82394075838947101</v>
      </c>
      <c r="H485" s="68">
        <v>68.709677419354804</v>
      </c>
      <c r="I485" s="71">
        <v>0.83014320689907295</v>
      </c>
      <c r="J485" s="68">
        <v>96.129032258064498</v>
      </c>
      <c r="K485" s="71">
        <v>0.96055993149473096</v>
      </c>
      <c r="L485" s="68">
        <v>97.096774193548399</v>
      </c>
      <c r="M485" s="71">
        <v>0.71389850926065401</v>
      </c>
      <c r="N485" s="68">
        <v>51.290322580645203</v>
      </c>
      <c r="O485" s="71">
        <v>0.72392555002973202</v>
      </c>
      <c r="P485" s="68">
        <v>70</v>
      </c>
      <c r="Q485" s="71">
        <v>2.07151657615698E-10</v>
      </c>
      <c r="R485" s="68">
        <v>15.960912052117299</v>
      </c>
    </row>
    <row r="486" spans="1:18" x14ac:dyDescent="0.2">
      <c r="A486" s="72" t="s">
        <v>1306</v>
      </c>
      <c r="B486" s="66" t="s">
        <v>1307</v>
      </c>
      <c r="C486" s="67">
        <v>69</v>
      </c>
      <c r="D486" s="67" t="s">
        <v>355</v>
      </c>
      <c r="E486" s="71">
        <v>0.83330545743588602</v>
      </c>
      <c r="F486" s="68">
        <v>92.813455657492398</v>
      </c>
      <c r="G486" s="71">
        <v>0.86697029900159495</v>
      </c>
      <c r="H486" s="68">
        <v>85.779816513761503</v>
      </c>
      <c r="I486" s="71">
        <v>0.80090920816223599</v>
      </c>
      <c r="J486" s="68">
        <v>80.581039755351696</v>
      </c>
      <c r="K486" s="71">
        <v>0.91658981300736697</v>
      </c>
      <c r="L486" s="68">
        <v>91.131498470948003</v>
      </c>
      <c r="M486" s="71">
        <v>0.92599137626351902</v>
      </c>
      <c r="N486" s="68">
        <v>96.330275229357795</v>
      </c>
      <c r="O486" s="71">
        <v>0.65606659074471196</v>
      </c>
      <c r="P486" s="68">
        <v>80.245022970903506</v>
      </c>
      <c r="Q486" s="71"/>
      <c r="R486" s="68"/>
    </row>
    <row r="487" spans="1:18" x14ac:dyDescent="0.2">
      <c r="A487" s="72" t="s">
        <v>1308</v>
      </c>
      <c r="B487" s="66" t="s">
        <v>1309</v>
      </c>
      <c r="C487" s="67">
        <v>67</v>
      </c>
      <c r="D487" s="67" t="s">
        <v>355</v>
      </c>
      <c r="E487" s="71">
        <v>0.768848686321428</v>
      </c>
      <c r="F487" s="68">
        <v>71.122994652406405</v>
      </c>
      <c r="G487" s="71">
        <v>0.79501298100000695</v>
      </c>
      <c r="H487" s="68">
        <v>57.5248281130634</v>
      </c>
      <c r="I487" s="71">
        <v>0.82790320420501096</v>
      </c>
      <c r="J487" s="68">
        <v>88.693659281894597</v>
      </c>
      <c r="K487" s="71">
        <v>0.87933101810130698</v>
      </c>
      <c r="L487" s="68">
        <v>66.6921313980138</v>
      </c>
      <c r="M487" s="71">
        <v>0.78102731591448904</v>
      </c>
      <c r="N487" s="68">
        <v>61.879297173414798</v>
      </c>
      <c r="O487" s="71">
        <v>0.56096891238632496</v>
      </c>
      <c r="P487" s="68">
        <v>58.652373660030598</v>
      </c>
      <c r="Q487" s="71"/>
      <c r="R487" s="68"/>
    </row>
    <row r="488" spans="1:18" x14ac:dyDescent="0.2">
      <c r="A488" s="72" t="s">
        <v>1310</v>
      </c>
      <c r="B488" s="66" t="s">
        <v>1311</v>
      </c>
      <c r="C488" s="67">
        <v>67</v>
      </c>
      <c r="D488" s="67" t="s">
        <v>355</v>
      </c>
      <c r="E488" s="71">
        <v>0.74743184793237405</v>
      </c>
      <c r="F488" s="68">
        <v>63.3307868601986</v>
      </c>
      <c r="G488" s="71">
        <v>0.78576912372040097</v>
      </c>
      <c r="H488" s="68">
        <v>54.010695187165801</v>
      </c>
      <c r="I488" s="71">
        <v>0.78298357479418301</v>
      </c>
      <c r="J488" s="68">
        <v>76.852559205500398</v>
      </c>
      <c r="K488" s="71">
        <v>0.87479185783092195</v>
      </c>
      <c r="L488" s="68">
        <v>63.865546218487403</v>
      </c>
      <c r="M488" s="71">
        <v>0.73277909738717395</v>
      </c>
      <c r="N488" s="68">
        <v>48.433919022154299</v>
      </c>
      <c r="O488" s="71">
        <v>0.56083558592919203</v>
      </c>
      <c r="P488" s="68">
        <v>58.4992343032159</v>
      </c>
      <c r="Q488" s="71"/>
      <c r="R488" s="68"/>
    </row>
    <row r="489" spans="1:18" x14ac:dyDescent="0.2">
      <c r="A489" s="72" t="s">
        <v>1286</v>
      </c>
      <c r="B489" s="66" t="s">
        <v>1312</v>
      </c>
      <c r="C489" s="67">
        <v>67</v>
      </c>
      <c r="D489" s="67" t="s">
        <v>355</v>
      </c>
      <c r="E489" s="71">
        <v>0.63491011745848303</v>
      </c>
      <c r="F489" s="68">
        <v>25.8976317799847</v>
      </c>
      <c r="G489" s="71">
        <v>0.670742082434024</v>
      </c>
      <c r="H489" s="68">
        <v>21.6195569136746</v>
      </c>
      <c r="I489" s="71">
        <v>0.67574117226887298</v>
      </c>
      <c r="J489" s="68">
        <v>34.300993124522499</v>
      </c>
      <c r="K489" s="71">
        <v>0.73647453330489598</v>
      </c>
      <c r="L489" s="68">
        <v>17.341482047364401</v>
      </c>
      <c r="M489" s="71">
        <v>0.55092042755344395</v>
      </c>
      <c r="N489" s="68">
        <v>17.8762414056532</v>
      </c>
      <c r="O489" s="71">
        <v>0.54067237173117999</v>
      </c>
      <c r="P489" s="68">
        <v>56.049004594180701</v>
      </c>
      <c r="Q489" s="71"/>
      <c r="R489" s="68"/>
    </row>
    <row r="490" spans="1:18" x14ac:dyDescent="0.2">
      <c r="A490" s="72" t="s">
        <v>1313</v>
      </c>
      <c r="B490" s="66" t="s">
        <v>1314</v>
      </c>
      <c r="C490" s="67">
        <v>67</v>
      </c>
      <c r="D490" s="67" t="s">
        <v>355</v>
      </c>
      <c r="E490" s="71">
        <v>0.69962391743848895</v>
      </c>
      <c r="F490" s="68">
        <v>46.906035141329298</v>
      </c>
      <c r="G490" s="71">
        <v>0.72074128956942696</v>
      </c>
      <c r="H490" s="68">
        <v>33.002291825821203</v>
      </c>
      <c r="I490" s="71">
        <v>0.78681103879129599</v>
      </c>
      <c r="J490" s="68">
        <v>78.074866310160402</v>
      </c>
      <c r="K490" s="71">
        <v>0.82614832629463397</v>
      </c>
      <c r="L490" s="68">
        <v>41.023682200152798</v>
      </c>
      <c r="M490" s="71">
        <v>0.66597387173396705</v>
      </c>
      <c r="N490" s="68">
        <v>33.537051184109998</v>
      </c>
      <c r="O490" s="71">
        <v>0.49844506080311901</v>
      </c>
      <c r="P490" s="68">
        <v>49.846860643185302</v>
      </c>
      <c r="Q490" s="71"/>
      <c r="R490" s="68"/>
    </row>
    <row r="491" spans="1:18" x14ac:dyDescent="0.2">
      <c r="A491" s="72" t="s">
        <v>1315</v>
      </c>
      <c r="B491" s="66" t="s">
        <v>1316</v>
      </c>
      <c r="C491" s="67">
        <v>67</v>
      </c>
      <c r="D491" s="67" t="s">
        <v>355</v>
      </c>
      <c r="E491" s="71">
        <v>0.72672075098228395</v>
      </c>
      <c r="F491" s="68">
        <v>56.6080977845684</v>
      </c>
      <c r="G491" s="71">
        <v>0.79596682809585595</v>
      </c>
      <c r="H491" s="68">
        <v>58.3651642475172</v>
      </c>
      <c r="I491" s="71">
        <v>0.78978653824498102</v>
      </c>
      <c r="J491" s="68">
        <v>78.686019862490497</v>
      </c>
      <c r="K491" s="71">
        <v>0.867110209234769</v>
      </c>
      <c r="L491" s="68">
        <v>59.9694423223835</v>
      </c>
      <c r="M491" s="71">
        <v>0.82927553444180502</v>
      </c>
      <c r="N491" s="68">
        <v>73.185637891520201</v>
      </c>
      <c r="O491" s="71">
        <v>0.35146464489400903</v>
      </c>
      <c r="P491" s="68">
        <v>28.1010719754977</v>
      </c>
      <c r="Q491" s="71"/>
      <c r="R491" s="68"/>
    </row>
    <row r="492" spans="1:18" x14ac:dyDescent="0.2">
      <c r="A492" s="72" t="s">
        <v>1317</v>
      </c>
      <c r="B492" s="66" t="s">
        <v>1318</v>
      </c>
      <c r="C492" s="67">
        <v>67</v>
      </c>
      <c r="D492" s="67" t="s">
        <v>355</v>
      </c>
      <c r="E492" s="71">
        <v>0.74884176549456005</v>
      </c>
      <c r="F492" s="68">
        <v>63.712757830404897</v>
      </c>
      <c r="G492" s="71">
        <v>0.82377905709619903</v>
      </c>
      <c r="H492" s="68">
        <v>69.595110771581403</v>
      </c>
      <c r="I492" s="71">
        <v>0.78546868862934205</v>
      </c>
      <c r="J492" s="68">
        <v>77.616501145912906</v>
      </c>
      <c r="K492" s="71">
        <v>0.88687320238076095</v>
      </c>
      <c r="L492" s="68">
        <v>70.282658517952598</v>
      </c>
      <c r="M492" s="71">
        <v>0.77360451306413303</v>
      </c>
      <c r="N492" s="68">
        <v>59.511077158135997</v>
      </c>
      <c r="O492" s="71">
        <v>0.47448336630236598</v>
      </c>
      <c r="P492" s="68">
        <v>46.324655436447202</v>
      </c>
      <c r="Q492" s="71"/>
      <c r="R492" s="68"/>
    </row>
    <row r="493" spans="1:18" x14ac:dyDescent="0.2">
      <c r="A493" s="72" t="s">
        <v>1319</v>
      </c>
      <c r="B493" s="66" t="s">
        <v>1320</v>
      </c>
      <c r="C493" s="67">
        <v>67</v>
      </c>
      <c r="D493" s="67" t="s">
        <v>355</v>
      </c>
      <c r="E493" s="71">
        <v>0.78429531251151596</v>
      </c>
      <c r="F493" s="68">
        <v>74.789915966386602</v>
      </c>
      <c r="G493" s="71">
        <v>0.80374904192136298</v>
      </c>
      <c r="H493" s="68">
        <v>61.115355233002298</v>
      </c>
      <c r="I493" s="71">
        <v>0.778334138562916</v>
      </c>
      <c r="J493" s="68">
        <v>74.637127578304003</v>
      </c>
      <c r="K493" s="71">
        <v>0.8782687681379</v>
      </c>
      <c r="L493" s="68">
        <v>66.080977845683705</v>
      </c>
      <c r="M493" s="71">
        <v>0.85154394299287395</v>
      </c>
      <c r="N493" s="68">
        <v>77.005347593582897</v>
      </c>
      <c r="O493" s="71">
        <v>0.60958067094252399</v>
      </c>
      <c r="P493" s="68">
        <v>66.003062787136301</v>
      </c>
      <c r="Q493" s="71"/>
      <c r="R493" s="68"/>
    </row>
    <row r="494" spans="1:18" x14ac:dyDescent="0.2">
      <c r="A494" s="72" t="s">
        <v>1321</v>
      </c>
      <c r="B494" s="66" t="s">
        <v>1322</v>
      </c>
      <c r="C494" s="67">
        <v>67</v>
      </c>
      <c r="D494" s="67" t="s">
        <v>355</v>
      </c>
      <c r="E494" s="71">
        <v>0.80980231743042996</v>
      </c>
      <c r="F494" s="68">
        <v>81.436210847975602</v>
      </c>
      <c r="G494" s="71">
        <v>0.83549014600120197</v>
      </c>
      <c r="H494" s="68">
        <v>75.171886936592799</v>
      </c>
      <c r="I494" s="71">
        <v>0.87783267272381604</v>
      </c>
      <c r="J494" s="68">
        <v>96.944232238349898</v>
      </c>
      <c r="K494" s="71">
        <v>0.91090658527603696</v>
      </c>
      <c r="L494" s="68">
        <v>82.429335370511794</v>
      </c>
      <c r="M494" s="71">
        <v>0.89236935866983402</v>
      </c>
      <c r="N494" s="68">
        <v>85.103132161955699</v>
      </c>
      <c r="O494" s="71">
        <v>0.53241282448126204</v>
      </c>
      <c r="P494" s="68">
        <v>54.670750382848396</v>
      </c>
      <c r="Q494" s="71"/>
      <c r="R494" s="68"/>
    </row>
    <row r="495" spans="1:18" x14ac:dyDescent="0.2">
      <c r="A495" s="72" t="s">
        <v>1323</v>
      </c>
      <c r="B495" s="66" t="s">
        <v>1324</v>
      </c>
      <c r="C495" s="67">
        <v>67</v>
      </c>
      <c r="D495" s="67" t="s">
        <v>355</v>
      </c>
      <c r="E495" s="71">
        <v>0.60526179770895205</v>
      </c>
      <c r="F495" s="68">
        <v>18.3346065699007</v>
      </c>
      <c r="G495" s="71">
        <v>0.60805386831281905</v>
      </c>
      <c r="H495" s="68">
        <v>11.9174942704354</v>
      </c>
      <c r="I495" s="71">
        <v>0.66251946377580295</v>
      </c>
      <c r="J495" s="68">
        <v>29.717341482047399</v>
      </c>
      <c r="K495" s="71">
        <v>0.68979006916880103</v>
      </c>
      <c r="L495" s="68">
        <v>10.695187165775399</v>
      </c>
      <c r="M495" s="71">
        <v>0.48040380047505898</v>
      </c>
      <c r="N495" s="68">
        <v>12.375859434683001</v>
      </c>
      <c r="O495" s="71">
        <v>0.58554178681227598</v>
      </c>
      <c r="P495" s="68">
        <v>63.169984686064304</v>
      </c>
      <c r="Q495" s="71"/>
      <c r="R495" s="68"/>
    </row>
    <row r="496" spans="1:18" x14ac:dyDescent="0.2">
      <c r="A496" s="72" t="s">
        <v>1325</v>
      </c>
      <c r="B496" s="66" t="s">
        <v>1326</v>
      </c>
      <c r="C496" s="67">
        <v>67</v>
      </c>
      <c r="D496" s="67" t="s">
        <v>355</v>
      </c>
      <c r="E496" s="71">
        <v>0.719729066701007</v>
      </c>
      <c r="F496" s="68">
        <v>53.857906799083302</v>
      </c>
      <c r="G496" s="71">
        <v>0.78606948608911198</v>
      </c>
      <c r="H496" s="68">
        <v>54.2398777692895</v>
      </c>
      <c r="I496" s="71">
        <v>0.66483102991077703</v>
      </c>
      <c r="J496" s="68">
        <v>30.8632543926662</v>
      </c>
      <c r="K496" s="71">
        <v>0.85119854876380896</v>
      </c>
      <c r="L496" s="68">
        <v>51.260504201680703</v>
      </c>
      <c r="M496" s="71">
        <v>0.73277909738717395</v>
      </c>
      <c r="N496" s="68">
        <v>48.433919022154299</v>
      </c>
      <c r="O496" s="71">
        <v>0.56376717135416199</v>
      </c>
      <c r="P496" s="68">
        <v>59.1117917304747</v>
      </c>
      <c r="Q496" s="71"/>
      <c r="R496" s="68"/>
    </row>
    <row r="497" spans="1:18" x14ac:dyDescent="0.2">
      <c r="A497" s="72" t="s">
        <v>737</v>
      </c>
      <c r="B497" s="66" t="s">
        <v>1327</v>
      </c>
      <c r="C497" s="67">
        <v>67</v>
      </c>
      <c r="D497" s="67" t="s">
        <v>355</v>
      </c>
      <c r="E497" s="71">
        <v>0.78795746692270696</v>
      </c>
      <c r="F497" s="68">
        <v>75.859434682964107</v>
      </c>
      <c r="G497" s="71">
        <v>0.79757440741464203</v>
      </c>
      <c r="H497" s="68">
        <v>58.976317799847202</v>
      </c>
      <c r="I497" s="71">
        <v>0.79938957688771295</v>
      </c>
      <c r="J497" s="68">
        <v>81.970970206264298</v>
      </c>
      <c r="K497" s="71">
        <v>0.872331995470633</v>
      </c>
      <c r="L497" s="68">
        <v>63.101604278074902</v>
      </c>
      <c r="M497" s="71">
        <v>0.84040973871734004</v>
      </c>
      <c r="N497" s="68">
        <v>75.324675324675297</v>
      </c>
      <c r="O497" s="71">
        <v>0.63008161612320901</v>
      </c>
      <c r="P497" s="68">
        <v>68.759571209800896</v>
      </c>
      <c r="Q497" s="71"/>
      <c r="R497" s="68"/>
    </row>
    <row r="498" spans="1:18" x14ac:dyDescent="0.2">
      <c r="A498" s="72" t="s">
        <v>1328</v>
      </c>
      <c r="B498" s="66" t="s">
        <v>1329</v>
      </c>
      <c r="C498" s="67">
        <v>67</v>
      </c>
      <c r="D498" s="67" t="s">
        <v>355</v>
      </c>
      <c r="E498" s="71">
        <v>0.64163941129181501</v>
      </c>
      <c r="F498" s="68">
        <v>27.807486631016001</v>
      </c>
      <c r="G498" s="71">
        <v>0.726565279774398</v>
      </c>
      <c r="H498" s="68">
        <v>33.995416348357502</v>
      </c>
      <c r="I498" s="71">
        <v>0.72096473989071996</v>
      </c>
      <c r="J498" s="68">
        <v>52.406417112299501</v>
      </c>
      <c r="K498" s="71">
        <v>0.76877046836154395</v>
      </c>
      <c r="L498" s="68">
        <v>24.216959511077199</v>
      </c>
      <c r="M498" s="71">
        <v>0.78845011876484505</v>
      </c>
      <c r="N498" s="68">
        <v>63.712757830404897</v>
      </c>
      <c r="O498" s="71">
        <v>0.203446449667566</v>
      </c>
      <c r="P498" s="68">
        <v>10.566615620214399</v>
      </c>
      <c r="Q498" s="71"/>
      <c r="R498" s="68"/>
    </row>
    <row r="499" spans="1:18" x14ac:dyDescent="0.2">
      <c r="A499" s="72" t="s">
        <v>1330</v>
      </c>
      <c r="B499" s="66" t="s">
        <v>1331</v>
      </c>
      <c r="C499" s="67">
        <v>62</v>
      </c>
      <c r="D499" s="67" t="s">
        <v>355</v>
      </c>
      <c r="E499" s="71">
        <v>0.88433010060568296</v>
      </c>
      <c r="F499" s="68">
        <v>98.387096774193594</v>
      </c>
      <c r="G499" s="71">
        <v>0.834111179559477</v>
      </c>
      <c r="H499" s="68">
        <v>75.161290322580598</v>
      </c>
      <c r="I499" s="71">
        <v>0.70798042529169702</v>
      </c>
      <c r="J499" s="68">
        <v>53.225806451612897</v>
      </c>
      <c r="K499" s="71">
        <v>0.80906291837334898</v>
      </c>
      <c r="L499" s="68">
        <v>55.161290322580598</v>
      </c>
      <c r="M499" s="71">
        <v>0.95482608040957695</v>
      </c>
      <c r="N499" s="68">
        <v>93.225806451612897</v>
      </c>
      <c r="O499" s="71">
        <v>1</v>
      </c>
      <c r="P499" s="68">
        <v>100</v>
      </c>
      <c r="Q499" s="71">
        <v>1</v>
      </c>
      <c r="R499" s="68">
        <v>100</v>
      </c>
    </row>
    <row r="500" spans="1:18" x14ac:dyDescent="0.2">
      <c r="A500" s="72" t="s">
        <v>1332</v>
      </c>
      <c r="B500" s="66" t="s">
        <v>1333</v>
      </c>
      <c r="C500" s="67">
        <v>62</v>
      </c>
      <c r="D500" s="67" t="s">
        <v>355</v>
      </c>
      <c r="E500" s="71">
        <v>0.81255257408218096</v>
      </c>
      <c r="F500" s="68">
        <v>82.903225806451601</v>
      </c>
      <c r="G500" s="71">
        <v>0.81972924435821404</v>
      </c>
      <c r="H500" s="68">
        <v>67.419354838709694</v>
      </c>
      <c r="I500" s="71">
        <v>0.58863593586295404</v>
      </c>
      <c r="J500" s="68">
        <v>15.806451612903199</v>
      </c>
      <c r="K500" s="71">
        <v>0.82060869407632098</v>
      </c>
      <c r="L500" s="68">
        <v>60</v>
      </c>
      <c r="M500" s="71">
        <v>0.88706520102394204</v>
      </c>
      <c r="N500" s="68">
        <v>80</v>
      </c>
      <c r="O500" s="71">
        <v>0.75927636917165697</v>
      </c>
      <c r="P500" s="68">
        <v>75.161290322580598</v>
      </c>
      <c r="Q500" s="71">
        <v>1</v>
      </c>
      <c r="R500" s="68">
        <v>100</v>
      </c>
    </row>
    <row r="501" spans="1:18" x14ac:dyDescent="0.2">
      <c r="A501" s="72" t="s">
        <v>1334</v>
      </c>
      <c r="B501" s="66" t="s">
        <v>1335</v>
      </c>
      <c r="C501" s="67">
        <v>62</v>
      </c>
      <c r="D501" s="67" t="s">
        <v>355</v>
      </c>
      <c r="E501" s="71">
        <v>0.831098515459048</v>
      </c>
      <c r="F501" s="68">
        <v>86.774193548387103</v>
      </c>
      <c r="G501" s="71">
        <v>0.77643076335408001</v>
      </c>
      <c r="H501" s="68">
        <v>53.225806451612897</v>
      </c>
      <c r="I501" s="71">
        <v>0.67593972010371695</v>
      </c>
      <c r="J501" s="68">
        <v>41.935483870967701</v>
      </c>
      <c r="K501" s="71">
        <v>0.79259716472150199</v>
      </c>
      <c r="L501" s="68">
        <v>49.354838709677402</v>
      </c>
      <c r="M501" s="71">
        <v>0.77413040204788397</v>
      </c>
      <c r="N501" s="68">
        <v>60.9677419354839</v>
      </c>
      <c r="O501" s="71">
        <v>0.967493042527104</v>
      </c>
      <c r="P501" s="68">
        <v>99.0322580645161</v>
      </c>
      <c r="Q501" s="71">
        <v>1</v>
      </c>
      <c r="R501" s="68">
        <v>100</v>
      </c>
    </row>
    <row r="502" spans="1:18" x14ac:dyDescent="0.2">
      <c r="A502" s="72" t="s">
        <v>1336</v>
      </c>
      <c r="B502" s="66" t="s">
        <v>1337</v>
      </c>
      <c r="C502" s="67">
        <v>62</v>
      </c>
      <c r="D502" s="67" t="s">
        <v>355</v>
      </c>
      <c r="E502" s="71">
        <v>0.80684093244719701</v>
      </c>
      <c r="F502" s="68">
        <v>81.935483870967701</v>
      </c>
      <c r="G502" s="71">
        <v>0.74877424768268497</v>
      </c>
      <c r="H502" s="68">
        <v>42.580645161290299</v>
      </c>
      <c r="I502" s="71">
        <v>0.61671949882632005</v>
      </c>
      <c r="J502" s="68">
        <v>23.548387096774199</v>
      </c>
      <c r="K502" s="71">
        <v>0.78741465627663298</v>
      </c>
      <c r="L502" s="68">
        <v>47.096774193548399</v>
      </c>
      <c r="M502" s="71">
        <v>0.72895648245746103</v>
      </c>
      <c r="N502" s="68">
        <v>53.870967741935502</v>
      </c>
      <c r="O502" s="71">
        <v>0.95918070944008005</v>
      </c>
      <c r="P502" s="68">
        <v>98.387096774193594</v>
      </c>
      <c r="Q502" s="71">
        <v>1</v>
      </c>
      <c r="R502" s="68">
        <v>100</v>
      </c>
    </row>
    <row r="503" spans="1:18" x14ac:dyDescent="0.2">
      <c r="A503" s="72" t="s">
        <v>1338</v>
      </c>
      <c r="B503" s="66" t="s">
        <v>1339</v>
      </c>
      <c r="C503" s="67">
        <v>62</v>
      </c>
      <c r="D503" s="67" t="s">
        <v>355</v>
      </c>
      <c r="E503" s="71">
        <v>0.79621658156564801</v>
      </c>
      <c r="F503" s="68">
        <v>78.064516129032299</v>
      </c>
      <c r="G503" s="71">
        <v>0.74834950723347204</v>
      </c>
      <c r="H503" s="68">
        <v>42.258064516128997</v>
      </c>
      <c r="I503" s="71">
        <v>0.56239568257429495</v>
      </c>
      <c r="J503" s="68">
        <v>11.935483870967699</v>
      </c>
      <c r="K503" s="71">
        <v>0.75829923064232596</v>
      </c>
      <c r="L503" s="68">
        <v>39.677419354838698</v>
      </c>
      <c r="M503" s="71">
        <v>0.73648546905586498</v>
      </c>
      <c r="N503" s="68">
        <v>55.161290322580598</v>
      </c>
      <c r="O503" s="71">
        <v>0.97176959988792999</v>
      </c>
      <c r="P503" s="68">
        <v>99.354838709677395</v>
      </c>
      <c r="Q503" s="71">
        <v>1</v>
      </c>
      <c r="R503" s="68">
        <v>100</v>
      </c>
    </row>
    <row r="504" spans="1:18" x14ac:dyDescent="0.2">
      <c r="A504" s="72" t="s">
        <v>1340</v>
      </c>
      <c r="B504" s="66" t="s">
        <v>1341</v>
      </c>
      <c r="C504" s="67">
        <v>62</v>
      </c>
      <c r="D504" s="67" t="s">
        <v>355</v>
      </c>
      <c r="E504" s="71">
        <v>0.79626134535132698</v>
      </c>
      <c r="F504" s="68">
        <v>78.387096774193495</v>
      </c>
      <c r="G504" s="71">
        <v>0.75912909613544499</v>
      </c>
      <c r="H504" s="68">
        <v>45.806451612903203</v>
      </c>
      <c r="I504" s="71">
        <v>0.57159608139028195</v>
      </c>
      <c r="J504" s="68">
        <v>13.548387096774199</v>
      </c>
      <c r="K504" s="71">
        <v>0.69121210341640105</v>
      </c>
      <c r="L504" s="68">
        <v>22.903225806451601</v>
      </c>
      <c r="M504" s="71">
        <v>0.86447824122873096</v>
      </c>
      <c r="N504" s="68">
        <v>77.096774193548399</v>
      </c>
      <c r="O504" s="71">
        <v>0.89115254993710402</v>
      </c>
      <c r="P504" s="68">
        <v>93.225806451612897</v>
      </c>
      <c r="Q504" s="71">
        <v>1</v>
      </c>
      <c r="R504" s="68">
        <v>100</v>
      </c>
    </row>
    <row r="505" spans="1:18" x14ac:dyDescent="0.2">
      <c r="A505" s="72" t="s">
        <v>1342</v>
      </c>
      <c r="B505" s="66" t="s">
        <v>1343</v>
      </c>
      <c r="C505" s="67">
        <v>62</v>
      </c>
      <c r="D505" s="67" t="s">
        <v>355</v>
      </c>
      <c r="E505" s="71">
        <v>0.73860172592292095</v>
      </c>
      <c r="F505" s="68">
        <v>64.193548387096797</v>
      </c>
      <c r="G505" s="71">
        <v>0.71116749499111798</v>
      </c>
      <c r="H505" s="68">
        <v>31.612903225806399</v>
      </c>
      <c r="I505" s="71">
        <v>0.58314395454263601</v>
      </c>
      <c r="J505" s="68">
        <v>15.4838709677419</v>
      </c>
      <c r="K505" s="71">
        <v>0.76454686810235495</v>
      </c>
      <c r="L505" s="68">
        <v>40.645161290322598</v>
      </c>
      <c r="M505" s="71">
        <v>0.54073181749736499</v>
      </c>
      <c r="N505" s="68">
        <v>27.419354838709701</v>
      </c>
      <c r="O505" s="71">
        <v>0.83202022040405399</v>
      </c>
      <c r="P505" s="68">
        <v>85.161290322580598</v>
      </c>
      <c r="Q505" s="71">
        <v>1</v>
      </c>
      <c r="R505" s="68">
        <v>100</v>
      </c>
    </row>
    <row r="506" spans="1:18" x14ac:dyDescent="0.2">
      <c r="A506" s="72" t="s">
        <v>844</v>
      </c>
      <c r="B506" s="66" t="s">
        <v>1344</v>
      </c>
      <c r="C506" s="67">
        <v>62</v>
      </c>
      <c r="D506" s="67" t="s">
        <v>355</v>
      </c>
      <c r="E506" s="71">
        <v>0.77899777679926796</v>
      </c>
      <c r="F506" s="68">
        <v>74.516129032258107</v>
      </c>
      <c r="G506" s="71">
        <v>0.72693320405058803</v>
      </c>
      <c r="H506" s="68">
        <v>35.4838709677419</v>
      </c>
      <c r="I506" s="71">
        <v>0.53766757770945295</v>
      </c>
      <c r="J506" s="68">
        <v>10</v>
      </c>
      <c r="K506" s="71">
        <v>0.69836559730583303</v>
      </c>
      <c r="L506" s="68">
        <v>24.193548387096801</v>
      </c>
      <c r="M506" s="71">
        <v>0.81177533503990396</v>
      </c>
      <c r="N506" s="68">
        <v>65.483870967741893</v>
      </c>
      <c r="O506" s="71">
        <v>0.89924494668983002</v>
      </c>
      <c r="P506" s="68">
        <v>94.193548387096797</v>
      </c>
      <c r="Q506" s="71">
        <v>1</v>
      </c>
      <c r="R506" s="68">
        <v>100</v>
      </c>
    </row>
    <row r="507" spans="1:18" x14ac:dyDescent="0.2">
      <c r="A507" s="72" t="s">
        <v>1313</v>
      </c>
      <c r="B507" s="66" t="s">
        <v>1345</v>
      </c>
      <c r="C507" s="67">
        <v>62</v>
      </c>
      <c r="D507" s="67" t="s">
        <v>355</v>
      </c>
      <c r="E507" s="71">
        <v>0.79355737729968701</v>
      </c>
      <c r="F507" s="68">
        <v>77.741935483871003</v>
      </c>
      <c r="G507" s="71">
        <v>0.74280445496272596</v>
      </c>
      <c r="H507" s="68">
        <v>40.645161290322598</v>
      </c>
      <c r="I507" s="71">
        <v>0.65174247173712196</v>
      </c>
      <c r="J507" s="68">
        <v>35.4838709677419</v>
      </c>
      <c r="K507" s="71">
        <v>0.83553335843315701</v>
      </c>
      <c r="L507" s="68">
        <v>65.161290322580598</v>
      </c>
      <c r="M507" s="71">
        <v>0.60849269688300001</v>
      </c>
      <c r="N507" s="68">
        <v>38.064516129032299</v>
      </c>
      <c r="O507" s="71">
        <v>0.92277128178211698</v>
      </c>
      <c r="P507" s="68">
        <v>96.129032258064498</v>
      </c>
      <c r="Q507" s="71">
        <v>1</v>
      </c>
      <c r="R507" s="68">
        <v>100</v>
      </c>
    </row>
    <row r="508" spans="1:18" x14ac:dyDescent="0.2">
      <c r="A508" s="72" t="s">
        <v>1346</v>
      </c>
      <c r="B508" s="66" t="s">
        <v>1347</v>
      </c>
      <c r="C508" s="67">
        <v>62</v>
      </c>
      <c r="D508" s="67" t="s">
        <v>355</v>
      </c>
      <c r="E508" s="71">
        <v>0.80928042765781205</v>
      </c>
      <c r="F508" s="68">
        <v>82.580645161290306</v>
      </c>
      <c r="G508" s="71">
        <v>0.77816397409728699</v>
      </c>
      <c r="H508" s="68">
        <v>54.193548387096797</v>
      </c>
      <c r="I508" s="71">
        <v>0.72550791011278004</v>
      </c>
      <c r="J508" s="68">
        <v>60.645161290322598</v>
      </c>
      <c r="K508" s="71">
        <v>0.77996719628300304</v>
      </c>
      <c r="L508" s="68">
        <v>45.161290322580598</v>
      </c>
      <c r="M508" s="71">
        <v>0.83436229483511504</v>
      </c>
      <c r="N508" s="68">
        <v>69.677419354838705</v>
      </c>
      <c r="O508" s="71">
        <v>0.81828820777148703</v>
      </c>
      <c r="P508" s="68">
        <v>82.580645161290306</v>
      </c>
      <c r="Q508" s="71">
        <v>0.91939298284720095</v>
      </c>
      <c r="R508" s="68">
        <v>54.723127035830601</v>
      </c>
    </row>
    <row r="509" spans="1:18" x14ac:dyDescent="0.2">
      <c r="A509" s="72" t="s">
        <v>1348</v>
      </c>
      <c r="B509" s="66" t="s">
        <v>1349</v>
      </c>
      <c r="C509" s="67">
        <v>60</v>
      </c>
      <c r="D509" s="67" t="s">
        <v>355</v>
      </c>
      <c r="E509" s="71">
        <v>0.540391623014984</v>
      </c>
      <c r="F509" s="68">
        <v>22.8995057660626</v>
      </c>
      <c r="G509" s="71">
        <v>0.49988662441795501</v>
      </c>
      <c r="H509" s="68">
        <v>3.2948929159802298</v>
      </c>
      <c r="I509" s="71">
        <v>0.53413150023245004</v>
      </c>
      <c r="J509" s="68">
        <v>7.9077429983525498</v>
      </c>
      <c r="K509" s="71">
        <v>0.63221726733936101</v>
      </c>
      <c r="L509" s="68">
        <v>7.0840197693575</v>
      </c>
      <c r="M509" s="71">
        <v>0.29585335866771001</v>
      </c>
      <c r="N509" s="68">
        <v>11.8616144975288</v>
      </c>
      <c r="O509" s="71">
        <v>0.384910803003086</v>
      </c>
      <c r="P509" s="68">
        <v>39.868204283360797</v>
      </c>
      <c r="Q509" s="71">
        <v>0.895350184429343</v>
      </c>
      <c r="R509" s="68">
        <v>54.159292035398202</v>
      </c>
    </row>
    <row r="510" spans="1:18" x14ac:dyDescent="0.2">
      <c r="A510" s="72" t="s">
        <v>1350</v>
      </c>
      <c r="B510" s="66" t="s">
        <v>1351</v>
      </c>
      <c r="C510" s="67">
        <v>62</v>
      </c>
      <c r="D510" s="67" t="s">
        <v>355</v>
      </c>
      <c r="E510" s="71">
        <v>0.86302679322494802</v>
      </c>
      <c r="F510" s="68">
        <v>93.870967741935502</v>
      </c>
      <c r="G510" s="71">
        <v>0.84831357317087197</v>
      </c>
      <c r="H510" s="68">
        <v>84.838709677419402</v>
      </c>
      <c r="I510" s="71">
        <v>0.71099196279009602</v>
      </c>
      <c r="J510" s="68">
        <v>54.5161290322581</v>
      </c>
      <c r="K510" s="71">
        <v>0.79217505452391501</v>
      </c>
      <c r="L510" s="68">
        <v>49.0322580645161</v>
      </c>
      <c r="M510" s="71">
        <v>0.88706520102394204</v>
      </c>
      <c r="N510" s="68">
        <v>80</v>
      </c>
      <c r="O510" s="71">
        <v>0.93961496784086396</v>
      </c>
      <c r="P510" s="68">
        <v>97.419354838709694</v>
      </c>
      <c r="Q510" s="71">
        <v>1</v>
      </c>
      <c r="R510" s="68">
        <v>100</v>
      </c>
    </row>
    <row r="511" spans="1:18" x14ac:dyDescent="0.2">
      <c r="A511" s="72" t="s">
        <v>1352</v>
      </c>
      <c r="B511" s="66" t="s">
        <v>1353</v>
      </c>
      <c r="C511" s="67">
        <v>62</v>
      </c>
      <c r="D511" s="67" t="s">
        <v>355</v>
      </c>
      <c r="E511" s="71">
        <v>0.65844672438276697</v>
      </c>
      <c r="F511" s="68">
        <v>38.709677419354797</v>
      </c>
      <c r="G511" s="71">
        <v>0.63795572387551402</v>
      </c>
      <c r="H511" s="68">
        <v>15.806451612903199</v>
      </c>
      <c r="I511" s="71">
        <v>0.62246832179479905</v>
      </c>
      <c r="J511" s="68">
        <v>26.7741935483871</v>
      </c>
      <c r="K511" s="71">
        <v>0.58880545099116499</v>
      </c>
      <c r="L511" s="68">
        <v>10.9677419354839</v>
      </c>
      <c r="M511" s="71">
        <v>0.59343472368619199</v>
      </c>
      <c r="N511" s="68">
        <v>34.838709677419402</v>
      </c>
      <c r="O511" s="71">
        <v>0.63494658507903901</v>
      </c>
      <c r="P511" s="68">
        <v>55.806451612903203</v>
      </c>
      <c r="Q511" s="71">
        <v>0.87306954086989397</v>
      </c>
      <c r="R511" s="68">
        <v>51.465798045602597</v>
      </c>
    </row>
    <row r="512" spans="1:18" x14ac:dyDescent="0.2">
      <c r="A512" s="72" t="s">
        <v>1354</v>
      </c>
      <c r="B512" s="66" t="s">
        <v>1355</v>
      </c>
      <c r="C512" s="67">
        <v>62</v>
      </c>
      <c r="D512" s="67" t="s">
        <v>355</v>
      </c>
      <c r="E512" s="71">
        <v>0.66830322669857101</v>
      </c>
      <c r="F512" s="68">
        <v>42.258064516128997</v>
      </c>
      <c r="G512" s="71">
        <v>0.84398531113950304</v>
      </c>
      <c r="H512" s="68">
        <v>81.290322580645196</v>
      </c>
      <c r="I512" s="71">
        <v>0.73858502115065205</v>
      </c>
      <c r="J512" s="68">
        <v>66.451612903225794</v>
      </c>
      <c r="K512" s="71">
        <v>0.90948658408777305</v>
      </c>
      <c r="L512" s="68">
        <v>87.419354838709694</v>
      </c>
      <c r="M512" s="71">
        <v>0.751543442252673</v>
      </c>
      <c r="N512" s="68">
        <v>57.096774193548399</v>
      </c>
      <c r="O512" s="71">
        <v>0.76621900056520997</v>
      </c>
      <c r="P512" s="68">
        <v>75.483870967741893</v>
      </c>
      <c r="Q512" s="71">
        <v>9.9561613075279293E-10</v>
      </c>
      <c r="R512" s="68">
        <v>16.6123778501629</v>
      </c>
    </row>
    <row r="513" spans="1:18" x14ac:dyDescent="0.2">
      <c r="A513" s="72" t="s">
        <v>1356</v>
      </c>
      <c r="B513" s="66" t="s">
        <v>1357</v>
      </c>
      <c r="C513" s="67">
        <v>62</v>
      </c>
      <c r="D513" s="67" t="s">
        <v>355</v>
      </c>
      <c r="E513" s="71">
        <v>0.46719524149476999</v>
      </c>
      <c r="F513" s="68">
        <v>5.1612903225806503</v>
      </c>
      <c r="G513" s="71">
        <v>0.61421116310170898</v>
      </c>
      <c r="H513" s="68">
        <v>13.2258064516129</v>
      </c>
      <c r="I513" s="71">
        <v>0.54686740502543196</v>
      </c>
      <c r="J513" s="68">
        <v>10.6451612903226</v>
      </c>
      <c r="K513" s="71">
        <v>0.71876972673178396</v>
      </c>
      <c r="L513" s="68">
        <v>29.677419354838701</v>
      </c>
      <c r="M513" s="71">
        <v>0.33744917934046098</v>
      </c>
      <c r="N513" s="68">
        <v>7.7419354838709697</v>
      </c>
      <c r="O513" s="71">
        <v>0.58587397456208201</v>
      </c>
      <c r="P513" s="68">
        <v>48.387096774193601</v>
      </c>
      <c r="Q513" s="71">
        <v>2.07151657615698E-10</v>
      </c>
      <c r="R513" s="68">
        <v>15.960912052117299</v>
      </c>
    </row>
    <row r="514" spans="1:18" x14ac:dyDescent="0.2">
      <c r="A514" s="72" t="s">
        <v>1358</v>
      </c>
      <c r="B514" s="66" t="s">
        <v>1359</v>
      </c>
      <c r="C514" s="67">
        <v>60</v>
      </c>
      <c r="D514" s="67" t="s">
        <v>355</v>
      </c>
      <c r="E514" s="71">
        <v>0.50000379963650399</v>
      </c>
      <c r="F514" s="68">
        <v>16.309719934102102</v>
      </c>
      <c r="G514" s="71">
        <v>0.67133934957673702</v>
      </c>
      <c r="H514" s="68">
        <v>21.581548599670501</v>
      </c>
      <c r="I514" s="71">
        <v>0.59158451406460499</v>
      </c>
      <c r="J514" s="68">
        <v>16.968698517298201</v>
      </c>
      <c r="K514" s="71">
        <v>0.86619166387670699</v>
      </c>
      <c r="L514" s="68">
        <v>78.583196046128506</v>
      </c>
      <c r="M514" s="71">
        <v>0.29026489326031102</v>
      </c>
      <c r="N514" s="68">
        <v>10.873146622734801</v>
      </c>
      <c r="O514" s="71">
        <v>0.58064237704066002</v>
      </c>
      <c r="P514" s="68">
        <v>71.828665568369004</v>
      </c>
      <c r="Q514" s="71">
        <v>0</v>
      </c>
      <c r="R514" s="68">
        <v>21.2389380530973</v>
      </c>
    </row>
    <row r="515" spans="1:18" x14ac:dyDescent="0.2">
      <c r="A515" s="72" t="s">
        <v>1360</v>
      </c>
      <c r="B515" s="66" t="s">
        <v>1361</v>
      </c>
      <c r="C515" s="67">
        <v>62</v>
      </c>
      <c r="D515" s="67" t="s">
        <v>355</v>
      </c>
      <c r="E515" s="71">
        <v>0.58953769079463003</v>
      </c>
      <c r="F515" s="68">
        <v>22.580645161290299</v>
      </c>
      <c r="G515" s="71">
        <v>0.74826712328650702</v>
      </c>
      <c r="H515" s="68">
        <v>41.935483870967701</v>
      </c>
      <c r="I515" s="71">
        <v>0.67058080091375005</v>
      </c>
      <c r="J515" s="68">
        <v>40.645161290322598</v>
      </c>
      <c r="K515" s="71">
        <v>0.77961113642362201</v>
      </c>
      <c r="L515" s="68">
        <v>44.838709677419402</v>
      </c>
      <c r="M515" s="71">
        <v>0.76660141544948102</v>
      </c>
      <c r="N515" s="68">
        <v>60</v>
      </c>
      <c r="O515" s="71">
        <v>0.57216566848726902</v>
      </c>
      <c r="P515" s="68">
        <v>46.129032258064498</v>
      </c>
      <c r="Q515" s="71">
        <v>2.07151657615698E-10</v>
      </c>
      <c r="R515" s="68">
        <v>15.960912052117299</v>
      </c>
    </row>
    <row r="516" spans="1:18" x14ac:dyDescent="0.2">
      <c r="A516" s="72" t="s">
        <v>1362</v>
      </c>
      <c r="B516" s="66" t="s">
        <v>1363</v>
      </c>
      <c r="C516" s="67">
        <v>62</v>
      </c>
      <c r="D516" s="67" t="s">
        <v>355</v>
      </c>
      <c r="E516" s="71">
        <v>0.63478171282069795</v>
      </c>
      <c r="F516" s="68">
        <v>33.870967741935502</v>
      </c>
      <c r="G516" s="71">
        <v>0.74989984085429895</v>
      </c>
      <c r="H516" s="68">
        <v>43.225806451612897</v>
      </c>
      <c r="I516" s="71">
        <v>0.68334810794781498</v>
      </c>
      <c r="J516" s="68">
        <v>44.193548387096797</v>
      </c>
      <c r="K516" s="71">
        <v>0.82952044373877698</v>
      </c>
      <c r="L516" s="68">
        <v>62.580645161290299</v>
      </c>
      <c r="M516" s="71">
        <v>0.81177533503990396</v>
      </c>
      <c r="N516" s="68">
        <v>65.483870967741893</v>
      </c>
      <c r="O516" s="71">
        <v>0.734146549136241</v>
      </c>
      <c r="P516" s="68">
        <v>70.9677419354839</v>
      </c>
      <c r="Q516" s="71">
        <v>2.07151657615698E-10</v>
      </c>
      <c r="R516" s="68">
        <v>15.960912052117299</v>
      </c>
    </row>
    <row r="517" spans="1:18" x14ac:dyDescent="0.2">
      <c r="A517" s="72" t="s">
        <v>1364</v>
      </c>
      <c r="B517" s="66" t="s">
        <v>1365</v>
      </c>
      <c r="C517" s="67">
        <v>60</v>
      </c>
      <c r="D517" s="67" t="s">
        <v>355</v>
      </c>
      <c r="E517" s="71">
        <v>0.68023605669372</v>
      </c>
      <c r="F517" s="68">
        <v>61.285008237232297</v>
      </c>
      <c r="G517" s="71">
        <v>0.82351957449619795</v>
      </c>
      <c r="H517" s="68">
        <v>82.537067545304794</v>
      </c>
      <c r="I517" s="71">
        <v>0.69177614162256895</v>
      </c>
      <c r="J517" s="68">
        <v>58.484349258649097</v>
      </c>
      <c r="K517" s="71">
        <v>0.94004012935922299</v>
      </c>
      <c r="L517" s="68">
        <v>99.011532125205903</v>
      </c>
      <c r="M517" s="71">
        <v>0.62557281770425799</v>
      </c>
      <c r="N517" s="68">
        <v>63.097199341021401</v>
      </c>
      <c r="O517" s="71">
        <v>0.68795870912966905</v>
      </c>
      <c r="P517" s="68">
        <v>83.855024711696899</v>
      </c>
      <c r="Q517" s="71">
        <v>0.31254896785040198</v>
      </c>
      <c r="R517" s="68">
        <v>32.566371681415902</v>
      </c>
    </row>
    <row r="518" spans="1:18" x14ac:dyDescent="0.2">
      <c r="A518" s="72" t="s">
        <v>1366</v>
      </c>
      <c r="B518" s="66" t="s">
        <v>1367</v>
      </c>
      <c r="C518" s="67">
        <v>62</v>
      </c>
      <c r="D518" s="67" t="s">
        <v>355</v>
      </c>
      <c r="E518" s="71">
        <v>0.76870257511809903</v>
      </c>
      <c r="F518" s="68">
        <v>70.645161290322605</v>
      </c>
      <c r="G518" s="71">
        <v>0.76648676065037402</v>
      </c>
      <c r="H518" s="68">
        <v>48.387096774193601</v>
      </c>
      <c r="I518" s="71">
        <v>0.69388010706825198</v>
      </c>
      <c r="J518" s="68">
        <v>47.419354838709701</v>
      </c>
      <c r="K518" s="71">
        <v>0.80172117233025098</v>
      </c>
      <c r="L518" s="68">
        <v>51.612903225806399</v>
      </c>
      <c r="M518" s="71">
        <v>0.77413040204788397</v>
      </c>
      <c r="N518" s="68">
        <v>60.9677419354839</v>
      </c>
      <c r="O518" s="71">
        <v>0.57599700861183201</v>
      </c>
      <c r="P518" s="68">
        <v>46.451612903225801</v>
      </c>
      <c r="Q518" s="71">
        <v>1</v>
      </c>
      <c r="R518" s="68">
        <v>100</v>
      </c>
    </row>
    <row r="519" spans="1:18" x14ac:dyDescent="0.2">
      <c r="A519" s="72" t="s">
        <v>1368</v>
      </c>
      <c r="B519" s="66" t="s">
        <v>1369</v>
      </c>
      <c r="C519" s="67">
        <v>62</v>
      </c>
      <c r="D519" s="67" t="s">
        <v>355</v>
      </c>
      <c r="E519" s="71">
        <v>0.72357218746507801</v>
      </c>
      <c r="F519" s="68">
        <v>60</v>
      </c>
      <c r="G519" s="71">
        <v>0.70921304064006396</v>
      </c>
      <c r="H519" s="68">
        <v>30.645161290322601</v>
      </c>
      <c r="I519" s="71">
        <v>0.62404598583603998</v>
      </c>
      <c r="J519" s="68">
        <v>27.096774193548399</v>
      </c>
      <c r="K519" s="71">
        <v>0.86277691305361304</v>
      </c>
      <c r="L519" s="68">
        <v>76.129032258064498</v>
      </c>
      <c r="M519" s="71">
        <v>0.503086884505345</v>
      </c>
      <c r="N519" s="68">
        <v>21.612903225806502</v>
      </c>
      <c r="O519" s="71">
        <v>0.64231030075540696</v>
      </c>
      <c r="P519" s="68">
        <v>57.096774193548399</v>
      </c>
      <c r="Q519" s="71">
        <v>1</v>
      </c>
      <c r="R519" s="68">
        <v>100</v>
      </c>
    </row>
    <row r="520" spans="1:18" x14ac:dyDescent="0.2">
      <c r="A520" s="72" t="s">
        <v>1370</v>
      </c>
      <c r="B520" s="66" t="s">
        <v>1371</v>
      </c>
      <c r="C520" s="67">
        <v>62</v>
      </c>
      <c r="D520" s="67" t="s">
        <v>355</v>
      </c>
      <c r="E520" s="71">
        <v>0.65644618277946598</v>
      </c>
      <c r="F520" s="68">
        <v>37.741935483871003</v>
      </c>
      <c r="G520" s="71">
        <v>0.63755794365565299</v>
      </c>
      <c r="H520" s="68">
        <v>15.4838709677419</v>
      </c>
      <c r="I520" s="71">
        <v>0.565990113021696</v>
      </c>
      <c r="J520" s="68">
        <v>12.9032258064516</v>
      </c>
      <c r="K520" s="71">
        <v>0.69717302830079297</v>
      </c>
      <c r="L520" s="68">
        <v>23.870967741935502</v>
      </c>
      <c r="M520" s="71">
        <v>0.405210058726095</v>
      </c>
      <c r="N520" s="68">
        <v>12.580645161290301</v>
      </c>
      <c r="O520" s="71">
        <v>0.63274595297256098</v>
      </c>
      <c r="P520" s="68">
        <v>55.161290322580598</v>
      </c>
      <c r="Q520" s="71">
        <v>1</v>
      </c>
      <c r="R520" s="68">
        <v>100</v>
      </c>
    </row>
    <row r="521" spans="1:18" x14ac:dyDescent="0.2">
      <c r="A521" s="72" t="s">
        <v>1372</v>
      </c>
      <c r="B521" s="66" t="s">
        <v>1373</v>
      </c>
      <c r="C521" s="67">
        <v>62</v>
      </c>
      <c r="D521" s="67" t="s">
        <v>355</v>
      </c>
      <c r="E521" s="71">
        <v>0.69445997774403601</v>
      </c>
      <c r="F521" s="68">
        <v>50.645161290322598</v>
      </c>
      <c r="G521" s="71">
        <v>0.83239732062670901</v>
      </c>
      <c r="H521" s="68">
        <v>74.193548387096797</v>
      </c>
      <c r="I521" s="71">
        <v>0.78689180992127905</v>
      </c>
      <c r="J521" s="68">
        <v>87.741935483871003</v>
      </c>
      <c r="K521" s="71">
        <v>0.99680680326690696</v>
      </c>
      <c r="L521" s="68">
        <v>99.354838709677395</v>
      </c>
      <c r="M521" s="71">
        <v>0.81930432163830702</v>
      </c>
      <c r="N521" s="68">
        <v>67.419354838709694</v>
      </c>
      <c r="O521" s="71">
        <v>0.73135961080386003</v>
      </c>
      <c r="P521" s="68">
        <v>70.645161290322605</v>
      </c>
      <c r="Q521" s="71">
        <v>2.07151657615698E-10</v>
      </c>
      <c r="R521" s="68">
        <v>15.960912052117299</v>
      </c>
    </row>
    <row r="522" spans="1:18" x14ac:dyDescent="0.2">
      <c r="A522" s="72" t="s">
        <v>1374</v>
      </c>
      <c r="B522" s="66" t="s">
        <v>1375</v>
      </c>
      <c r="C522" s="67">
        <v>62</v>
      </c>
      <c r="D522" s="67" t="s">
        <v>355</v>
      </c>
      <c r="E522" s="71">
        <v>0.82569669403169998</v>
      </c>
      <c r="F522" s="68">
        <v>85.483870967741893</v>
      </c>
      <c r="G522" s="71">
        <v>0.80647070307055002</v>
      </c>
      <c r="H522" s="68">
        <v>61.612903225806399</v>
      </c>
      <c r="I522" s="71">
        <v>0.71762721333430002</v>
      </c>
      <c r="J522" s="68">
        <v>56.774193548387103</v>
      </c>
      <c r="K522" s="71">
        <v>0.71067091927242299</v>
      </c>
      <c r="L522" s="68">
        <v>27.741935483871</v>
      </c>
      <c r="M522" s="71">
        <v>0.92471013401596203</v>
      </c>
      <c r="N522" s="68">
        <v>85.483870967741893</v>
      </c>
      <c r="O522" s="71">
        <v>0.79474250279097103</v>
      </c>
      <c r="P522" s="68">
        <v>79.677419354838705</v>
      </c>
      <c r="Q522" s="71">
        <v>0.99995869170599205</v>
      </c>
      <c r="R522" s="68">
        <v>62.866449511400603</v>
      </c>
    </row>
    <row r="523" spans="1:18" x14ac:dyDescent="0.2">
      <c r="A523" s="72" t="s">
        <v>1376</v>
      </c>
      <c r="B523" s="66" t="s">
        <v>1377</v>
      </c>
      <c r="C523" s="67">
        <v>62</v>
      </c>
      <c r="D523" s="67" t="s">
        <v>355</v>
      </c>
      <c r="E523" s="71">
        <v>0.83997123108502703</v>
      </c>
      <c r="F523" s="68">
        <v>88.387096774193594</v>
      </c>
      <c r="G523" s="71">
        <v>0.78924856875759997</v>
      </c>
      <c r="H523" s="68">
        <v>57.419354838709701</v>
      </c>
      <c r="I523" s="71">
        <v>0.69072715281554398</v>
      </c>
      <c r="J523" s="68">
        <v>46.129032258064498</v>
      </c>
      <c r="K523" s="71">
        <v>0.87517222612794099</v>
      </c>
      <c r="L523" s="68">
        <v>79.354838709677395</v>
      </c>
      <c r="M523" s="71">
        <v>0.89459418762234599</v>
      </c>
      <c r="N523" s="68">
        <v>80.645161290322605</v>
      </c>
      <c r="O523" s="71">
        <v>0.83497502566344595</v>
      </c>
      <c r="P523" s="68">
        <v>86.129032258064498</v>
      </c>
      <c r="Q523" s="71">
        <v>0.95511022552328595</v>
      </c>
      <c r="R523" s="68">
        <v>56.677524429967399</v>
      </c>
    </row>
    <row r="524" spans="1:18" x14ac:dyDescent="0.2">
      <c r="A524" s="72" t="s">
        <v>1286</v>
      </c>
      <c r="B524" s="66" t="s">
        <v>1378</v>
      </c>
      <c r="C524" s="67">
        <v>62</v>
      </c>
      <c r="D524" s="67" t="s">
        <v>355</v>
      </c>
      <c r="E524" s="71">
        <v>0.87288092472425904</v>
      </c>
      <c r="F524" s="68">
        <v>95.806451612903203</v>
      </c>
      <c r="G524" s="71">
        <v>0.85123452878182504</v>
      </c>
      <c r="H524" s="68">
        <v>86.129032258064498</v>
      </c>
      <c r="I524" s="71">
        <v>0.621929284456059</v>
      </c>
      <c r="J524" s="68">
        <v>26.129032258064498</v>
      </c>
      <c r="K524" s="71">
        <v>0.79991224531680105</v>
      </c>
      <c r="L524" s="68">
        <v>51.290322580645203</v>
      </c>
      <c r="M524" s="71">
        <v>1</v>
      </c>
      <c r="N524" s="68">
        <v>100</v>
      </c>
      <c r="O524" s="71">
        <v>0.96420948979086896</v>
      </c>
      <c r="P524" s="68">
        <v>98.709677419354804</v>
      </c>
      <c r="Q524" s="71">
        <v>1</v>
      </c>
      <c r="R524" s="68">
        <v>100</v>
      </c>
    </row>
    <row r="525" spans="1:18" x14ac:dyDescent="0.2">
      <c r="A525" s="72" t="s">
        <v>1379</v>
      </c>
      <c r="B525" s="66" t="s">
        <v>1380</v>
      </c>
      <c r="C525" s="67">
        <v>62</v>
      </c>
      <c r="D525" s="67" t="s">
        <v>355</v>
      </c>
      <c r="E525" s="71">
        <v>0.90537854598813206</v>
      </c>
      <c r="F525" s="68">
        <v>99.677419354838705</v>
      </c>
      <c r="G525" s="71">
        <v>0.86815042865580205</v>
      </c>
      <c r="H525" s="68">
        <v>91.290322580645196</v>
      </c>
      <c r="I525" s="71">
        <v>0.72882002826572101</v>
      </c>
      <c r="J525" s="68">
        <v>62.258064516128997</v>
      </c>
      <c r="K525" s="71">
        <v>0.88625153039921301</v>
      </c>
      <c r="L525" s="68">
        <v>82.580645161290306</v>
      </c>
      <c r="M525" s="71">
        <v>1</v>
      </c>
      <c r="N525" s="68">
        <v>100</v>
      </c>
      <c r="O525" s="71">
        <v>0.94904928860805804</v>
      </c>
      <c r="P525" s="68">
        <v>98.064516129032299</v>
      </c>
      <c r="Q525" s="71">
        <v>1</v>
      </c>
      <c r="R525" s="68">
        <v>100</v>
      </c>
    </row>
    <row r="526" spans="1:18" x14ac:dyDescent="0.2">
      <c r="A526" s="72" t="s">
        <v>1381</v>
      </c>
      <c r="B526" s="66" t="s">
        <v>1382</v>
      </c>
      <c r="C526" s="67">
        <v>62</v>
      </c>
      <c r="D526" s="67" t="s">
        <v>355</v>
      </c>
      <c r="E526" s="71">
        <v>0.88195853221402098</v>
      </c>
      <c r="F526" s="68">
        <v>97.741935483871003</v>
      </c>
      <c r="G526" s="71">
        <v>0.81588696879824196</v>
      </c>
      <c r="H526" s="68">
        <v>66.451612903225794</v>
      </c>
      <c r="I526" s="71">
        <v>0.78432156555905697</v>
      </c>
      <c r="J526" s="68">
        <v>86.774193548387103</v>
      </c>
      <c r="K526" s="71">
        <v>0.84497517838019998</v>
      </c>
      <c r="L526" s="68">
        <v>69.0322580645161</v>
      </c>
      <c r="M526" s="71">
        <v>0.98494202680319298</v>
      </c>
      <c r="N526" s="68">
        <v>97.096774193548399</v>
      </c>
      <c r="O526" s="71">
        <v>0.86162545374343202</v>
      </c>
      <c r="P526" s="68">
        <v>90</v>
      </c>
      <c r="Q526" s="71">
        <v>1</v>
      </c>
      <c r="R526" s="68">
        <v>100</v>
      </c>
    </row>
    <row r="527" spans="1:18" x14ac:dyDescent="0.2">
      <c r="A527" s="72" t="s">
        <v>1157</v>
      </c>
      <c r="B527" s="66" t="s">
        <v>1383</v>
      </c>
      <c r="C527" s="67">
        <v>62</v>
      </c>
      <c r="D527" s="67" t="s">
        <v>355</v>
      </c>
      <c r="E527" s="71">
        <v>0.87609653840879698</v>
      </c>
      <c r="F527" s="68">
        <v>96.774193548387103</v>
      </c>
      <c r="G527" s="71">
        <v>0.82888681146716103</v>
      </c>
      <c r="H527" s="68">
        <v>72.903225806451601</v>
      </c>
      <c r="I527" s="71">
        <v>0.78369123471603397</v>
      </c>
      <c r="J527" s="68">
        <v>86.451612903225794</v>
      </c>
      <c r="K527" s="71">
        <v>0.80522569712120096</v>
      </c>
      <c r="L527" s="68">
        <v>53.870967741935502</v>
      </c>
      <c r="M527" s="71">
        <v>1</v>
      </c>
      <c r="N527" s="68">
        <v>100</v>
      </c>
      <c r="O527" s="71">
        <v>0.83877548714838601</v>
      </c>
      <c r="P527" s="68">
        <v>87.096774193548399</v>
      </c>
      <c r="Q527" s="71">
        <v>1</v>
      </c>
      <c r="R527" s="68">
        <v>100</v>
      </c>
    </row>
    <row r="528" spans="1:18" x14ac:dyDescent="0.2">
      <c r="A528" s="72" t="s">
        <v>1384</v>
      </c>
      <c r="B528" s="66" t="s">
        <v>1385</v>
      </c>
      <c r="C528" s="67">
        <v>62</v>
      </c>
      <c r="D528" s="67" t="s">
        <v>355</v>
      </c>
      <c r="E528" s="71">
        <v>0.87596170298111498</v>
      </c>
      <c r="F528" s="68">
        <v>96.451612903225794</v>
      </c>
      <c r="G528" s="71">
        <v>0.81079664245732996</v>
      </c>
      <c r="H528" s="68">
        <v>63.548387096774199</v>
      </c>
      <c r="I528" s="71">
        <v>0.77087331972039197</v>
      </c>
      <c r="J528" s="68">
        <v>81.612903225806406</v>
      </c>
      <c r="K528" s="71">
        <v>0.77545567361854295</v>
      </c>
      <c r="L528" s="68">
        <v>42.903225806451601</v>
      </c>
      <c r="M528" s="71">
        <v>0.96988405360638497</v>
      </c>
      <c r="N528" s="68">
        <v>95.161290322580697</v>
      </c>
      <c r="O528" s="71">
        <v>0.928760528484044</v>
      </c>
      <c r="P528" s="68">
        <v>97.096774193548399</v>
      </c>
      <c r="Q528" s="71">
        <v>1</v>
      </c>
      <c r="R528" s="68">
        <v>100</v>
      </c>
    </row>
    <row r="529" spans="1:18" x14ac:dyDescent="0.2">
      <c r="A529" s="72" t="s">
        <v>1386</v>
      </c>
      <c r="B529" s="66" t="s">
        <v>1387</v>
      </c>
      <c r="C529" s="67">
        <v>67</v>
      </c>
      <c r="D529" s="67" t="s">
        <v>355</v>
      </c>
      <c r="E529" s="71">
        <v>0.81335570861695805</v>
      </c>
      <c r="F529" s="68">
        <v>82.200152788388095</v>
      </c>
      <c r="G529" s="71">
        <v>0.80268402718200704</v>
      </c>
      <c r="H529" s="68">
        <v>60.733384262796001</v>
      </c>
      <c r="I529" s="71">
        <v>0.78296550787334696</v>
      </c>
      <c r="J529" s="68">
        <v>76.776165011459099</v>
      </c>
      <c r="K529" s="71">
        <v>0.83095545830302397</v>
      </c>
      <c r="L529" s="68">
        <v>43.009931245225403</v>
      </c>
      <c r="M529" s="71">
        <v>0.94804038004750601</v>
      </c>
      <c r="N529" s="68">
        <v>93.659281894575997</v>
      </c>
      <c r="O529" s="71">
        <v>0.70213316967890504</v>
      </c>
      <c r="P529" s="68">
        <v>79.096477794793302</v>
      </c>
      <c r="Q529" s="71"/>
      <c r="R529" s="68"/>
    </row>
    <row r="530" spans="1:18" x14ac:dyDescent="0.2">
      <c r="A530" s="72" t="s">
        <v>1388</v>
      </c>
      <c r="B530" s="66" t="s">
        <v>1389</v>
      </c>
      <c r="C530" s="67">
        <v>62</v>
      </c>
      <c r="D530" s="67" t="s">
        <v>355</v>
      </c>
      <c r="E530" s="71">
        <v>0.72541436668074499</v>
      </c>
      <c r="F530" s="68">
        <v>60.9677419354839</v>
      </c>
      <c r="G530" s="71">
        <v>0.71057547226323303</v>
      </c>
      <c r="H530" s="68">
        <v>30.9677419354839</v>
      </c>
      <c r="I530" s="71">
        <v>0.64729636968781201</v>
      </c>
      <c r="J530" s="68">
        <v>32.903225806451601</v>
      </c>
      <c r="K530" s="71">
        <v>0.65178469527405802</v>
      </c>
      <c r="L530" s="68">
        <v>16.7741935483871</v>
      </c>
      <c r="M530" s="71">
        <v>0.62355067007980702</v>
      </c>
      <c r="N530" s="68">
        <v>40.645161290322598</v>
      </c>
      <c r="O530" s="71">
        <v>0.71927899277956198</v>
      </c>
      <c r="P530" s="68">
        <v>69.0322580645161</v>
      </c>
      <c r="Q530" s="71">
        <v>1</v>
      </c>
      <c r="R530" s="68">
        <v>100</v>
      </c>
    </row>
    <row r="531" spans="1:18" x14ac:dyDescent="0.2">
      <c r="A531" s="72" t="s">
        <v>1390</v>
      </c>
      <c r="B531" s="66" t="s">
        <v>1391</v>
      </c>
      <c r="C531" s="67">
        <v>62</v>
      </c>
      <c r="D531" s="67" t="s">
        <v>355</v>
      </c>
      <c r="E531" s="71">
        <v>0.77925729851223902</v>
      </c>
      <c r="F531" s="68">
        <v>74.838709677419402</v>
      </c>
      <c r="G531" s="71">
        <v>0.735762430514869</v>
      </c>
      <c r="H531" s="68">
        <v>38.387096774193502</v>
      </c>
      <c r="I531" s="71">
        <v>0.70950607971053403</v>
      </c>
      <c r="J531" s="68">
        <v>53.870967741935502</v>
      </c>
      <c r="K531" s="71">
        <v>0.82279167058387204</v>
      </c>
      <c r="L531" s="68">
        <v>60.9677419354839</v>
      </c>
      <c r="M531" s="71">
        <v>0.84189128143351899</v>
      </c>
      <c r="N531" s="68">
        <v>72.258064516128997</v>
      </c>
      <c r="O531" s="71">
        <v>0.78542167617866299</v>
      </c>
      <c r="P531" s="68">
        <v>78.064516129032299</v>
      </c>
      <c r="Q531" s="71">
        <v>0.78017065265197905</v>
      </c>
      <c r="R531" s="68">
        <v>43.322475570032601</v>
      </c>
    </row>
    <row r="532" spans="1:18" x14ac:dyDescent="0.2">
      <c r="A532" s="72" t="s">
        <v>1392</v>
      </c>
      <c r="B532" s="66" t="s">
        <v>1393</v>
      </c>
      <c r="C532" s="67">
        <v>62</v>
      </c>
      <c r="D532" s="67" t="s">
        <v>355</v>
      </c>
      <c r="E532" s="71">
        <v>0.65111150155842701</v>
      </c>
      <c r="F532" s="68">
        <v>36.451612903225801</v>
      </c>
      <c r="G532" s="71">
        <v>0.57314611475312005</v>
      </c>
      <c r="H532" s="68">
        <v>10.9677419354839</v>
      </c>
      <c r="I532" s="71">
        <v>0.567140291113995</v>
      </c>
      <c r="J532" s="68">
        <v>13.2258064516129</v>
      </c>
      <c r="K532" s="71">
        <v>0.70407739708150596</v>
      </c>
      <c r="L532" s="68">
        <v>26.129032258064498</v>
      </c>
      <c r="M532" s="71">
        <v>0.405210058726095</v>
      </c>
      <c r="N532" s="68">
        <v>12.580645161290301</v>
      </c>
      <c r="O532" s="71">
        <v>0.67853997491644502</v>
      </c>
      <c r="P532" s="68">
        <v>61.935483870967701</v>
      </c>
      <c r="Q532" s="71">
        <v>0.97855517275940096</v>
      </c>
      <c r="R532" s="68">
        <v>59.609120521172599</v>
      </c>
    </row>
    <row r="533" spans="1:18" x14ac:dyDescent="0.2">
      <c r="A533" s="72" t="s">
        <v>1394</v>
      </c>
      <c r="B533" s="66" t="s">
        <v>1395</v>
      </c>
      <c r="C533" s="67">
        <v>60</v>
      </c>
      <c r="D533" s="67" t="s">
        <v>355</v>
      </c>
      <c r="E533" s="71">
        <v>0.59520263039907895</v>
      </c>
      <c r="F533" s="68">
        <v>37.2322899505766</v>
      </c>
      <c r="G533" s="71">
        <v>0.79841023040857895</v>
      </c>
      <c r="H533" s="68">
        <v>73.640856672158193</v>
      </c>
      <c r="I533" s="71">
        <v>0.67657826683619204</v>
      </c>
      <c r="J533" s="68">
        <v>51.565074135090597</v>
      </c>
      <c r="K533" s="71">
        <v>0.91428030320543097</v>
      </c>
      <c r="L533" s="68">
        <v>96.540362438220797</v>
      </c>
      <c r="M533" s="71">
        <v>0.57527662903766597</v>
      </c>
      <c r="N533" s="68">
        <v>53.212520593080697</v>
      </c>
      <c r="O533" s="71">
        <v>0.60667035290660598</v>
      </c>
      <c r="P533" s="68">
        <v>74.958813838550199</v>
      </c>
      <c r="Q533" s="71">
        <v>0</v>
      </c>
      <c r="R533" s="68">
        <v>21.2389380530973</v>
      </c>
    </row>
    <row r="534" spans="1:18" x14ac:dyDescent="0.2">
      <c r="A534" s="72" t="s">
        <v>1396</v>
      </c>
      <c r="B534" s="66" t="s">
        <v>1397</v>
      </c>
      <c r="C534" s="67">
        <v>62</v>
      </c>
      <c r="D534" s="67" t="s">
        <v>355</v>
      </c>
      <c r="E534" s="71">
        <v>0.499980724373212</v>
      </c>
      <c r="F534" s="68">
        <v>8.0645161290322598</v>
      </c>
      <c r="G534" s="71">
        <v>0.71117602106440803</v>
      </c>
      <c r="H534" s="68">
        <v>31.935483870967701</v>
      </c>
      <c r="I534" s="71">
        <v>0.57952941098046895</v>
      </c>
      <c r="J534" s="68">
        <v>14.8387096774194</v>
      </c>
      <c r="K534" s="71">
        <v>0.74081412272513203</v>
      </c>
      <c r="L534" s="68">
        <v>36.451612903225801</v>
      </c>
      <c r="M534" s="71">
        <v>0.450383978316518</v>
      </c>
      <c r="N534" s="68">
        <v>16.7741935483871</v>
      </c>
      <c r="O534" s="71">
        <v>0.51798081294559095</v>
      </c>
      <c r="P534" s="68">
        <v>39.0322580645161</v>
      </c>
      <c r="Q534" s="71">
        <v>2.07151657615698E-10</v>
      </c>
      <c r="R534" s="68">
        <v>15.960912052117299</v>
      </c>
    </row>
    <row r="535" spans="1:18" x14ac:dyDescent="0.2">
      <c r="A535" s="72" t="s">
        <v>1398</v>
      </c>
      <c r="B535" s="66" t="s">
        <v>1399</v>
      </c>
      <c r="C535" s="67">
        <v>62</v>
      </c>
      <c r="D535" s="67" t="s">
        <v>355</v>
      </c>
      <c r="E535" s="71">
        <v>0.702540202526033</v>
      </c>
      <c r="F535" s="68">
        <v>53.225806451612897</v>
      </c>
      <c r="G535" s="71">
        <v>0.87359237565203396</v>
      </c>
      <c r="H535" s="68">
        <v>92.580645161290306</v>
      </c>
      <c r="I535" s="71">
        <v>0.78347606731117503</v>
      </c>
      <c r="J535" s="68">
        <v>85.806451612903203</v>
      </c>
      <c r="K535" s="71">
        <v>0.91291202813791195</v>
      </c>
      <c r="L535" s="68">
        <v>89.0322580645161</v>
      </c>
      <c r="M535" s="71">
        <v>0.84189128143351899</v>
      </c>
      <c r="N535" s="68">
        <v>72.258064516128997</v>
      </c>
      <c r="O535" s="71">
        <v>0.80336946241440699</v>
      </c>
      <c r="P535" s="68">
        <v>80.9677419354839</v>
      </c>
      <c r="Q535" s="71">
        <v>2.07151657615698E-10</v>
      </c>
      <c r="R535" s="68">
        <v>15.960912052117299</v>
      </c>
    </row>
    <row r="536" spans="1:18" x14ac:dyDescent="0.2">
      <c r="A536" s="72" t="s">
        <v>1400</v>
      </c>
      <c r="B536" s="66" t="s">
        <v>1401</v>
      </c>
      <c r="C536" s="67">
        <v>62</v>
      </c>
      <c r="D536" s="67" t="s">
        <v>355</v>
      </c>
      <c r="E536" s="71">
        <v>0.65923495316403802</v>
      </c>
      <c r="F536" s="68">
        <v>39.354838709677402</v>
      </c>
      <c r="G536" s="71">
        <v>0.84939334914231501</v>
      </c>
      <c r="H536" s="68">
        <v>85.161290322580598</v>
      </c>
      <c r="I536" s="71">
        <v>0.67504039064388799</v>
      </c>
      <c r="J536" s="68">
        <v>41.612903225806498</v>
      </c>
      <c r="K536" s="71">
        <v>0.87051368345277103</v>
      </c>
      <c r="L536" s="68">
        <v>78.709677419354804</v>
      </c>
      <c r="M536" s="71">
        <v>0.87953621442553798</v>
      </c>
      <c r="N536" s="68">
        <v>78.709677419354804</v>
      </c>
      <c r="O536" s="71">
        <v>0.68092608111256603</v>
      </c>
      <c r="P536" s="68">
        <v>62.903225806451601</v>
      </c>
      <c r="Q536" s="71">
        <v>2.07151657615698E-10</v>
      </c>
      <c r="R536" s="68">
        <v>15.960912052117299</v>
      </c>
    </row>
    <row r="537" spans="1:18" x14ac:dyDescent="0.2">
      <c r="A537" s="72" t="s">
        <v>1402</v>
      </c>
      <c r="B537" s="66" t="s">
        <v>1403</v>
      </c>
      <c r="C537" s="67">
        <v>62</v>
      </c>
      <c r="D537" s="67" t="s">
        <v>355</v>
      </c>
      <c r="E537" s="71">
        <v>0.68289015329517</v>
      </c>
      <c r="F537" s="68">
        <v>46.129032258064498</v>
      </c>
      <c r="G537" s="71">
        <v>0.808479408387481</v>
      </c>
      <c r="H537" s="68">
        <v>62.580645161290299</v>
      </c>
      <c r="I537" s="71">
        <v>0.79592398782451201</v>
      </c>
      <c r="J537" s="68">
        <v>90.645161290322605</v>
      </c>
      <c r="K537" s="71">
        <v>0.75592649727035</v>
      </c>
      <c r="L537" s="68">
        <v>39.354838709677402</v>
      </c>
      <c r="M537" s="71">
        <v>0.99247101340159605</v>
      </c>
      <c r="N537" s="68">
        <v>98.064516129032299</v>
      </c>
      <c r="O537" s="71">
        <v>0.74454001267992698</v>
      </c>
      <c r="P537" s="68">
        <v>73.225806451612897</v>
      </c>
      <c r="Q537" s="71">
        <v>2.07151657615698E-10</v>
      </c>
      <c r="R537" s="68">
        <v>15.960912052117299</v>
      </c>
    </row>
    <row r="538" spans="1:18" x14ac:dyDescent="0.2">
      <c r="A538" s="72" t="s">
        <v>1404</v>
      </c>
      <c r="B538" s="66" t="s">
        <v>1405</v>
      </c>
      <c r="C538" s="67">
        <v>62</v>
      </c>
      <c r="D538" s="67" t="s">
        <v>355</v>
      </c>
      <c r="E538" s="71">
        <v>0.57249286341781502</v>
      </c>
      <c r="F538" s="68">
        <v>18.387096774193498</v>
      </c>
      <c r="G538" s="71">
        <v>0.74182119095367804</v>
      </c>
      <c r="H538" s="68">
        <v>40.322580645161302</v>
      </c>
      <c r="I538" s="71">
        <v>0.67626848536572903</v>
      </c>
      <c r="J538" s="68">
        <v>42.258064516128997</v>
      </c>
      <c r="K538" s="71">
        <v>0.61503285136364305</v>
      </c>
      <c r="L538" s="68">
        <v>13.548387096774199</v>
      </c>
      <c r="M538" s="71">
        <v>0.77413040204788397</v>
      </c>
      <c r="N538" s="68">
        <v>60.9677419354839</v>
      </c>
      <c r="O538" s="71">
        <v>0.62770425056880297</v>
      </c>
      <c r="P538" s="68">
        <v>53.870967741935502</v>
      </c>
      <c r="Q538" s="71">
        <v>2.07151657615698E-10</v>
      </c>
      <c r="R538" s="68">
        <v>15.960912052117299</v>
      </c>
    </row>
    <row r="539" spans="1:18" x14ac:dyDescent="0.2">
      <c r="A539" s="72" t="s">
        <v>1406</v>
      </c>
      <c r="B539" s="66" t="s">
        <v>1407</v>
      </c>
      <c r="C539" s="67">
        <v>62</v>
      </c>
      <c r="D539" s="67" t="s">
        <v>355</v>
      </c>
      <c r="E539" s="71">
        <v>0.52654978547920595</v>
      </c>
      <c r="F539" s="68">
        <v>13.548387096774199</v>
      </c>
      <c r="G539" s="71">
        <v>0.46391083111342801</v>
      </c>
      <c r="H539" s="68">
        <v>6.4516129032258096</v>
      </c>
      <c r="I539" s="71">
        <v>0.62069156568114403</v>
      </c>
      <c r="J539" s="68">
        <v>25.4838709677419</v>
      </c>
      <c r="K539" s="71">
        <v>0.69173302839482997</v>
      </c>
      <c r="L539" s="68">
        <v>23.2258064516129</v>
      </c>
      <c r="M539" s="71">
        <v>0.67625357626863403</v>
      </c>
      <c r="N539" s="68">
        <v>47.419354838709701</v>
      </c>
      <c r="O539" s="71">
        <v>0.706709711210047</v>
      </c>
      <c r="P539" s="68">
        <v>66.774193548387103</v>
      </c>
      <c r="Q539" s="71">
        <v>2.07151657615698E-10</v>
      </c>
      <c r="R539" s="68">
        <v>15.960912052117299</v>
      </c>
    </row>
    <row r="540" spans="1:18" x14ac:dyDescent="0.2">
      <c r="A540" s="72" t="s">
        <v>1408</v>
      </c>
      <c r="B540" s="66" t="s">
        <v>1409</v>
      </c>
      <c r="C540" s="67">
        <v>67</v>
      </c>
      <c r="D540" s="67" t="s">
        <v>355</v>
      </c>
      <c r="E540" s="71">
        <v>0.63748414443650603</v>
      </c>
      <c r="F540" s="68">
        <v>26.585179526356001</v>
      </c>
      <c r="G540" s="71">
        <v>0.70324698100252903</v>
      </c>
      <c r="H540" s="68">
        <v>28.2658517952636</v>
      </c>
      <c r="I540" s="71">
        <v>0.70709202570095997</v>
      </c>
      <c r="J540" s="68">
        <v>46.6768525592055</v>
      </c>
      <c r="K540" s="71">
        <v>0.80639963650632795</v>
      </c>
      <c r="L540" s="68">
        <v>35.523300229182603</v>
      </c>
      <c r="M540" s="71">
        <v>0.65483966745843203</v>
      </c>
      <c r="N540" s="68">
        <v>31.856378915202399</v>
      </c>
      <c r="O540" s="71">
        <v>0.31584241151428</v>
      </c>
      <c r="P540" s="68">
        <v>22.5114854517611</v>
      </c>
      <c r="Q540" s="71"/>
      <c r="R540" s="68"/>
    </row>
    <row r="541" spans="1:18" x14ac:dyDescent="0.2">
      <c r="A541" s="72" t="s">
        <v>1410</v>
      </c>
      <c r="B541" s="66" t="s">
        <v>1411</v>
      </c>
      <c r="C541" s="67">
        <v>62</v>
      </c>
      <c r="D541" s="67" t="s">
        <v>355</v>
      </c>
      <c r="E541" s="71">
        <v>0.77134941924228895</v>
      </c>
      <c r="F541" s="68">
        <v>71.935483870967701</v>
      </c>
      <c r="G541" s="71">
        <v>0.94292292786474197</v>
      </c>
      <c r="H541" s="68">
        <v>99.354838709677395</v>
      </c>
      <c r="I541" s="71">
        <v>0.76749007339298903</v>
      </c>
      <c r="J541" s="68">
        <v>79.677419354838705</v>
      </c>
      <c r="K541" s="71">
        <v>0.91252974964605404</v>
      </c>
      <c r="L541" s="68">
        <v>88.387096774193594</v>
      </c>
      <c r="M541" s="71">
        <v>0.8042463484415</v>
      </c>
      <c r="N541" s="68">
        <v>64.516129032258107</v>
      </c>
      <c r="O541" s="71">
        <v>0.70090741600487605</v>
      </c>
      <c r="P541" s="68">
        <v>65.806451612903203</v>
      </c>
      <c r="Q541" s="71">
        <v>0.50000000010357604</v>
      </c>
      <c r="R541" s="68">
        <v>31.921824104234499</v>
      </c>
    </row>
    <row r="542" spans="1:18" x14ac:dyDescent="0.2">
      <c r="A542" s="72" t="s">
        <v>1412</v>
      </c>
      <c r="B542" s="66" t="s">
        <v>1413</v>
      </c>
      <c r="C542" s="67">
        <v>62</v>
      </c>
      <c r="D542" s="67" t="s">
        <v>355</v>
      </c>
      <c r="E542" s="71">
        <v>0.68540817054153202</v>
      </c>
      <c r="F542" s="68">
        <v>47.419354838709701</v>
      </c>
      <c r="G542" s="71">
        <v>0.91202707551277096</v>
      </c>
      <c r="H542" s="68">
        <v>98.387096774193594</v>
      </c>
      <c r="I542" s="71">
        <v>0.77089281398555398</v>
      </c>
      <c r="J542" s="68">
        <v>81.935483870967701</v>
      </c>
      <c r="K542" s="71">
        <v>0.94522028068521602</v>
      </c>
      <c r="L542" s="68">
        <v>94.516129032258107</v>
      </c>
      <c r="M542" s="71">
        <v>0.82683330823671097</v>
      </c>
      <c r="N542" s="68">
        <v>68.709677419354804</v>
      </c>
      <c r="O542" s="71">
        <v>0.65747554462178903</v>
      </c>
      <c r="P542" s="68">
        <v>59.0322580645161</v>
      </c>
      <c r="Q542" s="71">
        <v>2.07151657615698E-10</v>
      </c>
      <c r="R542" s="68">
        <v>15.960912052117299</v>
      </c>
    </row>
    <row r="543" spans="1:18" x14ac:dyDescent="0.2">
      <c r="A543" s="72" t="s">
        <v>1414</v>
      </c>
      <c r="B543" s="66" t="s">
        <v>1415</v>
      </c>
      <c r="C543" s="67">
        <v>62</v>
      </c>
      <c r="D543" s="67" t="s">
        <v>355</v>
      </c>
      <c r="E543" s="71">
        <v>0.66476131731729704</v>
      </c>
      <c r="F543" s="68">
        <v>40.9677419354839</v>
      </c>
      <c r="G543" s="71">
        <v>0.76132797389344198</v>
      </c>
      <c r="H543" s="68">
        <v>46.451612903225801</v>
      </c>
      <c r="I543" s="71">
        <v>0.64761935973113305</v>
      </c>
      <c r="J543" s="68">
        <v>33.225806451612897</v>
      </c>
      <c r="K543" s="71">
        <v>0.66413621110307597</v>
      </c>
      <c r="L543" s="68">
        <v>19.0322580645161</v>
      </c>
      <c r="M543" s="71">
        <v>0.450383978316518</v>
      </c>
      <c r="N543" s="68">
        <v>16.7741935483871</v>
      </c>
      <c r="O543" s="71">
        <v>0.46510038085961097</v>
      </c>
      <c r="P543" s="68">
        <v>32.903225806451601</v>
      </c>
      <c r="Q543" s="71">
        <v>1</v>
      </c>
      <c r="R543" s="68">
        <v>100</v>
      </c>
    </row>
    <row r="544" spans="1:18" x14ac:dyDescent="0.2">
      <c r="A544" s="72" t="s">
        <v>1416</v>
      </c>
      <c r="B544" s="66" t="s">
        <v>1417</v>
      </c>
      <c r="C544" s="67">
        <v>62</v>
      </c>
      <c r="D544" s="67" t="s">
        <v>355</v>
      </c>
      <c r="E544" s="71">
        <v>0.72126629219567995</v>
      </c>
      <c r="F544" s="68">
        <v>59.0322580645161</v>
      </c>
      <c r="G544" s="71">
        <v>0.85497136217615699</v>
      </c>
      <c r="H544" s="68">
        <v>88.064516129032299</v>
      </c>
      <c r="I544" s="71">
        <v>0.74597858629223701</v>
      </c>
      <c r="J544" s="68">
        <v>70.322580645161295</v>
      </c>
      <c r="K544" s="71">
        <v>0.79770250993646996</v>
      </c>
      <c r="L544" s="68">
        <v>50.645161290322598</v>
      </c>
      <c r="M544" s="71">
        <v>0.82683330823671097</v>
      </c>
      <c r="N544" s="68">
        <v>68.709677419354804</v>
      </c>
      <c r="O544" s="71">
        <v>0.54541812626755504</v>
      </c>
      <c r="P544" s="68">
        <v>41.935483870967701</v>
      </c>
      <c r="Q544" s="71">
        <v>0.55669386026495005</v>
      </c>
      <c r="R544" s="68">
        <v>35.179153094462499</v>
      </c>
    </row>
    <row r="545" spans="1:18" x14ac:dyDescent="0.2">
      <c r="A545" s="72" t="s">
        <v>1418</v>
      </c>
      <c r="B545" s="66" t="s">
        <v>1419</v>
      </c>
      <c r="C545" s="67">
        <v>60</v>
      </c>
      <c r="D545" s="67" t="s">
        <v>355</v>
      </c>
      <c r="E545" s="71">
        <v>0.776043648847626</v>
      </c>
      <c r="F545" s="68">
        <v>85.996705107083997</v>
      </c>
      <c r="G545" s="71">
        <v>0.83499872736103398</v>
      </c>
      <c r="H545" s="68">
        <v>85.00823723229</v>
      </c>
      <c r="I545" s="71">
        <v>0.69527406636647004</v>
      </c>
      <c r="J545" s="68">
        <v>59.637561779242198</v>
      </c>
      <c r="K545" s="71">
        <v>0.90283273575422895</v>
      </c>
      <c r="L545" s="68">
        <v>93.739703459637596</v>
      </c>
      <c r="M545" s="71">
        <v>0.72616519503744303</v>
      </c>
      <c r="N545" s="68">
        <v>77.594728171334395</v>
      </c>
      <c r="O545" s="71">
        <v>0.49699116856657999</v>
      </c>
      <c r="P545" s="68">
        <v>59.802306425041202</v>
      </c>
      <c r="Q545" s="71">
        <v>1</v>
      </c>
      <c r="R545" s="68">
        <v>100</v>
      </c>
    </row>
    <row r="546" spans="1:18" x14ac:dyDescent="0.2">
      <c r="A546" s="72" t="s">
        <v>1420</v>
      </c>
      <c r="B546" s="66" t="s">
        <v>1421</v>
      </c>
      <c r="C546" s="67">
        <v>60</v>
      </c>
      <c r="D546" s="67" t="s">
        <v>355</v>
      </c>
      <c r="E546" s="71">
        <v>0.67925447270647199</v>
      </c>
      <c r="F546" s="68">
        <v>60.790774299835299</v>
      </c>
      <c r="G546" s="71">
        <v>0.75916875794415895</v>
      </c>
      <c r="H546" s="68">
        <v>56.67215815486</v>
      </c>
      <c r="I546" s="71">
        <v>0.63093523032892995</v>
      </c>
      <c r="J546" s="68">
        <v>28.995057660625999</v>
      </c>
      <c r="K546" s="71">
        <v>0.804764274319129</v>
      </c>
      <c r="L546" s="68">
        <v>44.810543657331102</v>
      </c>
      <c r="M546" s="71">
        <v>0.48586118251928001</v>
      </c>
      <c r="N546" s="68">
        <v>36.573311367380597</v>
      </c>
      <c r="O546" s="71">
        <v>0.40208827324312901</v>
      </c>
      <c r="P546" s="68">
        <v>43.492586490938997</v>
      </c>
      <c r="Q546" s="71">
        <v>0.99270911788420302</v>
      </c>
      <c r="R546" s="68">
        <v>60.530973451327398</v>
      </c>
    </row>
    <row r="547" spans="1:18" x14ac:dyDescent="0.2">
      <c r="A547" s="72" t="s">
        <v>1422</v>
      </c>
      <c r="B547" s="66" t="s">
        <v>1423</v>
      </c>
      <c r="C547" s="67">
        <v>62</v>
      </c>
      <c r="D547" s="67" t="s">
        <v>355</v>
      </c>
      <c r="E547" s="71">
        <v>0.62863839768429697</v>
      </c>
      <c r="F547" s="68">
        <v>30.9677419354839</v>
      </c>
      <c r="G547" s="71">
        <v>0.73757108257029202</v>
      </c>
      <c r="H547" s="68">
        <v>39.677419354838698</v>
      </c>
      <c r="I547" s="71">
        <v>0.60433360869316199</v>
      </c>
      <c r="J547" s="68">
        <v>20</v>
      </c>
      <c r="K547" s="71">
        <v>0.80449701521017802</v>
      </c>
      <c r="L547" s="68">
        <v>53.225806451612897</v>
      </c>
      <c r="M547" s="71">
        <v>0.61602168348140396</v>
      </c>
      <c r="N547" s="68">
        <v>39.677419354838698</v>
      </c>
      <c r="O547" s="71">
        <v>0.50940699614995399</v>
      </c>
      <c r="P547" s="68">
        <v>37.419354838709701</v>
      </c>
      <c r="Q547" s="71">
        <v>0.50000000000079103</v>
      </c>
      <c r="R547" s="68">
        <v>29.315960912052098</v>
      </c>
    </row>
    <row r="548" spans="1:18" x14ac:dyDescent="0.2">
      <c r="A548" s="72" t="s">
        <v>1424</v>
      </c>
      <c r="B548" s="66" t="s">
        <v>1425</v>
      </c>
      <c r="C548" s="67">
        <v>60</v>
      </c>
      <c r="D548" s="67" t="s">
        <v>355</v>
      </c>
      <c r="E548" s="71">
        <v>0.78658329623713996</v>
      </c>
      <c r="F548" s="68">
        <v>87.644151565074097</v>
      </c>
      <c r="G548" s="71">
        <v>0.88973607496304397</v>
      </c>
      <c r="H548" s="68">
        <v>95.222405271828706</v>
      </c>
      <c r="I548" s="71">
        <v>0.67769313957092103</v>
      </c>
      <c r="J548" s="68">
        <v>52.2240527182867</v>
      </c>
      <c r="K548" s="71">
        <v>0.82109815163666799</v>
      </c>
      <c r="L548" s="68">
        <v>52.883031301482703</v>
      </c>
      <c r="M548" s="71">
        <v>0.748519056667039</v>
      </c>
      <c r="N548" s="68">
        <v>80.889621087314694</v>
      </c>
      <c r="O548" s="71">
        <v>0.58245335458516501</v>
      </c>
      <c r="P548" s="68">
        <v>72.981878088962105</v>
      </c>
      <c r="Q548" s="71">
        <v>1</v>
      </c>
      <c r="R548" s="68">
        <v>100</v>
      </c>
    </row>
    <row r="549" spans="1:18" x14ac:dyDescent="0.2">
      <c r="A549" s="72" t="s">
        <v>1426</v>
      </c>
      <c r="B549" s="66" t="s">
        <v>1427</v>
      </c>
      <c r="C549" s="67">
        <v>62</v>
      </c>
      <c r="D549" s="67" t="s">
        <v>355</v>
      </c>
      <c r="E549" s="71">
        <v>0.79089661468760597</v>
      </c>
      <c r="F549" s="68">
        <v>76.129032258064498</v>
      </c>
      <c r="G549" s="71">
        <v>0.82154330332934999</v>
      </c>
      <c r="H549" s="68">
        <v>68.064516129032299</v>
      </c>
      <c r="I549" s="71">
        <v>0.73925628084025596</v>
      </c>
      <c r="J549" s="68">
        <v>66.774193548387103</v>
      </c>
      <c r="K549" s="71">
        <v>0.71178500106377796</v>
      </c>
      <c r="L549" s="68">
        <v>28.387096774193498</v>
      </c>
      <c r="M549" s="71">
        <v>0.93976810721276904</v>
      </c>
      <c r="N549" s="68">
        <v>90.322580645161295</v>
      </c>
      <c r="O549" s="71">
        <v>0.53302699567948397</v>
      </c>
      <c r="P549" s="68">
        <v>40.9677419354839</v>
      </c>
      <c r="Q549" s="71">
        <v>1</v>
      </c>
      <c r="R549" s="68">
        <v>100</v>
      </c>
    </row>
    <row r="550" spans="1:18" x14ac:dyDescent="0.2">
      <c r="A550" s="72" t="s">
        <v>1428</v>
      </c>
      <c r="B550" s="66" t="s">
        <v>1429</v>
      </c>
      <c r="C550" s="67">
        <v>62</v>
      </c>
      <c r="D550" s="67" t="s">
        <v>355</v>
      </c>
      <c r="E550" s="71">
        <v>0.77391397329030698</v>
      </c>
      <c r="F550" s="68">
        <v>72.903225806451601</v>
      </c>
      <c r="G550" s="71">
        <v>0.83482115269498403</v>
      </c>
      <c r="H550" s="68">
        <v>75.806451612903203</v>
      </c>
      <c r="I550" s="71">
        <v>0.62968884553295101</v>
      </c>
      <c r="J550" s="68">
        <v>27.741935483871</v>
      </c>
      <c r="K550" s="71">
        <v>0.84746163915852601</v>
      </c>
      <c r="L550" s="68">
        <v>70.322580645161295</v>
      </c>
      <c r="M550" s="71">
        <v>0.81177533503990396</v>
      </c>
      <c r="N550" s="68">
        <v>65.483870967741893</v>
      </c>
      <c r="O550" s="71">
        <v>0.51973686731547797</v>
      </c>
      <c r="P550" s="68">
        <v>39.677419354838698</v>
      </c>
      <c r="Q550" s="71">
        <v>1</v>
      </c>
      <c r="R550" s="68">
        <v>100</v>
      </c>
    </row>
    <row r="551" spans="1:18" x14ac:dyDescent="0.2">
      <c r="A551" s="72" t="s">
        <v>502</v>
      </c>
      <c r="B551" s="66" t="s">
        <v>1430</v>
      </c>
      <c r="C551" s="67">
        <v>62</v>
      </c>
      <c r="D551" s="67" t="s">
        <v>355</v>
      </c>
      <c r="E551" s="71">
        <v>0.831756527229915</v>
      </c>
      <c r="F551" s="68">
        <v>87.096774193548399</v>
      </c>
      <c r="G551" s="71">
        <v>0.85533786653844901</v>
      </c>
      <c r="H551" s="68">
        <v>88.387096774193594</v>
      </c>
      <c r="I551" s="71">
        <v>0.79025749932807199</v>
      </c>
      <c r="J551" s="68">
        <v>89.0322580645161</v>
      </c>
      <c r="K551" s="71">
        <v>0.92313774610491195</v>
      </c>
      <c r="L551" s="68">
        <v>91.935483870967701</v>
      </c>
      <c r="M551" s="71">
        <v>0.82683330823671097</v>
      </c>
      <c r="N551" s="68">
        <v>68.709677419354804</v>
      </c>
      <c r="O551" s="71">
        <v>0.59497274317134397</v>
      </c>
      <c r="P551" s="68">
        <v>49.354838709677402</v>
      </c>
      <c r="Q551" s="71">
        <v>1</v>
      </c>
      <c r="R551" s="68">
        <v>100</v>
      </c>
    </row>
    <row r="552" spans="1:18" x14ac:dyDescent="0.2">
      <c r="A552" s="72" t="s">
        <v>1431</v>
      </c>
      <c r="B552" s="66" t="s">
        <v>1432</v>
      </c>
      <c r="C552" s="67">
        <v>62</v>
      </c>
      <c r="D552" s="67" t="s">
        <v>355</v>
      </c>
      <c r="E552" s="71">
        <v>0.71591865983025305</v>
      </c>
      <c r="F552" s="68">
        <v>57.419354838709701</v>
      </c>
      <c r="G552" s="71">
        <v>0.75848189348041295</v>
      </c>
      <c r="H552" s="68">
        <v>44.838709677419402</v>
      </c>
      <c r="I552" s="71">
        <v>0.63782657094106698</v>
      </c>
      <c r="J552" s="68">
        <v>30.9677419354839</v>
      </c>
      <c r="K552" s="71">
        <v>0.83863821873397504</v>
      </c>
      <c r="L552" s="68">
        <v>66.451612903225794</v>
      </c>
      <c r="M552" s="71">
        <v>0.60849269688300001</v>
      </c>
      <c r="N552" s="68">
        <v>38.064516129032299</v>
      </c>
      <c r="O552" s="71">
        <v>0.51560208199429702</v>
      </c>
      <c r="P552" s="68">
        <v>38.709677419354797</v>
      </c>
      <c r="Q552" s="71">
        <v>0.93647049694876905</v>
      </c>
      <c r="R552" s="68">
        <v>55.3745928338762</v>
      </c>
    </row>
    <row r="553" spans="1:18" x14ac:dyDescent="0.2">
      <c r="A553" s="72" t="s">
        <v>1433</v>
      </c>
      <c r="B553" s="66" t="s">
        <v>1434</v>
      </c>
      <c r="C553" s="67">
        <v>67</v>
      </c>
      <c r="D553" s="67" t="s">
        <v>355</v>
      </c>
      <c r="E553" s="71">
        <v>0.63847199916627595</v>
      </c>
      <c r="F553" s="68">
        <v>26.814362108479799</v>
      </c>
      <c r="G553" s="71">
        <v>0.74281490468793698</v>
      </c>
      <c r="H553" s="68">
        <v>37.967914438502703</v>
      </c>
      <c r="I553" s="71">
        <v>0.68877451517237898</v>
      </c>
      <c r="J553" s="68">
        <v>39.1902215431627</v>
      </c>
      <c r="K553" s="71">
        <v>0.82016317137269801</v>
      </c>
      <c r="L553" s="68">
        <v>38.961038961039002</v>
      </c>
      <c r="M553" s="71">
        <v>0.66597387173396705</v>
      </c>
      <c r="N553" s="68">
        <v>33.537051184109998</v>
      </c>
      <c r="O553" s="71">
        <v>0.27463353286439901</v>
      </c>
      <c r="P553" s="68">
        <v>17.457886676876001</v>
      </c>
      <c r="Q553" s="71"/>
      <c r="R553" s="68"/>
    </row>
    <row r="554" spans="1:18" x14ac:dyDescent="0.2">
      <c r="A554" s="72" t="s">
        <v>1435</v>
      </c>
      <c r="B554" s="66" t="s">
        <v>1436</v>
      </c>
      <c r="C554" s="67">
        <v>62</v>
      </c>
      <c r="D554" s="67" t="s">
        <v>355</v>
      </c>
      <c r="E554" s="71">
        <v>0.55786179834607297</v>
      </c>
      <c r="F554" s="68">
        <v>15.806451612903199</v>
      </c>
      <c r="G554" s="71">
        <v>0.49104076134163899</v>
      </c>
      <c r="H554" s="68">
        <v>7.0967741935483897</v>
      </c>
      <c r="I554" s="71">
        <v>0.41422923481948398</v>
      </c>
      <c r="J554" s="68">
        <v>2.5806451612903198</v>
      </c>
      <c r="K554" s="71">
        <v>0.612322604068681</v>
      </c>
      <c r="L554" s="68">
        <v>12.9032258064516</v>
      </c>
      <c r="M554" s="71">
        <v>0.39015208552928798</v>
      </c>
      <c r="N554" s="68">
        <v>11.6129032258065</v>
      </c>
      <c r="O554" s="71">
        <v>0.43942610431734602</v>
      </c>
      <c r="P554" s="68">
        <v>30</v>
      </c>
      <c r="Q554" s="71">
        <v>1</v>
      </c>
      <c r="R554" s="68">
        <v>100</v>
      </c>
    </row>
    <row r="555" spans="1:18" x14ac:dyDescent="0.2">
      <c r="A555" s="72" t="s">
        <v>1437</v>
      </c>
      <c r="B555" s="66" t="s">
        <v>1438</v>
      </c>
      <c r="C555" s="67">
        <v>62</v>
      </c>
      <c r="D555" s="67" t="s">
        <v>355</v>
      </c>
      <c r="E555" s="71">
        <v>0.62745610896419102</v>
      </c>
      <c r="F555" s="68">
        <v>30</v>
      </c>
      <c r="G555" s="71">
        <v>0.62405741019250305</v>
      </c>
      <c r="H555" s="68">
        <v>14.5161290322581</v>
      </c>
      <c r="I555" s="71">
        <v>0.53088728433738996</v>
      </c>
      <c r="J555" s="68">
        <v>8.7096774193548399</v>
      </c>
      <c r="K555" s="71">
        <v>0.527312640810494</v>
      </c>
      <c r="L555" s="68">
        <v>6.4516129032258096</v>
      </c>
      <c r="M555" s="71">
        <v>0.71389850926065401</v>
      </c>
      <c r="N555" s="68">
        <v>51.290322580645203</v>
      </c>
      <c r="O555" s="71">
        <v>0.36895946984267702</v>
      </c>
      <c r="P555" s="68">
        <v>21.290322580645199</v>
      </c>
      <c r="Q555" s="71">
        <v>0.99962133934143105</v>
      </c>
      <c r="R555" s="68">
        <v>62.5407166123778</v>
      </c>
    </row>
    <row r="556" spans="1:18" x14ac:dyDescent="0.2">
      <c r="A556" s="72" t="s">
        <v>1439</v>
      </c>
      <c r="B556" s="66" t="s">
        <v>1440</v>
      </c>
      <c r="C556" s="67">
        <v>67</v>
      </c>
      <c r="D556" s="67" t="s">
        <v>355</v>
      </c>
      <c r="E556" s="71">
        <v>0.76115898423846595</v>
      </c>
      <c r="F556" s="68">
        <v>68.3728036669213</v>
      </c>
      <c r="G556" s="71">
        <v>0.77365776607433101</v>
      </c>
      <c r="H556" s="68">
        <v>49.732620320855602</v>
      </c>
      <c r="I556" s="71">
        <v>0.81681776203196499</v>
      </c>
      <c r="J556" s="68">
        <v>86.783804430863299</v>
      </c>
      <c r="K556" s="71">
        <v>0.85434076848122797</v>
      </c>
      <c r="L556" s="68">
        <v>52.559205500381999</v>
      </c>
      <c r="M556" s="71">
        <v>0.69195368171021399</v>
      </c>
      <c r="N556" s="68">
        <v>39.724980901451502</v>
      </c>
      <c r="O556" s="71">
        <v>0.66902494289459202</v>
      </c>
      <c r="P556" s="68">
        <v>74.196018376722805</v>
      </c>
      <c r="Q556" s="71"/>
      <c r="R556" s="68"/>
    </row>
    <row r="557" spans="1:18" x14ac:dyDescent="0.2">
      <c r="A557" s="72" t="s">
        <v>1441</v>
      </c>
      <c r="B557" s="66" t="s">
        <v>1442</v>
      </c>
      <c r="C557" s="67">
        <v>67</v>
      </c>
      <c r="D557" s="67" t="s">
        <v>355</v>
      </c>
      <c r="E557" s="71">
        <v>0.64536881274220304</v>
      </c>
      <c r="F557" s="68">
        <v>28.571428571428601</v>
      </c>
      <c r="G557" s="71">
        <v>0.70739546175884105</v>
      </c>
      <c r="H557" s="68">
        <v>29.488158899923601</v>
      </c>
      <c r="I557" s="71">
        <v>0.68693583823246995</v>
      </c>
      <c r="J557" s="68">
        <v>38.502673796791399</v>
      </c>
      <c r="K557" s="71">
        <v>0.76372462561102905</v>
      </c>
      <c r="L557" s="68">
        <v>22.9182582123759</v>
      </c>
      <c r="M557" s="71">
        <v>0.72164489311163904</v>
      </c>
      <c r="N557" s="68">
        <v>45.530939648586703</v>
      </c>
      <c r="O557" s="71">
        <v>0.34714324499703603</v>
      </c>
      <c r="P557" s="68">
        <v>27.4885145482389</v>
      </c>
      <c r="Q557" s="71"/>
      <c r="R557" s="68"/>
    </row>
    <row r="558" spans="1:18" x14ac:dyDescent="0.2">
      <c r="A558" s="72" t="s">
        <v>1443</v>
      </c>
      <c r="B558" s="66" t="s">
        <v>1444</v>
      </c>
      <c r="C558" s="67">
        <v>67</v>
      </c>
      <c r="D558" s="67" t="s">
        <v>355</v>
      </c>
      <c r="E558" s="71">
        <v>0.77389164983435699</v>
      </c>
      <c r="F558" s="68">
        <v>72.116119174942696</v>
      </c>
      <c r="G558" s="71">
        <v>0.82396199520310098</v>
      </c>
      <c r="H558" s="68">
        <v>69.671504965622603</v>
      </c>
      <c r="I558" s="71">
        <v>0.79586420683112402</v>
      </c>
      <c r="J558" s="68">
        <v>80.825057295645493</v>
      </c>
      <c r="K558" s="71">
        <v>0.77258409258083205</v>
      </c>
      <c r="L558" s="68">
        <v>25.210084033613398</v>
      </c>
      <c r="M558" s="71">
        <v>0.92577197149643697</v>
      </c>
      <c r="N558" s="68">
        <v>91.6730328495034</v>
      </c>
      <c r="O558" s="71">
        <v>0.55127598306029202</v>
      </c>
      <c r="P558" s="68">
        <v>57.274119448698301</v>
      </c>
      <c r="Q558" s="71"/>
      <c r="R558" s="68"/>
    </row>
    <row r="559" spans="1:18" x14ac:dyDescent="0.2">
      <c r="A559" s="72" t="s">
        <v>1445</v>
      </c>
      <c r="B559" s="66" t="s">
        <v>1446</v>
      </c>
      <c r="C559" s="67">
        <v>67</v>
      </c>
      <c r="D559" s="67" t="s">
        <v>355</v>
      </c>
      <c r="E559" s="71">
        <v>0.52129698519326595</v>
      </c>
      <c r="F559" s="68">
        <v>8.6325439266615707</v>
      </c>
      <c r="G559" s="71">
        <v>0.47520380106395399</v>
      </c>
      <c r="H559" s="68">
        <v>4.5072574484339203</v>
      </c>
      <c r="I559" s="71">
        <v>0.64751287799317803</v>
      </c>
      <c r="J559" s="68">
        <v>24.1405653170359</v>
      </c>
      <c r="K559" s="71">
        <v>0.67249007123890203</v>
      </c>
      <c r="L559" s="68">
        <v>8.9381207028265894</v>
      </c>
      <c r="M559" s="71">
        <v>0.55463182897862195</v>
      </c>
      <c r="N559" s="68">
        <v>18.3346065699007</v>
      </c>
      <c r="O559" s="71">
        <v>0.25664634669167202</v>
      </c>
      <c r="P559" s="68">
        <v>15.7733537519142</v>
      </c>
      <c r="Q559" s="71"/>
      <c r="R559" s="68"/>
    </row>
    <row r="560" spans="1:18" x14ac:dyDescent="0.2">
      <c r="A560" s="72" t="s">
        <v>1447</v>
      </c>
      <c r="B560" s="66" t="s">
        <v>1448</v>
      </c>
      <c r="C560" s="67">
        <v>67</v>
      </c>
      <c r="D560" s="67" t="s">
        <v>355</v>
      </c>
      <c r="E560" s="71">
        <v>0.65986937178748695</v>
      </c>
      <c r="F560" s="68">
        <v>33.613445378151297</v>
      </c>
      <c r="G560" s="71">
        <v>0.698405651032039</v>
      </c>
      <c r="H560" s="68">
        <v>26.814362108479799</v>
      </c>
      <c r="I560" s="71">
        <v>0.66424499805859405</v>
      </c>
      <c r="J560" s="68">
        <v>30.557677616501099</v>
      </c>
      <c r="K560" s="71">
        <v>0.78737806020628498</v>
      </c>
      <c r="L560" s="68">
        <v>29.717341482047399</v>
      </c>
      <c r="M560" s="71">
        <v>0.61030285035629495</v>
      </c>
      <c r="N560" s="68">
        <v>24.5225362872422</v>
      </c>
      <c r="O560" s="71">
        <v>0.53901529928422098</v>
      </c>
      <c r="P560" s="68">
        <v>55.8192955589587</v>
      </c>
      <c r="Q560" s="71"/>
      <c r="R560" s="68"/>
    </row>
    <row r="561" spans="1:18" x14ac:dyDescent="0.2">
      <c r="A561" s="72" t="s">
        <v>1135</v>
      </c>
      <c r="B561" s="66" t="s">
        <v>1449</v>
      </c>
      <c r="C561" s="67">
        <v>67</v>
      </c>
      <c r="D561" s="67" t="s">
        <v>355</v>
      </c>
      <c r="E561" s="71">
        <v>0.74183989790751204</v>
      </c>
      <c r="F561" s="68">
        <v>61.038961038960998</v>
      </c>
      <c r="G561" s="71">
        <v>0.79838075904824801</v>
      </c>
      <c r="H561" s="68">
        <v>59.205500381971</v>
      </c>
      <c r="I561" s="71">
        <v>0.72194038433296503</v>
      </c>
      <c r="J561" s="68">
        <v>52.559205500381999</v>
      </c>
      <c r="K561" s="71">
        <v>0.80810667922934698</v>
      </c>
      <c r="L561" s="68">
        <v>35.8288770053476</v>
      </c>
      <c r="M561" s="71">
        <v>0.70679928741092601</v>
      </c>
      <c r="N561" s="68">
        <v>41.787624140565299</v>
      </c>
      <c r="O561" s="71">
        <v>0.67397237951607203</v>
      </c>
      <c r="P561" s="68">
        <v>75.038284839203698</v>
      </c>
      <c r="Q561" s="71"/>
      <c r="R561" s="68"/>
    </row>
    <row r="562" spans="1:18" x14ac:dyDescent="0.2">
      <c r="A562" s="72" t="s">
        <v>1304</v>
      </c>
      <c r="B562" s="66" t="s">
        <v>1450</v>
      </c>
      <c r="C562" s="67">
        <v>67</v>
      </c>
      <c r="D562" s="67" t="s">
        <v>355</v>
      </c>
      <c r="E562" s="71">
        <v>0.67982606480104801</v>
      </c>
      <c r="F562" s="68">
        <v>40.0305576776165</v>
      </c>
      <c r="G562" s="71">
        <v>0.72067790641366103</v>
      </c>
      <c r="H562" s="68">
        <v>32.925897631780003</v>
      </c>
      <c r="I562" s="71">
        <v>0.649545807512933</v>
      </c>
      <c r="J562" s="68">
        <v>24.904507257448401</v>
      </c>
      <c r="K562" s="71">
        <v>0.77909770657476596</v>
      </c>
      <c r="L562" s="68">
        <v>27.425515660809801</v>
      </c>
      <c r="M562" s="71">
        <v>0.63999406175772</v>
      </c>
      <c r="N562" s="68">
        <v>29.335370511841099</v>
      </c>
      <c r="O562" s="71">
        <v>0.60981484174615996</v>
      </c>
      <c r="P562" s="68">
        <v>66.156202143951006</v>
      </c>
      <c r="Q562" s="71"/>
      <c r="R562" s="68"/>
    </row>
    <row r="563" spans="1:18" x14ac:dyDescent="0.2">
      <c r="A563" s="72" t="s">
        <v>1451</v>
      </c>
      <c r="B563" s="66" t="s">
        <v>1452</v>
      </c>
      <c r="C563" s="67">
        <v>62</v>
      </c>
      <c r="D563" s="67" t="s">
        <v>355</v>
      </c>
      <c r="E563" s="71">
        <v>0.73874918288175595</v>
      </c>
      <c r="F563" s="68">
        <v>64.516129032258107</v>
      </c>
      <c r="G563" s="71">
        <v>0.76435657108416699</v>
      </c>
      <c r="H563" s="68">
        <v>47.096774193548399</v>
      </c>
      <c r="I563" s="71">
        <v>0.61897102889191802</v>
      </c>
      <c r="J563" s="68">
        <v>24.5161290322581</v>
      </c>
      <c r="K563" s="71">
        <v>0.81357305540975999</v>
      </c>
      <c r="L563" s="68">
        <v>56.451612903225801</v>
      </c>
      <c r="M563" s="71">
        <v>0.67625357626863403</v>
      </c>
      <c r="N563" s="68">
        <v>47.419354838709701</v>
      </c>
      <c r="O563" s="71">
        <v>0.55934086563605401</v>
      </c>
      <c r="P563" s="68">
        <v>43.225806451612897</v>
      </c>
      <c r="Q563" s="71">
        <v>1</v>
      </c>
      <c r="R563" s="68">
        <v>100</v>
      </c>
    </row>
    <row r="564" spans="1:18" x14ac:dyDescent="0.2">
      <c r="A564" s="72" t="s">
        <v>1453</v>
      </c>
      <c r="B564" s="66" t="s">
        <v>1454</v>
      </c>
      <c r="C564" s="67">
        <v>62</v>
      </c>
      <c r="D564" s="67" t="s">
        <v>355</v>
      </c>
      <c r="E564" s="71">
        <v>0.62375690779708204</v>
      </c>
      <c r="F564" s="68">
        <v>29.0322580645161</v>
      </c>
      <c r="G564" s="71">
        <v>0.75494668106382801</v>
      </c>
      <c r="H564" s="68">
        <v>44.193548387096797</v>
      </c>
      <c r="I564" s="71">
        <v>0.62982726005303102</v>
      </c>
      <c r="J564" s="68">
        <v>28.387096774193498</v>
      </c>
      <c r="K564" s="71">
        <v>0.58045291663139298</v>
      </c>
      <c r="L564" s="68">
        <v>9.3548387096774199</v>
      </c>
      <c r="M564" s="71">
        <v>0.72895648245746103</v>
      </c>
      <c r="N564" s="68">
        <v>53.870967741935502</v>
      </c>
      <c r="O564" s="71">
        <v>0.54835810657598705</v>
      </c>
      <c r="P564" s="68">
        <v>42.258064516128997</v>
      </c>
      <c r="Q564" s="71">
        <v>0.50000000000079103</v>
      </c>
      <c r="R564" s="68">
        <v>29.315960912052098</v>
      </c>
    </row>
    <row r="565" spans="1:18" x14ac:dyDescent="0.2">
      <c r="A565" s="72" t="s">
        <v>1455</v>
      </c>
      <c r="B565" s="66" t="s">
        <v>1456</v>
      </c>
      <c r="C565" s="67">
        <v>67</v>
      </c>
      <c r="D565" s="67" t="s">
        <v>355</v>
      </c>
      <c r="E565" s="71">
        <v>0.63056879709101599</v>
      </c>
      <c r="F565" s="68">
        <v>25.133689839572199</v>
      </c>
      <c r="G565" s="71">
        <v>0.70179394286232299</v>
      </c>
      <c r="H565" s="68">
        <v>28.113063407181102</v>
      </c>
      <c r="I565" s="71">
        <v>0.63425272618502104</v>
      </c>
      <c r="J565" s="68">
        <v>20.626432391138302</v>
      </c>
      <c r="K565" s="71">
        <v>0.76420201520265596</v>
      </c>
      <c r="L565" s="68">
        <v>23.071046600458399</v>
      </c>
      <c r="M565" s="71">
        <v>0.66226247030878904</v>
      </c>
      <c r="N565" s="68">
        <v>33.002291825821203</v>
      </c>
      <c r="O565" s="71">
        <v>0.390332830896292</v>
      </c>
      <c r="P565" s="68">
        <v>33.078101071975503</v>
      </c>
      <c r="Q565" s="71"/>
      <c r="R565" s="68"/>
    </row>
    <row r="566" spans="1:18" x14ac:dyDescent="0.2">
      <c r="A566" s="72" t="s">
        <v>542</v>
      </c>
      <c r="B566" s="66" t="s">
        <v>1457</v>
      </c>
      <c r="C566" s="67">
        <v>67</v>
      </c>
      <c r="D566" s="67" t="s">
        <v>355</v>
      </c>
      <c r="E566" s="71">
        <v>0.72569023895380202</v>
      </c>
      <c r="F566" s="68">
        <v>56.073338426279598</v>
      </c>
      <c r="G566" s="71">
        <v>0.77334722226089003</v>
      </c>
      <c r="H566" s="68">
        <v>49.503437738731897</v>
      </c>
      <c r="I566" s="71">
        <v>0.70842087746945304</v>
      </c>
      <c r="J566" s="68">
        <v>47.211611917494302</v>
      </c>
      <c r="K566" s="71">
        <v>0.86817746431324205</v>
      </c>
      <c r="L566" s="68">
        <v>60.8097784568373</v>
      </c>
      <c r="M566" s="71">
        <v>0.64370546318289801</v>
      </c>
      <c r="N566" s="68">
        <v>29.717341482047399</v>
      </c>
      <c r="O566" s="71">
        <v>0.634800167542525</v>
      </c>
      <c r="P566" s="68">
        <v>69.678407350689099</v>
      </c>
      <c r="Q566" s="71"/>
      <c r="R566" s="68"/>
    </row>
    <row r="567" spans="1:18" x14ac:dyDescent="0.2">
      <c r="A567" s="72" t="s">
        <v>1458</v>
      </c>
      <c r="B567" s="66" t="s">
        <v>1459</v>
      </c>
      <c r="C567" s="67">
        <v>67</v>
      </c>
      <c r="D567" s="67" t="s">
        <v>355</v>
      </c>
      <c r="E567" s="71">
        <v>0.79871878290376896</v>
      </c>
      <c r="F567" s="68">
        <v>78.915202444614195</v>
      </c>
      <c r="G567" s="71">
        <v>0.83448550166771995</v>
      </c>
      <c r="H567" s="68">
        <v>74.789915966386602</v>
      </c>
      <c r="I567" s="71">
        <v>0.80626763318940098</v>
      </c>
      <c r="J567" s="68">
        <v>83.728036669213097</v>
      </c>
      <c r="K567" s="71">
        <v>0.90203500719746099</v>
      </c>
      <c r="L567" s="68">
        <v>77.998472116119203</v>
      </c>
      <c r="M567" s="71">
        <v>0.82927553444180502</v>
      </c>
      <c r="N567" s="68">
        <v>73.185637891520201</v>
      </c>
      <c r="O567" s="71">
        <v>0.62153023802245599</v>
      </c>
      <c r="P567" s="68">
        <v>67.687595712098002</v>
      </c>
      <c r="Q567" s="71"/>
      <c r="R567" s="68"/>
    </row>
    <row r="568" spans="1:18" x14ac:dyDescent="0.2">
      <c r="A568" s="72" t="s">
        <v>1460</v>
      </c>
      <c r="B568" s="66" t="s">
        <v>1461</v>
      </c>
      <c r="C568" s="67">
        <v>67</v>
      </c>
      <c r="D568" s="67" t="s">
        <v>355</v>
      </c>
      <c r="E568" s="71">
        <v>0.77096200622966604</v>
      </c>
      <c r="F568" s="68">
        <v>71.7341482047364</v>
      </c>
      <c r="G568" s="71">
        <v>0.84449337860393403</v>
      </c>
      <c r="H568" s="68">
        <v>78.686019862490497</v>
      </c>
      <c r="I568" s="71">
        <v>0.74108039534941295</v>
      </c>
      <c r="J568" s="68">
        <v>60.198624904507298</v>
      </c>
      <c r="K568" s="71">
        <v>0.83182265442822201</v>
      </c>
      <c r="L568" s="68">
        <v>43.3919022154316</v>
      </c>
      <c r="M568" s="71">
        <v>0.818141330166271</v>
      </c>
      <c r="N568" s="68">
        <v>70.741023682200193</v>
      </c>
      <c r="O568" s="71">
        <v>0.619272272600489</v>
      </c>
      <c r="P568" s="68">
        <v>67.381316998468606</v>
      </c>
      <c r="Q568" s="71"/>
      <c r="R568" s="68"/>
    </row>
    <row r="569" spans="1:18" x14ac:dyDescent="0.2">
      <c r="A569" s="72" t="s">
        <v>1462</v>
      </c>
      <c r="B569" s="66" t="s">
        <v>1463</v>
      </c>
      <c r="C569" s="67">
        <v>67</v>
      </c>
      <c r="D569" s="67" t="s">
        <v>355</v>
      </c>
      <c r="E569" s="71">
        <v>0.79074132449327394</v>
      </c>
      <c r="F569" s="68">
        <v>76.470588235294102</v>
      </c>
      <c r="G569" s="71">
        <v>0.83705992262066797</v>
      </c>
      <c r="H569" s="68">
        <v>76.241405653170403</v>
      </c>
      <c r="I569" s="71">
        <v>0.82441052070435406</v>
      </c>
      <c r="J569" s="68">
        <v>88.3116883116883</v>
      </c>
      <c r="K569" s="71">
        <v>0.84851095159736001</v>
      </c>
      <c r="L569" s="68">
        <v>49.656226126814403</v>
      </c>
      <c r="M569" s="71">
        <v>0.82927553444180502</v>
      </c>
      <c r="N569" s="68">
        <v>73.185637891520201</v>
      </c>
      <c r="O569" s="71">
        <v>0.614449693102182</v>
      </c>
      <c r="P569" s="68">
        <v>66.692189892802404</v>
      </c>
      <c r="Q569" s="71"/>
      <c r="R569" s="68"/>
    </row>
    <row r="570" spans="1:18" x14ac:dyDescent="0.2">
      <c r="A570" s="72" t="s">
        <v>1464</v>
      </c>
      <c r="B570" s="66" t="s">
        <v>1465</v>
      </c>
      <c r="C570" s="67">
        <v>67</v>
      </c>
      <c r="D570" s="67" t="s">
        <v>355</v>
      </c>
      <c r="E570" s="71">
        <v>0.75694457371535595</v>
      </c>
      <c r="F570" s="68">
        <v>66.844919786096298</v>
      </c>
      <c r="G570" s="71">
        <v>0.81417815476523203</v>
      </c>
      <c r="H570" s="68">
        <v>65.393430099312496</v>
      </c>
      <c r="I570" s="71">
        <v>0.75333230679742502</v>
      </c>
      <c r="J570" s="68">
        <v>64.782276546982402</v>
      </c>
      <c r="K570" s="71">
        <v>0.77367303271175303</v>
      </c>
      <c r="L570" s="68">
        <v>25.592055003819699</v>
      </c>
      <c r="M570" s="71">
        <v>0.81071852731591498</v>
      </c>
      <c r="N570" s="68">
        <v>68.525592055003798</v>
      </c>
      <c r="O570" s="71">
        <v>0.63282084698645402</v>
      </c>
      <c r="P570" s="68">
        <v>69.525267993874394</v>
      </c>
      <c r="Q570" s="71"/>
      <c r="R570" s="68"/>
    </row>
    <row r="571" spans="1:18" x14ac:dyDescent="0.2">
      <c r="A571" s="72" t="s">
        <v>1466</v>
      </c>
      <c r="B571" s="66" t="s">
        <v>1467</v>
      </c>
      <c r="C571" s="67">
        <v>67</v>
      </c>
      <c r="D571" s="67" t="s">
        <v>355</v>
      </c>
      <c r="E571" s="71">
        <v>0.65774170457661796</v>
      </c>
      <c r="F571" s="68">
        <v>32.849503437738697</v>
      </c>
      <c r="G571" s="71">
        <v>0.72204617891923695</v>
      </c>
      <c r="H571" s="68">
        <v>33.460656990068799</v>
      </c>
      <c r="I571" s="71">
        <v>0.64082595225194305</v>
      </c>
      <c r="J571" s="68">
        <v>22.1543162719633</v>
      </c>
      <c r="K571" s="71">
        <v>0.723486639480873</v>
      </c>
      <c r="L571" s="68">
        <v>15.4316271963331</v>
      </c>
      <c r="M571" s="71">
        <v>0.63628266033254199</v>
      </c>
      <c r="N571" s="68">
        <v>28.647822765469801</v>
      </c>
      <c r="O571" s="71">
        <v>0.56606709189849702</v>
      </c>
      <c r="P571" s="68">
        <v>59.647779479326204</v>
      </c>
      <c r="Q571" s="71"/>
      <c r="R571" s="68"/>
    </row>
    <row r="572" spans="1:18" x14ac:dyDescent="0.2">
      <c r="A572" s="72" t="s">
        <v>1468</v>
      </c>
      <c r="B572" s="66" t="s">
        <v>1469</v>
      </c>
      <c r="C572" s="67">
        <v>67</v>
      </c>
      <c r="D572" s="67" t="s">
        <v>355</v>
      </c>
      <c r="E572" s="71">
        <v>0.56673216483496003</v>
      </c>
      <c r="F572" s="68">
        <v>13.445378151260501</v>
      </c>
      <c r="G572" s="71">
        <v>0.67502076475137895</v>
      </c>
      <c r="H572" s="68">
        <v>22.459893048128301</v>
      </c>
      <c r="I572" s="71">
        <v>0.560829617508669</v>
      </c>
      <c r="J572" s="68">
        <v>8.1741787624140603</v>
      </c>
      <c r="K572" s="71">
        <v>0.657215327514726</v>
      </c>
      <c r="L572" s="68">
        <v>6.5699006875477499</v>
      </c>
      <c r="M572" s="71">
        <v>0.56576603325415697</v>
      </c>
      <c r="N572" s="68">
        <v>19.709702062643199</v>
      </c>
      <c r="O572" s="71">
        <v>0.37482908114587099</v>
      </c>
      <c r="P572" s="68">
        <v>31.087289433384399</v>
      </c>
      <c r="Q572" s="71"/>
      <c r="R572" s="68"/>
    </row>
    <row r="573" spans="1:18" x14ac:dyDescent="0.2">
      <c r="A573" s="72" t="s">
        <v>1470</v>
      </c>
      <c r="B573" s="66" t="s">
        <v>1471</v>
      </c>
      <c r="C573" s="67">
        <v>67</v>
      </c>
      <c r="D573" s="67" t="s">
        <v>355</v>
      </c>
      <c r="E573" s="71">
        <v>0.45580673455336801</v>
      </c>
      <c r="F573" s="68">
        <v>4.8128342245989302</v>
      </c>
      <c r="G573" s="71">
        <v>0.63210626778559798</v>
      </c>
      <c r="H573" s="68">
        <v>15.355233002291801</v>
      </c>
      <c r="I573" s="71">
        <v>0.48400077278089998</v>
      </c>
      <c r="J573" s="68">
        <v>2.2918258212375902</v>
      </c>
      <c r="K573" s="71">
        <v>0.44913003894593101</v>
      </c>
      <c r="L573" s="68">
        <v>0.76394194041252905</v>
      </c>
      <c r="M573" s="71">
        <v>0.35050475059382402</v>
      </c>
      <c r="N573" s="68">
        <v>5.50038197097021</v>
      </c>
      <c r="O573" s="71">
        <v>0.36329184266058601</v>
      </c>
      <c r="P573" s="68">
        <v>29.402756508422701</v>
      </c>
      <c r="Q573" s="71"/>
      <c r="R573" s="68"/>
    </row>
    <row r="574" spans="1:18" x14ac:dyDescent="0.2">
      <c r="A574" s="72" t="s">
        <v>1472</v>
      </c>
      <c r="B574" s="66" t="s">
        <v>1473</v>
      </c>
      <c r="C574" s="67">
        <v>67</v>
      </c>
      <c r="D574" s="67" t="s">
        <v>355</v>
      </c>
      <c r="E574" s="71">
        <v>0.50713424376069205</v>
      </c>
      <c r="F574" s="68">
        <v>7.1810542398777697</v>
      </c>
      <c r="G574" s="71">
        <v>0.67264822685034498</v>
      </c>
      <c r="H574" s="68">
        <v>21.848739495798299</v>
      </c>
      <c r="I574" s="71">
        <v>0.48067048822814401</v>
      </c>
      <c r="J574" s="68">
        <v>2.2154316271963301</v>
      </c>
      <c r="K574" s="71">
        <v>0.42306021380342301</v>
      </c>
      <c r="L574" s="68">
        <v>0.53475935828876997</v>
      </c>
      <c r="M574" s="71">
        <v>0.47298099762470303</v>
      </c>
      <c r="N574" s="68">
        <v>11.764705882352899</v>
      </c>
      <c r="O574" s="71">
        <v>0.486311292296848</v>
      </c>
      <c r="P574" s="68">
        <v>48.238897396630897</v>
      </c>
      <c r="Q574" s="71"/>
      <c r="R574" s="68"/>
    </row>
    <row r="575" spans="1:18" x14ac:dyDescent="0.2">
      <c r="A575" s="72" t="s">
        <v>1474</v>
      </c>
      <c r="B575" s="66" t="s">
        <v>1475</v>
      </c>
      <c r="C575" s="67">
        <v>67</v>
      </c>
      <c r="D575" s="67" t="s">
        <v>355</v>
      </c>
      <c r="E575" s="71">
        <v>0.56409275297106898</v>
      </c>
      <c r="F575" s="68">
        <v>13.063407181054201</v>
      </c>
      <c r="G575" s="71">
        <v>0.65225807608818898</v>
      </c>
      <c r="H575" s="68">
        <v>18.3346065699007</v>
      </c>
      <c r="I575" s="71">
        <v>0.50120661181493198</v>
      </c>
      <c r="J575" s="68">
        <v>2.9029793735676099</v>
      </c>
      <c r="K575" s="71">
        <v>0.47297555376856198</v>
      </c>
      <c r="L575" s="68">
        <v>1.2987012987013</v>
      </c>
      <c r="M575" s="71">
        <v>0.65112826603325402</v>
      </c>
      <c r="N575" s="68">
        <v>31.2452253628724</v>
      </c>
      <c r="O575" s="71">
        <v>0.54289525715040898</v>
      </c>
      <c r="P575" s="68">
        <v>56.355283307810097</v>
      </c>
      <c r="Q575" s="71"/>
      <c r="R575" s="68"/>
    </row>
    <row r="576" spans="1:18" x14ac:dyDescent="0.2">
      <c r="A576" s="72" t="s">
        <v>1476</v>
      </c>
      <c r="B576" s="66" t="s">
        <v>1477</v>
      </c>
      <c r="C576" s="67">
        <v>67</v>
      </c>
      <c r="D576" s="67" t="s">
        <v>355</v>
      </c>
      <c r="E576" s="71">
        <v>0.81642916270590704</v>
      </c>
      <c r="F576" s="68">
        <v>83.116883116883102</v>
      </c>
      <c r="G576" s="71">
        <v>0.84956500366808296</v>
      </c>
      <c r="H576" s="68">
        <v>80.748663101604294</v>
      </c>
      <c r="I576" s="71">
        <v>0.87413257314531301</v>
      </c>
      <c r="J576" s="68">
        <v>96.409472880061102</v>
      </c>
      <c r="K576" s="71">
        <v>0.91295260952957902</v>
      </c>
      <c r="L576" s="68">
        <v>83.728036669213097</v>
      </c>
      <c r="M576" s="71">
        <v>0.84412114014251804</v>
      </c>
      <c r="N576" s="68">
        <v>75.783040488922794</v>
      </c>
      <c r="O576" s="71">
        <v>0.60137448704404495</v>
      </c>
      <c r="P576" s="68">
        <v>65.160796324655394</v>
      </c>
      <c r="Q576" s="71"/>
      <c r="R576" s="68"/>
    </row>
    <row r="577" spans="1:18" x14ac:dyDescent="0.2">
      <c r="A577" s="72" t="s">
        <v>1478</v>
      </c>
      <c r="B577" s="66" t="s">
        <v>1479</v>
      </c>
      <c r="C577" s="67">
        <v>67</v>
      </c>
      <c r="D577" s="67" t="s">
        <v>355</v>
      </c>
      <c r="E577" s="71">
        <v>0.59833052278369903</v>
      </c>
      <c r="F577" s="68">
        <v>17.341482047364401</v>
      </c>
      <c r="G577" s="71">
        <v>0.66703712289755601</v>
      </c>
      <c r="H577" s="68">
        <v>21.161191749427001</v>
      </c>
      <c r="I577" s="71">
        <v>0.66400385413432295</v>
      </c>
      <c r="J577" s="68">
        <v>30.4048892284186</v>
      </c>
      <c r="K577" s="71">
        <v>0.76268508725823003</v>
      </c>
      <c r="L577" s="68">
        <v>22.612681436210799</v>
      </c>
      <c r="M577" s="71">
        <v>0.580611638954869</v>
      </c>
      <c r="N577" s="68">
        <v>20.932009167303299</v>
      </c>
      <c r="O577" s="71">
        <v>0.31731491067351397</v>
      </c>
      <c r="P577" s="68">
        <v>22.741194486983201</v>
      </c>
      <c r="Q577" s="71"/>
      <c r="R577" s="68"/>
    </row>
    <row r="578" spans="1:18" x14ac:dyDescent="0.2">
      <c r="A578" s="72" t="s">
        <v>1480</v>
      </c>
      <c r="B578" s="66" t="s">
        <v>1481</v>
      </c>
      <c r="C578" s="67">
        <v>67</v>
      </c>
      <c r="D578" s="67" t="s">
        <v>355</v>
      </c>
      <c r="E578" s="71">
        <v>0.57117049271774101</v>
      </c>
      <c r="F578" s="68">
        <v>13.827349121466799</v>
      </c>
      <c r="G578" s="71">
        <v>0.62397319512913496</v>
      </c>
      <c r="H578" s="68">
        <v>14.667685255920601</v>
      </c>
      <c r="I578" s="71">
        <v>0.59573362564583998</v>
      </c>
      <c r="J578" s="68">
        <v>11.611917494270401</v>
      </c>
      <c r="K578" s="71">
        <v>0.70660453554043301</v>
      </c>
      <c r="L578" s="68">
        <v>12.5286478227655</v>
      </c>
      <c r="M578" s="71">
        <v>0.48040380047505898</v>
      </c>
      <c r="N578" s="68">
        <v>12.375859434683001</v>
      </c>
      <c r="O578" s="71">
        <v>0.44913730679823999</v>
      </c>
      <c r="P578" s="68">
        <v>42.419601837672303</v>
      </c>
      <c r="Q578" s="71"/>
      <c r="R578" s="68"/>
    </row>
    <row r="579" spans="1:18" x14ac:dyDescent="0.2">
      <c r="A579" s="72" t="s">
        <v>1482</v>
      </c>
      <c r="B579" s="66" t="s">
        <v>1483</v>
      </c>
      <c r="C579" s="67">
        <v>67</v>
      </c>
      <c r="D579" s="67" t="s">
        <v>355</v>
      </c>
      <c r="E579" s="71">
        <v>0.35948324720169</v>
      </c>
      <c r="F579" s="68">
        <v>2.1390374331550799</v>
      </c>
      <c r="G579" s="71">
        <v>0.48956676226365797</v>
      </c>
      <c r="H579" s="68">
        <v>5.0420168067226898</v>
      </c>
      <c r="I579" s="71">
        <v>0.51047162409547897</v>
      </c>
      <c r="J579" s="68">
        <v>4.1252864782276504</v>
      </c>
      <c r="K579" s="71">
        <v>0.34557076788202201</v>
      </c>
      <c r="L579" s="68">
        <v>0.152788388082506</v>
      </c>
      <c r="M579" s="71">
        <v>0.26143111638954902</v>
      </c>
      <c r="N579" s="68">
        <v>4.2016806722689104</v>
      </c>
      <c r="O579" s="71">
        <v>0.19037596537774401</v>
      </c>
      <c r="P579" s="68">
        <v>9.3415007656967806</v>
      </c>
      <c r="Q579" s="71"/>
      <c r="R579" s="68"/>
    </row>
    <row r="580" spans="1:18" x14ac:dyDescent="0.2">
      <c r="A580" s="72" t="s">
        <v>1484</v>
      </c>
      <c r="B580" s="66" t="s">
        <v>1485</v>
      </c>
      <c r="C580" s="67">
        <v>67</v>
      </c>
      <c r="D580" s="67" t="s">
        <v>355</v>
      </c>
      <c r="E580" s="71">
        <v>0.44212239143746301</v>
      </c>
      <c r="F580" s="68">
        <v>4.2780748663101598</v>
      </c>
      <c r="G580" s="71">
        <v>0.52617127280214604</v>
      </c>
      <c r="H580" s="68">
        <v>6.0351413292589804</v>
      </c>
      <c r="I580" s="71">
        <v>0.45837686036471398</v>
      </c>
      <c r="J580" s="68">
        <v>1.4514896867838001</v>
      </c>
      <c r="K580" s="71">
        <v>0.60047493473833602</v>
      </c>
      <c r="L580" s="68">
        <v>3.66692131398014</v>
      </c>
      <c r="M580" s="71">
        <v>0.40617577197149701</v>
      </c>
      <c r="N580" s="68">
        <v>7.33384262796028</v>
      </c>
      <c r="O580" s="71">
        <v>0.21941311731062099</v>
      </c>
      <c r="P580" s="68">
        <v>11.638591117917301</v>
      </c>
      <c r="Q580" s="71"/>
      <c r="R580" s="68"/>
    </row>
    <row r="581" spans="1:18" x14ac:dyDescent="0.2">
      <c r="A581" s="72" t="s">
        <v>1486</v>
      </c>
      <c r="B581" s="66" t="s">
        <v>1487</v>
      </c>
      <c r="C581" s="67">
        <v>67</v>
      </c>
      <c r="D581" s="67" t="s">
        <v>355</v>
      </c>
      <c r="E581" s="71">
        <v>0.26294821118421002</v>
      </c>
      <c r="F581" s="68">
        <v>0.68754774637127603</v>
      </c>
      <c r="G581" s="71">
        <v>0.25729534593110998</v>
      </c>
      <c r="H581" s="68">
        <v>0.99312452253628702</v>
      </c>
      <c r="I581" s="71">
        <v>0.383871569333262</v>
      </c>
      <c r="J581" s="68">
        <v>0.305576776165011</v>
      </c>
      <c r="K581" s="71">
        <v>0.47146375234740301</v>
      </c>
      <c r="L581" s="68">
        <v>1.22230710466005</v>
      </c>
      <c r="M581" s="71">
        <v>0.13895486935866999</v>
      </c>
      <c r="N581" s="68">
        <v>2.52100840336134</v>
      </c>
      <c r="O581" s="71">
        <v>6.3155518950603701E-2</v>
      </c>
      <c r="P581" s="68">
        <v>2.3736600306278701</v>
      </c>
      <c r="Q581" s="71"/>
      <c r="R581" s="68"/>
    </row>
    <row r="582" spans="1:18" x14ac:dyDescent="0.2">
      <c r="A582" s="72" t="s">
        <v>1488</v>
      </c>
      <c r="B582" s="66" t="s">
        <v>1489</v>
      </c>
      <c r="C582" s="67">
        <v>67</v>
      </c>
      <c r="D582" s="67" t="s">
        <v>355</v>
      </c>
      <c r="E582" s="71">
        <v>0.52200407467838805</v>
      </c>
      <c r="F582" s="68">
        <v>8.7853323147440801</v>
      </c>
      <c r="G582" s="71">
        <v>0.63392447859682499</v>
      </c>
      <c r="H582" s="68">
        <v>15.5844155844156</v>
      </c>
      <c r="I582" s="71">
        <v>0.57138578545574903</v>
      </c>
      <c r="J582" s="68">
        <v>8.8617265087853294</v>
      </c>
      <c r="K582" s="71">
        <v>0.65739425354474801</v>
      </c>
      <c r="L582" s="68">
        <v>6.6462948815890002</v>
      </c>
      <c r="M582" s="71">
        <v>0.54349762470308804</v>
      </c>
      <c r="N582" s="68">
        <v>17.341482047364401</v>
      </c>
      <c r="O582" s="71">
        <v>0.20381823109153299</v>
      </c>
      <c r="P582" s="68">
        <v>10.643185298621701</v>
      </c>
      <c r="Q582" s="71"/>
      <c r="R582" s="68"/>
    </row>
    <row r="583" spans="1:18" x14ac:dyDescent="0.2">
      <c r="A583" s="72" t="s">
        <v>1490</v>
      </c>
      <c r="B583" s="66" t="s">
        <v>1491</v>
      </c>
      <c r="C583" s="67">
        <v>67</v>
      </c>
      <c r="D583" s="67" t="s">
        <v>355</v>
      </c>
      <c r="E583" s="71">
        <v>0.57603920019019395</v>
      </c>
      <c r="F583" s="68">
        <v>14.8204736440031</v>
      </c>
      <c r="G583" s="71">
        <v>0.70688555344440296</v>
      </c>
      <c r="H583" s="68">
        <v>29.1825821237586</v>
      </c>
      <c r="I583" s="71">
        <v>0.73021336109200996</v>
      </c>
      <c r="J583" s="68">
        <v>55.767761650114601</v>
      </c>
      <c r="K583" s="71">
        <v>0.75903774620194697</v>
      </c>
      <c r="L583" s="68">
        <v>21.772345301757099</v>
      </c>
      <c r="M583" s="71">
        <v>0.61401425178147295</v>
      </c>
      <c r="N583" s="68">
        <v>25.133689839572199</v>
      </c>
      <c r="O583" s="71">
        <v>7.0045088431138894E-2</v>
      </c>
      <c r="P583" s="68">
        <v>2.52679938744257</v>
      </c>
      <c r="Q583" s="71"/>
      <c r="R583" s="68"/>
    </row>
    <row r="584" spans="1:18" x14ac:dyDescent="0.2">
      <c r="A584" s="72" t="s">
        <v>1492</v>
      </c>
      <c r="B584" s="66" t="s">
        <v>1493</v>
      </c>
      <c r="C584" s="67">
        <v>67</v>
      </c>
      <c r="D584" s="67" t="s">
        <v>355</v>
      </c>
      <c r="E584" s="71">
        <v>0.55047471083220301</v>
      </c>
      <c r="F584" s="68">
        <v>11.4591291061879</v>
      </c>
      <c r="G584" s="71">
        <v>0.65988315154158295</v>
      </c>
      <c r="H584" s="68">
        <v>19.786096256684498</v>
      </c>
      <c r="I584" s="71">
        <v>0.69824844928132901</v>
      </c>
      <c r="J584" s="68">
        <v>42.933537051184103</v>
      </c>
      <c r="K584" s="71">
        <v>0.61062132682676296</v>
      </c>
      <c r="L584" s="68">
        <v>4.0488922841864001</v>
      </c>
      <c r="M584" s="71">
        <v>0.59916864608076004</v>
      </c>
      <c r="N584" s="68">
        <v>23.529411764705898</v>
      </c>
      <c r="O584" s="71">
        <v>0.18445198043057701</v>
      </c>
      <c r="P584" s="68">
        <v>9.0352220520673807</v>
      </c>
      <c r="Q584" s="71"/>
      <c r="R584" s="68"/>
    </row>
    <row r="585" spans="1:18" x14ac:dyDescent="0.2">
      <c r="A585" s="72" t="s">
        <v>1494</v>
      </c>
      <c r="B585" s="66" t="s">
        <v>1495</v>
      </c>
      <c r="C585" s="67">
        <v>67</v>
      </c>
      <c r="D585" s="67" t="s">
        <v>355</v>
      </c>
      <c r="E585" s="71">
        <v>0.61498789409264998</v>
      </c>
      <c r="F585" s="68">
        <v>20.702826585179501</v>
      </c>
      <c r="G585" s="71">
        <v>0.68669330935908601</v>
      </c>
      <c r="H585" s="68">
        <v>24.446142093200901</v>
      </c>
      <c r="I585" s="71">
        <v>0.65354654534863399</v>
      </c>
      <c r="J585" s="68">
        <v>26.355996944232199</v>
      </c>
      <c r="K585" s="71">
        <v>0.74146657601832699</v>
      </c>
      <c r="L585" s="68">
        <v>18.640183346065701</v>
      </c>
      <c r="M585" s="71">
        <v>0.54349762470308804</v>
      </c>
      <c r="N585" s="68">
        <v>17.341482047364401</v>
      </c>
      <c r="O585" s="71">
        <v>0.44973541503411402</v>
      </c>
      <c r="P585" s="68">
        <v>42.725880551301699</v>
      </c>
      <c r="Q585" s="71"/>
      <c r="R585" s="68"/>
    </row>
    <row r="586" spans="1:18" x14ac:dyDescent="0.2">
      <c r="A586" s="72" t="s">
        <v>1496</v>
      </c>
      <c r="B586" s="66" t="s">
        <v>1497</v>
      </c>
      <c r="C586" s="67">
        <v>67</v>
      </c>
      <c r="D586" s="67" t="s">
        <v>355</v>
      </c>
      <c r="E586" s="71">
        <v>0.66690917666721306</v>
      </c>
      <c r="F586" s="68">
        <v>34.835752482811301</v>
      </c>
      <c r="G586" s="71">
        <v>0.74955861584164796</v>
      </c>
      <c r="H586" s="68">
        <v>40.641711229946502</v>
      </c>
      <c r="I586" s="71">
        <v>0.66463173069729198</v>
      </c>
      <c r="J586" s="68">
        <v>30.7868601986249</v>
      </c>
      <c r="K586" s="71">
        <v>0.77447709954722699</v>
      </c>
      <c r="L586" s="68">
        <v>25.744843391902201</v>
      </c>
      <c r="M586" s="71">
        <v>0.68081947743467897</v>
      </c>
      <c r="N586" s="68">
        <v>36.745607333842599</v>
      </c>
      <c r="O586" s="71">
        <v>0.465058959815219</v>
      </c>
      <c r="P586" s="68">
        <v>44.716692189892797</v>
      </c>
      <c r="Q586" s="71"/>
      <c r="R586" s="68"/>
    </row>
    <row r="587" spans="1:18" x14ac:dyDescent="0.2">
      <c r="A587" s="72" t="s">
        <v>1424</v>
      </c>
      <c r="B587" s="66" t="s">
        <v>1498</v>
      </c>
      <c r="C587" s="67">
        <v>67</v>
      </c>
      <c r="D587" s="67" t="s">
        <v>355</v>
      </c>
      <c r="E587" s="71">
        <v>0.72897021758707004</v>
      </c>
      <c r="F587" s="68">
        <v>57.830404889228397</v>
      </c>
      <c r="G587" s="71">
        <v>0.74363356257760005</v>
      </c>
      <c r="H587" s="68">
        <v>38.2734912146677</v>
      </c>
      <c r="I587" s="71">
        <v>0.74479078790227804</v>
      </c>
      <c r="J587" s="68">
        <v>61.115355233002298</v>
      </c>
      <c r="K587" s="71">
        <v>0.85507420741401896</v>
      </c>
      <c r="L587" s="68">
        <v>52.941176470588204</v>
      </c>
      <c r="M587" s="71">
        <v>0.62885985748218498</v>
      </c>
      <c r="N587" s="68">
        <v>27.425515660809801</v>
      </c>
      <c r="O587" s="71">
        <v>0.67249267255926704</v>
      </c>
      <c r="P587" s="68">
        <v>74.885145482389007</v>
      </c>
      <c r="Q587" s="71"/>
      <c r="R587" s="68"/>
    </row>
    <row r="588" spans="1:18" x14ac:dyDescent="0.2">
      <c r="A588" s="72" t="s">
        <v>1499</v>
      </c>
      <c r="B588" s="66" t="s">
        <v>1500</v>
      </c>
      <c r="C588" s="67">
        <v>67</v>
      </c>
      <c r="D588" s="67" t="s">
        <v>355</v>
      </c>
      <c r="E588" s="71">
        <v>0.767130646119077</v>
      </c>
      <c r="F588" s="68">
        <v>70.435446906035097</v>
      </c>
      <c r="G588" s="71">
        <v>0.81994658406410703</v>
      </c>
      <c r="H588" s="68">
        <v>67.685255920550006</v>
      </c>
      <c r="I588" s="71">
        <v>0.76267045483889695</v>
      </c>
      <c r="J588" s="68">
        <v>68.601986249045098</v>
      </c>
      <c r="K588" s="71">
        <v>0.88546224936694695</v>
      </c>
      <c r="L588" s="68">
        <v>69.824293353705102</v>
      </c>
      <c r="M588" s="71">
        <v>0.75504750593824199</v>
      </c>
      <c r="N588" s="68">
        <v>54.621848739495803</v>
      </c>
      <c r="O588" s="71">
        <v>0.61252643638719195</v>
      </c>
      <c r="P588" s="68">
        <v>66.385911179172993</v>
      </c>
      <c r="Q588" s="71"/>
      <c r="R588" s="68"/>
    </row>
    <row r="589" spans="1:18" x14ac:dyDescent="0.2">
      <c r="A589" s="72" t="s">
        <v>1501</v>
      </c>
      <c r="B589" s="66" t="s">
        <v>1502</v>
      </c>
      <c r="C589" s="67">
        <v>67</v>
      </c>
      <c r="D589" s="67" t="s">
        <v>355</v>
      </c>
      <c r="E589" s="71">
        <v>0.68059644933890595</v>
      </c>
      <c r="F589" s="68">
        <v>40.641711229946502</v>
      </c>
      <c r="G589" s="71">
        <v>0.77358248126027196</v>
      </c>
      <c r="H589" s="68">
        <v>49.656226126814403</v>
      </c>
      <c r="I589" s="71">
        <v>0.60747309742844202</v>
      </c>
      <c r="J589" s="68">
        <v>13.292589763178</v>
      </c>
      <c r="K589" s="71">
        <v>0.76292108765900002</v>
      </c>
      <c r="L589" s="68">
        <v>22.689075630252098</v>
      </c>
      <c r="M589" s="71">
        <v>0.65855106888361004</v>
      </c>
      <c r="N589" s="68">
        <v>32.085561497326204</v>
      </c>
      <c r="O589" s="71">
        <v>0.60045451146320605</v>
      </c>
      <c r="P589" s="68">
        <v>65.084226646248098</v>
      </c>
      <c r="Q589" s="71"/>
      <c r="R589" s="68"/>
    </row>
    <row r="590" spans="1:18" x14ac:dyDescent="0.2">
      <c r="A590" s="72" t="s">
        <v>1503</v>
      </c>
      <c r="B590" s="66" t="s">
        <v>1504</v>
      </c>
      <c r="C590" s="67">
        <v>67</v>
      </c>
      <c r="D590" s="67" t="s">
        <v>355</v>
      </c>
      <c r="E590" s="71">
        <v>0.70668336920404395</v>
      </c>
      <c r="F590" s="68">
        <v>49.1214667685256</v>
      </c>
      <c r="G590" s="71">
        <v>0.79271664652151197</v>
      </c>
      <c r="H590" s="68">
        <v>56.6080977845684</v>
      </c>
      <c r="I590" s="71">
        <v>0.66340757037782305</v>
      </c>
      <c r="J590" s="68">
        <v>30.0229182582124</v>
      </c>
      <c r="K590" s="71">
        <v>0.81500913648719497</v>
      </c>
      <c r="L590" s="68">
        <v>37.5095492742552</v>
      </c>
      <c r="M590" s="71">
        <v>0.67339667458432295</v>
      </c>
      <c r="N590" s="68">
        <v>35.294117647058798</v>
      </c>
      <c r="O590" s="71">
        <v>0.58888681804936505</v>
      </c>
      <c r="P590" s="68">
        <v>63.629402756508398</v>
      </c>
      <c r="Q590" s="71"/>
      <c r="R590" s="68"/>
    </row>
    <row r="591" spans="1:18" x14ac:dyDescent="0.2">
      <c r="A591" s="72" t="s">
        <v>1505</v>
      </c>
      <c r="B591" s="66" t="s">
        <v>1506</v>
      </c>
      <c r="C591" s="67">
        <v>67</v>
      </c>
      <c r="D591" s="67" t="s">
        <v>355</v>
      </c>
      <c r="E591" s="71">
        <v>0.72436065115391701</v>
      </c>
      <c r="F591" s="68">
        <v>55.691367456073301</v>
      </c>
      <c r="G591" s="71">
        <v>0.86893230113254405</v>
      </c>
      <c r="H591" s="68">
        <v>87.853323147440804</v>
      </c>
      <c r="I591" s="71">
        <v>0.59958659295430805</v>
      </c>
      <c r="J591" s="68">
        <v>12.2230710466005</v>
      </c>
      <c r="K591" s="71">
        <v>0.75858182524481399</v>
      </c>
      <c r="L591" s="68">
        <v>21.6959511077158</v>
      </c>
      <c r="M591" s="71">
        <v>0.758758907363421</v>
      </c>
      <c r="N591" s="68">
        <v>55.767761650114601</v>
      </c>
      <c r="O591" s="71">
        <v>0.63594362907449598</v>
      </c>
      <c r="P591" s="68">
        <v>70.061255742725905</v>
      </c>
      <c r="Q591" s="71"/>
      <c r="R591" s="68"/>
    </row>
    <row r="592" spans="1:18" x14ac:dyDescent="0.2">
      <c r="A592" s="72" t="s">
        <v>1507</v>
      </c>
      <c r="B592" s="66" t="s">
        <v>1508</v>
      </c>
      <c r="C592" s="67">
        <v>67</v>
      </c>
      <c r="D592" s="67" t="s">
        <v>355</v>
      </c>
      <c r="E592" s="71">
        <v>0.67467200357368895</v>
      </c>
      <c r="F592" s="68">
        <v>37.585943468296399</v>
      </c>
      <c r="G592" s="71">
        <v>0.809185342869019</v>
      </c>
      <c r="H592" s="68">
        <v>63.177998472116101</v>
      </c>
      <c r="I592" s="71">
        <v>0.69462147721581002</v>
      </c>
      <c r="J592" s="68">
        <v>41.864018334606598</v>
      </c>
      <c r="K592" s="71">
        <v>0.77605751529010902</v>
      </c>
      <c r="L592" s="68">
        <v>26.279602750191</v>
      </c>
      <c r="M592" s="71">
        <v>0.74020190023752996</v>
      </c>
      <c r="N592" s="68">
        <v>50.496562261268103</v>
      </c>
      <c r="O592" s="71">
        <v>0.35329378225597602</v>
      </c>
      <c r="P592" s="68">
        <v>28.177641653905098</v>
      </c>
      <c r="Q592" s="71"/>
      <c r="R592" s="68"/>
    </row>
    <row r="593" spans="1:18" x14ac:dyDescent="0.2">
      <c r="A593" s="72" t="s">
        <v>1509</v>
      </c>
      <c r="B593" s="66" t="s">
        <v>1510</v>
      </c>
      <c r="C593" s="67">
        <v>67</v>
      </c>
      <c r="D593" s="67" t="s">
        <v>355</v>
      </c>
      <c r="E593" s="71">
        <v>0.651938564564705</v>
      </c>
      <c r="F593" s="68">
        <v>30.710466004583701</v>
      </c>
      <c r="G593" s="71">
        <v>0.70391696614055099</v>
      </c>
      <c r="H593" s="68">
        <v>28.495034377387299</v>
      </c>
      <c r="I593" s="71">
        <v>0.61408386005723703</v>
      </c>
      <c r="J593" s="68">
        <v>14.896867838044299</v>
      </c>
      <c r="K593" s="71">
        <v>0.69647782579653605</v>
      </c>
      <c r="L593" s="68">
        <v>11.382734912146701</v>
      </c>
      <c r="M593" s="71">
        <v>0.66226247030878904</v>
      </c>
      <c r="N593" s="68">
        <v>33.002291825821203</v>
      </c>
      <c r="O593" s="71">
        <v>0.58295170052041501</v>
      </c>
      <c r="P593" s="68">
        <v>62.8637059724349</v>
      </c>
      <c r="Q593" s="71"/>
      <c r="R593" s="68"/>
    </row>
    <row r="594" spans="1:18" x14ac:dyDescent="0.2">
      <c r="A594" s="72" t="s">
        <v>1511</v>
      </c>
      <c r="B594" s="66" t="s">
        <v>1512</v>
      </c>
      <c r="C594" s="67">
        <v>67</v>
      </c>
      <c r="D594" s="67" t="s">
        <v>355</v>
      </c>
      <c r="E594" s="71">
        <v>0.69833769753098396</v>
      </c>
      <c r="F594" s="68">
        <v>46.524064171123001</v>
      </c>
      <c r="G594" s="71">
        <v>0.75753638267879697</v>
      </c>
      <c r="H594" s="68">
        <v>43.850267379679103</v>
      </c>
      <c r="I594" s="71">
        <v>0.72607675064459498</v>
      </c>
      <c r="J594" s="68">
        <v>53.857906799083302</v>
      </c>
      <c r="K594" s="71">
        <v>0.805525681198629</v>
      </c>
      <c r="L594" s="68">
        <v>35.217723453017598</v>
      </c>
      <c r="M594" s="71">
        <v>0.63999406175772</v>
      </c>
      <c r="N594" s="68">
        <v>29.335370511841099</v>
      </c>
      <c r="O594" s="71">
        <v>0.56255561137518195</v>
      </c>
      <c r="P594" s="68">
        <v>58.958652373660001</v>
      </c>
      <c r="Q594" s="71"/>
      <c r="R594" s="68"/>
    </row>
    <row r="595" spans="1:18" x14ac:dyDescent="0.2">
      <c r="A595" s="72" t="s">
        <v>1513</v>
      </c>
      <c r="B595" s="66" t="s">
        <v>1514</v>
      </c>
      <c r="C595" s="67">
        <v>67</v>
      </c>
      <c r="D595" s="67" t="s">
        <v>355</v>
      </c>
      <c r="E595" s="71">
        <v>0.70329370290394899</v>
      </c>
      <c r="F595" s="68">
        <v>48.510313216195598</v>
      </c>
      <c r="G595" s="71">
        <v>0.75234205808424903</v>
      </c>
      <c r="H595" s="68">
        <v>41.482047364400302</v>
      </c>
      <c r="I595" s="71">
        <v>0.69272598082192705</v>
      </c>
      <c r="J595" s="68">
        <v>41.023682200152798</v>
      </c>
      <c r="K595" s="71">
        <v>0.81616892293812604</v>
      </c>
      <c r="L595" s="68">
        <v>37.815126050420197</v>
      </c>
      <c r="M595" s="71">
        <v>0.67710807600950096</v>
      </c>
      <c r="N595" s="68">
        <v>35.981665393430099</v>
      </c>
      <c r="O595" s="71">
        <v>0.57812347666593999</v>
      </c>
      <c r="P595" s="68">
        <v>61.715160796324703</v>
      </c>
      <c r="Q595" s="71"/>
      <c r="R595" s="68"/>
    </row>
    <row r="596" spans="1:18" x14ac:dyDescent="0.2">
      <c r="A596" s="72" t="s">
        <v>1515</v>
      </c>
      <c r="B596" s="66" t="s">
        <v>1516</v>
      </c>
      <c r="C596" s="67">
        <v>67</v>
      </c>
      <c r="D596" s="67" t="s">
        <v>355</v>
      </c>
      <c r="E596" s="71">
        <v>0.86229549759930901</v>
      </c>
      <c r="F596" s="68">
        <v>90.909090909090907</v>
      </c>
      <c r="G596" s="71">
        <v>0.90741402611762501</v>
      </c>
      <c r="H596" s="68">
        <v>97.249809014514895</v>
      </c>
      <c r="I596" s="71">
        <v>0.872966294139223</v>
      </c>
      <c r="J596" s="68">
        <v>96.027501909854806</v>
      </c>
      <c r="K596" s="71">
        <v>0.910583287699675</v>
      </c>
      <c r="L596" s="68">
        <v>82.200152788388095</v>
      </c>
      <c r="M596" s="71">
        <v>0.96288598574821904</v>
      </c>
      <c r="N596" s="68">
        <v>95.263559969442298</v>
      </c>
      <c r="O596" s="71">
        <v>0.65762789429180502</v>
      </c>
      <c r="P596" s="68">
        <v>73.124042879019896</v>
      </c>
      <c r="Q596" s="71"/>
      <c r="R596" s="68"/>
    </row>
    <row r="597" spans="1:18" x14ac:dyDescent="0.2">
      <c r="A597" s="72" t="s">
        <v>1139</v>
      </c>
      <c r="B597" s="66" t="s">
        <v>1517</v>
      </c>
      <c r="C597" s="67">
        <v>67</v>
      </c>
      <c r="D597" s="67" t="s">
        <v>355</v>
      </c>
      <c r="E597" s="71">
        <v>0.77753790657206701</v>
      </c>
      <c r="F597" s="68">
        <v>73.414820473643999</v>
      </c>
      <c r="G597" s="71">
        <v>0.87434150477676897</v>
      </c>
      <c r="H597" s="68">
        <v>89.610389610389603</v>
      </c>
      <c r="I597" s="71">
        <v>0.75339072135931295</v>
      </c>
      <c r="J597" s="68">
        <v>64.858670741023701</v>
      </c>
      <c r="K597" s="71">
        <v>0.833497369167992</v>
      </c>
      <c r="L597" s="68">
        <v>43.773873185637903</v>
      </c>
      <c r="M597" s="71">
        <v>0.81442992874109299</v>
      </c>
      <c r="N597" s="68">
        <v>69.747899159663902</v>
      </c>
      <c r="O597" s="71">
        <v>0.612030008815166</v>
      </c>
      <c r="P597" s="68">
        <v>66.309341500765697</v>
      </c>
      <c r="Q597" s="71"/>
      <c r="R597" s="68"/>
    </row>
    <row r="598" spans="1:18" x14ac:dyDescent="0.2">
      <c r="A598" s="72" t="s">
        <v>1518</v>
      </c>
      <c r="B598" s="66" t="s">
        <v>1519</v>
      </c>
      <c r="C598" s="67">
        <v>67</v>
      </c>
      <c r="D598" s="67" t="s">
        <v>355</v>
      </c>
      <c r="E598" s="71">
        <v>0.68648905324751497</v>
      </c>
      <c r="F598" s="68">
        <v>42.627960275019099</v>
      </c>
      <c r="G598" s="71">
        <v>0.75315358023763401</v>
      </c>
      <c r="H598" s="68">
        <v>42.093200916730297</v>
      </c>
      <c r="I598" s="71">
        <v>0.63856536180881895</v>
      </c>
      <c r="J598" s="68">
        <v>21.6195569136746</v>
      </c>
      <c r="K598" s="71">
        <v>0.68414184160735203</v>
      </c>
      <c r="L598" s="68">
        <v>10.2368220015279</v>
      </c>
      <c r="M598" s="71">
        <v>0.65112826603325402</v>
      </c>
      <c r="N598" s="68">
        <v>31.2452253628724</v>
      </c>
      <c r="O598" s="71">
        <v>0.70545621655051405</v>
      </c>
      <c r="P598" s="68">
        <v>79.709035222052094</v>
      </c>
      <c r="Q598" s="71"/>
      <c r="R598" s="68"/>
    </row>
    <row r="599" spans="1:18" x14ac:dyDescent="0.2">
      <c r="A599" s="72" t="s">
        <v>1520</v>
      </c>
      <c r="B599" s="66" t="s">
        <v>1521</v>
      </c>
      <c r="C599" s="67">
        <v>67</v>
      </c>
      <c r="D599" s="67" t="s">
        <v>355</v>
      </c>
      <c r="E599" s="71">
        <v>0.612657481675697</v>
      </c>
      <c r="F599" s="68">
        <v>20.0152788388082</v>
      </c>
      <c r="G599" s="71">
        <v>0.62203862706176904</v>
      </c>
      <c r="H599" s="68">
        <v>14.1329258976318</v>
      </c>
      <c r="I599" s="71">
        <v>0.59118658974573002</v>
      </c>
      <c r="J599" s="68">
        <v>11.0771581359817</v>
      </c>
      <c r="K599" s="71">
        <v>0.70478838504490904</v>
      </c>
      <c r="L599" s="68">
        <v>12.4522536287242</v>
      </c>
      <c r="M599" s="71">
        <v>0.59174584323040402</v>
      </c>
      <c r="N599" s="68">
        <v>22.383498854087101</v>
      </c>
      <c r="O599" s="71">
        <v>0.553527963295674</v>
      </c>
      <c r="P599" s="68">
        <v>57.656967840735099</v>
      </c>
      <c r="Q599" s="71"/>
      <c r="R599" s="68"/>
    </row>
    <row r="600" spans="1:18" x14ac:dyDescent="0.2">
      <c r="A600" s="72" t="s">
        <v>1522</v>
      </c>
      <c r="B600" s="66" t="s">
        <v>1523</v>
      </c>
      <c r="C600" s="67">
        <v>67</v>
      </c>
      <c r="D600" s="67" t="s">
        <v>355</v>
      </c>
      <c r="E600" s="71">
        <v>0.62193738672548304</v>
      </c>
      <c r="F600" s="68">
        <v>22.9182582123759</v>
      </c>
      <c r="G600" s="71">
        <v>0.74054173235990395</v>
      </c>
      <c r="H600" s="68">
        <v>37.356760886172701</v>
      </c>
      <c r="I600" s="71">
        <v>0.75697231200845605</v>
      </c>
      <c r="J600" s="68">
        <v>66.233766233766204</v>
      </c>
      <c r="K600" s="71">
        <v>0.64589035020837504</v>
      </c>
      <c r="L600" s="68">
        <v>5.8823529411764701</v>
      </c>
      <c r="M600" s="71">
        <v>0.71051068883610402</v>
      </c>
      <c r="N600" s="68">
        <v>42.704354469060299</v>
      </c>
      <c r="O600" s="71">
        <v>0.25577185021457599</v>
      </c>
      <c r="P600" s="68">
        <v>15.6202143950995</v>
      </c>
      <c r="Q600" s="71"/>
      <c r="R600" s="68"/>
    </row>
    <row r="601" spans="1:18" x14ac:dyDescent="0.2">
      <c r="A601" s="72" t="s">
        <v>1524</v>
      </c>
      <c r="B601" s="66" t="s">
        <v>1525</v>
      </c>
      <c r="C601" s="67">
        <v>67</v>
      </c>
      <c r="D601" s="67" t="s">
        <v>355</v>
      </c>
      <c r="E601" s="71">
        <v>0.61620549256647805</v>
      </c>
      <c r="F601" s="68">
        <v>21.008403361344499</v>
      </c>
      <c r="G601" s="71">
        <v>0.67283363972271304</v>
      </c>
      <c r="H601" s="68">
        <v>21.925133689839601</v>
      </c>
      <c r="I601" s="71">
        <v>0.67707708297346103</v>
      </c>
      <c r="J601" s="68">
        <v>34.606569900687603</v>
      </c>
      <c r="K601" s="71">
        <v>0.67528567956710095</v>
      </c>
      <c r="L601" s="68">
        <v>9.3200916730328505</v>
      </c>
      <c r="M601" s="71">
        <v>0.45442399049881199</v>
      </c>
      <c r="N601" s="68">
        <v>10.313216195569099</v>
      </c>
      <c r="O601" s="71">
        <v>0.60140707007030003</v>
      </c>
      <c r="P601" s="68">
        <v>65.237366003062803</v>
      </c>
      <c r="Q601" s="71"/>
      <c r="R601" s="68"/>
    </row>
    <row r="602" spans="1:18" x14ac:dyDescent="0.2">
      <c r="A602" s="72" t="s">
        <v>1526</v>
      </c>
      <c r="B602" s="66" t="s">
        <v>1527</v>
      </c>
      <c r="C602" s="67">
        <v>67</v>
      </c>
      <c r="D602" s="67" t="s">
        <v>355</v>
      </c>
      <c r="E602" s="71">
        <v>0.73590699701412299</v>
      </c>
      <c r="F602" s="68">
        <v>59.434682964094698</v>
      </c>
      <c r="G602" s="71">
        <v>0.77997679766489902</v>
      </c>
      <c r="H602" s="68">
        <v>52.177234530175703</v>
      </c>
      <c r="I602" s="71">
        <v>0.81333243902063201</v>
      </c>
      <c r="J602" s="68">
        <v>85.714285714285694</v>
      </c>
      <c r="K602" s="71">
        <v>0.85484967563200598</v>
      </c>
      <c r="L602" s="68">
        <v>52.864782276546997</v>
      </c>
      <c r="M602" s="71">
        <v>0.71051068883610402</v>
      </c>
      <c r="N602" s="68">
        <v>42.704354469060299</v>
      </c>
      <c r="O602" s="71">
        <v>0.52086538391697101</v>
      </c>
      <c r="P602" s="68">
        <v>52.833078101071997</v>
      </c>
      <c r="Q602" s="71"/>
      <c r="R602" s="68"/>
    </row>
    <row r="603" spans="1:18" x14ac:dyDescent="0.2">
      <c r="A603" s="72" t="s">
        <v>1528</v>
      </c>
      <c r="B603" s="66" t="s">
        <v>1529</v>
      </c>
      <c r="C603" s="67">
        <v>67</v>
      </c>
      <c r="D603" s="67" t="s">
        <v>355</v>
      </c>
      <c r="E603" s="71">
        <v>0.64693354521012103</v>
      </c>
      <c r="F603" s="68">
        <v>29.258976317799799</v>
      </c>
      <c r="G603" s="71">
        <v>0.74165400062117703</v>
      </c>
      <c r="H603" s="68">
        <v>37.662337662337698</v>
      </c>
      <c r="I603" s="71">
        <v>0.59387159505516995</v>
      </c>
      <c r="J603" s="68">
        <v>11.2299465240642</v>
      </c>
      <c r="K603" s="71">
        <v>0.702940710920955</v>
      </c>
      <c r="L603" s="68">
        <v>12.146676852559199</v>
      </c>
      <c r="M603" s="71">
        <v>0.62514845605700697</v>
      </c>
      <c r="N603" s="68">
        <v>26.890756302521002</v>
      </c>
      <c r="O603" s="71">
        <v>0.57105296339629696</v>
      </c>
      <c r="P603" s="68">
        <v>60.490045941806997</v>
      </c>
      <c r="Q603" s="71"/>
      <c r="R603" s="68"/>
    </row>
    <row r="604" spans="1:18" x14ac:dyDescent="0.2">
      <c r="A604" s="72" t="s">
        <v>1530</v>
      </c>
      <c r="B604" s="66" t="s">
        <v>1531</v>
      </c>
      <c r="C604" s="67">
        <v>67</v>
      </c>
      <c r="D604" s="67" t="s">
        <v>355</v>
      </c>
      <c r="E604" s="71">
        <v>0.67918404718293302</v>
      </c>
      <c r="F604" s="68">
        <v>39.801375095492702</v>
      </c>
      <c r="G604" s="71">
        <v>0.75354130975847899</v>
      </c>
      <c r="H604" s="68">
        <v>42.169595110771603</v>
      </c>
      <c r="I604" s="71">
        <v>0.62751244982741605</v>
      </c>
      <c r="J604" s="68">
        <v>18.3346065699007</v>
      </c>
      <c r="K604" s="71">
        <v>0.740067801054903</v>
      </c>
      <c r="L604" s="68">
        <v>18.4110007639419</v>
      </c>
      <c r="M604" s="71">
        <v>0.64741686460807601</v>
      </c>
      <c r="N604" s="68">
        <v>30.4048892284186</v>
      </c>
      <c r="O604" s="71">
        <v>0.62738181066578902</v>
      </c>
      <c r="P604" s="68">
        <v>68.300153139356794</v>
      </c>
      <c r="Q604" s="71"/>
      <c r="R604" s="68"/>
    </row>
    <row r="605" spans="1:18" x14ac:dyDescent="0.2">
      <c r="A605" s="72" t="s">
        <v>1532</v>
      </c>
      <c r="B605" s="66" t="s">
        <v>1533</v>
      </c>
      <c r="C605" s="67">
        <v>67</v>
      </c>
      <c r="D605" s="67" t="s">
        <v>355</v>
      </c>
      <c r="E605" s="71">
        <v>0.68169741398835304</v>
      </c>
      <c r="F605" s="68">
        <v>41.023682200152798</v>
      </c>
      <c r="G605" s="71">
        <v>0.76883723619391897</v>
      </c>
      <c r="H605" s="68">
        <v>47.669977081741798</v>
      </c>
      <c r="I605" s="71">
        <v>0.67267150702212997</v>
      </c>
      <c r="J605" s="68">
        <v>33.231474407945001</v>
      </c>
      <c r="K605" s="71">
        <v>0.71268680976961096</v>
      </c>
      <c r="L605" s="68">
        <v>13.292589763178</v>
      </c>
      <c r="M605" s="71">
        <v>0.66968527315914494</v>
      </c>
      <c r="N605" s="68">
        <v>34.453781512604998</v>
      </c>
      <c r="O605" s="71">
        <v>0.58460624379696102</v>
      </c>
      <c r="P605" s="68">
        <v>63.093415007657001</v>
      </c>
      <c r="Q605" s="71"/>
      <c r="R605" s="68"/>
    </row>
    <row r="606" spans="1:18" x14ac:dyDescent="0.2">
      <c r="A606" s="72" t="s">
        <v>1534</v>
      </c>
      <c r="B606" s="66" t="s">
        <v>1535</v>
      </c>
      <c r="C606" s="67">
        <v>67</v>
      </c>
      <c r="D606" s="67" t="s">
        <v>355</v>
      </c>
      <c r="E606" s="71">
        <v>0.72631029692262705</v>
      </c>
      <c r="F606" s="68">
        <v>56.455309396485902</v>
      </c>
      <c r="G606" s="71">
        <v>0.76983938628024495</v>
      </c>
      <c r="H606" s="68">
        <v>47.975553857906803</v>
      </c>
      <c r="I606" s="71">
        <v>0.77037689499275397</v>
      </c>
      <c r="J606" s="68">
        <v>71.428571428571402</v>
      </c>
      <c r="K606" s="71">
        <v>0.82725257229112503</v>
      </c>
      <c r="L606" s="68">
        <v>41.558441558441601</v>
      </c>
      <c r="M606" s="71">
        <v>0.68824228028503598</v>
      </c>
      <c r="N606" s="68">
        <v>38.3498854087089</v>
      </c>
      <c r="O606" s="71">
        <v>0.57584035076397799</v>
      </c>
      <c r="P606" s="68">
        <v>61.255742725880502</v>
      </c>
      <c r="Q606" s="71"/>
      <c r="R606" s="68"/>
    </row>
    <row r="607" spans="1:18" x14ac:dyDescent="0.2">
      <c r="A607" s="72" t="s">
        <v>1536</v>
      </c>
      <c r="B607" s="66" t="s">
        <v>1537</v>
      </c>
      <c r="C607" s="67">
        <v>67</v>
      </c>
      <c r="D607" s="67" t="s">
        <v>355</v>
      </c>
      <c r="E607" s="71">
        <v>0.72576597418298805</v>
      </c>
      <c r="F607" s="68">
        <v>56.149732620320897</v>
      </c>
      <c r="G607" s="71">
        <v>0.77510709221220597</v>
      </c>
      <c r="H607" s="68">
        <v>49.9618029029794</v>
      </c>
      <c r="I607" s="71">
        <v>0.77390578249206099</v>
      </c>
      <c r="J607" s="68">
        <v>72.574484339190207</v>
      </c>
      <c r="K607" s="71">
        <v>0.86595582030310303</v>
      </c>
      <c r="L607" s="68">
        <v>59.1291061879297</v>
      </c>
      <c r="M607" s="71">
        <v>0.71793349168646103</v>
      </c>
      <c r="N607" s="68">
        <v>44.537815126050397</v>
      </c>
      <c r="O607" s="71">
        <v>0.495927684221111</v>
      </c>
      <c r="P607" s="68">
        <v>49.617151607963201</v>
      </c>
      <c r="Q607" s="71"/>
      <c r="R607" s="68"/>
    </row>
    <row r="608" spans="1:18" x14ac:dyDescent="0.2">
      <c r="A608" s="72" t="s">
        <v>1538</v>
      </c>
      <c r="B608" s="66" t="s">
        <v>1539</v>
      </c>
      <c r="C608" s="67">
        <v>67</v>
      </c>
      <c r="D608" s="67" t="s">
        <v>355</v>
      </c>
      <c r="E608" s="71">
        <v>0.62761552991647396</v>
      </c>
      <c r="F608" s="68">
        <v>24.369747899159702</v>
      </c>
      <c r="G608" s="71">
        <v>0.69307688262332401</v>
      </c>
      <c r="H608" s="68">
        <v>25.592055003819699</v>
      </c>
      <c r="I608" s="71">
        <v>0.69211994224479301</v>
      </c>
      <c r="J608" s="68">
        <v>40.947288006111499</v>
      </c>
      <c r="K608" s="71">
        <v>0.66024733195083696</v>
      </c>
      <c r="L608" s="68">
        <v>6.9518716577540101</v>
      </c>
      <c r="M608" s="71">
        <v>0.521229216152019</v>
      </c>
      <c r="N608" s="68">
        <v>15.126050420168101</v>
      </c>
      <c r="O608" s="71">
        <v>0.57140427661139503</v>
      </c>
      <c r="P608" s="68">
        <v>60.566615620214399</v>
      </c>
      <c r="Q608" s="71"/>
      <c r="R608" s="68"/>
    </row>
    <row r="609" spans="1:18" x14ac:dyDescent="0.2">
      <c r="A609" s="72" t="s">
        <v>1540</v>
      </c>
      <c r="B609" s="66" t="s">
        <v>1541</v>
      </c>
      <c r="C609" s="67">
        <v>67</v>
      </c>
      <c r="D609" s="67" t="s">
        <v>355</v>
      </c>
      <c r="E609" s="71">
        <v>0.68050853534544598</v>
      </c>
      <c r="F609" s="68">
        <v>40.488922841864003</v>
      </c>
      <c r="G609" s="71">
        <v>0.70708102972073095</v>
      </c>
      <c r="H609" s="68">
        <v>29.335370511841099</v>
      </c>
      <c r="I609" s="71">
        <v>0.68979970912798505</v>
      </c>
      <c r="J609" s="68">
        <v>39.724980901451502</v>
      </c>
      <c r="K609" s="71">
        <v>0.75664925409851802</v>
      </c>
      <c r="L609" s="68">
        <v>21.466768525592101</v>
      </c>
      <c r="M609" s="71">
        <v>0.62143705463182897</v>
      </c>
      <c r="N609" s="68">
        <v>26.203208556149701</v>
      </c>
      <c r="O609" s="71">
        <v>0.627575629148167</v>
      </c>
      <c r="P609" s="68">
        <v>68.376722817764204</v>
      </c>
      <c r="Q609" s="71"/>
      <c r="R609" s="68"/>
    </row>
    <row r="610" spans="1:18" x14ac:dyDescent="0.2">
      <c r="A610" s="72" t="s">
        <v>1542</v>
      </c>
      <c r="B610" s="66" t="s">
        <v>1543</v>
      </c>
      <c r="C610" s="67">
        <v>67</v>
      </c>
      <c r="D610" s="67" t="s">
        <v>355</v>
      </c>
      <c r="E610" s="71">
        <v>0.65621114140354897</v>
      </c>
      <c r="F610" s="68">
        <v>32.314744079450001</v>
      </c>
      <c r="G610" s="71">
        <v>0.76498227531985896</v>
      </c>
      <c r="H610" s="68">
        <v>46.142093200916698</v>
      </c>
      <c r="I610" s="71">
        <v>0.79906196494860504</v>
      </c>
      <c r="J610" s="68">
        <v>81.894576012223098</v>
      </c>
      <c r="K610" s="71">
        <v>0.895317545388435</v>
      </c>
      <c r="L610" s="68">
        <v>74.713521772345302</v>
      </c>
      <c r="M610" s="71">
        <v>0.68453087885985797</v>
      </c>
      <c r="N610" s="68">
        <v>37.738731856378898</v>
      </c>
      <c r="O610" s="71">
        <v>0.13716304250098901</v>
      </c>
      <c r="P610" s="68">
        <v>5.6661562021439504</v>
      </c>
      <c r="Q610" s="71"/>
      <c r="R610" s="68"/>
    </row>
    <row r="611" spans="1:18" x14ac:dyDescent="0.2">
      <c r="A611" s="72" t="s">
        <v>1544</v>
      </c>
      <c r="B611" s="66" t="s">
        <v>1545</v>
      </c>
      <c r="C611" s="67">
        <v>67</v>
      </c>
      <c r="D611" s="67" t="s">
        <v>355</v>
      </c>
      <c r="E611" s="71">
        <v>0.81250239886206499</v>
      </c>
      <c r="F611" s="68">
        <v>81.894576012223098</v>
      </c>
      <c r="G611" s="71">
        <v>0.90786171421696005</v>
      </c>
      <c r="H611" s="68">
        <v>97.402597402597394</v>
      </c>
      <c r="I611" s="71">
        <v>0.83561911290812296</v>
      </c>
      <c r="J611" s="68">
        <v>90.527119938884695</v>
      </c>
      <c r="K611" s="71">
        <v>0.98089411218382205</v>
      </c>
      <c r="L611" s="68">
        <v>99.388846447670005</v>
      </c>
      <c r="M611" s="71">
        <v>0.97030878859857495</v>
      </c>
      <c r="N611" s="68">
        <v>96.333078686019903</v>
      </c>
      <c r="O611" s="71">
        <v>0.367828266402844</v>
      </c>
      <c r="P611" s="68">
        <v>30.168453292496199</v>
      </c>
      <c r="Q611" s="71"/>
      <c r="R611" s="68"/>
    </row>
    <row r="612" spans="1:18" x14ac:dyDescent="0.2">
      <c r="A612" s="72" t="s">
        <v>1546</v>
      </c>
      <c r="B612" s="66" t="s">
        <v>1547</v>
      </c>
      <c r="C612" s="67">
        <v>67</v>
      </c>
      <c r="D612" s="67" t="s">
        <v>355</v>
      </c>
      <c r="E612" s="71">
        <v>0.51260240800398704</v>
      </c>
      <c r="F612" s="68">
        <v>8.0977845683728003</v>
      </c>
      <c r="G612" s="71">
        <v>0.61757971245575405</v>
      </c>
      <c r="H612" s="68">
        <v>13.1398013750955</v>
      </c>
      <c r="I612" s="71">
        <v>0.62065577107988501</v>
      </c>
      <c r="J612" s="68">
        <v>15.889992360580599</v>
      </c>
      <c r="K612" s="71">
        <v>0.67670187185941</v>
      </c>
      <c r="L612" s="68">
        <v>9.3964858670740998</v>
      </c>
      <c r="M612" s="71">
        <v>0.38019596199524902</v>
      </c>
      <c r="N612" s="68">
        <v>6.3407181054239903</v>
      </c>
      <c r="O612" s="71">
        <v>0.26787872262963602</v>
      </c>
      <c r="P612" s="68">
        <v>16.768759571209799</v>
      </c>
      <c r="Q612" s="71"/>
      <c r="R612" s="68"/>
    </row>
    <row r="613" spans="1:18" x14ac:dyDescent="0.2">
      <c r="A613" s="72" t="s">
        <v>1548</v>
      </c>
      <c r="B613" s="66" t="s">
        <v>1549</v>
      </c>
      <c r="C613" s="67">
        <v>67</v>
      </c>
      <c r="D613" s="67" t="s">
        <v>355</v>
      </c>
      <c r="E613" s="71">
        <v>0.620279201425886</v>
      </c>
      <c r="F613" s="68">
        <v>22.230710466004599</v>
      </c>
      <c r="G613" s="71">
        <v>0.69252197744459199</v>
      </c>
      <c r="H613" s="68">
        <v>25.4392666157372</v>
      </c>
      <c r="I613" s="71">
        <v>0.67999862798774102</v>
      </c>
      <c r="J613" s="68">
        <v>35.599694423223802</v>
      </c>
      <c r="K613" s="71">
        <v>0.77102602993604896</v>
      </c>
      <c r="L613" s="68">
        <v>24.675324675324699</v>
      </c>
      <c r="M613" s="71">
        <v>0.67339667458432295</v>
      </c>
      <c r="N613" s="68">
        <v>35.294117647058798</v>
      </c>
      <c r="O613" s="71">
        <v>0.284452697176727</v>
      </c>
      <c r="P613" s="68">
        <v>18.606431852986201</v>
      </c>
      <c r="Q613" s="71"/>
      <c r="R613" s="68"/>
    </row>
    <row r="614" spans="1:18" x14ac:dyDescent="0.2">
      <c r="A614" s="72" t="s">
        <v>1550</v>
      </c>
      <c r="B614" s="66" t="s">
        <v>1551</v>
      </c>
      <c r="C614" s="67">
        <v>67</v>
      </c>
      <c r="D614" s="67" t="s">
        <v>355</v>
      </c>
      <c r="E614" s="71">
        <v>0.61651248293166405</v>
      </c>
      <c r="F614" s="68">
        <v>21.084797555385801</v>
      </c>
      <c r="G614" s="71">
        <v>0.65443050489425303</v>
      </c>
      <c r="H614" s="68">
        <v>18.640183346065701</v>
      </c>
      <c r="I614" s="71">
        <v>0.65285469262062501</v>
      </c>
      <c r="J614" s="68">
        <v>26.203208556149701</v>
      </c>
      <c r="K614" s="71">
        <v>0.66752374449667395</v>
      </c>
      <c r="L614" s="68">
        <v>8.5561497326203195</v>
      </c>
      <c r="M614" s="71">
        <v>0.60288004750593804</v>
      </c>
      <c r="N614" s="68">
        <v>23.911382734912099</v>
      </c>
      <c r="O614" s="71">
        <v>0.504873425140832</v>
      </c>
      <c r="P614" s="68">
        <v>50.459418070444102</v>
      </c>
      <c r="Q614" s="71"/>
      <c r="R614" s="68"/>
    </row>
    <row r="615" spans="1:18" x14ac:dyDescent="0.2">
      <c r="A615" s="72" t="s">
        <v>1552</v>
      </c>
      <c r="B615" s="66" t="s">
        <v>1553</v>
      </c>
      <c r="C615" s="67">
        <v>67</v>
      </c>
      <c r="D615" s="67" t="s">
        <v>355</v>
      </c>
      <c r="E615" s="71">
        <v>0.65478620069211602</v>
      </c>
      <c r="F615" s="68">
        <v>31.7035905271199</v>
      </c>
      <c r="G615" s="71">
        <v>0.67231007913968999</v>
      </c>
      <c r="H615" s="68">
        <v>21.772345301757099</v>
      </c>
      <c r="I615" s="71">
        <v>0.65553903470013097</v>
      </c>
      <c r="J615" s="68">
        <v>27.1199388846448</v>
      </c>
      <c r="K615" s="71">
        <v>0.75789742230272095</v>
      </c>
      <c r="L615" s="68">
        <v>21.543162719633301</v>
      </c>
      <c r="M615" s="71">
        <v>0.64370546318289801</v>
      </c>
      <c r="N615" s="68">
        <v>29.717341482047399</v>
      </c>
      <c r="O615" s="71">
        <v>0.54447900413513906</v>
      </c>
      <c r="P615" s="68">
        <v>56.584992343032198</v>
      </c>
      <c r="Q615" s="71"/>
      <c r="R615" s="68"/>
    </row>
    <row r="616" spans="1:18" x14ac:dyDescent="0.2">
      <c r="A616" s="72" t="s">
        <v>1554</v>
      </c>
      <c r="B616" s="66" t="s">
        <v>1555</v>
      </c>
      <c r="C616" s="67">
        <v>67</v>
      </c>
      <c r="D616" s="67" t="s">
        <v>355</v>
      </c>
      <c r="E616" s="71">
        <v>0.672193460758577</v>
      </c>
      <c r="F616" s="68">
        <v>36.592818945760101</v>
      </c>
      <c r="G616" s="71">
        <v>0.68296926630632304</v>
      </c>
      <c r="H616" s="68">
        <v>23.147440794499602</v>
      </c>
      <c r="I616" s="71">
        <v>0.69653070403202799</v>
      </c>
      <c r="J616" s="68">
        <v>42.4751718869366</v>
      </c>
      <c r="K616" s="71">
        <v>0.784383483694163</v>
      </c>
      <c r="L616" s="68">
        <v>28.953399541634798</v>
      </c>
      <c r="M616" s="71">
        <v>0.69195368171021399</v>
      </c>
      <c r="N616" s="68">
        <v>39.724980901451502</v>
      </c>
      <c r="O616" s="71">
        <v>0.50513016805015498</v>
      </c>
      <c r="P616" s="68">
        <v>50.6125574272588</v>
      </c>
      <c r="Q616" s="71"/>
      <c r="R616" s="68"/>
    </row>
    <row r="617" spans="1:18" x14ac:dyDescent="0.2">
      <c r="A617" s="72" t="s">
        <v>1556</v>
      </c>
      <c r="B617" s="66" t="s">
        <v>1557</v>
      </c>
      <c r="C617" s="67">
        <v>67</v>
      </c>
      <c r="D617" s="67" t="s">
        <v>355</v>
      </c>
      <c r="E617" s="71">
        <v>0.69444612145146301</v>
      </c>
      <c r="F617" s="68">
        <v>45.225362872421698</v>
      </c>
      <c r="G617" s="71">
        <v>0.74280323852229302</v>
      </c>
      <c r="H617" s="68">
        <v>37.891520244461397</v>
      </c>
      <c r="I617" s="71">
        <v>0.69328661445098605</v>
      </c>
      <c r="J617" s="68">
        <v>41.329258976317803</v>
      </c>
      <c r="K617" s="71">
        <v>0.77167967676625304</v>
      </c>
      <c r="L617" s="68">
        <v>24.904507257448401</v>
      </c>
      <c r="M617" s="71">
        <v>0.62514845605700697</v>
      </c>
      <c r="N617" s="68">
        <v>26.890756302521002</v>
      </c>
      <c r="O617" s="71">
        <v>0.63931262146077295</v>
      </c>
      <c r="P617" s="68">
        <v>70.597243491577302</v>
      </c>
      <c r="Q617" s="71"/>
      <c r="R617" s="68"/>
    </row>
    <row r="618" spans="1:18" x14ac:dyDescent="0.2">
      <c r="A618" s="72" t="s">
        <v>1558</v>
      </c>
      <c r="B618" s="66" t="s">
        <v>1559</v>
      </c>
      <c r="C618" s="67">
        <v>67</v>
      </c>
      <c r="D618" s="67" t="s">
        <v>355</v>
      </c>
      <c r="E618" s="71">
        <v>0.76600926974966199</v>
      </c>
      <c r="F618" s="68">
        <v>70.053475935828899</v>
      </c>
      <c r="G618" s="71">
        <v>0.79240684937626404</v>
      </c>
      <c r="H618" s="68">
        <v>56.302521008403403</v>
      </c>
      <c r="I618" s="71">
        <v>0.75446415403709399</v>
      </c>
      <c r="J618" s="68">
        <v>65.164247517188699</v>
      </c>
      <c r="K618" s="71">
        <v>0.85548179437662997</v>
      </c>
      <c r="L618" s="68">
        <v>53.170359052712001</v>
      </c>
      <c r="M618" s="71">
        <v>0.74762470308788598</v>
      </c>
      <c r="N618" s="68">
        <v>52.559205500381999</v>
      </c>
      <c r="O618" s="71">
        <v>0.68006884787043798</v>
      </c>
      <c r="P618" s="68">
        <v>76.033690658499197</v>
      </c>
      <c r="Q618" s="71"/>
      <c r="R618" s="68"/>
    </row>
    <row r="619" spans="1:18" x14ac:dyDescent="0.2">
      <c r="A619" s="72" t="s">
        <v>1560</v>
      </c>
      <c r="B619" s="66" t="s">
        <v>1561</v>
      </c>
      <c r="C619" s="67">
        <v>67</v>
      </c>
      <c r="D619" s="67" t="s">
        <v>355</v>
      </c>
      <c r="E619" s="71">
        <v>0.71130932673358704</v>
      </c>
      <c r="F619" s="68">
        <v>51.031321619556898</v>
      </c>
      <c r="G619" s="71">
        <v>0.71663283179648996</v>
      </c>
      <c r="H619" s="68">
        <v>32.085561497326204</v>
      </c>
      <c r="I619" s="71">
        <v>0.735019918960372</v>
      </c>
      <c r="J619" s="68">
        <v>57.754010695187198</v>
      </c>
      <c r="K619" s="71">
        <v>0.878284958677372</v>
      </c>
      <c r="L619" s="68">
        <v>66.157372039725004</v>
      </c>
      <c r="M619" s="71">
        <v>0.78473871733966705</v>
      </c>
      <c r="N619" s="68">
        <v>62.4904507257448</v>
      </c>
      <c r="O619" s="71">
        <v>0.441870206894036</v>
      </c>
      <c r="P619" s="68">
        <v>41.424196018376698</v>
      </c>
      <c r="Q619" s="71"/>
      <c r="R619" s="68"/>
    </row>
    <row r="620" spans="1:18" x14ac:dyDescent="0.2">
      <c r="A620" s="72" t="s">
        <v>1562</v>
      </c>
      <c r="B620" s="66" t="s">
        <v>1563</v>
      </c>
      <c r="C620" s="67">
        <v>67</v>
      </c>
      <c r="D620" s="67" t="s">
        <v>355</v>
      </c>
      <c r="E620" s="71">
        <v>0.62172178947338597</v>
      </c>
      <c r="F620" s="68">
        <v>22.765469824293401</v>
      </c>
      <c r="G620" s="71">
        <v>0.71375381702027596</v>
      </c>
      <c r="H620" s="68">
        <v>31.168831168831201</v>
      </c>
      <c r="I620" s="71">
        <v>0.66158967878680897</v>
      </c>
      <c r="J620" s="68">
        <v>29.1825821237586</v>
      </c>
      <c r="K620" s="71">
        <v>0.77651852187035897</v>
      </c>
      <c r="L620" s="68">
        <v>26.355996944232199</v>
      </c>
      <c r="M620" s="71">
        <v>0.68453087885985797</v>
      </c>
      <c r="N620" s="68">
        <v>37.738731856378898</v>
      </c>
      <c r="O620" s="71">
        <v>0.27221605082963102</v>
      </c>
      <c r="P620" s="68">
        <v>17.2281776416539</v>
      </c>
      <c r="Q620" s="71"/>
      <c r="R620" s="68"/>
    </row>
    <row r="621" spans="1:18" x14ac:dyDescent="0.2">
      <c r="A621" s="72" t="s">
        <v>1564</v>
      </c>
      <c r="B621" s="66" t="s">
        <v>1565</v>
      </c>
      <c r="C621" s="67">
        <v>67</v>
      </c>
      <c r="D621" s="67" t="s">
        <v>355</v>
      </c>
      <c r="E621" s="71">
        <v>0.68938201996912996</v>
      </c>
      <c r="F621" s="68">
        <v>43.850267379679103</v>
      </c>
      <c r="G621" s="71">
        <v>0.77293575757838895</v>
      </c>
      <c r="H621" s="68">
        <v>49.1978609625668</v>
      </c>
      <c r="I621" s="71">
        <v>0.71703163860750296</v>
      </c>
      <c r="J621" s="68">
        <v>49.9618029029794</v>
      </c>
      <c r="K621" s="71">
        <v>0.80667368451322297</v>
      </c>
      <c r="L621" s="68">
        <v>35.599694423223802</v>
      </c>
      <c r="M621" s="71">
        <v>0.74391330166270797</v>
      </c>
      <c r="N621" s="68">
        <v>51.566080977845701</v>
      </c>
      <c r="O621" s="71">
        <v>0.40635571748382499</v>
      </c>
      <c r="P621" s="68">
        <v>36.217457886676897</v>
      </c>
      <c r="Q621" s="71"/>
      <c r="R621" s="68"/>
    </row>
    <row r="622" spans="1:18" x14ac:dyDescent="0.2">
      <c r="A622" s="72" t="s">
        <v>1566</v>
      </c>
      <c r="B622" s="66" t="s">
        <v>1567</v>
      </c>
      <c r="C622" s="67">
        <v>67</v>
      </c>
      <c r="D622" s="67" t="s">
        <v>355</v>
      </c>
      <c r="E622" s="71">
        <v>0.549782194724313</v>
      </c>
      <c r="F622" s="68">
        <v>11.3063407181054</v>
      </c>
      <c r="G622" s="71">
        <v>0.58940574639655596</v>
      </c>
      <c r="H622" s="68">
        <v>9.9312452253628702</v>
      </c>
      <c r="I622" s="71">
        <v>0.672714338708569</v>
      </c>
      <c r="J622" s="68">
        <v>33.3078686019863</v>
      </c>
      <c r="K622" s="71">
        <v>0.67999142502655596</v>
      </c>
      <c r="L622" s="68">
        <v>9.7020626432391097</v>
      </c>
      <c r="M622" s="71">
        <v>0.35792755344417998</v>
      </c>
      <c r="N622" s="68">
        <v>5.6531703590527096</v>
      </c>
      <c r="O622" s="71">
        <v>0.44887191004569998</v>
      </c>
      <c r="P622" s="68">
        <v>42.343032159264901</v>
      </c>
      <c r="Q622" s="71"/>
      <c r="R622" s="68"/>
    </row>
    <row r="623" spans="1:18" x14ac:dyDescent="0.2">
      <c r="A623" s="72" t="s">
        <v>1568</v>
      </c>
      <c r="B623" s="66" t="s">
        <v>1569</v>
      </c>
      <c r="C623" s="67">
        <v>67</v>
      </c>
      <c r="D623" s="67" t="s">
        <v>355</v>
      </c>
      <c r="E623" s="71">
        <v>0.53551043727942804</v>
      </c>
      <c r="F623" s="68">
        <v>10.0076394194041</v>
      </c>
      <c r="G623" s="71">
        <v>0.549123840248394</v>
      </c>
      <c r="H623" s="68">
        <v>6.5699006875477499</v>
      </c>
      <c r="I623" s="71">
        <v>0.63072065812227796</v>
      </c>
      <c r="J623" s="68">
        <v>19.327731092436998</v>
      </c>
      <c r="K623" s="71">
        <v>0.663154243924166</v>
      </c>
      <c r="L623" s="68">
        <v>7.6394194041252899</v>
      </c>
      <c r="M623" s="71">
        <v>0.44700118764845598</v>
      </c>
      <c r="N623" s="68">
        <v>10.0076394194041</v>
      </c>
      <c r="O623" s="71">
        <v>0.387552256453845</v>
      </c>
      <c r="P623" s="68">
        <v>32.695252679938697</v>
      </c>
      <c r="Q623" s="71"/>
      <c r="R623" s="68"/>
    </row>
    <row r="624" spans="1:18" x14ac:dyDescent="0.2">
      <c r="A624" s="72" t="s">
        <v>1570</v>
      </c>
      <c r="B624" s="66" t="s">
        <v>1571</v>
      </c>
      <c r="C624" s="67">
        <v>67</v>
      </c>
      <c r="D624" s="67" t="s">
        <v>355</v>
      </c>
      <c r="E624" s="71">
        <v>0.706832957617616</v>
      </c>
      <c r="F624" s="68">
        <v>49.350649350649299</v>
      </c>
      <c r="G624" s="71">
        <v>0.76579316189639701</v>
      </c>
      <c r="H624" s="68">
        <v>46.524064171123001</v>
      </c>
      <c r="I624" s="71">
        <v>0.70497801853361797</v>
      </c>
      <c r="J624" s="68">
        <v>45.8365164247517</v>
      </c>
      <c r="K624" s="71">
        <v>0.82922597505816797</v>
      </c>
      <c r="L624" s="68">
        <v>42.245989304812802</v>
      </c>
      <c r="M624" s="71">
        <v>0.762470308788599</v>
      </c>
      <c r="N624" s="68">
        <v>56.760886172650899</v>
      </c>
      <c r="O624" s="71">
        <v>0.47169732381129897</v>
      </c>
      <c r="P624" s="68">
        <v>45.712098009188402</v>
      </c>
      <c r="Q624" s="71"/>
      <c r="R624" s="68"/>
    </row>
    <row r="625" spans="1:18" x14ac:dyDescent="0.2">
      <c r="A625" s="72" t="s">
        <v>1572</v>
      </c>
      <c r="B625" s="66" t="s">
        <v>1573</v>
      </c>
      <c r="C625" s="67">
        <v>67</v>
      </c>
      <c r="D625" s="67" t="s">
        <v>355</v>
      </c>
      <c r="E625" s="71">
        <v>0.776212497776539</v>
      </c>
      <c r="F625" s="68">
        <v>73.032849503437703</v>
      </c>
      <c r="G625" s="71">
        <v>0.79674468253344499</v>
      </c>
      <c r="H625" s="68">
        <v>58.670741023682197</v>
      </c>
      <c r="I625" s="71">
        <v>0.76483648805186</v>
      </c>
      <c r="J625" s="68">
        <v>69.289533995416306</v>
      </c>
      <c r="K625" s="71">
        <v>0.89569267253168605</v>
      </c>
      <c r="L625" s="68">
        <v>75.095492742551599</v>
      </c>
      <c r="M625" s="71">
        <v>0.86267814726840897</v>
      </c>
      <c r="N625" s="68">
        <v>78.838808250572995</v>
      </c>
      <c r="O625" s="71">
        <v>0.56111049849729799</v>
      </c>
      <c r="P625" s="68">
        <v>58.728943338438</v>
      </c>
      <c r="Q625" s="71"/>
      <c r="R625" s="68"/>
    </row>
    <row r="626" spans="1:18" x14ac:dyDescent="0.2">
      <c r="A626" s="72" t="s">
        <v>1574</v>
      </c>
      <c r="B626" s="66" t="s">
        <v>1575</v>
      </c>
      <c r="C626" s="67">
        <v>67</v>
      </c>
      <c r="D626" s="67" t="s">
        <v>355</v>
      </c>
      <c r="E626" s="71">
        <v>0.64766593850128495</v>
      </c>
      <c r="F626" s="68">
        <v>29.793735676088598</v>
      </c>
      <c r="G626" s="71">
        <v>0.75972228220840399</v>
      </c>
      <c r="H626" s="68">
        <v>44.461420932009197</v>
      </c>
      <c r="I626" s="71">
        <v>0.74741097821959601</v>
      </c>
      <c r="J626" s="68">
        <v>62.108479755538603</v>
      </c>
      <c r="K626" s="71">
        <v>0.73558912265281695</v>
      </c>
      <c r="L626" s="68">
        <v>17.0359052711994</v>
      </c>
      <c r="M626" s="71">
        <v>0.74762470308788598</v>
      </c>
      <c r="N626" s="68">
        <v>52.559205500381999</v>
      </c>
      <c r="O626" s="71">
        <v>0.24798260633772201</v>
      </c>
      <c r="P626" s="68">
        <v>14.7779479326187</v>
      </c>
      <c r="Q626" s="71"/>
      <c r="R626" s="68"/>
    </row>
    <row r="627" spans="1:18" x14ac:dyDescent="0.2">
      <c r="A627" s="72" t="s">
        <v>1576</v>
      </c>
      <c r="B627" s="66" t="s">
        <v>1577</v>
      </c>
      <c r="C627" s="67">
        <v>67</v>
      </c>
      <c r="D627" s="67" t="s">
        <v>355</v>
      </c>
      <c r="E627" s="71">
        <v>0.49484027399159902</v>
      </c>
      <c r="F627" s="68">
        <v>6.4935064935064899</v>
      </c>
      <c r="G627" s="71">
        <v>0.60591257192988701</v>
      </c>
      <c r="H627" s="68">
        <v>11.3063407181054</v>
      </c>
      <c r="I627" s="71">
        <v>0.64429247080451502</v>
      </c>
      <c r="J627" s="68">
        <v>23.605805958747101</v>
      </c>
      <c r="K627" s="71">
        <v>0.59310753528686999</v>
      </c>
      <c r="L627" s="68">
        <v>3.2849503437738701</v>
      </c>
      <c r="M627" s="71">
        <v>0.51009501187648498</v>
      </c>
      <c r="N627" s="68">
        <v>13.9801375095493</v>
      </c>
      <c r="O627" s="71">
        <v>0.120793780060236</v>
      </c>
      <c r="P627" s="68">
        <v>4.5176110260336904</v>
      </c>
      <c r="Q627" s="71"/>
      <c r="R627" s="68"/>
    </row>
    <row r="628" spans="1:18" x14ac:dyDescent="0.2">
      <c r="A628" s="72" t="s">
        <v>1578</v>
      </c>
      <c r="B628" s="66" t="s">
        <v>1579</v>
      </c>
      <c r="C628" s="67">
        <v>67</v>
      </c>
      <c r="D628" s="67" t="s">
        <v>355</v>
      </c>
      <c r="E628" s="71">
        <v>0.76689562688905799</v>
      </c>
      <c r="F628" s="68">
        <v>70.206264323911398</v>
      </c>
      <c r="G628" s="71">
        <v>0.81475992768306105</v>
      </c>
      <c r="H628" s="68">
        <v>65.546218487394995</v>
      </c>
      <c r="I628" s="71">
        <v>0.76727032642628401</v>
      </c>
      <c r="J628" s="68">
        <v>70.129870129870099</v>
      </c>
      <c r="K628" s="71">
        <v>0.86249266315510098</v>
      </c>
      <c r="L628" s="68">
        <v>56.990068754774597</v>
      </c>
      <c r="M628" s="71">
        <v>0.881235154394299</v>
      </c>
      <c r="N628" s="68">
        <v>82.352941176470594</v>
      </c>
      <c r="O628" s="71">
        <v>0.50872006278654702</v>
      </c>
      <c r="P628" s="68">
        <v>51.225114854517599</v>
      </c>
      <c r="Q628" s="71"/>
      <c r="R628" s="68"/>
    </row>
    <row r="629" spans="1:18" x14ac:dyDescent="0.2">
      <c r="A629" s="72" t="s">
        <v>1580</v>
      </c>
      <c r="B629" s="66" t="s">
        <v>1581</v>
      </c>
      <c r="C629" s="67">
        <v>67</v>
      </c>
      <c r="D629" s="67" t="s">
        <v>355</v>
      </c>
      <c r="E629" s="71">
        <v>0.76203152197553903</v>
      </c>
      <c r="F629" s="68">
        <v>68.754774637127596</v>
      </c>
      <c r="G629" s="71">
        <v>0.79887546227490203</v>
      </c>
      <c r="H629" s="68">
        <v>59.511077158135997</v>
      </c>
      <c r="I629" s="71">
        <v>0.718534216073341</v>
      </c>
      <c r="J629" s="68">
        <v>51.413292589763202</v>
      </c>
      <c r="K629" s="71">
        <v>0.84464443057414895</v>
      </c>
      <c r="L629" s="68">
        <v>48.051948051948102</v>
      </c>
      <c r="M629" s="71">
        <v>0.85525534441805195</v>
      </c>
      <c r="N629" s="68">
        <v>77.922077922077904</v>
      </c>
      <c r="O629" s="71">
        <v>0.59284815653725298</v>
      </c>
      <c r="P629" s="68">
        <v>64.012251148545204</v>
      </c>
      <c r="Q629" s="71"/>
      <c r="R629" s="68"/>
    </row>
    <row r="630" spans="1:18" x14ac:dyDescent="0.2">
      <c r="A630" s="72" t="s">
        <v>1582</v>
      </c>
      <c r="B630" s="66" t="s">
        <v>1583</v>
      </c>
      <c r="C630" s="67">
        <v>67</v>
      </c>
      <c r="D630" s="67" t="s">
        <v>355</v>
      </c>
      <c r="E630" s="71">
        <v>0.65932738265326696</v>
      </c>
      <c r="F630" s="68">
        <v>33.460656990068799</v>
      </c>
      <c r="G630" s="71">
        <v>0.70178582498229203</v>
      </c>
      <c r="H630" s="68">
        <v>28.036669213139799</v>
      </c>
      <c r="I630" s="71">
        <v>0.71751112912063997</v>
      </c>
      <c r="J630" s="68">
        <v>50.572956455309402</v>
      </c>
      <c r="K630" s="71">
        <v>0.78463974278058701</v>
      </c>
      <c r="L630" s="68">
        <v>29.106187929717301</v>
      </c>
      <c r="M630" s="71">
        <v>0.461846793349169</v>
      </c>
      <c r="N630" s="68">
        <v>10.924369747899201</v>
      </c>
      <c r="O630" s="71">
        <v>0.630853423033647</v>
      </c>
      <c r="P630" s="68">
        <v>68.989280245022996</v>
      </c>
      <c r="Q630" s="71"/>
      <c r="R630" s="68"/>
    </row>
    <row r="631" spans="1:18" x14ac:dyDescent="0.2">
      <c r="A631" s="72" t="s">
        <v>1584</v>
      </c>
      <c r="B631" s="66" t="s">
        <v>1585</v>
      </c>
      <c r="C631" s="67">
        <v>67</v>
      </c>
      <c r="D631" s="67" t="s">
        <v>355</v>
      </c>
      <c r="E631" s="71">
        <v>0.66425691726628799</v>
      </c>
      <c r="F631" s="68">
        <v>34.300993124522499</v>
      </c>
      <c r="G631" s="71">
        <v>0.70922476366482301</v>
      </c>
      <c r="H631" s="68">
        <v>29.946524064171101</v>
      </c>
      <c r="I631" s="71">
        <v>0.69044658995358399</v>
      </c>
      <c r="J631" s="68">
        <v>40.106951871657799</v>
      </c>
      <c r="K631" s="71">
        <v>0.69870985856411405</v>
      </c>
      <c r="L631" s="68">
        <v>11.611917494270401</v>
      </c>
      <c r="M631" s="71">
        <v>0.58803444180522602</v>
      </c>
      <c r="N631" s="68">
        <v>21.848739495798299</v>
      </c>
      <c r="O631" s="71">
        <v>0.63486893234369102</v>
      </c>
      <c r="P631" s="68">
        <v>69.754977029096494</v>
      </c>
      <c r="Q631" s="71"/>
      <c r="R631" s="68"/>
    </row>
    <row r="632" spans="1:18" x14ac:dyDescent="0.2">
      <c r="A632" s="72" t="s">
        <v>1586</v>
      </c>
      <c r="B632" s="66" t="s">
        <v>1587</v>
      </c>
      <c r="C632" s="67">
        <v>67</v>
      </c>
      <c r="D632" s="67" t="s">
        <v>355</v>
      </c>
      <c r="E632" s="71">
        <v>0.77382659839359802</v>
      </c>
      <c r="F632" s="68">
        <v>71.963330786860197</v>
      </c>
      <c r="G632" s="71">
        <v>0.75247247547811602</v>
      </c>
      <c r="H632" s="68">
        <v>41.6348357524828</v>
      </c>
      <c r="I632" s="71">
        <v>0.76198025712673501</v>
      </c>
      <c r="J632" s="68">
        <v>68.3728036669213</v>
      </c>
      <c r="K632" s="71">
        <v>0.83886318098547197</v>
      </c>
      <c r="L632" s="68">
        <v>45.607333842628002</v>
      </c>
      <c r="M632" s="71">
        <v>0.79587292161520196</v>
      </c>
      <c r="N632" s="68">
        <v>65.164247517188699</v>
      </c>
      <c r="O632" s="71">
        <v>0.71994415676246304</v>
      </c>
      <c r="P632" s="68">
        <v>81.5467075038285</v>
      </c>
      <c r="Q632" s="71"/>
      <c r="R632" s="68"/>
    </row>
    <row r="633" spans="1:18" x14ac:dyDescent="0.2">
      <c r="A633" s="72" t="s">
        <v>1588</v>
      </c>
      <c r="B633" s="66" t="s">
        <v>1589</v>
      </c>
      <c r="C633" s="67">
        <v>67</v>
      </c>
      <c r="D633" s="67" t="s">
        <v>355</v>
      </c>
      <c r="E633" s="71">
        <v>0.69866310554126898</v>
      </c>
      <c r="F633" s="68">
        <v>46.6768525592055</v>
      </c>
      <c r="G633" s="71">
        <v>0.76945104992392499</v>
      </c>
      <c r="H633" s="68">
        <v>47.899159663865497</v>
      </c>
      <c r="I633" s="71">
        <v>0.765325293973247</v>
      </c>
      <c r="J633" s="68">
        <v>69.518716577540104</v>
      </c>
      <c r="K633" s="71">
        <v>0.84494119816853797</v>
      </c>
      <c r="L633" s="68">
        <v>48.204736440030601</v>
      </c>
      <c r="M633" s="71">
        <v>0.580611638954869</v>
      </c>
      <c r="N633" s="68">
        <v>20.932009167303299</v>
      </c>
      <c r="O633" s="71">
        <v>0.53298634668576295</v>
      </c>
      <c r="P633" s="68">
        <v>54.747320061255699</v>
      </c>
      <c r="Q633" s="71"/>
      <c r="R633" s="68"/>
    </row>
    <row r="634" spans="1:18" x14ac:dyDescent="0.2">
      <c r="A634" s="72" t="s">
        <v>1590</v>
      </c>
      <c r="B634" s="66" t="s">
        <v>1591</v>
      </c>
      <c r="C634" s="67">
        <v>67</v>
      </c>
      <c r="D634" s="67" t="s">
        <v>355</v>
      </c>
      <c r="E634" s="71">
        <v>0.68575248102644604</v>
      </c>
      <c r="F634" s="68">
        <v>42.016806722689097</v>
      </c>
      <c r="G634" s="71">
        <v>0.68508383835693798</v>
      </c>
      <c r="H634" s="68">
        <v>23.682200152788401</v>
      </c>
      <c r="I634" s="71">
        <v>0.70248469795632296</v>
      </c>
      <c r="J634" s="68">
        <v>44.614209320091703</v>
      </c>
      <c r="K634" s="71">
        <v>0.81341027073271099</v>
      </c>
      <c r="L634" s="68">
        <v>36.822001527883899</v>
      </c>
      <c r="M634" s="71">
        <v>0.58803444180522602</v>
      </c>
      <c r="N634" s="68">
        <v>21.848739495798299</v>
      </c>
      <c r="O634" s="71">
        <v>0.63974915628103302</v>
      </c>
      <c r="P634" s="68">
        <v>70.750382848391993</v>
      </c>
      <c r="Q634" s="71"/>
      <c r="R634" s="68"/>
    </row>
    <row r="635" spans="1:18" x14ac:dyDescent="0.2">
      <c r="A635" s="72" t="s">
        <v>1592</v>
      </c>
      <c r="B635" s="66" t="s">
        <v>1593</v>
      </c>
      <c r="C635" s="67">
        <v>67</v>
      </c>
      <c r="D635" s="67" t="s">
        <v>355</v>
      </c>
      <c r="E635" s="71">
        <v>0.67575405160109803</v>
      </c>
      <c r="F635" s="68">
        <v>38.579067990832698</v>
      </c>
      <c r="G635" s="71">
        <v>0.69373425954731804</v>
      </c>
      <c r="H635" s="68">
        <v>25.8976317799847</v>
      </c>
      <c r="I635" s="71">
        <v>0.71523650638692204</v>
      </c>
      <c r="J635" s="68">
        <v>49.503437738731897</v>
      </c>
      <c r="K635" s="71">
        <v>0.80791121939479105</v>
      </c>
      <c r="L635" s="68">
        <v>35.752482811306301</v>
      </c>
      <c r="M635" s="71">
        <v>0.51380641330166299</v>
      </c>
      <c r="N635" s="68">
        <v>14.514896867838001</v>
      </c>
      <c r="O635" s="71">
        <v>0.64808185937479501</v>
      </c>
      <c r="P635" s="68">
        <v>72.128637059724397</v>
      </c>
      <c r="Q635" s="71"/>
      <c r="R635" s="68"/>
    </row>
    <row r="636" spans="1:18" x14ac:dyDescent="0.2">
      <c r="A636" s="72" t="s">
        <v>1594</v>
      </c>
      <c r="B636" s="66" t="s">
        <v>1595</v>
      </c>
      <c r="C636" s="67">
        <v>67</v>
      </c>
      <c r="D636" s="67" t="s">
        <v>355</v>
      </c>
      <c r="E636" s="71">
        <v>0.73741913359711897</v>
      </c>
      <c r="F636" s="68">
        <v>59.663865546218503</v>
      </c>
      <c r="G636" s="71">
        <v>0.73436095723387695</v>
      </c>
      <c r="H636" s="68">
        <v>35.676088617265101</v>
      </c>
      <c r="I636" s="71">
        <v>0.75740301634842</v>
      </c>
      <c r="J636" s="68">
        <v>66.462948815890002</v>
      </c>
      <c r="K636" s="71">
        <v>0.84178241397595099</v>
      </c>
      <c r="L636" s="68">
        <v>46.7532467532467</v>
      </c>
      <c r="M636" s="71">
        <v>0.62885985748218498</v>
      </c>
      <c r="N636" s="68">
        <v>27.425515660809801</v>
      </c>
      <c r="O636" s="71">
        <v>0.72468942294515903</v>
      </c>
      <c r="P636" s="68">
        <v>82.082695252679898</v>
      </c>
      <c r="Q636" s="71"/>
      <c r="R636" s="68"/>
    </row>
    <row r="637" spans="1:18" x14ac:dyDescent="0.2">
      <c r="A637" s="72" t="s">
        <v>1596</v>
      </c>
      <c r="B637" s="66" t="s">
        <v>1597</v>
      </c>
      <c r="C637" s="67">
        <v>69</v>
      </c>
      <c r="D637" s="67" t="s">
        <v>355</v>
      </c>
      <c r="E637" s="71">
        <v>0.72465831808330605</v>
      </c>
      <c r="F637" s="68">
        <v>68.501529051987802</v>
      </c>
      <c r="G637" s="71">
        <v>0.84168031259515297</v>
      </c>
      <c r="H637" s="68">
        <v>77.217125382263006</v>
      </c>
      <c r="I637" s="71">
        <v>0.88799225332932297</v>
      </c>
      <c r="J637" s="68">
        <v>97.247706422018396</v>
      </c>
      <c r="K637" s="71">
        <v>0.80986245346363395</v>
      </c>
      <c r="L637" s="68">
        <v>57.186544342507702</v>
      </c>
      <c r="M637" s="71">
        <v>0.76341273768290097</v>
      </c>
      <c r="N637" s="68">
        <v>86.238532110091796</v>
      </c>
      <c r="O637" s="71">
        <v>0.32034383334552102</v>
      </c>
      <c r="P637" s="68">
        <v>19.9081163859112</v>
      </c>
      <c r="Q637" s="71"/>
      <c r="R637" s="68"/>
    </row>
    <row r="638" spans="1:18" x14ac:dyDescent="0.2">
      <c r="A638" s="72" t="s">
        <v>1598</v>
      </c>
      <c r="B638" s="66" t="s">
        <v>1599</v>
      </c>
      <c r="C638" s="67">
        <v>67</v>
      </c>
      <c r="D638" s="67" t="s">
        <v>355</v>
      </c>
      <c r="E638" s="71">
        <v>0.60198780340290803</v>
      </c>
      <c r="F638" s="68">
        <v>17.647058823529399</v>
      </c>
      <c r="G638" s="71">
        <v>0.65459522121736802</v>
      </c>
      <c r="H638" s="68">
        <v>18.716577540107</v>
      </c>
      <c r="I638" s="71">
        <v>0.68289528845080605</v>
      </c>
      <c r="J638" s="68">
        <v>36.440030557677602</v>
      </c>
      <c r="K638" s="71">
        <v>0.77984223203441805</v>
      </c>
      <c r="L638" s="68">
        <v>27.501909854851</v>
      </c>
      <c r="M638" s="71">
        <v>0.54349762470308804</v>
      </c>
      <c r="N638" s="68">
        <v>17.341482047364401</v>
      </c>
      <c r="O638" s="71">
        <v>0.34910865060885699</v>
      </c>
      <c r="P638" s="68">
        <v>27.7947932618683</v>
      </c>
      <c r="Q638" s="71"/>
      <c r="R638" s="68"/>
    </row>
    <row r="639" spans="1:18" x14ac:dyDescent="0.2">
      <c r="A639" s="72" t="s">
        <v>1600</v>
      </c>
      <c r="B639" s="66" t="s">
        <v>1601</v>
      </c>
      <c r="C639" s="67">
        <v>69</v>
      </c>
      <c r="D639" s="67" t="s">
        <v>355</v>
      </c>
      <c r="E639" s="71">
        <v>0.71715183308519304</v>
      </c>
      <c r="F639" s="68">
        <v>65.137614678899098</v>
      </c>
      <c r="G639" s="71">
        <v>0.81815165691018799</v>
      </c>
      <c r="H639" s="68">
        <v>67.584097859327201</v>
      </c>
      <c r="I639" s="71">
        <v>0.87031997289941299</v>
      </c>
      <c r="J639" s="68">
        <v>95.259938837920501</v>
      </c>
      <c r="K639" s="71">
        <v>0.74690690742175803</v>
      </c>
      <c r="L639" s="68">
        <v>39.449541284403701</v>
      </c>
      <c r="M639" s="71">
        <v>0.70686364600268603</v>
      </c>
      <c r="N639" s="68">
        <v>77.828746177369993</v>
      </c>
      <c r="O639" s="71">
        <v>0.44351698219191799</v>
      </c>
      <c r="P639" s="68">
        <v>41.5007656967841</v>
      </c>
      <c r="Q639" s="71"/>
      <c r="R639" s="68"/>
    </row>
    <row r="640" spans="1:18" x14ac:dyDescent="0.2">
      <c r="A640" s="72" t="s">
        <v>1602</v>
      </c>
      <c r="B640" s="66" t="s">
        <v>1603</v>
      </c>
      <c r="C640" s="67">
        <v>67</v>
      </c>
      <c r="D640" s="67" t="s">
        <v>355</v>
      </c>
      <c r="E640" s="71">
        <v>0.72358610806921297</v>
      </c>
      <c r="F640" s="68">
        <v>55.462184873949603</v>
      </c>
      <c r="G640" s="71">
        <v>0.80637963468940699</v>
      </c>
      <c r="H640" s="68">
        <v>61.955691367456097</v>
      </c>
      <c r="I640" s="71">
        <v>0.84211981659286905</v>
      </c>
      <c r="J640" s="68">
        <v>91.749427043544699</v>
      </c>
      <c r="K640" s="71">
        <v>0.87669912843659603</v>
      </c>
      <c r="L640" s="68">
        <v>65.087853323147399</v>
      </c>
      <c r="M640" s="71">
        <v>0.84412114014251804</v>
      </c>
      <c r="N640" s="68">
        <v>75.783040488922794</v>
      </c>
      <c r="O640" s="71">
        <v>0.24861082048467201</v>
      </c>
      <c r="P640" s="68">
        <v>14.9310872894334</v>
      </c>
      <c r="Q640" s="71"/>
      <c r="R640" s="68"/>
    </row>
    <row r="641" spans="1:18" x14ac:dyDescent="0.2">
      <c r="A641" s="72" t="s">
        <v>1604</v>
      </c>
      <c r="B641" s="66" t="s">
        <v>1605</v>
      </c>
      <c r="C641" s="67">
        <v>67</v>
      </c>
      <c r="D641" s="67" t="s">
        <v>355</v>
      </c>
      <c r="E641" s="71">
        <v>0.72834967033966902</v>
      </c>
      <c r="F641" s="68">
        <v>57.4484339190222</v>
      </c>
      <c r="G641" s="71">
        <v>0.752532622583999</v>
      </c>
      <c r="H641" s="68">
        <v>41.787624140565299</v>
      </c>
      <c r="I641" s="71">
        <v>0.80743737715169595</v>
      </c>
      <c r="J641" s="68">
        <v>83.957219251336895</v>
      </c>
      <c r="K641" s="71">
        <v>0.82656631607669895</v>
      </c>
      <c r="L641" s="68">
        <v>41.252864782276497</v>
      </c>
      <c r="M641" s="71">
        <v>0.63257125890736399</v>
      </c>
      <c r="N641" s="68">
        <v>27.9602750190985</v>
      </c>
      <c r="O641" s="71">
        <v>0.622640776978586</v>
      </c>
      <c r="P641" s="68">
        <v>67.840735068912693</v>
      </c>
      <c r="Q641" s="71"/>
      <c r="R641" s="68"/>
    </row>
    <row r="642" spans="1:18" x14ac:dyDescent="0.2">
      <c r="A642" s="72" t="s">
        <v>1606</v>
      </c>
      <c r="B642" s="66" t="s">
        <v>1607</v>
      </c>
      <c r="C642" s="67">
        <v>67</v>
      </c>
      <c r="D642" s="67" t="s">
        <v>355</v>
      </c>
      <c r="E642" s="71">
        <v>0.71954922213803996</v>
      </c>
      <c r="F642" s="68">
        <v>53.705118411000797</v>
      </c>
      <c r="G642" s="71">
        <v>0.73946565648176099</v>
      </c>
      <c r="H642" s="68">
        <v>37.203972498090103</v>
      </c>
      <c r="I642" s="71">
        <v>0.73606143355087605</v>
      </c>
      <c r="J642" s="68">
        <v>58.059587471352202</v>
      </c>
      <c r="K642" s="71">
        <v>0.82753762861603597</v>
      </c>
      <c r="L642" s="68">
        <v>41.6348357524828</v>
      </c>
      <c r="M642" s="71">
        <v>0.73649049881235196</v>
      </c>
      <c r="N642" s="68">
        <v>49.503437738731897</v>
      </c>
      <c r="O642" s="71">
        <v>0.55819089322917403</v>
      </c>
      <c r="P642" s="68">
        <v>58.269525267993899</v>
      </c>
      <c r="Q642" s="71"/>
      <c r="R642" s="68"/>
    </row>
    <row r="643" spans="1:18" x14ac:dyDescent="0.2">
      <c r="A643" s="72" t="s">
        <v>1608</v>
      </c>
      <c r="B643" s="66" t="s">
        <v>1609</v>
      </c>
      <c r="C643" s="67">
        <v>67</v>
      </c>
      <c r="D643" s="67" t="s">
        <v>355</v>
      </c>
      <c r="E643" s="71">
        <v>0.76322300832905399</v>
      </c>
      <c r="F643" s="68">
        <v>69.136745607333793</v>
      </c>
      <c r="G643" s="71">
        <v>0.83508118468620096</v>
      </c>
      <c r="H643" s="68">
        <v>74.9427043544691</v>
      </c>
      <c r="I643" s="71">
        <v>0.77528522650421705</v>
      </c>
      <c r="J643" s="68">
        <v>73.185637891520201</v>
      </c>
      <c r="K643" s="71">
        <v>0.78224592192446596</v>
      </c>
      <c r="L643" s="68">
        <v>27.9602750190985</v>
      </c>
      <c r="M643" s="71">
        <v>0.79216152019002395</v>
      </c>
      <c r="N643" s="68">
        <v>64.858670741023701</v>
      </c>
      <c r="O643" s="71">
        <v>0.63134118834036101</v>
      </c>
      <c r="P643" s="68">
        <v>69.142419601837702</v>
      </c>
      <c r="Q643" s="71"/>
      <c r="R643" s="68"/>
    </row>
    <row r="644" spans="1:18" x14ac:dyDescent="0.2">
      <c r="A644" s="72" t="s">
        <v>1610</v>
      </c>
      <c r="B644" s="66" t="s">
        <v>1611</v>
      </c>
      <c r="C644" s="67">
        <v>67</v>
      </c>
      <c r="D644" s="67" t="s">
        <v>355</v>
      </c>
      <c r="E644" s="71">
        <v>0.77516206218430705</v>
      </c>
      <c r="F644" s="68">
        <v>72.574484339190207</v>
      </c>
      <c r="G644" s="71">
        <v>0.79269189480290503</v>
      </c>
      <c r="H644" s="68">
        <v>56.531703590527101</v>
      </c>
      <c r="I644" s="71">
        <v>0.79137316215282505</v>
      </c>
      <c r="J644" s="68">
        <v>78.991596638655494</v>
      </c>
      <c r="K644" s="71">
        <v>0.813998223409512</v>
      </c>
      <c r="L644" s="68">
        <v>37.127578304048903</v>
      </c>
      <c r="M644" s="71">
        <v>0.84783254156769605</v>
      </c>
      <c r="N644" s="68">
        <v>76.470588235294102</v>
      </c>
      <c r="O644" s="71">
        <v>0.62991448898859903</v>
      </c>
      <c r="P644" s="68">
        <v>68.6830015313936</v>
      </c>
      <c r="Q644" s="71"/>
      <c r="R644" s="68"/>
    </row>
    <row r="645" spans="1:18" x14ac:dyDescent="0.2">
      <c r="A645" s="72" t="s">
        <v>1139</v>
      </c>
      <c r="B645" s="66" t="s">
        <v>1612</v>
      </c>
      <c r="C645" s="67">
        <v>67</v>
      </c>
      <c r="D645" s="67" t="s">
        <v>355</v>
      </c>
      <c r="E645" s="71">
        <v>0.82415252251691495</v>
      </c>
      <c r="F645" s="68">
        <v>84.262796027501906</v>
      </c>
      <c r="G645" s="71">
        <v>0.88259316760749595</v>
      </c>
      <c r="H645" s="68">
        <v>91.6730328495034</v>
      </c>
      <c r="I645" s="71">
        <v>0.852580193231398</v>
      </c>
      <c r="J645" s="68">
        <v>93.353705118411</v>
      </c>
      <c r="K645" s="71">
        <v>0.837355018391015</v>
      </c>
      <c r="L645" s="68">
        <v>44.690603514132903</v>
      </c>
      <c r="M645" s="71">
        <v>0.88865795724465602</v>
      </c>
      <c r="N645" s="68">
        <v>84.186401833460593</v>
      </c>
      <c r="O645" s="71">
        <v>0.65957627611001002</v>
      </c>
      <c r="P645" s="68">
        <v>73.277182235834601</v>
      </c>
      <c r="Q645" s="71"/>
      <c r="R645" s="68"/>
    </row>
    <row r="646" spans="1:18" x14ac:dyDescent="0.2">
      <c r="A646" s="72" t="s">
        <v>1613</v>
      </c>
      <c r="B646" s="66" t="s">
        <v>1614</v>
      </c>
      <c r="C646" s="67">
        <v>67</v>
      </c>
      <c r="D646" s="67" t="s">
        <v>355</v>
      </c>
      <c r="E646" s="71">
        <v>0.82865223689700895</v>
      </c>
      <c r="F646" s="68">
        <v>85.0267379679144</v>
      </c>
      <c r="G646" s="71">
        <v>0.83934146305504198</v>
      </c>
      <c r="H646" s="68">
        <v>77.387318563789194</v>
      </c>
      <c r="I646" s="71">
        <v>0.83311856448366295</v>
      </c>
      <c r="J646" s="68">
        <v>90.221543162719598</v>
      </c>
      <c r="K646" s="71">
        <v>0.88650497591877098</v>
      </c>
      <c r="L646" s="68">
        <v>70.129870129870099</v>
      </c>
      <c r="M646" s="71">
        <v>0.877523752969121</v>
      </c>
      <c r="N646" s="68">
        <v>81.818181818181799</v>
      </c>
      <c r="O646" s="71">
        <v>0.70677242805844598</v>
      </c>
      <c r="P646" s="68">
        <v>79.785604900459404</v>
      </c>
      <c r="Q646" s="71"/>
      <c r="R646" s="68"/>
    </row>
    <row r="647" spans="1:18" x14ac:dyDescent="0.2">
      <c r="A647" s="72" t="s">
        <v>1615</v>
      </c>
      <c r="B647" s="66" t="s">
        <v>1616</v>
      </c>
      <c r="C647" s="67">
        <v>67</v>
      </c>
      <c r="D647" s="67" t="s">
        <v>355</v>
      </c>
      <c r="E647" s="71">
        <v>0.82425980214728101</v>
      </c>
      <c r="F647" s="68">
        <v>84.415584415584405</v>
      </c>
      <c r="G647" s="71">
        <v>0.85285556259819295</v>
      </c>
      <c r="H647" s="68">
        <v>82.276546982429295</v>
      </c>
      <c r="I647" s="71">
        <v>0.83614070108872196</v>
      </c>
      <c r="J647" s="68">
        <v>90.679908326967194</v>
      </c>
      <c r="K647" s="71">
        <v>0.88219354190041099</v>
      </c>
      <c r="L647" s="68">
        <v>68.143621084797601</v>
      </c>
      <c r="M647" s="71">
        <v>0.818141330166271</v>
      </c>
      <c r="N647" s="68">
        <v>70.741023682200193</v>
      </c>
      <c r="O647" s="71">
        <v>0.73196787498281002</v>
      </c>
      <c r="P647" s="68">
        <v>82.542113323123999</v>
      </c>
      <c r="Q647" s="71"/>
      <c r="R647" s="68"/>
    </row>
    <row r="648" spans="1:18" x14ac:dyDescent="0.2">
      <c r="A648" s="72" t="s">
        <v>1617</v>
      </c>
      <c r="B648" s="66" t="s">
        <v>1618</v>
      </c>
      <c r="C648" s="67">
        <v>67</v>
      </c>
      <c r="D648" s="67" t="s">
        <v>355</v>
      </c>
      <c r="E648" s="71">
        <v>0.78478077014688497</v>
      </c>
      <c r="F648" s="68">
        <v>75.0190985485103</v>
      </c>
      <c r="G648" s="71">
        <v>0.86013500075027705</v>
      </c>
      <c r="H648" s="68">
        <v>84.568372803666904</v>
      </c>
      <c r="I648" s="71">
        <v>0.759647611493665</v>
      </c>
      <c r="J648" s="68">
        <v>67.456073338426293</v>
      </c>
      <c r="K648" s="71">
        <v>0.90218848380948602</v>
      </c>
      <c r="L648" s="68">
        <v>78.3804430863254</v>
      </c>
      <c r="M648" s="71">
        <v>0.90721496437054605</v>
      </c>
      <c r="N648" s="68">
        <v>87.929717341482004</v>
      </c>
      <c r="O648" s="71">
        <v>0.49471779031045099</v>
      </c>
      <c r="P648" s="68">
        <v>49.540581929555898</v>
      </c>
      <c r="Q648" s="71"/>
      <c r="R648" s="68"/>
    </row>
    <row r="649" spans="1:18" x14ac:dyDescent="0.2">
      <c r="A649" s="72" t="s">
        <v>1619</v>
      </c>
      <c r="B649" s="66" t="s">
        <v>1620</v>
      </c>
      <c r="C649" s="67">
        <v>67</v>
      </c>
      <c r="D649" s="67" t="s">
        <v>355</v>
      </c>
      <c r="E649" s="71">
        <v>0.67776616095652698</v>
      </c>
      <c r="F649" s="68">
        <v>39.419404125286498</v>
      </c>
      <c r="G649" s="71">
        <v>0.707200995007088</v>
      </c>
      <c r="H649" s="68">
        <v>29.411764705882401</v>
      </c>
      <c r="I649" s="71">
        <v>0.75790699672206496</v>
      </c>
      <c r="J649" s="68">
        <v>66.6157372039725</v>
      </c>
      <c r="K649" s="71">
        <v>0.76029631866601399</v>
      </c>
      <c r="L649" s="68">
        <v>22.1543162719633</v>
      </c>
      <c r="M649" s="71">
        <v>0.818141330166271</v>
      </c>
      <c r="N649" s="68">
        <v>70.741023682200193</v>
      </c>
      <c r="O649" s="71">
        <v>0.34528516422119998</v>
      </c>
      <c r="P649" s="68">
        <v>27.258805513016799</v>
      </c>
      <c r="Q649" s="71"/>
      <c r="R649" s="68"/>
    </row>
    <row r="650" spans="1:18" x14ac:dyDescent="0.2">
      <c r="A650" s="72" t="s">
        <v>1621</v>
      </c>
      <c r="B650" s="66" t="s">
        <v>1622</v>
      </c>
      <c r="C650" s="67">
        <v>67</v>
      </c>
      <c r="D650" s="67" t="s">
        <v>355</v>
      </c>
      <c r="E650" s="71">
        <v>0.68058304532270497</v>
      </c>
      <c r="F650" s="68">
        <v>40.565317035905302</v>
      </c>
      <c r="G650" s="71">
        <v>0.77189867046287897</v>
      </c>
      <c r="H650" s="68">
        <v>48.510313216195598</v>
      </c>
      <c r="I650" s="71">
        <v>0.67880357299090899</v>
      </c>
      <c r="J650" s="68">
        <v>35.217723453017598</v>
      </c>
      <c r="K650" s="71">
        <v>0.77119591830018297</v>
      </c>
      <c r="L650" s="68">
        <v>24.751718869365899</v>
      </c>
      <c r="M650" s="71">
        <v>0.71793349168646103</v>
      </c>
      <c r="N650" s="68">
        <v>44.537815126050397</v>
      </c>
      <c r="O650" s="71">
        <v>0.46308357317309401</v>
      </c>
      <c r="P650" s="68">
        <v>44.4104134762634</v>
      </c>
      <c r="Q650" s="71"/>
      <c r="R650" s="68"/>
    </row>
    <row r="651" spans="1:18" x14ac:dyDescent="0.2">
      <c r="A651" s="72" t="s">
        <v>1623</v>
      </c>
      <c r="B651" s="66" t="s">
        <v>1624</v>
      </c>
      <c r="C651" s="67">
        <v>67</v>
      </c>
      <c r="D651" s="67" t="s">
        <v>355</v>
      </c>
      <c r="E651" s="71">
        <v>0.74581601163453004</v>
      </c>
      <c r="F651" s="68">
        <v>62.719633307868598</v>
      </c>
      <c r="G651" s="71">
        <v>0.84726400658260703</v>
      </c>
      <c r="H651" s="68">
        <v>80.137509549274299</v>
      </c>
      <c r="I651" s="71">
        <v>0.70646360953801401</v>
      </c>
      <c r="J651" s="68">
        <v>46.447669977081702</v>
      </c>
      <c r="K651" s="71">
        <v>0.82960888802923105</v>
      </c>
      <c r="L651" s="68">
        <v>42.322383498854101</v>
      </c>
      <c r="M651" s="71">
        <v>0.82556413301662701</v>
      </c>
      <c r="N651" s="68">
        <v>72.192513368983995</v>
      </c>
      <c r="O651" s="71">
        <v>0.52017942100617198</v>
      </c>
      <c r="P651" s="68">
        <v>52.679938744257299</v>
      </c>
      <c r="Q651" s="71"/>
      <c r="R651" s="68"/>
    </row>
    <row r="652" spans="1:18" x14ac:dyDescent="0.2">
      <c r="A652" s="72" t="s">
        <v>1625</v>
      </c>
      <c r="B652" s="66" t="s">
        <v>1626</v>
      </c>
      <c r="C652" s="67">
        <v>67</v>
      </c>
      <c r="D652" s="67" t="s">
        <v>355</v>
      </c>
      <c r="E652" s="71">
        <v>0.72145469225289405</v>
      </c>
      <c r="F652" s="68">
        <v>54.851031321619601</v>
      </c>
      <c r="G652" s="71">
        <v>0.79796102907617905</v>
      </c>
      <c r="H652" s="68">
        <v>59.052711993888501</v>
      </c>
      <c r="I652" s="71">
        <v>0.64076765371515298</v>
      </c>
      <c r="J652" s="68">
        <v>22.0779220779221</v>
      </c>
      <c r="K652" s="71">
        <v>0.80589358574066206</v>
      </c>
      <c r="L652" s="68">
        <v>35.294117647058798</v>
      </c>
      <c r="M652" s="71">
        <v>0.73277909738717395</v>
      </c>
      <c r="N652" s="68">
        <v>48.433919022154299</v>
      </c>
      <c r="O652" s="71">
        <v>0.62987209534530497</v>
      </c>
      <c r="P652" s="68">
        <v>68.606431852986205</v>
      </c>
      <c r="Q652" s="71"/>
      <c r="R652" s="68"/>
    </row>
    <row r="653" spans="1:18" x14ac:dyDescent="0.2">
      <c r="A653" s="72" t="s">
        <v>1627</v>
      </c>
      <c r="B653" s="66" t="s">
        <v>1628</v>
      </c>
      <c r="C653" s="67">
        <v>67</v>
      </c>
      <c r="D653" s="67" t="s">
        <v>355</v>
      </c>
      <c r="E653" s="71">
        <v>0.78069191099940205</v>
      </c>
      <c r="F653" s="68">
        <v>74.102368220015293</v>
      </c>
      <c r="G653" s="71">
        <v>0.82509677715410701</v>
      </c>
      <c r="H653" s="68">
        <v>70.588235294117695</v>
      </c>
      <c r="I653" s="71">
        <v>0.77181486346778005</v>
      </c>
      <c r="J653" s="68">
        <v>71.963330786860197</v>
      </c>
      <c r="K653" s="71">
        <v>0.81077415765280803</v>
      </c>
      <c r="L653" s="68">
        <v>36.287242169595103</v>
      </c>
      <c r="M653" s="71">
        <v>0.81442992874109299</v>
      </c>
      <c r="N653" s="68">
        <v>69.747899159663902</v>
      </c>
      <c r="O653" s="71">
        <v>0.68134382798122395</v>
      </c>
      <c r="P653" s="68">
        <v>76.186830015313902</v>
      </c>
      <c r="Q653" s="71"/>
      <c r="R653" s="68"/>
    </row>
    <row r="654" spans="1:18" x14ac:dyDescent="0.2">
      <c r="A654" s="72" t="s">
        <v>1294</v>
      </c>
      <c r="B654" s="66" t="s">
        <v>1629</v>
      </c>
      <c r="C654" s="67">
        <v>67</v>
      </c>
      <c r="D654" s="67" t="s">
        <v>355</v>
      </c>
      <c r="E654" s="71">
        <v>0.79623744541235997</v>
      </c>
      <c r="F654" s="68">
        <v>78.3804430863254</v>
      </c>
      <c r="G654" s="71">
        <v>0.81571378242709502</v>
      </c>
      <c r="H654" s="68">
        <v>66.157372039725004</v>
      </c>
      <c r="I654" s="71">
        <v>0.74995734477395204</v>
      </c>
      <c r="J654" s="68">
        <v>63.177998472116101</v>
      </c>
      <c r="K654" s="71">
        <v>0.83576113689495901</v>
      </c>
      <c r="L654" s="68">
        <v>44.232238349885399</v>
      </c>
      <c r="M654" s="71">
        <v>0.81071852731591498</v>
      </c>
      <c r="N654" s="68">
        <v>68.525592055003798</v>
      </c>
      <c r="O654" s="71">
        <v>0.769036435649879</v>
      </c>
      <c r="P654" s="68">
        <v>86.140888208269502</v>
      </c>
      <c r="Q654" s="71"/>
      <c r="R654" s="68"/>
    </row>
    <row r="655" spans="1:18" x14ac:dyDescent="0.2">
      <c r="A655" s="72" t="s">
        <v>1630</v>
      </c>
      <c r="B655" s="66" t="s">
        <v>1631</v>
      </c>
      <c r="C655" s="67">
        <v>67</v>
      </c>
      <c r="D655" s="67" t="s">
        <v>355</v>
      </c>
      <c r="E655" s="71">
        <v>0.70297259839804904</v>
      </c>
      <c r="F655" s="68">
        <v>48.433919022154299</v>
      </c>
      <c r="G655" s="71">
        <v>0.78367545212993295</v>
      </c>
      <c r="H655" s="68">
        <v>53.246753246753201</v>
      </c>
      <c r="I655" s="71">
        <v>0.76522594382558895</v>
      </c>
      <c r="J655" s="68">
        <v>69.442322383498905</v>
      </c>
      <c r="K655" s="71">
        <v>0.86012311864232605</v>
      </c>
      <c r="L655" s="68">
        <v>55.614973262032102</v>
      </c>
      <c r="M655" s="71">
        <v>0.762470308788599</v>
      </c>
      <c r="N655" s="68">
        <v>56.760886172650899</v>
      </c>
      <c r="O655" s="71">
        <v>0.34336816860379699</v>
      </c>
      <c r="P655" s="68">
        <v>26.9525267993874</v>
      </c>
      <c r="Q655" s="71"/>
      <c r="R655" s="68"/>
    </row>
    <row r="656" spans="1:18" x14ac:dyDescent="0.2">
      <c r="A656" s="72" t="s">
        <v>1632</v>
      </c>
      <c r="B656" s="66" t="s">
        <v>1633</v>
      </c>
      <c r="C656" s="67">
        <v>67</v>
      </c>
      <c r="D656" s="67" t="s">
        <v>355</v>
      </c>
      <c r="E656" s="71">
        <v>0.64083357450877898</v>
      </c>
      <c r="F656" s="68">
        <v>27.654698242933499</v>
      </c>
      <c r="G656" s="71">
        <v>0.77515197935184399</v>
      </c>
      <c r="H656" s="68">
        <v>50.0381970970206</v>
      </c>
      <c r="I656" s="71">
        <v>0.66517060467272004</v>
      </c>
      <c r="J656" s="68">
        <v>31.016042780748698</v>
      </c>
      <c r="K656" s="71">
        <v>0.66217741176441003</v>
      </c>
      <c r="L656" s="68">
        <v>7.2574484339190199</v>
      </c>
      <c r="M656" s="71">
        <v>0.71422209026128303</v>
      </c>
      <c r="N656" s="68">
        <v>43.468296409472899</v>
      </c>
      <c r="O656" s="71">
        <v>0.38744578649363598</v>
      </c>
      <c r="P656" s="68">
        <v>32.618683001531402</v>
      </c>
      <c r="Q656" s="71"/>
      <c r="R656" s="68"/>
    </row>
    <row r="657" spans="1:18" x14ac:dyDescent="0.2">
      <c r="A657" s="72" t="s">
        <v>1634</v>
      </c>
      <c r="B657" s="66" t="s">
        <v>1635</v>
      </c>
      <c r="C657" s="67">
        <v>67</v>
      </c>
      <c r="D657" s="67" t="s">
        <v>355</v>
      </c>
      <c r="E657" s="71">
        <v>0.67526305114750595</v>
      </c>
      <c r="F657" s="68">
        <v>38.2734912146677</v>
      </c>
      <c r="G657" s="71">
        <v>0.76059133750699903</v>
      </c>
      <c r="H657" s="68">
        <v>44.843391902215402</v>
      </c>
      <c r="I657" s="71">
        <v>0.68041646376764797</v>
      </c>
      <c r="J657" s="68">
        <v>35.752482811306301</v>
      </c>
      <c r="K657" s="71">
        <v>0.720762776810568</v>
      </c>
      <c r="L657" s="68">
        <v>15.126050420168101</v>
      </c>
      <c r="M657" s="71">
        <v>0.67710807600950096</v>
      </c>
      <c r="N657" s="68">
        <v>35.981665393430099</v>
      </c>
      <c r="O657" s="71">
        <v>0.53743660164281204</v>
      </c>
      <c r="P657" s="68">
        <v>55.513016845329297</v>
      </c>
      <c r="Q657" s="71"/>
      <c r="R657" s="68"/>
    </row>
    <row r="658" spans="1:18" x14ac:dyDescent="0.2">
      <c r="A658" s="72" t="s">
        <v>1636</v>
      </c>
      <c r="B658" s="66" t="s">
        <v>1637</v>
      </c>
      <c r="C658" s="67">
        <v>67</v>
      </c>
      <c r="D658" s="67" t="s">
        <v>355</v>
      </c>
      <c r="E658" s="71">
        <v>0.75450005217813898</v>
      </c>
      <c r="F658" s="68">
        <v>65.546218487394995</v>
      </c>
      <c r="G658" s="71">
        <v>0.82258367462043502</v>
      </c>
      <c r="H658" s="68">
        <v>68.831168831168796</v>
      </c>
      <c r="I658" s="71">
        <v>0.73645316126251903</v>
      </c>
      <c r="J658" s="68">
        <v>58.594346829640898</v>
      </c>
      <c r="K658" s="71">
        <v>0.80352592278432</v>
      </c>
      <c r="L658" s="68">
        <v>34.14820473644</v>
      </c>
      <c r="M658" s="71">
        <v>0.79216152019002395</v>
      </c>
      <c r="N658" s="68">
        <v>64.858670741023701</v>
      </c>
      <c r="O658" s="71">
        <v>0.61777598203339901</v>
      </c>
      <c r="P658" s="68">
        <v>66.9984686064318</v>
      </c>
      <c r="Q658" s="71"/>
      <c r="R658" s="68"/>
    </row>
    <row r="659" spans="1:18" x14ac:dyDescent="0.2">
      <c r="A659" s="72" t="s">
        <v>1638</v>
      </c>
      <c r="B659" s="66" t="s">
        <v>1639</v>
      </c>
      <c r="C659" s="67">
        <v>67</v>
      </c>
      <c r="D659" s="67" t="s">
        <v>355</v>
      </c>
      <c r="E659" s="71">
        <v>0.71807222124196601</v>
      </c>
      <c r="F659" s="68">
        <v>53.170359052712001</v>
      </c>
      <c r="G659" s="71">
        <v>0.76454595800802005</v>
      </c>
      <c r="H659" s="68">
        <v>45.989304812834199</v>
      </c>
      <c r="I659" s="71">
        <v>0.684566957076158</v>
      </c>
      <c r="J659" s="68">
        <v>37.203972498090103</v>
      </c>
      <c r="K659" s="71">
        <v>0.762479535430581</v>
      </c>
      <c r="L659" s="68">
        <v>22.459893048128301</v>
      </c>
      <c r="M659" s="71">
        <v>0.74762470308788598</v>
      </c>
      <c r="N659" s="68">
        <v>52.559205500381999</v>
      </c>
      <c r="O659" s="71">
        <v>0.63114395260718603</v>
      </c>
      <c r="P659" s="68">
        <v>69.065849923430306</v>
      </c>
      <c r="Q659" s="71"/>
      <c r="R659" s="68"/>
    </row>
    <row r="660" spans="1:18" x14ac:dyDescent="0.2">
      <c r="A660" s="72" t="s">
        <v>1640</v>
      </c>
      <c r="B660" s="66" t="s">
        <v>1641</v>
      </c>
      <c r="C660" s="67">
        <v>67</v>
      </c>
      <c r="D660" s="67" t="s">
        <v>355</v>
      </c>
      <c r="E660" s="71">
        <v>0.66999362343259705</v>
      </c>
      <c r="F660" s="68">
        <v>35.9052711993888</v>
      </c>
      <c r="G660" s="71">
        <v>0.75525016793073296</v>
      </c>
      <c r="H660" s="68">
        <v>43.009931245225403</v>
      </c>
      <c r="I660" s="71">
        <v>0.60010530956325203</v>
      </c>
      <c r="J660" s="68">
        <v>12.375859434683001</v>
      </c>
      <c r="K660" s="71">
        <v>0.71906777055579096</v>
      </c>
      <c r="L660" s="68">
        <v>14.5912910618793</v>
      </c>
      <c r="M660" s="71">
        <v>0.74391330166270797</v>
      </c>
      <c r="N660" s="68">
        <v>51.566080977845701</v>
      </c>
      <c r="O660" s="71">
        <v>0.5316315674505</v>
      </c>
      <c r="P660" s="68">
        <v>54.364471669219</v>
      </c>
      <c r="Q660" s="71"/>
      <c r="R660" s="68"/>
    </row>
    <row r="661" spans="1:18" x14ac:dyDescent="0.2">
      <c r="A661" s="72" t="s">
        <v>1642</v>
      </c>
      <c r="B661" s="66" t="s">
        <v>1643</v>
      </c>
      <c r="C661" s="67">
        <v>67</v>
      </c>
      <c r="D661" s="67" t="s">
        <v>355</v>
      </c>
      <c r="E661" s="71">
        <v>0.66787522427617696</v>
      </c>
      <c r="F661" s="68">
        <v>35.064935064935099</v>
      </c>
      <c r="G661" s="71">
        <v>0.73925870842369301</v>
      </c>
      <c r="H661" s="68">
        <v>37.127578304048903</v>
      </c>
      <c r="I661" s="71">
        <v>0.61611708055078995</v>
      </c>
      <c r="J661" s="68">
        <v>15.2024446142093</v>
      </c>
      <c r="K661" s="71">
        <v>0.77562762114003603</v>
      </c>
      <c r="L661" s="68">
        <v>26.050420168067198</v>
      </c>
      <c r="M661" s="71">
        <v>0.73277909738717395</v>
      </c>
      <c r="N661" s="68">
        <v>48.433919022154299</v>
      </c>
      <c r="O661" s="71">
        <v>0.47559361387919102</v>
      </c>
      <c r="P661" s="68">
        <v>46.4777947932619</v>
      </c>
      <c r="Q661" s="71"/>
      <c r="R661" s="68"/>
    </row>
    <row r="662" spans="1:18" x14ac:dyDescent="0.2">
      <c r="A662" s="72" t="s">
        <v>1644</v>
      </c>
      <c r="B662" s="66" t="s">
        <v>1645</v>
      </c>
      <c r="C662" s="67">
        <v>69</v>
      </c>
      <c r="D662" s="67" t="s">
        <v>355</v>
      </c>
      <c r="E662" s="71">
        <v>0.74510148333276705</v>
      </c>
      <c r="F662" s="68">
        <v>74.311926605504595</v>
      </c>
      <c r="G662" s="71">
        <v>0.80084796004424097</v>
      </c>
      <c r="H662" s="68">
        <v>61.0091743119266</v>
      </c>
      <c r="I662" s="71">
        <v>0.826941513091773</v>
      </c>
      <c r="J662" s="68">
        <v>88.532110091743107</v>
      </c>
      <c r="K662" s="71">
        <v>0.847420142058804</v>
      </c>
      <c r="L662" s="68">
        <v>70.948012232415905</v>
      </c>
      <c r="M662" s="71">
        <v>0.63617728140241703</v>
      </c>
      <c r="N662" s="68">
        <v>66.360856269113199</v>
      </c>
      <c r="O662" s="71">
        <v>0.61412052006660001</v>
      </c>
      <c r="P662" s="68">
        <v>73.200612557427306</v>
      </c>
      <c r="Q662" s="71"/>
      <c r="R662" s="68"/>
    </row>
    <row r="663" spans="1:18" x14ac:dyDescent="0.2">
      <c r="A663" s="72" t="s">
        <v>1646</v>
      </c>
      <c r="B663" s="66" t="s">
        <v>1647</v>
      </c>
      <c r="C663" s="67">
        <v>67</v>
      </c>
      <c r="D663" s="67" t="s">
        <v>355</v>
      </c>
      <c r="E663" s="71">
        <v>0.71783211090242405</v>
      </c>
      <c r="F663" s="68">
        <v>53.093964858670702</v>
      </c>
      <c r="G663" s="71">
        <v>0.75986154231467495</v>
      </c>
      <c r="H663" s="68">
        <v>44.614209320091703</v>
      </c>
      <c r="I663" s="71">
        <v>0.70341376138515199</v>
      </c>
      <c r="J663" s="68">
        <v>44.843391902215402</v>
      </c>
      <c r="K663" s="71">
        <v>0.85986346501748301</v>
      </c>
      <c r="L663" s="68">
        <v>55.233002291825798</v>
      </c>
      <c r="M663" s="71">
        <v>0.62514845605700697</v>
      </c>
      <c r="N663" s="68">
        <v>26.890756302521002</v>
      </c>
      <c r="O663" s="71">
        <v>0.64087332973780198</v>
      </c>
      <c r="P663" s="68">
        <v>70.903522205206698</v>
      </c>
      <c r="Q663" s="71"/>
      <c r="R663" s="68"/>
    </row>
    <row r="664" spans="1:18" x14ac:dyDescent="0.2">
      <c r="A664" s="72" t="s">
        <v>1648</v>
      </c>
      <c r="B664" s="66" t="s">
        <v>1649</v>
      </c>
      <c r="C664" s="67">
        <v>67</v>
      </c>
      <c r="D664" s="67" t="s">
        <v>355</v>
      </c>
      <c r="E664" s="71">
        <v>0.77454541861163095</v>
      </c>
      <c r="F664" s="68">
        <v>72.345301757066494</v>
      </c>
      <c r="G664" s="71">
        <v>0.82363765469768302</v>
      </c>
      <c r="H664" s="68">
        <v>69.442322383498905</v>
      </c>
      <c r="I664" s="71">
        <v>0.76509608760339698</v>
      </c>
      <c r="J664" s="68">
        <v>69.365928189457605</v>
      </c>
      <c r="K664" s="71">
        <v>0.88048886294280104</v>
      </c>
      <c r="L664" s="68">
        <v>67.303284950343794</v>
      </c>
      <c r="M664" s="71">
        <v>0.75504750593824199</v>
      </c>
      <c r="N664" s="68">
        <v>54.621848739495803</v>
      </c>
      <c r="O664" s="71">
        <v>0.64845698187603296</v>
      </c>
      <c r="P664" s="68">
        <v>72.205206738131693</v>
      </c>
      <c r="Q664" s="71"/>
      <c r="R664" s="68"/>
    </row>
    <row r="665" spans="1:18" x14ac:dyDescent="0.2">
      <c r="A665" s="72" t="s">
        <v>1650</v>
      </c>
      <c r="B665" s="66" t="s">
        <v>1651</v>
      </c>
      <c r="C665" s="67">
        <v>67</v>
      </c>
      <c r="D665" s="67" t="s">
        <v>355</v>
      </c>
      <c r="E665" s="71">
        <v>0.66575438969186296</v>
      </c>
      <c r="F665" s="68">
        <v>34.606569900687603</v>
      </c>
      <c r="G665" s="71">
        <v>0.73264246024314705</v>
      </c>
      <c r="H665" s="68">
        <v>35.217723453017598</v>
      </c>
      <c r="I665" s="71">
        <v>0.70752937096607604</v>
      </c>
      <c r="J665" s="68">
        <v>46.982429335370497</v>
      </c>
      <c r="K665" s="71">
        <v>0.71344053252641204</v>
      </c>
      <c r="L665" s="68">
        <v>13.445378151260501</v>
      </c>
      <c r="M665" s="71">
        <v>0.61772565320665096</v>
      </c>
      <c r="N665" s="68">
        <v>25.592055003819699</v>
      </c>
      <c r="O665" s="71">
        <v>0.55743393151702703</v>
      </c>
      <c r="P665" s="68">
        <v>58.116385911179201</v>
      </c>
      <c r="Q665" s="71"/>
      <c r="R665" s="68"/>
    </row>
    <row r="666" spans="1:18" x14ac:dyDescent="0.2">
      <c r="A666" s="72" t="s">
        <v>1652</v>
      </c>
      <c r="B666" s="66" t="s">
        <v>1653</v>
      </c>
      <c r="C666" s="67">
        <v>67</v>
      </c>
      <c r="D666" s="67" t="s">
        <v>355</v>
      </c>
      <c r="E666" s="71">
        <v>0.64509519093572198</v>
      </c>
      <c r="F666" s="68">
        <v>28.418640183346099</v>
      </c>
      <c r="G666" s="71">
        <v>0.74680976081051798</v>
      </c>
      <c r="H666" s="68">
        <v>39.724980901451502</v>
      </c>
      <c r="I666" s="71">
        <v>0.65473750092314098</v>
      </c>
      <c r="J666" s="68">
        <v>26.814362108479799</v>
      </c>
      <c r="K666" s="71">
        <v>0.67183322655231903</v>
      </c>
      <c r="L666" s="68">
        <v>8.7853323147440801</v>
      </c>
      <c r="M666" s="71">
        <v>0.62514845605700697</v>
      </c>
      <c r="N666" s="68">
        <v>26.890756302521002</v>
      </c>
      <c r="O666" s="71">
        <v>0.52694701033562596</v>
      </c>
      <c r="P666" s="68">
        <v>53.675344563552798</v>
      </c>
      <c r="Q666" s="71"/>
      <c r="R666" s="68"/>
    </row>
    <row r="667" spans="1:18" x14ac:dyDescent="0.2">
      <c r="A667" s="72" t="s">
        <v>1187</v>
      </c>
      <c r="B667" s="66" t="s">
        <v>1654</v>
      </c>
      <c r="C667" s="67">
        <v>67</v>
      </c>
      <c r="D667" s="67" t="s">
        <v>355</v>
      </c>
      <c r="E667" s="71">
        <v>0.72709525712973699</v>
      </c>
      <c r="F667" s="68">
        <v>56.837280366692099</v>
      </c>
      <c r="G667" s="71">
        <v>0.83378802430999699</v>
      </c>
      <c r="H667" s="68">
        <v>74.255156608097806</v>
      </c>
      <c r="I667" s="71">
        <v>0.73609210876846298</v>
      </c>
      <c r="J667" s="68">
        <v>58.135981665393402</v>
      </c>
      <c r="K667" s="71">
        <v>0.83266418955445998</v>
      </c>
      <c r="L667" s="68">
        <v>43.621084797555397</v>
      </c>
      <c r="M667" s="71">
        <v>0.74391330166270797</v>
      </c>
      <c r="N667" s="68">
        <v>51.566080977845701</v>
      </c>
      <c r="O667" s="71">
        <v>0.48901866135305599</v>
      </c>
      <c r="P667" s="68">
        <v>48.621745788667702</v>
      </c>
      <c r="Q667" s="71"/>
      <c r="R667" s="68"/>
    </row>
    <row r="668" spans="1:18" x14ac:dyDescent="0.2">
      <c r="A668" s="72" t="s">
        <v>1655</v>
      </c>
      <c r="B668" s="66" t="s">
        <v>1656</v>
      </c>
      <c r="C668" s="67">
        <v>67</v>
      </c>
      <c r="D668" s="67" t="s">
        <v>355</v>
      </c>
      <c r="E668" s="71">
        <v>0.71318852444498704</v>
      </c>
      <c r="F668" s="68">
        <v>52.024446142093197</v>
      </c>
      <c r="G668" s="71">
        <v>0.75463305227552202</v>
      </c>
      <c r="H668" s="68">
        <v>42.627960275019099</v>
      </c>
      <c r="I668" s="71">
        <v>0.69596694551432803</v>
      </c>
      <c r="J668" s="68">
        <v>42.169595110771603</v>
      </c>
      <c r="K668" s="71">
        <v>0.76912461608871496</v>
      </c>
      <c r="L668" s="68">
        <v>24.369747899159702</v>
      </c>
      <c r="M668" s="71">
        <v>0.73277909738717395</v>
      </c>
      <c r="N668" s="68">
        <v>48.433919022154299</v>
      </c>
      <c r="O668" s="71">
        <v>0.61343891095919401</v>
      </c>
      <c r="P668" s="68">
        <v>66.462480857580402</v>
      </c>
      <c r="Q668" s="71"/>
      <c r="R668" s="68"/>
    </row>
    <row r="669" spans="1:18" x14ac:dyDescent="0.2">
      <c r="A669" s="72" t="s">
        <v>1657</v>
      </c>
      <c r="B669" s="66" t="s">
        <v>1658</v>
      </c>
      <c r="C669" s="67">
        <v>69</v>
      </c>
      <c r="D669" s="67" t="s">
        <v>355</v>
      </c>
      <c r="E669" s="71">
        <v>0.67602169519678401</v>
      </c>
      <c r="F669" s="68">
        <v>51.834862385321102</v>
      </c>
      <c r="G669" s="71">
        <v>0.75798238418305997</v>
      </c>
      <c r="H669" s="68">
        <v>43.425076452599399</v>
      </c>
      <c r="I669" s="71">
        <v>0.76524049818020901</v>
      </c>
      <c r="J669" s="68">
        <v>66.819571865443393</v>
      </c>
      <c r="K669" s="71">
        <v>0.71548584559145301</v>
      </c>
      <c r="L669" s="68">
        <v>32.415902140672799</v>
      </c>
      <c r="M669" s="71">
        <v>0.69272637308263196</v>
      </c>
      <c r="N669" s="68">
        <v>75.688073394495405</v>
      </c>
      <c r="O669" s="71">
        <v>0.448673374946568</v>
      </c>
      <c r="P669" s="68">
        <v>42.572741194487001</v>
      </c>
      <c r="Q669" s="71"/>
      <c r="R669" s="68"/>
    </row>
    <row r="670" spans="1:18" x14ac:dyDescent="0.2">
      <c r="A670" s="72" t="s">
        <v>1659</v>
      </c>
      <c r="B670" s="66" t="s">
        <v>1660</v>
      </c>
      <c r="C670" s="67">
        <v>67</v>
      </c>
      <c r="D670" s="67" t="s">
        <v>355</v>
      </c>
      <c r="E670" s="71">
        <v>0.60803933229038798</v>
      </c>
      <c r="F670" s="68">
        <v>18.7929717341482</v>
      </c>
      <c r="G670" s="71">
        <v>0.71748586604042297</v>
      </c>
      <c r="H670" s="68">
        <v>32.4675324675325</v>
      </c>
      <c r="I670" s="71">
        <v>0.63137155201106399</v>
      </c>
      <c r="J670" s="68">
        <v>19.633307868602</v>
      </c>
      <c r="K670" s="71">
        <v>0.61420850045610798</v>
      </c>
      <c r="L670" s="68">
        <v>4.2016806722689104</v>
      </c>
      <c r="M670" s="71">
        <v>0.54349762470308804</v>
      </c>
      <c r="N670" s="68">
        <v>17.341482047364401</v>
      </c>
      <c r="O670" s="71">
        <v>0.53363311824125503</v>
      </c>
      <c r="P670" s="68">
        <v>54.823889739663102</v>
      </c>
      <c r="Q670" s="71"/>
      <c r="R670" s="68"/>
    </row>
    <row r="671" spans="1:18" x14ac:dyDescent="0.2">
      <c r="A671" s="72" t="s">
        <v>1661</v>
      </c>
      <c r="B671" s="66" t="s">
        <v>1662</v>
      </c>
      <c r="C671" s="67">
        <v>67</v>
      </c>
      <c r="D671" s="67" t="s">
        <v>355</v>
      </c>
      <c r="E671" s="71">
        <v>0.51065449612380598</v>
      </c>
      <c r="F671" s="68">
        <v>7.6394194041252899</v>
      </c>
      <c r="G671" s="71">
        <v>0.64383087211764001</v>
      </c>
      <c r="H671" s="68">
        <v>17.0359052711994</v>
      </c>
      <c r="I671" s="71">
        <v>0.55339859919621004</v>
      </c>
      <c r="J671" s="68">
        <v>7.1046600458365203</v>
      </c>
      <c r="K671" s="71">
        <v>0.55935679185226606</v>
      </c>
      <c r="L671" s="68">
        <v>2.52100840336134</v>
      </c>
      <c r="M671" s="71">
        <v>0.369061757719715</v>
      </c>
      <c r="N671" s="68">
        <v>6.0351413292589804</v>
      </c>
      <c r="O671" s="71">
        <v>0.42762445973319901</v>
      </c>
      <c r="P671" s="68">
        <v>39.509954058193003</v>
      </c>
      <c r="Q671" s="71"/>
      <c r="R671" s="68"/>
    </row>
    <row r="672" spans="1:18" x14ac:dyDescent="0.2">
      <c r="A672" s="72" t="s">
        <v>1663</v>
      </c>
      <c r="B672" s="66" t="s">
        <v>1664</v>
      </c>
      <c r="C672" s="67">
        <v>67</v>
      </c>
      <c r="D672" s="67" t="s">
        <v>355</v>
      </c>
      <c r="E672" s="71">
        <v>0.74540967048124096</v>
      </c>
      <c r="F672" s="68">
        <v>62.108479755538603</v>
      </c>
      <c r="G672" s="71">
        <v>0.79200960143057897</v>
      </c>
      <c r="H672" s="68">
        <v>56.149732620320897</v>
      </c>
      <c r="I672" s="71">
        <v>0.71336419681032703</v>
      </c>
      <c r="J672" s="68">
        <v>48.815889992360603</v>
      </c>
      <c r="K672" s="71">
        <v>0.80744562131109099</v>
      </c>
      <c r="L672" s="68">
        <v>35.676088617265101</v>
      </c>
      <c r="M672" s="71">
        <v>0.877523752969121</v>
      </c>
      <c r="N672" s="68">
        <v>81.818181818181799</v>
      </c>
      <c r="O672" s="71">
        <v>0.53670517988508604</v>
      </c>
      <c r="P672" s="68">
        <v>55.359877488514599</v>
      </c>
      <c r="Q672" s="71"/>
      <c r="R672" s="68"/>
    </row>
    <row r="673" spans="1:18" x14ac:dyDescent="0.2">
      <c r="A673" s="72" t="s">
        <v>1665</v>
      </c>
      <c r="B673" s="66" t="s">
        <v>1666</v>
      </c>
      <c r="C673" s="67">
        <v>69</v>
      </c>
      <c r="D673" s="67" t="s">
        <v>355</v>
      </c>
      <c r="E673" s="71">
        <v>0.67487993018247106</v>
      </c>
      <c r="F673" s="68">
        <v>51.070336391437301</v>
      </c>
      <c r="G673" s="71">
        <v>0.79882654565717204</v>
      </c>
      <c r="H673" s="68">
        <v>59.327217125382298</v>
      </c>
      <c r="I673" s="71">
        <v>0.63455946707593502</v>
      </c>
      <c r="J673" s="68">
        <v>11.773700305810401</v>
      </c>
      <c r="K673" s="71">
        <v>0.78720437883530203</v>
      </c>
      <c r="L673" s="68">
        <v>51.529051987767602</v>
      </c>
      <c r="M673" s="71">
        <v>0.60083409910228303</v>
      </c>
      <c r="N673" s="68">
        <v>57.798165137614703</v>
      </c>
      <c r="O673" s="71">
        <v>0.55297516024166604</v>
      </c>
      <c r="P673" s="68">
        <v>61.4088820826952</v>
      </c>
      <c r="Q673" s="71"/>
      <c r="R673" s="68"/>
    </row>
    <row r="674" spans="1:18" x14ac:dyDescent="0.2">
      <c r="A674" s="72" t="s">
        <v>1667</v>
      </c>
      <c r="B674" s="66" t="s">
        <v>1668</v>
      </c>
      <c r="C674" s="67">
        <v>69</v>
      </c>
      <c r="D674" s="67" t="s">
        <v>355</v>
      </c>
      <c r="E674" s="71">
        <v>0.71715880954868505</v>
      </c>
      <c r="F674" s="68">
        <v>65.290519877675806</v>
      </c>
      <c r="G674" s="71">
        <v>0.84735706068989802</v>
      </c>
      <c r="H674" s="68">
        <v>79.663608562691095</v>
      </c>
      <c r="I674" s="71">
        <v>0.77048283398982198</v>
      </c>
      <c r="J674" s="68">
        <v>69.571865443425096</v>
      </c>
      <c r="K674" s="71">
        <v>0.79044225609039898</v>
      </c>
      <c r="L674" s="68">
        <v>52.905198776758397</v>
      </c>
      <c r="M674" s="71">
        <v>0.65031455432247098</v>
      </c>
      <c r="N674" s="68">
        <v>69.571865443425096</v>
      </c>
      <c r="O674" s="71">
        <v>0.52719734265083296</v>
      </c>
      <c r="P674" s="68">
        <v>56.814701378254199</v>
      </c>
      <c r="Q674" s="71"/>
      <c r="R674" s="68"/>
    </row>
    <row r="675" spans="1:18" x14ac:dyDescent="0.2">
      <c r="A675" s="72" t="s">
        <v>1669</v>
      </c>
      <c r="B675" s="66" t="s">
        <v>1670</v>
      </c>
      <c r="C675" s="67">
        <v>69</v>
      </c>
      <c r="D675" s="67" t="s">
        <v>355</v>
      </c>
      <c r="E675" s="71">
        <v>0.71678939706783296</v>
      </c>
      <c r="F675" s="68">
        <v>64.984709480122305</v>
      </c>
      <c r="G675" s="71">
        <v>0.80453993655455802</v>
      </c>
      <c r="H675" s="68">
        <v>62.996941896024502</v>
      </c>
      <c r="I675" s="71">
        <v>0.84660068702183899</v>
      </c>
      <c r="J675" s="68">
        <v>92.048929663608604</v>
      </c>
      <c r="K675" s="71">
        <v>0.87146797850694302</v>
      </c>
      <c r="L675" s="68">
        <v>78.746177370030594</v>
      </c>
      <c r="M675" s="71">
        <v>0.70686364600268603</v>
      </c>
      <c r="N675" s="68">
        <v>77.828746177369993</v>
      </c>
      <c r="O675" s="71">
        <v>0.35447473725313999</v>
      </c>
      <c r="P675" s="68">
        <v>26.0336906584992</v>
      </c>
      <c r="Q675" s="71"/>
      <c r="R675" s="68"/>
    </row>
    <row r="676" spans="1:18" x14ac:dyDescent="0.2">
      <c r="A676" s="72" t="s">
        <v>1671</v>
      </c>
      <c r="B676" s="66" t="s">
        <v>1672</v>
      </c>
      <c r="C676" s="67">
        <v>69</v>
      </c>
      <c r="D676" s="67" t="s">
        <v>355</v>
      </c>
      <c r="E676" s="71">
        <v>0.65571007095202305</v>
      </c>
      <c r="F676" s="68">
        <v>44.954128440367001</v>
      </c>
      <c r="G676" s="71">
        <v>0.77189012728531703</v>
      </c>
      <c r="H676" s="68">
        <v>47.553516819571897</v>
      </c>
      <c r="I676" s="71">
        <v>0.75699570566490004</v>
      </c>
      <c r="J676" s="68">
        <v>63.149847094801203</v>
      </c>
      <c r="K676" s="71">
        <v>0.63933020360725901</v>
      </c>
      <c r="L676" s="68">
        <v>19.877675840978601</v>
      </c>
      <c r="M676" s="71">
        <v>0.69979500954265905</v>
      </c>
      <c r="N676" s="68">
        <v>76.758409785932699</v>
      </c>
      <c r="O676" s="71">
        <v>0.41053930865997901</v>
      </c>
      <c r="P676" s="68">
        <v>36.140888208269502</v>
      </c>
      <c r="Q676" s="71"/>
      <c r="R676" s="68"/>
    </row>
    <row r="677" spans="1:18" x14ac:dyDescent="0.2">
      <c r="A677" s="72" t="s">
        <v>1673</v>
      </c>
      <c r="B677" s="66" t="s">
        <v>1674</v>
      </c>
      <c r="C677" s="67">
        <v>67</v>
      </c>
      <c r="D677" s="67" t="s">
        <v>355</v>
      </c>
      <c r="E677" s="71">
        <v>0.78603316816600199</v>
      </c>
      <c r="F677" s="68">
        <v>75.401069518716596</v>
      </c>
      <c r="G677" s="71">
        <v>0.83206625571638504</v>
      </c>
      <c r="H677" s="68">
        <v>73.3384262796028</v>
      </c>
      <c r="I677" s="71">
        <v>0.77676656969180702</v>
      </c>
      <c r="J677" s="68">
        <v>74.025974025973994</v>
      </c>
      <c r="K677" s="71">
        <v>0.90883000027050798</v>
      </c>
      <c r="L677" s="68">
        <v>81.512605042016801</v>
      </c>
      <c r="M677" s="71">
        <v>0.77731591448931103</v>
      </c>
      <c r="N677" s="68">
        <v>60.580595874713502</v>
      </c>
      <c r="O677" s="71">
        <v>0.63518710066199602</v>
      </c>
      <c r="P677" s="68">
        <v>69.9081163859112</v>
      </c>
      <c r="Q677" s="71"/>
      <c r="R677" s="68"/>
    </row>
    <row r="678" spans="1:18" x14ac:dyDescent="0.2">
      <c r="A678" s="72" t="s">
        <v>1675</v>
      </c>
      <c r="B678" s="66" t="s">
        <v>1676</v>
      </c>
      <c r="C678" s="67">
        <v>67</v>
      </c>
      <c r="D678" s="67" t="s">
        <v>355</v>
      </c>
      <c r="E678" s="71">
        <v>0.74558538095867999</v>
      </c>
      <c r="F678" s="68">
        <v>62.4904507257448</v>
      </c>
      <c r="G678" s="71">
        <v>0.80063985185125197</v>
      </c>
      <c r="H678" s="68">
        <v>60.198624904507298</v>
      </c>
      <c r="I678" s="71">
        <v>0.642032640660118</v>
      </c>
      <c r="J678" s="68">
        <v>22.689075630252098</v>
      </c>
      <c r="K678" s="71">
        <v>0.91630695974366005</v>
      </c>
      <c r="L678" s="68">
        <v>85.408708938120697</v>
      </c>
      <c r="M678" s="71">
        <v>0.78845011876484505</v>
      </c>
      <c r="N678" s="68">
        <v>63.712757830404897</v>
      </c>
      <c r="O678" s="71">
        <v>0.58049733377352497</v>
      </c>
      <c r="P678" s="68">
        <v>61.944869831546697</v>
      </c>
      <c r="Q678" s="71"/>
      <c r="R678" s="68"/>
    </row>
    <row r="679" spans="1:18" x14ac:dyDescent="0.2">
      <c r="A679" s="72" t="s">
        <v>1677</v>
      </c>
      <c r="B679" s="66" t="s">
        <v>1678</v>
      </c>
      <c r="C679" s="67">
        <v>67</v>
      </c>
      <c r="D679" s="67" t="s">
        <v>355</v>
      </c>
      <c r="E679" s="71">
        <v>0.71192741886626099</v>
      </c>
      <c r="F679" s="68">
        <v>51.336898395721903</v>
      </c>
      <c r="G679" s="71">
        <v>0.74605914120107097</v>
      </c>
      <c r="H679" s="68">
        <v>39.1902215431627</v>
      </c>
      <c r="I679" s="71">
        <v>0.78266230158845995</v>
      </c>
      <c r="J679" s="68">
        <v>76.546982429335401</v>
      </c>
      <c r="K679" s="71">
        <v>0.79276180452148104</v>
      </c>
      <c r="L679" s="68">
        <v>31.398013750954899</v>
      </c>
      <c r="M679" s="71">
        <v>0.70679928741092601</v>
      </c>
      <c r="N679" s="68">
        <v>41.787624140565299</v>
      </c>
      <c r="O679" s="71">
        <v>0.53135455960936495</v>
      </c>
      <c r="P679" s="68">
        <v>54.287901990811598</v>
      </c>
      <c r="Q679" s="71"/>
      <c r="R679" s="68"/>
    </row>
    <row r="680" spans="1:18" x14ac:dyDescent="0.2">
      <c r="A680" s="72" t="s">
        <v>651</v>
      </c>
      <c r="B680" s="66" t="s">
        <v>1679</v>
      </c>
      <c r="C680" s="67">
        <v>67</v>
      </c>
      <c r="D680" s="67" t="s">
        <v>355</v>
      </c>
      <c r="E680" s="71">
        <v>0.78326619322058799</v>
      </c>
      <c r="F680" s="68">
        <v>74.560733384262804</v>
      </c>
      <c r="G680" s="71">
        <v>0.85296302512202204</v>
      </c>
      <c r="H680" s="68">
        <v>82.429335370511794</v>
      </c>
      <c r="I680" s="71">
        <v>0.81652781469845903</v>
      </c>
      <c r="J680" s="68">
        <v>86.707410236822</v>
      </c>
      <c r="K680" s="71">
        <v>0.90106056940114898</v>
      </c>
      <c r="L680" s="68">
        <v>77.463712757830393</v>
      </c>
      <c r="M680" s="71">
        <v>0.89608076009501203</v>
      </c>
      <c r="N680" s="68">
        <v>85.637891520244494</v>
      </c>
      <c r="O680" s="71">
        <v>0.44969879678629798</v>
      </c>
      <c r="P680" s="68">
        <v>42.649310872894297</v>
      </c>
      <c r="Q680" s="71"/>
      <c r="R680" s="68"/>
    </row>
    <row r="681" spans="1:18" x14ac:dyDescent="0.2">
      <c r="A681" s="72" t="s">
        <v>1680</v>
      </c>
      <c r="B681" s="66" t="s">
        <v>1681</v>
      </c>
      <c r="C681" s="67">
        <v>67</v>
      </c>
      <c r="D681" s="67" t="s">
        <v>355</v>
      </c>
      <c r="E681" s="71">
        <v>0.75050710772367801</v>
      </c>
      <c r="F681" s="68">
        <v>64.094728800611193</v>
      </c>
      <c r="G681" s="71">
        <v>0.79716090336844503</v>
      </c>
      <c r="H681" s="68">
        <v>58.747135217723503</v>
      </c>
      <c r="I681" s="71">
        <v>0.78920687770794895</v>
      </c>
      <c r="J681" s="68">
        <v>78.3804430863254</v>
      </c>
      <c r="K681" s="71">
        <v>0.81533945010326403</v>
      </c>
      <c r="L681" s="68">
        <v>37.585943468296399</v>
      </c>
      <c r="M681" s="71">
        <v>0.84040973871734004</v>
      </c>
      <c r="N681" s="68">
        <v>75.324675324675297</v>
      </c>
      <c r="O681" s="71">
        <v>0.51041856872139302</v>
      </c>
      <c r="P681" s="68">
        <v>51.4548238897397</v>
      </c>
      <c r="Q681" s="71"/>
      <c r="R681" s="68"/>
    </row>
    <row r="682" spans="1:18" x14ac:dyDescent="0.2">
      <c r="A682" s="72" t="s">
        <v>1682</v>
      </c>
      <c r="B682" s="66" t="s">
        <v>1683</v>
      </c>
      <c r="C682" s="67">
        <v>69</v>
      </c>
      <c r="D682" s="67" t="s">
        <v>355</v>
      </c>
      <c r="E682" s="71">
        <v>0.76664055355823102</v>
      </c>
      <c r="F682" s="68">
        <v>80.428134556574904</v>
      </c>
      <c r="G682" s="71">
        <v>0.84661006077589795</v>
      </c>
      <c r="H682" s="68">
        <v>79.357798165137595</v>
      </c>
      <c r="I682" s="71">
        <v>0.79888435976512995</v>
      </c>
      <c r="J682" s="68">
        <v>79.816513761467903</v>
      </c>
      <c r="K682" s="71">
        <v>0.85667126854143205</v>
      </c>
      <c r="L682" s="68">
        <v>73.547400611620802</v>
      </c>
      <c r="M682" s="71">
        <v>0.68565773662260598</v>
      </c>
      <c r="N682" s="68">
        <v>75.076452599388404</v>
      </c>
      <c r="O682" s="71">
        <v>0.64537934208608705</v>
      </c>
      <c r="P682" s="68">
        <v>79.173047473200597</v>
      </c>
      <c r="Q682" s="71"/>
      <c r="R682" s="68"/>
    </row>
    <row r="683" spans="1:18" x14ac:dyDescent="0.2">
      <c r="A683" s="72" t="s">
        <v>1684</v>
      </c>
      <c r="B683" s="66" t="s">
        <v>1685</v>
      </c>
      <c r="C683" s="67">
        <v>67</v>
      </c>
      <c r="D683" s="67" t="s">
        <v>355</v>
      </c>
      <c r="E683" s="71">
        <v>0.73812185605034397</v>
      </c>
      <c r="F683" s="68">
        <v>59.816653934301002</v>
      </c>
      <c r="G683" s="71">
        <v>0.79966240698591295</v>
      </c>
      <c r="H683" s="68">
        <v>59.893048128342201</v>
      </c>
      <c r="I683" s="71">
        <v>0.75530308349992203</v>
      </c>
      <c r="J683" s="68">
        <v>65.775401069518693</v>
      </c>
      <c r="K683" s="71">
        <v>0.89134225955922797</v>
      </c>
      <c r="L683" s="68">
        <v>72.345301757066494</v>
      </c>
      <c r="M683" s="71">
        <v>0.66226247030878904</v>
      </c>
      <c r="N683" s="68">
        <v>33.002291825821203</v>
      </c>
      <c r="O683" s="71">
        <v>0.58203905989786897</v>
      </c>
      <c r="P683" s="68">
        <v>62.327718223583503</v>
      </c>
      <c r="Q683" s="71"/>
      <c r="R683" s="68"/>
    </row>
    <row r="684" spans="1:18" x14ac:dyDescent="0.2">
      <c r="A684" s="72" t="s">
        <v>1686</v>
      </c>
      <c r="B684" s="66" t="s">
        <v>1687</v>
      </c>
      <c r="C684" s="67">
        <v>67</v>
      </c>
      <c r="D684" s="67" t="s">
        <v>355</v>
      </c>
      <c r="E684" s="71">
        <v>0.79351069606479896</v>
      </c>
      <c r="F684" s="68">
        <v>77.005347593582897</v>
      </c>
      <c r="G684" s="71">
        <v>0.82863280484963497</v>
      </c>
      <c r="H684" s="68">
        <v>72.039724980901497</v>
      </c>
      <c r="I684" s="71">
        <v>0.75451509560496499</v>
      </c>
      <c r="J684" s="68">
        <v>65.240641711229998</v>
      </c>
      <c r="K684" s="71">
        <v>0.90081224943511695</v>
      </c>
      <c r="L684" s="68">
        <v>77.234530175706695</v>
      </c>
      <c r="M684" s="71">
        <v>0.82927553444180502</v>
      </c>
      <c r="N684" s="68">
        <v>73.185637891520201</v>
      </c>
      <c r="O684" s="71">
        <v>0.65431779599247397</v>
      </c>
      <c r="P684" s="68">
        <v>72.8177641653905</v>
      </c>
      <c r="Q684" s="71"/>
      <c r="R684" s="68"/>
    </row>
    <row r="685" spans="1:18" x14ac:dyDescent="0.2">
      <c r="A685" s="72" t="s">
        <v>1688</v>
      </c>
      <c r="B685" s="66" t="s">
        <v>1689</v>
      </c>
      <c r="C685" s="67">
        <v>67</v>
      </c>
      <c r="D685" s="67" t="s">
        <v>355</v>
      </c>
      <c r="E685" s="71">
        <v>0.74417067574622897</v>
      </c>
      <c r="F685" s="68">
        <v>61.6501145912911</v>
      </c>
      <c r="G685" s="71">
        <v>0.80408163278679901</v>
      </c>
      <c r="H685" s="68">
        <v>61.344537815126102</v>
      </c>
      <c r="I685" s="71">
        <v>0.74470256290757397</v>
      </c>
      <c r="J685" s="68">
        <v>60.962566844919799</v>
      </c>
      <c r="K685" s="71">
        <v>0.87543406323431505</v>
      </c>
      <c r="L685" s="68">
        <v>64.094728800611193</v>
      </c>
      <c r="M685" s="71">
        <v>0.762470308788599</v>
      </c>
      <c r="N685" s="68">
        <v>56.760886172650899</v>
      </c>
      <c r="O685" s="71">
        <v>0.53416481101385604</v>
      </c>
      <c r="P685" s="68">
        <v>54.900459418070398</v>
      </c>
      <c r="Q685" s="71"/>
      <c r="R685" s="68"/>
    </row>
    <row r="686" spans="1:18" x14ac:dyDescent="0.2">
      <c r="A686" s="72" t="s">
        <v>1690</v>
      </c>
      <c r="B686" s="66" t="s">
        <v>1691</v>
      </c>
      <c r="C686" s="67">
        <v>67</v>
      </c>
      <c r="D686" s="67" t="s">
        <v>355</v>
      </c>
      <c r="E686" s="71">
        <v>0.78823676242673901</v>
      </c>
      <c r="F686" s="68">
        <v>75.935828877005306</v>
      </c>
      <c r="G686" s="71">
        <v>0.815853309230678</v>
      </c>
      <c r="H686" s="68">
        <v>66.233766233766204</v>
      </c>
      <c r="I686" s="71">
        <v>0.82256318507336501</v>
      </c>
      <c r="J686" s="68">
        <v>87.853323147440804</v>
      </c>
      <c r="K686" s="71">
        <v>0.90908201879630901</v>
      </c>
      <c r="L686" s="68">
        <v>81.5889992360581</v>
      </c>
      <c r="M686" s="71">
        <v>0.76989311163895502</v>
      </c>
      <c r="N686" s="68">
        <v>58.670741023682197</v>
      </c>
      <c r="O686" s="71">
        <v>0.62379218739438802</v>
      </c>
      <c r="P686" s="68">
        <v>67.917304747320102</v>
      </c>
      <c r="Q686" s="71"/>
      <c r="R686" s="68"/>
    </row>
    <row r="687" spans="1:18" x14ac:dyDescent="0.2">
      <c r="A687" s="72" t="s">
        <v>1692</v>
      </c>
      <c r="B687" s="66" t="s">
        <v>1693</v>
      </c>
      <c r="C687" s="67">
        <v>67</v>
      </c>
      <c r="D687" s="67" t="s">
        <v>355</v>
      </c>
      <c r="E687" s="71">
        <v>0.80166159460158504</v>
      </c>
      <c r="F687" s="68">
        <v>79.373567608861705</v>
      </c>
      <c r="G687" s="71">
        <v>0.83660273195824497</v>
      </c>
      <c r="H687" s="68">
        <v>75.935828877005306</v>
      </c>
      <c r="I687" s="71">
        <v>0.79703912077030303</v>
      </c>
      <c r="J687" s="68">
        <v>81.283422459893004</v>
      </c>
      <c r="K687" s="71">
        <v>0.93884867953275697</v>
      </c>
      <c r="L687" s="68">
        <v>93.888464476699795</v>
      </c>
      <c r="M687" s="71">
        <v>0.78845011876484505</v>
      </c>
      <c r="N687" s="68">
        <v>63.712757830404897</v>
      </c>
      <c r="O687" s="71">
        <v>0.64736732198177205</v>
      </c>
      <c r="P687" s="68">
        <v>71.898928024502297</v>
      </c>
      <c r="Q687" s="71"/>
      <c r="R687" s="68"/>
    </row>
    <row r="688" spans="1:18" x14ac:dyDescent="0.2">
      <c r="A688" s="72" t="s">
        <v>1694</v>
      </c>
      <c r="B688" s="66" t="s">
        <v>1695</v>
      </c>
      <c r="C688" s="67">
        <v>67</v>
      </c>
      <c r="D688" s="67" t="s">
        <v>355</v>
      </c>
      <c r="E688" s="71">
        <v>0.79509650285144795</v>
      </c>
      <c r="F688" s="68">
        <v>77.845683728036704</v>
      </c>
      <c r="G688" s="71">
        <v>0.83875316339269101</v>
      </c>
      <c r="H688" s="68">
        <v>76.928953399541598</v>
      </c>
      <c r="I688" s="71">
        <v>0.80273758504973802</v>
      </c>
      <c r="J688" s="68">
        <v>82.582123758594307</v>
      </c>
      <c r="K688" s="71">
        <v>0.84237338550098295</v>
      </c>
      <c r="L688" s="68">
        <v>47.135217723453003</v>
      </c>
      <c r="M688" s="71">
        <v>0.86267814726840897</v>
      </c>
      <c r="N688" s="68">
        <v>78.838808250572995</v>
      </c>
      <c r="O688" s="71">
        <v>0.62894023304541802</v>
      </c>
      <c r="P688" s="68">
        <v>68.529862174578895</v>
      </c>
      <c r="Q688" s="71"/>
      <c r="R688" s="68"/>
    </row>
    <row r="689" spans="1:18" x14ac:dyDescent="0.2">
      <c r="A689" s="72" t="s">
        <v>1696</v>
      </c>
      <c r="B689" s="66" t="s">
        <v>1697</v>
      </c>
      <c r="C689" s="67">
        <v>67</v>
      </c>
      <c r="D689" s="67" t="s">
        <v>355</v>
      </c>
      <c r="E689" s="71">
        <v>0.75511119442811003</v>
      </c>
      <c r="F689" s="68">
        <v>65.928189457601206</v>
      </c>
      <c r="G689" s="71">
        <v>0.81174983442669102</v>
      </c>
      <c r="H689" s="68">
        <v>64.171122994652407</v>
      </c>
      <c r="I689" s="71">
        <v>0.74874184573703395</v>
      </c>
      <c r="J689" s="68">
        <v>62.643239113827399</v>
      </c>
      <c r="K689" s="71">
        <v>0.86389903707026106</v>
      </c>
      <c r="L689" s="68">
        <v>57.677616501145899</v>
      </c>
      <c r="M689" s="71">
        <v>0.78102731591448904</v>
      </c>
      <c r="N689" s="68">
        <v>61.879297173414798</v>
      </c>
      <c r="O689" s="71">
        <v>0.57013793899207399</v>
      </c>
      <c r="P689" s="68">
        <v>60.413476263399701</v>
      </c>
      <c r="Q689" s="71"/>
      <c r="R689" s="68"/>
    </row>
    <row r="690" spans="1:18" x14ac:dyDescent="0.2">
      <c r="A690" s="72" t="s">
        <v>1698</v>
      </c>
      <c r="B690" s="66" t="s">
        <v>1699</v>
      </c>
      <c r="C690" s="67">
        <v>67</v>
      </c>
      <c r="D690" s="67" t="s">
        <v>355</v>
      </c>
      <c r="E690" s="71">
        <v>0.76274689002882701</v>
      </c>
      <c r="F690" s="68">
        <v>68.983957219251295</v>
      </c>
      <c r="G690" s="71">
        <v>0.80464243912598699</v>
      </c>
      <c r="H690" s="68">
        <v>61.802902979373599</v>
      </c>
      <c r="I690" s="71">
        <v>0.68594221065265604</v>
      </c>
      <c r="J690" s="68">
        <v>37.738731856378898</v>
      </c>
      <c r="K690" s="71">
        <v>0.84350905328489401</v>
      </c>
      <c r="L690" s="68">
        <v>47.5171886936593</v>
      </c>
      <c r="M690" s="71">
        <v>0.85896674584322996</v>
      </c>
      <c r="N690" s="68">
        <v>78.456837280366699</v>
      </c>
      <c r="O690" s="71">
        <v>0.62067400123736904</v>
      </c>
      <c r="P690" s="68">
        <v>67.534456355283297</v>
      </c>
      <c r="Q690" s="71"/>
      <c r="R690" s="68"/>
    </row>
    <row r="691" spans="1:18" x14ac:dyDescent="0.2">
      <c r="A691" s="72" t="s">
        <v>1700</v>
      </c>
      <c r="B691" s="66" t="s">
        <v>1701</v>
      </c>
      <c r="C691" s="67">
        <v>67</v>
      </c>
      <c r="D691" s="67" t="s">
        <v>355</v>
      </c>
      <c r="E691" s="71">
        <v>0.76104851933989204</v>
      </c>
      <c r="F691" s="68">
        <v>68.220015278838801</v>
      </c>
      <c r="G691" s="71">
        <v>0.80466706771500096</v>
      </c>
      <c r="H691" s="68">
        <v>61.879297173414798</v>
      </c>
      <c r="I691" s="71">
        <v>0.78265057306174002</v>
      </c>
      <c r="J691" s="68">
        <v>76.470588235294102</v>
      </c>
      <c r="K691" s="71">
        <v>0.78722372153401698</v>
      </c>
      <c r="L691" s="68">
        <v>29.6409472880061</v>
      </c>
      <c r="M691" s="71">
        <v>0.84783254156769605</v>
      </c>
      <c r="N691" s="68">
        <v>76.470588235294102</v>
      </c>
      <c r="O691" s="71">
        <v>0.58286869282100695</v>
      </c>
      <c r="P691" s="68">
        <v>62.787136294027597</v>
      </c>
      <c r="Q691" s="71"/>
      <c r="R691" s="68"/>
    </row>
    <row r="692" spans="1:18" x14ac:dyDescent="0.2">
      <c r="A692" s="72" t="s">
        <v>1702</v>
      </c>
      <c r="B692" s="66" t="s">
        <v>1703</v>
      </c>
      <c r="C692" s="67">
        <v>67</v>
      </c>
      <c r="D692" s="67" t="s">
        <v>355</v>
      </c>
      <c r="E692" s="71">
        <v>0.67005704891951201</v>
      </c>
      <c r="F692" s="68">
        <v>35.981665393430099</v>
      </c>
      <c r="G692" s="71">
        <v>0.75164384372478399</v>
      </c>
      <c r="H692" s="68">
        <v>41.252864782276497</v>
      </c>
      <c r="I692" s="71">
        <v>0.69013200163615196</v>
      </c>
      <c r="J692" s="68">
        <v>39.9541634835753</v>
      </c>
      <c r="K692" s="71">
        <v>0.62481456046078898</v>
      </c>
      <c r="L692" s="68">
        <v>4.5072574484339203</v>
      </c>
      <c r="M692" s="71">
        <v>0.73277909738717395</v>
      </c>
      <c r="N692" s="68">
        <v>48.433919022154299</v>
      </c>
      <c r="O692" s="71">
        <v>0.55091574138865995</v>
      </c>
      <c r="P692" s="68">
        <v>57.120980091883602</v>
      </c>
      <c r="Q692" s="71"/>
      <c r="R692" s="68"/>
    </row>
    <row r="693" spans="1:18" x14ac:dyDescent="0.2">
      <c r="A693" s="72" t="s">
        <v>1704</v>
      </c>
      <c r="B693" s="66" t="s">
        <v>1705</v>
      </c>
      <c r="C693" s="67">
        <v>67</v>
      </c>
      <c r="D693" s="67" t="s">
        <v>355</v>
      </c>
      <c r="E693" s="71">
        <v>0.623763407969255</v>
      </c>
      <c r="F693" s="68">
        <v>23.3002291825821</v>
      </c>
      <c r="G693" s="71">
        <v>0.75307710595225796</v>
      </c>
      <c r="H693" s="68">
        <v>41.940412528647798</v>
      </c>
      <c r="I693" s="71">
        <v>0.657231922807614</v>
      </c>
      <c r="J693" s="68">
        <v>27.501909854851</v>
      </c>
      <c r="K693" s="71">
        <v>0.66553069069709503</v>
      </c>
      <c r="L693" s="68">
        <v>7.9449961802902997</v>
      </c>
      <c r="M693" s="71">
        <v>0.762470308788599</v>
      </c>
      <c r="N693" s="68">
        <v>56.760886172650899</v>
      </c>
      <c r="O693" s="71">
        <v>0.28050701160070701</v>
      </c>
      <c r="P693" s="68">
        <v>17.993874425727402</v>
      </c>
      <c r="Q693" s="71"/>
      <c r="R693" s="68"/>
    </row>
    <row r="694" spans="1:18" x14ac:dyDescent="0.2">
      <c r="A694" s="72" t="s">
        <v>1706</v>
      </c>
      <c r="B694" s="66" t="s">
        <v>1707</v>
      </c>
      <c r="C694" s="67">
        <v>67</v>
      </c>
      <c r="D694" s="67" t="s">
        <v>355</v>
      </c>
      <c r="E694" s="71">
        <v>0.82097781632836098</v>
      </c>
      <c r="F694" s="68">
        <v>83.880825057295695</v>
      </c>
      <c r="G694" s="71">
        <v>0.85921952590289896</v>
      </c>
      <c r="H694" s="68">
        <v>84.339190221543205</v>
      </c>
      <c r="I694" s="71">
        <v>0.82017926028921495</v>
      </c>
      <c r="J694" s="68">
        <v>87.471352177234493</v>
      </c>
      <c r="K694" s="71">
        <v>0.86096375193300101</v>
      </c>
      <c r="L694" s="68">
        <v>56.073338426279598</v>
      </c>
      <c r="M694" s="71">
        <v>0.877523752969121</v>
      </c>
      <c r="N694" s="68">
        <v>81.818181818181799</v>
      </c>
      <c r="O694" s="71">
        <v>0.68700279054756697</v>
      </c>
      <c r="P694" s="68">
        <v>76.875957120980104</v>
      </c>
      <c r="Q694" s="71"/>
      <c r="R694" s="68"/>
    </row>
    <row r="695" spans="1:18" x14ac:dyDescent="0.2">
      <c r="A695" s="72" t="s">
        <v>1708</v>
      </c>
      <c r="B695" s="66" t="s">
        <v>1709</v>
      </c>
      <c r="C695" s="67">
        <v>67</v>
      </c>
      <c r="D695" s="67" t="s">
        <v>355</v>
      </c>
      <c r="E695" s="71">
        <v>0.71029497332028402</v>
      </c>
      <c r="F695" s="68">
        <v>50.725744843391901</v>
      </c>
      <c r="G695" s="71">
        <v>0.82027171397457199</v>
      </c>
      <c r="H695" s="68">
        <v>67.838044308632504</v>
      </c>
      <c r="I695" s="71">
        <v>0.74571672441695103</v>
      </c>
      <c r="J695" s="68">
        <v>61.573720397249801</v>
      </c>
      <c r="K695" s="71">
        <v>0.74309816741724599</v>
      </c>
      <c r="L695" s="68">
        <v>18.869365928189499</v>
      </c>
      <c r="M695" s="71">
        <v>0.76989311163895502</v>
      </c>
      <c r="N695" s="68">
        <v>58.670741023682197</v>
      </c>
      <c r="O695" s="71">
        <v>0.472495149153698</v>
      </c>
      <c r="P695" s="68">
        <v>46.018376722817798</v>
      </c>
      <c r="Q695" s="71"/>
      <c r="R695" s="68"/>
    </row>
    <row r="696" spans="1:18" x14ac:dyDescent="0.2">
      <c r="A696" s="72" t="s">
        <v>1710</v>
      </c>
      <c r="B696" s="66" t="s">
        <v>1711</v>
      </c>
      <c r="C696" s="67">
        <v>67</v>
      </c>
      <c r="D696" s="67" t="s">
        <v>355</v>
      </c>
      <c r="E696" s="71">
        <v>0.71478998517204295</v>
      </c>
      <c r="F696" s="68">
        <v>52.559205500381999</v>
      </c>
      <c r="G696" s="71">
        <v>0.759517382718497</v>
      </c>
      <c r="H696" s="68">
        <v>44.385026737967898</v>
      </c>
      <c r="I696" s="71">
        <v>0.75224553920780801</v>
      </c>
      <c r="J696" s="68">
        <v>64.400305576776205</v>
      </c>
      <c r="K696" s="71">
        <v>0.72982384295796299</v>
      </c>
      <c r="L696" s="68">
        <v>16.348357524828099</v>
      </c>
      <c r="M696" s="71">
        <v>0.73277909738717395</v>
      </c>
      <c r="N696" s="68">
        <v>48.433919022154299</v>
      </c>
      <c r="O696" s="71">
        <v>0.59958406358877203</v>
      </c>
      <c r="P696" s="68">
        <v>64.854517611025997</v>
      </c>
      <c r="Q696" s="71"/>
      <c r="R696" s="68"/>
    </row>
    <row r="697" spans="1:18" x14ac:dyDescent="0.2">
      <c r="A697" s="72" t="s">
        <v>1712</v>
      </c>
      <c r="B697" s="66" t="s">
        <v>1713</v>
      </c>
      <c r="C697" s="67">
        <v>67</v>
      </c>
      <c r="D697" s="67" t="s">
        <v>355</v>
      </c>
      <c r="E697" s="71">
        <v>0.57276888236798496</v>
      </c>
      <c r="F697" s="68">
        <v>14.056531703590499</v>
      </c>
      <c r="G697" s="71">
        <v>0.66078229803470001</v>
      </c>
      <c r="H697" s="68">
        <v>20.0152788388082</v>
      </c>
      <c r="I697" s="71">
        <v>0.61660339643657402</v>
      </c>
      <c r="J697" s="68">
        <v>15.355233002291801</v>
      </c>
      <c r="K697" s="71">
        <v>0.51182590859295596</v>
      </c>
      <c r="L697" s="68">
        <v>1.6806722689075599</v>
      </c>
      <c r="M697" s="71">
        <v>0.46926959619952502</v>
      </c>
      <c r="N697" s="68">
        <v>11.382734912146701</v>
      </c>
      <c r="O697" s="71">
        <v>0.60536321257616799</v>
      </c>
      <c r="P697" s="68">
        <v>65.543644716692199</v>
      </c>
      <c r="Q697" s="71"/>
      <c r="R697" s="68"/>
    </row>
    <row r="698" spans="1:18" x14ac:dyDescent="0.2">
      <c r="A698" s="72" t="s">
        <v>1714</v>
      </c>
      <c r="B698" s="66" t="s">
        <v>1715</v>
      </c>
      <c r="C698" s="67">
        <v>67</v>
      </c>
      <c r="D698" s="67" t="s">
        <v>355</v>
      </c>
      <c r="E698" s="71">
        <v>0.54373116297880697</v>
      </c>
      <c r="F698" s="68">
        <v>10.8479755538579</v>
      </c>
      <c r="G698" s="71">
        <v>0.61971747780106801</v>
      </c>
      <c r="H698" s="68">
        <v>13.368983957219299</v>
      </c>
      <c r="I698" s="71">
        <v>0.65956463654410802</v>
      </c>
      <c r="J698" s="68">
        <v>28.3422459893048</v>
      </c>
      <c r="K698" s="71">
        <v>0.56584261665842295</v>
      </c>
      <c r="L698" s="68">
        <v>2.8265851795263601</v>
      </c>
      <c r="M698" s="71">
        <v>0.55463182897862195</v>
      </c>
      <c r="N698" s="68">
        <v>18.3346065699007</v>
      </c>
      <c r="O698" s="71">
        <v>0.31889925491181298</v>
      </c>
      <c r="P698" s="68">
        <v>23.277182235834601</v>
      </c>
      <c r="Q698" s="71"/>
      <c r="R698" s="68"/>
    </row>
    <row r="699" spans="1:18" x14ac:dyDescent="0.2">
      <c r="A699" s="72" t="s">
        <v>1716</v>
      </c>
      <c r="B699" s="66" t="s">
        <v>1717</v>
      </c>
      <c r="C699" s="67">
        <v>67</v>
      </c>
      <c r="D699" s="67" t="s">
        <v>355</v>
      </c>
      <c r="E699" s="71">
        <v>0.69602359074245401</v>
      </c>
      <c r="F699" s="68">
        <v>45.7601222307105</v>
      </c>
      <c r="G699" s="71">
        <v>0.78938687981590805</v>
      </c>
      <c r="H699" s="68">
        <v>55.309396485867097</v>
      </c>
      <c r="I699" s="71">
        <v>0.69274651682592803</v>
      </c>
      <c r="J699" s="68">
        <v>41.100076394193998</v>
      </c>
      <c r="K699" s="71">
        <v>0.73181926611480497</v>
      </c>
      <c r="L699" s="68">
        <v>16.577540106951901</v>
      </c>
      <c r="M699" s="71">
        <v>0.758758907363421</v>
      </c>
      <c r="N699" s="68">
        <v>55.767761650114601</v>
      </c>
      <c r="O699" s="71">
        <v>0.50740638359220902</v>
      </c>
      <c r="P699" s="68">
        <v>50.918836140888203</v>
      </c>
      <c r="Q699" s="71"/>
      <c r="R699" s="68"/>
    </row>
    <row r="700" spans="1:18" x14ac:dyDescent="0.2">
      <c r="A700" s="72" t="s">
        <v>1718</v>
      </c>
      <c r="B700" s="66" t="s">
        <v>1719</v>
      </c>
      <c r="C700" s="67">
        <v>67</v>
      </c>
      <c r="D700" s="67" t="s">
        <v>355</v>
      </c>
      <c r="E700" s="71">
        <v>0.67567903941680996</v>
      </c>
      <c r="F700" s="68">
        <v>38.426279602750199</v>
      </c>
      <c r="G700" s="71">
        <v>0.74623340112266401</v>
      </c>
      <c r="H700" s="68">
        <v>39.419404125286498</v>
      </c>
      <c r="I700" s="71">
        <v>0.64100210650409295</v>
      </c>
      <c r="J700" s="68">
        <v>22.383498854087101</v>
      </c>
      <c r="K700" s="71">
        <v>0.79641159326946098</v>
      </c>
      <c r="L700" s="68">
        <v>32.620320855614999</v>
      </c>
      <c r="M700" s="71">
        <v>0.65855106888361004</v>
      </c>
      <c r="N700" s="68">
        <v>32.085561497326204</v>
      </c>
      <c r="O700" s="71">
        <v>0.53619702730422003</v>
      </c>
      <c r="P700" s="68">
        <v>55.283307810107203</v>
      </c>
      <c r="Q700" s="71"/>
      <c r="R700" s="68"/>
    </row>
    <row r="701" spans="1:18" x14ac:dyDescent="0.2">
      <c r="A701" s="72" t="s">
        <v>1720</v>
      </c>
      <c r="B701" s="66" t="s">
        <v>1721</v>
      </c>
      <c r="C701" s="67">
        <v>67</v>
      </c>
      <c r="D701" s="67" t="s">
        <v>355</v>
      </c>
      <c r="E701" s="71">
        <v>0.68227598665331401</v>
      </c>
      <c r="F701" s="68">
        <v>41.252864782276497</v>
      </c>
      <c r="G701" s="71">
        <v>0.73518916532190703</v>
      </c>
      <c r="H701" s="68">
        <v>36.210847975553897</v>
      </c>
      <c r="I701" s="71">
        <v>0.74844152164465505</v>
      </c>
      <c r="J701" s="68">
        <v>62.4904507257448</v>
      </c>
      <c r="K701" s="71">
        <v>0.82156184839289104</v>
      </c>
      <c r="L701" s="68">
        <v>39.343009931245199</v>
      </c>
      <c r="M701" s="71">
        <v>0.80700712589073698</v>
      </c>
      <c r="N701" s="68">
        <v>67.761650114591305</v>
      </c>
      <c r="O701" s="71">
        <v>0.29918027201637998</v>
      </c>
      <c r="P701" s="68">
        <v>19.984686064318499</v>
      </c>
      <c r="Q701" s="71"/>
      <c r="R701" s="68"/>
    </row>
    <row r="702" spans="1:18" x14ac:dyDescent="0.2">
      <c r="A702" s="72" t="s">
        <v>1722</v>
      </c>
      <c r="B702" s="66" t="s">
        <v>1723</v>
      </c>
      <c r="C702" s="67">
        <v>67</v>
      </c>
      <c r="D702" s="67" t="s">
        <v>355</v>
      </c>
      <c r="E702" s="71">
        <v>0.75438527815409495</v>
      </c>
      <c r="F702" s="68">
        <v>65.393430099312496</v>
      </c>
      <c r="G702" s="71">
        <v>0.78290228926905803</v>
      </c>
      <c r="H702" s="68">
        <v>52.941176470588204</v>
      </c>
      <c r="I702" s="71">
        <v>0.70671968859421896</v>
      </c>
      <c r="J702" s="68">
        <v>46.524064171123001</v>
      </c>
      <c r="K702" s="71">
        <v>0.85274574893007804</v>
      </c>
      <c r="L702" s="68">
        <v>51.718869365928199</v>
      </c>
      <c r="M702" s="71">
        <v>0.71793349168646103</v>
      </c>
      <c r="N702" s="68">
        <v>44.537815126050397</v>
      </c>
      <c r="O702" s="71">
        <v>0.71162517229066002</v>
      </c>
      <c r="P702" s="68">
        <v>80.551301684532902</v>
      </c>
      <c r="Q702" s="71"/>
      <c r="R702" s="68"/>
    </row>
    <row r="703" spans="1:18" x14ac:dyDescent="0.2">
      <c r="A703" s="72" t="s">
        <v>1724</v>
      </c>
      <c r="B703" s="66" t="s">
        <v>1725</v>
      </c>
      <c r="C703" s="67">
        <v>67</v>
      </c>
      <c r="D703" s="67" t="s">
        <v>355</v>
      </c>
      <c r="E703" s="71">
        <v>0.82059352101374405</v>
      </c>
      <c r="F703" s="68">
        <v>83.728036669213097</v>
      </c>
      <c r="G703" s="71">
        <v>0.83413419626635399</v>
      </c>
      <c r="H703" s="68">
        <v>74.637127578304003</v>
      </c>
      <c r="I703" s="71">
        <v>0.753397057383697</v>
      </c>
      <c r="J703" s="68">
        <v>64.935064935064901</v>
      </c>
      <c r="K703" s="71">
        <v>0.89542337763435798</v>
      </c>
      <c r="L703" s="68">
        <v>74.789915966386602</v>
      </c>
      <c r="M703" s="71">
        <v>0.84412114014251804</v>
      </c>
      <c r="N703" s="68">
        <v>75.783040488922794</v>
      </c>
      <c r="O703" s="71">
        <v>0.77589183364179504</v>
      </c>
      <c r="P703" s="68">
        <v>86.370597243491602</v>
      </c>
      <c r="Q703" s="71"/>
      <c r="R703" s="68"/>
    </row>
    <row r="704" spans="1:18" x14ac:dyDescent="0.2">
      <c r="A704" s="72" t="s">
        <v>1726</v>
      </c>
      <c r="B704" s="66" t="s">
        <v>1727</v>
      </c>
      <c r="C704" s="67">
        <v>67</v>
      </c>
      <c r="D704" s="67" t="s">
        <v>355</v>
      </c>
      <c r="E704" s="71">
        <v>0.84947746845986905</v>
      </c>
      <c r="F704" s="68">
        <v>88.540870893812098</v>
      </c>
      <c r="G704" s="71">
        <v>0.85677373468818196</v>
      </c>
      <c r="H704" s="68">
        <v>83.957219251336895</v>
      </c>
      <c r="I704" s="71">
        <v>0.85311576135155698</v>
      </c>
      <c r="J704" s="68">
        <v>93.430099312452299</v>
      </c>
      <c r="K704" s="71">
        <v>0.927160680897399</v>
      </c>
      <c r="L704" s="68">
        <v>89.763177998472102</v>
      </c>
      <c r="M704" s="71">
        <v>0.91463776722090295</v>
      </c>
      <c r="N704" s="68">
        <v>89.533995416348404</v>
      </c>
      <c r="O704" s="71">
        <v>0.69569939814130399</v>
      </c>
      <c r="P704" s="68">
        <v>78.330781010719704</v>
      </c>
      <c r="Q704" s="71"/>
      <c r="R704" s="68"/>
    </row>
    <row r="705" spans="1:18" x14ac:dyDescent="0.2">
      <c r="A705" s="72" t="s">
        <v>1728</v>
      </c>
      <c r="B705" s="66" t="s">
        <v>1729</v>
      </c>
      <c r="C705" s="67">
        <v>67</v>
      </c>
      <c r="D705" s="67" t="s">
        <v>355</v>
      </c>
      <c r="E705" s="71">
        <v>0.77588448545315503</v>
      </c>
      <c r="F705" s="68">
        <v>72.803666921314004</v>
      </c>
      <c r="G705" s="71">
        <v>0.83868841844287501</v>
      </c>
      <c r="H705" s="68">
        <v>76.852559205500398</v>
      </c>
      <c r="I705" s="71">
        <v>0.72978097305595602</v>
      </c>
      <c r="J705" s="68">
        <v>55.538579067990803</v>
      </c>
      <c r="K705" s="71">
        <v>0.81663505414888604</v>
      </c>
      <c r="L705" s="68">
        <v>37.967914438502703</v>
      </c>
      <c r="M705" s="71">
        <v>0.82556413301662701</v>
      </c>
      <c r="N705" s="68">
        <v>72.192513368983995</v>
      </c>
      <c r="O705" s="71">
        <v>0.66875384860143205</v>
      </c>
      <c r="P705" s="68">
        <v>74.119448698315495</v>
      </c>
      <c r="Q705" s="71"/>
      <c r="R705" s="68"/>
    </row>
    <row r="706" spans="1:18" x14ac:dyDescent="0.2">
      <c r="A706" s="72" t="s">
        <v>1730</v>
      </c>
      <c r="B706" s="66" t="s">
        <v>1731</v>
      </c>
      <c r="C706" s="67">
        <v>67</v>
      </c>
      <c r="D706" s="67" t="s">
        <v>355</v>
      </c>
      <c r="E706" s="71">
        <v>0.79725203477352402</v>
      </c>
      <c r="F706" s="68">
        <v>78.533231474407998</v>
      </c>
      <c r="G706" s="71">
        <v>0.83408747172888198</v>
      </c>
      <c r="H706" s="68">
        <v>74.484339190221505</v>
      </c>
      <c r="I706" s="71">
        <v>0.73082521067598105</v>
      </c>
      <c r="J706" s="68">
        <v>56.073338426279598</v>
      </c>
      <c r="K706" s="71">
        <v>0.86533149217101302</v>
      </c>
      <c r="L706" s="68">
        <v>58.594346829640898</v>
      </c>
      <c r="M706" s="71">
        <v>0.87010095011876498</v>
      </c>
      <c r="N706" s="68">
        <v>80.825057295645493</v>
      </c>
      <c r="O706" s="71">
        <v>0.68591504917297896</v>
      </c>
      <c r="P706" s="68">
        <v>76.722817764165399</v>
      </c>
      <c r="Q706" s="71"/>
      <c r="R706" s="68"/>
    </row>
    <row r="707" spans="1:18" x14ac:dyDescent="0.2">
      <c r="A707" s="72" t="s">
        <v>1732</v>
      </c>
      <c r="B707" s="66" t="s">
        <v>1733</v>
      </c>
      <c r="C707" s="67">
        <v>67</v>
      </c>
      <c r="D707" s="67" t="s">
        <v>355</v>
      </c>
      <c r="E707" s="71">
        <v>0.78519562253780295</v>
      </c>
      <c r="F707" s="68">
        <v>75.095492742551599</v>
      </c>
      <c r="G707" s="71">
        <v>0.82803212749856503</v>
      </c>
      <c r="H707" s="68">
        <v>71.504965622612701</v>
      </c>
      <c r="I707" s="71">
        <v>0.79593294065143405</v>
      </c>
      <c r="J707" s="68">
        <v>81.054239877769305</v>
      </c>
      <c r="K707" s="71">
        <v>0.87040995318643799</v>
      </c>
      <c r="L707" s="68">
        <v>61.879297173414798</v>
      </c>
      <c r="M707" s="71">
        <v>0.85525534441805195</v>
      </c>
      <c r="N707" s="68">
        <v>77.922077922077904</v>
      </c>
      <c r="O707" s="71">
        <v>0.57634774693452195</v>
      </c>
      <c r="P707" s="68">
        <v>61.485451761102603</v>
      </c>
      <c r="Q707" s="71"/>
      <c r="R707" s="68"/>
    </row>
    <row r="708" spans="1:18" x14ac:dyDescent="0.2">
      <c r="A708" s="72" t="s">
        <v>1734</v>
      </c>
      <c r="B708" s="66" t="s">
        <v>1735</v>
      </c>
      <c r="C708" s="67">
        <v>67</v>
      </c>
      <c r="D708" s="67" t="s">
        <v>355</v>
      </c>
      <c r="E708" s="71">
        <v>0.67501650136457603</v>
      </c>
      <c r="F708" s="68">
        <v>37.891520244461397</v>
      </c>
      <c r="G708" s="71">
        <v>0.76062245741134304</v>
      </c>
      <c r="H708" s="68">
        <v>44.919786096256701</v>
      </c>
      <c r="I708" s="71">
        <v>0.67240970500169805</v>
      </c>
      <c r="J708" s="68">
        <v>33.155080213903702</v>
      </c>
      <c r="K708" s="71">
        <v>0.79373882937356499</v>
      </c>
      <c r="L708" s="68">
        <v>31.779984721161199</v>
      </c>
      <c r="M708" s="71">
        <v>0.72906769596199505</v>
      </c>
      <c r="N708" s="68">
        <v>46.982429335370497</v>
      </c>
      <c r="O708" s="71">
        <v>0.41924381907427999</v>
      </c>
      <c r="P708" s="68">
        <v>37.978560490045901</v>
      </c>
      <c r="Q708" s="71"/>
      <c r="R708" s="68"/>
    </row>
    <row r="709" spans="1:18" x14ac:dyDescent="0.2">
      <c r="A709" s="72" t="s">
        <v>1736</v>
      </c>
      <c r="B709" s="66" t="s">
        <v>1737</v>
      </c>
      <c r="C709" s="67">
        <v>67</v>
      </c>
      <c r="D709" s="67" t="s">
        <v>355</v>
      </c>
      <c r="E709" s="71">
        <v>0.68811890910448104</v>
      </c>
      <c r="F709" s="68">
        <v>43.162719633307901</v>
      </c>
      <c r="G709" s="71">
        <v>0.76787237908101202</v>
      </c>
      <c r="H709" s="68">
        <v>47.288006111535502</v>
      </c>
      <c r="I709" s="71">
        <v>0.63412776171950602</v>
      </c>
      <c r="J709" s="68">
        <v>20.473644003055799</v>
      </c>
      <c r="K709" s="71">
        <v>0.76704520731383696</v>
      </c>
      <c r="L709" s="68">
        <v>23.7585943468296</v>
      </c>
      <c r="M709" s="71">
        <v>0.66226247030878904</v>
      </c>
      <c r="N709" s="68">
        <v>33.002291825821203</v>
      </c>
      <c r="O709" s="71">
        <v>0.60928672709926401</v>
      </c>
      <c r="P709" s="68">
        <v>65.849923430321596</v>
      </c>
      <c r="Q709" s="71"/>
      <c r="R709" s="68"/>
    </row>
    <row r="710" spans="1:18" x14ac:dyDescent="0.2">
      <c r="A710" s="72" t="s">
        <v>1738</v>
      </c>
      <c r="B710" s="66" t="s">
        <v>1739</v>
      </c>
      <c r="C710" s="67">
        <v>67</v>
      </c>
      <c r="D710" s="67" t="s">
        <v>355</v>
      </c>
      <c r="E710" s="71">
        <v>0.69963700638473403</v>
      </c>
      <c r="F710" s="68">
        <v>46.982429335370497</v>
      </c>
      <c r="G710" s="71">
        <v>0.76417767753565002</v>
      </c>
      <c r="H710" s="68">
        <v>45.8365164247517</v>
      </c>
      <c r="I710" s="71">
        <v>0.66444986497484504</v>
      </c>
      <c r="J710" s="68">
        <v>30.634071810542402</v>
      </c>
      <c r="K710" s="71">
        <v>0.74965156190524795</v>
      </c>
      <c r="L710" s="68">
        <v>20.168067226890798</v>
      </c>
      <c r="M710" s="71">
        <v>0.68081947743467897</v>
      </c>
      <c r="N710" s="68">
        <v>36.745607333842599</v>
      </c>
      <c r="O710" s="71">
        <v>0.63908645007324705</v>
      </c>
      <c r="P710" s="68">
        <v>70.444104134762597</v>
      </c>
      <c r="Q710" s="71"/>
      <c r="R710" s="68"/>
    </row>
    <row r="711" spans="1:18" x14ac:dyDescent="0.2">
      <c r="A711" s="72" t="s">
        <v>1740</v>
      </c>
      <c r="B711" s="66" t="s">
        <v>1741</v>
      </c>
      <c r="C711" s="67">
        <v>67</v>
      </c>
      <c r="D711" s="67" t="s">
        <v>355</v>
      </c>
      <c r="E711" s="71">
        <v>0.75662272309591605</v>
      </c>
      <c r="F711" s="68">
        <v>66.768525592054999</v>
      </c>
      <c r="G711" s="71">
        <v>0.81200610889866198</v>
      </c>
      <c r="H711" s="68">
        <v>64.323911382734906</v>
      </c>
      <c r="I711" s="71">
        <v>0.75917939281984703</v>
      </c>
      <c r="J711" s="68">
        <v>67.150496562261296</v>
      </c>
      <c r="K711" s="71">
        <v>0.85717654921867104</v>
      </c>
      <c r="L711" s="68">
        <v>54.2398777692895</v>
      </c>
      <c r="M711" s="71">
        <v>0.758758907363421</v>
      </c>
      <c r="N711" s="68">
        <v>55.767761650114601</v>
      </c>
      <c r="O711" s="71">
        <v>0.59599265717898198</v>
      </c>
      <c r="P711" s="68">
        <v>64.395099540581896</v>
      </c>
      <c r="Q711" s="71"/>
      <c r="R711" s="68"/>
    </row>
    <row r="712" spans="1:18" x14ac:dyDescent="0.2">
      <c r="A712" s="72" t="s">
        <v>1742</v>
      </c>
      <c r="B712" s="66" t="s">
        <v>1743</v>
      </c>
      <c r="C712" s="67">
        <v>67</v>
      </c>
      <c r="D712" s="67" t="s">
        <v>355</v>
      </c>
      <c r="E712" s="71">
        <v>0.72205234991193701</v>
      </c>
      <c r="F712" s="68">
        <v>55.233002291825798</v>
      </c>
      <c r="G712" s="71">
        <v>0.75489529774812403</v>
      </c>
      <c r="H712" s="68">
        <v>42.780748663101598</v>
      </c>
      <c r="I712" s="71">
        <v>0.70394510565914703</v>
      </c>
      <c r="J712" s="68">
        <v>44.9961802902979</v>
      </c>
      <c r="K712" s="71">
        <v>0.82485009523583397</v>
      </c>
      <c r="L712" s="68">
        <v>40.718105423987801</v>
      </c>
      <c r="M712" s="71">
        <v>0.758758907363421</v>
      </c>
      <c r="N712" s="68">
        <v>55.767761650114601</v>
      </c>
      <c r="O712" s="71">
        <v>0.56781234355315902</v>
      </c>
      <c r="P712" s="68">
        <v>60.030627871362903</v>
      </c>
      <c r="Q712" s="71"/>
      <c r="R712" s="68"/>
    </row>
    <row r="713" spans="1:18" x14ac:dyDescent="0.2">
      <c r="A713" s="72" t="s">
        <v>1744</v>
      </c>
      <c r="B713" s="66" t="s">
        <v>1745</v>
      </c>
      <c r="C713" s="67">
        <v>67</v>
      </c>
      <c r="D713" s="67" t="s">
        <v>355</v>
      </c>
      <c r="E713" s="71">
        <v>0.62499431613953904</v>
      </c>
      <c r="F713" s="68">
        <v>23.682200152788401</v>
      </c>
      <c r="G713" s="71">
        <v>0.70056575128290899</v>
      </c>
      <c r="H713" s="68">
        <v>27.654698242933499</v>
      </c>
      <c r="I713" s="71">
        <v>0.604429097673019</v>
      </c>
      <c r="J713" s="68">
        <v>12.834224598930501</v>
      </c>
      <c r="K713" s="71">
        <v>0.73773291251199402</v>
      </c>
      <c r="L713" s="68">
        <v>17.799847211611901</v>
      </c>
      <c r="M713" s="71">
        <v>0.67339667458432295</v>
      </c>
      <c r="N713" s="68">
        <v>35.294117647058798</v>
      </c>
      <c r="O713" s="71">
        <v>0.40884714464545002</v>
      </c>
      <c r="P713" s="68">
        <v>36.600306278713603</v>
      </c>
      <c r="Q713" s="71"/>
      <c r="R713" s="68"/>
    </row>
    <row r="714" spans="1:18" x14ac:dyDescent="0.2">
      <c r="A714" s="72" t="s">
        <v>1746</v>
      </c>
      <c r="B714" s="66" t="s">
        <v>1747</v>
      </c>
      <c r="C714" s="67">
        <v>67</v>
      </c>
      <c r="D714" s="67" t="s">
        <v>355</v>
      </c>
      <c r="E714" s="71">
        <v>0.77495221317198404</v>
      </c>
      <c r="F714" s="68">
        <v>72.498090145149007</v>
      </c>
      <c r="G714" s="71">
        <v>0.80408981083958797</v>
      </c>
      <c r="H714" s="68">
        <v>61.420932009167302</v>
      </c>
      <c r="I714" s="71">
        <v>0.78978054065361802</v>
      </c>
      <c r="J714" s="68">
        <v>78.609625668449198</v>
      </c>
      <c r="K714" s="71">
        <v>0.84447659987730905</v>
      </c>
      <c r="L714" s="68">
        <v>47.899159663865497</v>
      </c>
      <c r="M714" s="71">
        <v>0.74762470308788598</v>
      </c>
      <c r="N714" s="68">
        <v>52.559205500381999</v>
      </c>
      <c r="O714" s="71">
        <v>0.68878941140152095</v>
      </c>
      <c r="P714" s="68">
        <v>77.029096477794795</v>
      </c>
      <c r="Q714" s="71"/>
      <c r="R714" s="68"/>
    </row>
    <row r="715" spans="1:18" x14ac:dyDescent="0.2">
      <c r="A715" s="72" t="s">
        <v>1466</v>
      </c>
      <c r="B715" s="66" t="s">
        <v>1748</v>
      </c>
      <c r="C715" s="67">
        <v>67</v>
      </c>
      <c r="D715" s="67" t="s">
        <v>355</v>
      </c>
      <c r="E715" s="71">
        <v>0.60314421703989396</v>
      </c>
      <c r="F715" s="68">
        <v>17.8762414056532</v>
      </c>
      <c r="G715" s="71">
        <v>0.74457908182967802</v>
      </c>
      <c r="H715" s="68">
        <v>38.579067990832698</v>
      </c>
      <c r="I715" s="71">
        <v>0.66056286389339103</v>
      </c>
      <c r="J715" s="68">
        <v>28.647822765469801</v>
      </c>
      <c r="K715" s="71">
        <v>0.56259136789925002</v>
      </c>
      <c r="L715" s="68">
        <v>2.5974025974026</v>
      </c>
      <c r="M715" s="71">
        <v>0.69937648456057</v>
      </c>
      <c r="N715" s="68">
        <v>40.8708938120703</v>
      </c>
      <c r="O715" s="71">
        <v>0.34861128701658101</v>
      </c>
      <c r="P715" s="68">
        <v>27.641653905053602</v>
      </c>
      <c r="Q715" s="71"/>
      <c r="R715" s="68"/>
    </row>
    <row r="716" spans="1:18" x14ac:dyDescent="0.2">
      <c r="A716" s="72" t="s">
        <v>1749</v>
      </c>
      <c r="B716" s="66" t="s">
        <v>1750</v>
      </c>
      <c r="C716" s="67">
        <v>67</v>
      </c>
      <c r="D716" s="67" t="s">
        <v>355</v>
      </c>
      <c r="E716" s="71">
        <v>0.70138811954244396</v>
      </c>
      <c r="F716" s="68">
        <v>47.899159663865497</v>
      </c>
      <c r="G716" s="71">
        <v>0.76135906722024005</v>
      </c>
      <c r="H716" s="68">
        <v>45.072574484339199</v>
      </c>
      <c r="I716" s="71">
        <v>0.73738191505666995</v>
      </c>
      <c r="J716" s="68">
        <v>58.899923605806002</v>
      </c>
      <c r="K716" s="71">
        <v>0.86994869299621502</v>
      </c>
      <c r="L716" s="68">
        <v>61.420932009167302</v>
      </c>
      <c r="M716" s="71">
        <v>0.75133610451306398</v>
      </c>
      <c r="N716" s="68">
        <v>53.246753246753201</v>
      </c>
      <c r="O716" s="71">
        <v>0.38691481792603</v>
      </c>
      <c r="P716" s="68">
        <v>32.388973966309301</v>
      </c>
      <c r="Q716" s="71"/>
      <c r="R716" s="68"/>
    </row>
    <row r="717" spans="1:18" x14ac:dyDescent="0.2">
      <c r="A717" s="72" t="s">
        <v>1751</v>
      </c>
      <c r="B717" s="66" t="s">
        <v>1752</v>
      </c>
      <c r="C717" s="67">
        <v>67</v>
      </c>
      <c r="D717" s="67" t="s">
        <v>355</v>
      </c>
      <c r="E717" s="71">
        <v>0.76921193137417299</v>
      </c>
      <c r="F717" s="68">
        <v>71.275783040488903</v>
      </c>
      <c r="G717" s="71">
        <v>0.80443649649534898</v>
      </c>
      <c r="H717" s="68">
        <v>61.6501145912911</v>
      </c>
      <c r="I717" s="71">
        <v>0.78255682120516801</v>
      </c>
      <c r="J717" s="68">
        <v>76.394194041252902</v>
      </c>
      <c r="K717" s="71">
        <v>0.86910296595934999</v>
      </c>
      <c r="L717" s="68">
        <v>61.115355233002298</v>
      </c>
      <c r="M717" s="71">
        <v>0.78102731591448904</v>
      </c>
      <c r="N717" s="68">
        <v>61.879297173414798</v>
      </c>
      <c r="O717" s="71">
        <v>0.60893605729651001</v>
      </c>
      <c r="P717" s="68">
        <v>65.7733537519142</v>
      </c>
      <c r="Q717" s="71"/>
      <c r="R717" s="68"/>
    </row>
    <row r="718" spans="1:18" x14ac:dyDescent="0.2">
      <c r="A718" s="72" t="s">
        <v>1753</v>
      </c>
      <c r="B718" s="66" t="s">
        <v>1754</v>
      </c>
      <c r="C718" s="67">
        <v>67</v>
      </c>
      <c r="D718" s="67" t="s">
        <v>355</v>
      </c>
      <c r="E718" s="71">
        <v>0.85679471020711595</v>
      </c>
      <c r="F718" s="68">
        <v>89.839572192513401</v>
      </c>
      <c r="G718" s="71">
        <v>0.88431279018453401</v>
      </c>
      <c r="H718" s="68">
        <v>92.207792207792195</v>
      </c>
      <c r="I718" s="71">
        <v>0.855869335918093</v>
      </c>
      <c r="J718" s="68">
        <v>94.041252864782294</v>
      </c>
      <c r="K718" s="71">
        <v>0.90850902717711002</v>
      </c>
      <c r="L718" s="68">
        <v>81.359816653934303</v>
      </c>
      <c r="M718" s="71">
        <v>0.92577197149643697</v>
      </c>
      <c r="N718" s="68">
        <v>91.6730328495034</v>
      </c>
      <c r="O718" s="71">
        <v>0.70951042625940697</v>
      </c>
      <c r="P718" s="68">
        <v>80.398162327718197</v>
      </c>
      <c r="Q718" s="71"/>
      <c r="R718" s="68"/>
    </row>
    <row r="719" spans="1:18" x14ac:dyDescent="0.2">
      <c r="A719" s="72" t="s">
        <v>1755</v>
      </c>
      <c r="B719" s="66" t="s">
        <v>1756</v>
      </c>
      <c r="C719" s="67">
        <v>67</v>
      </c>
      <c r="D719" s="67" t="s">
        <v>355</v>
      </c>
      <c r="E719" s="71">
        <v>0.65144749101199795</v>
      </c>
      <c r="F719" s="68">
        <v>30.634071810542402</v>
      </c>
      <c r="G719" s="71">
        <v>0.72143235212839896</v>
      </c>
      <c r="H719" s="68">
        <v>33.3078686019863</v>
      </c>
      <c r="I719" s="71">
        <v>0.65460864800579299</v>
      </c>
      <c r="J719" s="68">
        <v>26.737967914438499</v>
      </c>
      <c r="K719" s="71">
        <v>0.75361304423438502</v>
      </c>
      <c r="L719" s="68">
        <v>20.702826585179501</v>
      </c>
      <c r="M719" s="71">
        <v>0.61772565320665096</v>
      </c>
      <c r="N719" s="68">
        <v>25.592055003819699</v>
      </c>
      <c r="O719" s="71">
        <v>0.50985775748476003</v>
      </c>
      <c r="P719" s="68">
        <v>51.378254211332298</v>
      </c>
      <c r="Q719" s="71"/>
      <c r="R719" s="68"/>
    </row>
    <row r="720" spans="1:18" x14ac:dyDescent="0.2">
      <c r="A720" s="72" t="s">
        <v>1757</v>
      </c>
      <c r="B720" s="66" t="s">
        <v>1758</v>
      </c>
      <c r="C720" s="67">
        <v>67</v>
      </c>
      <c r="D720" s="67" t="s">
        <v>355</v>
      </c>
      <c r="E720" s="71">
        <v>0.71584736066671095</v>
      </c>
      <c r="F720" s="68">
        <v>52.941176470588204</v>
      </c>
      <c r="G720" s="71">
        <v>0.726809681911462</v>
      </c>
      <c r="H720" s="68">
        <v>34.14820473644</v>
      </c>
      <c r="I720" s="71">
        <v>0.68563325778011996</v>
      </c>
      <c r="J720" s="68">
        <v>37.585943468296399</v>
      </c>
      <c r="K720" s="71">
        <v>0.787917107109395</v>
      </c>
      <c r="L720" s="68">
        <v>29.870129870129901</v>
      </c>
      <c r="M720" s="71">
        <v>0.762470308788599</v>
      </c>
      <c r="N720" s="68">
        <v>56.760886172650899</v>
      </c>
      <c r="O720" s="71">
        <v>0.61640644774397801</v>
      </c>
      <c r="P720" s="68">
        <v>66.845329249617194</v>
      </c>
      <c r="Q720" s="71"/>
      <c r="R720" s="68"/>
    </row>
    <row r="721" spans="1:18" x14ac:dyDescent="0.2">
      <c r="A721" s="72" t="s">
        <v>1139</v>
      </c>
      <c r="B721" s="66" t="s">
        <v>1759</v>
      </c>
      <c r="C721" s="67">
        <v>67</v>
      </c>
      <c r="D721" s="67" t="s">
        <v>355</v>
      </c>
      <c r="E721" s="71">
        <v>0.86014944522472103</v>
      </c>
      <c r="F721" s="68">
        <v>90.450725744843396</v>
      </c>
      <c r="G721" s="71">
        <v>0.86757223961785801</v>
      </c>
      <c r="H721" s="68">
        <v>87.242169595110795</v>
      </c>
      <c r="I721" s="71">
        <v>0.88209076608236903</v>
      </c>
      <c r="J721" s="68">
        <v>97.402597402597394</v>
      </c>
      <c r="K721" s="71">
        <v>0.96403207104720501</v>
      </c>
      <c r="L721" s="68">
        <v>98.166539343009902</v>
      </c>
      <c r="M721" s="71">
        <v>0.91463776722090295</v>
      </c>
      <c r="N721" s="68">
        <v>89.533995416348404</v>
      </c>
      <c r="O721" s="71">
        <v>0.67241438215526905</v>
      </c>
      <c r="P721" s="68">
        <v>74.808575803981597</v>
      </c>
      <c r="Q721" s="71"/>
      <c r="R721" s="68"/>
    </row>
    <row r="722" spans="1:18" x14ac:dyDescent="0.2">
      <c r="A722" s="72" t="s">
        <v>1760</v>
      </c>
      <c r="B722" s="66" t="s">
        <v>1761</v>
      </c>
      <c r="C722" s="67">
        <v>67</v>
      </c>
      <c r="D722" s="67" t="s">
        <v>355</v>
      </c>
      <c r="E722" s="71">
        <v>0.72842646764165597</v>
      </c>
      <c r="F722" s="68">
        <v>57.601222307104699</v>
      </c>
      <c r="G722" s="71">
        <v>0.76215700534604802</v>
      </c>
      <c r="H722" s="68">
        <v>45.301757066462898</v>
      </c>
      <c r="I722" s="71">
        <v>0.72864334308413503</v>
      </c>
      <c r="J722" s="68">
        <v>54.927425515660801</v>
      </c>
      <c r="K722" s="71">
        <v>0.84163995926488899</v>
      </c>
      <c r="L722" s="68">
        <v>46.6004583651643</v>
      </c>
      <c r="M722" s="71">
        <v>0.74391330166270797</v>
      </c>
      <c r="N722" s="68">
        <v>51.566080977845701</v>
      </c>
      <c r="O722" s="71">
        <v>0.56577872885050096</v>
      </c>
      <c r="P722" s="68">
        <v>59.571209800918801</v>
      </c>
      <c r="Q722" s="71"/>
      <c r="R722" s="68"/>
    </row>
    <row r="723" spans="1:18" x14ac:dyDescent="0.2">
      <c r="A723" s="72" t="s">
        <v>1762</v>
      </c>
      <c r="B723" s="66" t="s">
        <v>1763</v>
      </c>
      <c r="C723" s="67">
        <v>67</v>
      </c>
      <c r="D723" s="67" t="s">
        <v>355</v>
      </c>
      <c r="E723" s="71">
        <v>0.71292247189621805</v>
      </c>
      <c r="F723" s="68">
        <v>51.795263559969399</v>
      </c>
      <c r="G723" s="71">
        <v>0.7629652069906</v>
      </c>
      <c r="H723" s="68">
        <v>45.530939648586703</v>
      </c>
      <c r="I723" s="71">
        <v>0.75075667733451801</v>
      </c>
      <c r="J723" s="68">
        <v>63.789152024446103</v>
      </c>
      <c r="K723" s="71">
        <v>0.86586848593920196</v>
      </c>
      <c r="L723" s="68">
        <v>59.052711993888501</v>
      </c>
      <c r="M723" s="71">
        <v>0.78845011876484505</v>
      </c>
      <c r="N723" s="68">
        <v>63.712757830404897</v>
      </c>
      <c r="O723" s="71">
        <v>0.39657187045192499</v>
      </c>
      <c r="P723" s="68">
        <v>34.150076569678397</v>
      </c>
      <c r="Q723" s="71"/>
      <c r="R723" s="68"/>
    </row>
    <row r="724" spans="1:18" x14ac:dyDescent="0.2">
      <c r="A724" s="72" t="s">
        <v>1764</v>
      </c>
      <c r="B724" s="66" t="s">
        <v>1765</v>
      </c>
      <c r="C724" s="67">
        <v>67</v>
      </c>
      <c r="D724" s="67" t="s">
        <v>355</v>
      </c>
      <c r="E724" s="71">
        <v>0.49359109945708401</v>
      </c>
      <c r="F724" s="68">
        <v>6.4171122994652396</v>
      </c>
      <c r="G724" s="71">
        <v>0.54410279146757801</v>
      </c>
      <c r="H724" s="68">
        <v>6.4935064935064899</v>
      </c>
      <c r="I724" s="71">
        <v>0.57252552711571703</v>
      </c>
      <c r="J724" s="68">
        <v>9.0909090909090899</v>
      </c>
      <c r="K724" s="71">
        <v>0.75111987197147301</v>
      </c>
      <c r="L724" s="68">
        <v>20.473644003055799</v>
      </c>
      <c r="M724" s="71">
        <v>0.23916270783848001</v>
      </c>
      <c r="N724" s="68">
        <v>3.8961038961039001</v>
      </c>
      <c r="O724" s="71">
        <v>0.361044598892172</v>
      </c>
      <c r="P724" s="68">
        <v>29.019908116385899</v>
      </c>
      <c r="Q724" s="71"/>
      <c r="R724" s="68"/>
    </row>
    <row r="725" spans="1:18" x14ac:dyDescent="0.2">
      <c r="A725" s="72" t="s">
        <v>1766</v>
      </c>
      <c r="B725" s="66" t="s">
        <v>1767</v>
      </c>
      <c r="C725" s="67">
        <v>67</v>
      </c>
      <c r="D725" s="67" t="s">
        <v>355</v>
      </c>
      <c r="E725" s="71">
        <v>0.62900522925950697</v>
      </c>
      <c r="F725" s="68">
        <v>24.5989304812834</v>
      </c>
      <c r="G725" s="71">
        <v>0.73953933289794804</v>
      </c>
      <c r="H725" s="68">
        <v>37.280366692131402</v>
      </c>
      <c r="I725" s="71">
        <v>0.53998952853845805</v>
      </c>
      <c r="J725" s="68">
        <v>6.1115355233002298</v>
      </c>
      <c r="K725" s="71">
        <v>0.84235220249354803</v>
      </c>
      <c r="L725" s="68">
        <v>47.058823529411796</v>
      </c>
      <c r="M725" s="71">
        <v>0.53236342042755302</v>
      </c>
      <c r="N725" s="68">
        <v>15.889992360580599</v>
      </c>
      <c r="O725" s="71">
        <v>0.49078166194002798</v>
      </c>
      <c r="P725" s="68">
        <v>48.928024502297099</v>
      </c>
      <c r="Q725" s="71"/>
      <c r="R725" s="68"/>
    </row>
    <row r="726" spans="1:18" x14ac:dyDescent="0.2">
      <c r="A726" s="72" t="s">
        <v>1768</v>
      </c>
      <c r="B726" s="66" t="s">
        <v>1769</v>
      </c>
      <c r="C726" s="67">
        <v>67</v>
      </c>
      <c r="D726" s="67" t="s">
        <v>355</v>
      </c>
      <c r="E726" s="71">
        <v>0.76166070577094303</v>
      </c>
      <c r="F726" s="68">
        <v>68.601986249045098</v>
      </c>
      <c r="G726" s="71">
        <v>0.80335688496615598</v>
      </c>
      <c r="H726" s="68">
        <v>60.8861726508785</v>
      </c>
      <c r="I726" s="71">
        <v>0.722633068077004</v>
      </c>
      <c r="J726" s="68">
        <v>52.941176470588204</v>
      </c>
      <c r="K726" s="71">
        <v>0.86549989990597698</v>
      </c>
      <c r="L726" s="68">
        <v>58.670741023682197</v>
      </c>
      <c r="M726" s="71">
        <v>0.83669833729216203</v>
      </c>
      <c r="N726" s="68">
        <v>74.637127578304003</v>
      </c>
      <c r="O726" s="71">
        <v>0.58011533861341702</v>
      </c>
      <c r="P726" s="68">
        <v>61.868300153139401</v>
      </c>
      <c r="Q726" s="71"/>
      <c r="R726" s="68"/>
    </row>
    <row r="727" spans="1:18" x14ac:dyDescent="0.2">
      <c r="A727" s="72" t="s">
        <v>1770</v>
      </c>
      <c r="B727" s="66" t="s">
        <v>1771</v>
      </c>
      <c r="C727" s="67">
        <v>67</v>
      </c>
      <c r="D727" s="67" t="s">
        <v>355</v>
      </c>
      <c r="E727" s="71">
        <v>0.57203063138313304</v>
      </c>
      <c r="F727" s="68">
        <v>13.903743315508001</v>
      </c>
      <c r="G727" s="71">
        <v>0.63751321729620303</v>
      </c>
      <c r="H727" s="68">
        <v>15.966386554621799</v>
      </c>
      <c r="I727" s="71">
        <v>0.63759579011752598</v>
      </c>
      <c r="J727" s="68">
        <v>21.084797555385801</v>
      </c>
      <c r="K727" s="71">
        <v>0.76667650724993996</v>
      </c>
      <c r="L727" s="68">
        <v>23.605805958747101</v>
      </c>
      <c r="M727" s="71">
        <v>0.61401425178147295</v>
      </c>
      <c r="N727" s="68">
        <v>25.133689839572199</v>
      </c>
      <c r="O727" s="71">
        <v>0.204353390470525</v>
      </c>
      <c r="P727" s="68">
        <v>10.719754977029099</v>
      </c>
      <c r="Q727" s="71"/>
      <c r="R727" s="68"/>
    </row>
    <row r="728" spans="1:18" x14ac:dyDescent="0.2">
      <c r="A728" s="72" t="s">
        <v>1772</v>
      </c>
      <c r="B728" s="66" t="s">
        <v>1773</v>
      </c>
      <c r="C728" s="67">
        <v>67</v>
      </c>
      <c r="D728" s="67" t="s">
        <v>355</v>
      </c>
      <c r="E728" s="71">
        <v>0.61801215134838305</v>
      </c>
      <c r="F728" s="68">
        <v>21.466768525592101</v>
      </c>
      <c r="G728" s="71">
        <v>0.67592837172838405</v>
      </c>
      <c r="H728" s="68">
        <v>22.5362872421696</v>
      </c>
      <c r="I728" s="71">
        <v>0.60941686966806197</v>
      </c>
      <c r="J728" s="68">
        <v>13.903743315508001</v>
      </c>
      <c r="K728" s="71">
        <v>0.77769713167805299</v>
      </c>
      <c r="L728" s="68">
        <v>26.890756302521002</v>
      </c>
      <c r="M728" s="71">
        <v>0.56205463182897897</v>
      </c>
      <c r="N728" s="68">
        <v>19.251336898395699</v>
      </c>
      <c r="O728" s="71">
        <v>0.46496375183843702</v>
      </c>
      <c r="P728" s="68">
        <v>44.640122511485501</v>
      </c>
      <c r="Q728" s="71"/>
      <c r="R728" s="68"/>
    </row>
    <row r="729" spans="1:18" x14ac:dyDescent="0.2">
      <c r="A729" s="72" t="s">
        <v>1774</v>
      </c>
      <c r="B729" s="66" t="s">
        <v>1775</v>
      </c>
      <c r="C729" s="67">
        <v>67</v>
      </c>
      <c r="D729" s="67" t="s">
        <v>355</v>
      </c>
      <c r="E729" s="71">
        <v>0.56685427851289505</v>
      </c>
      <c r="F729" s="68">
        <v>13.5217723453018</v>
      </c>
      <c r="G729" s="71">
        <v>0.68055979008964396</v>
      </c>
      <c r="H729" s="68">
        <v>22.841864018334601</v>
      </c>
      <c r="I729" s="71">
        <v>0.49287496478320197</v>
      </c>
      <c r="J729" s="68">
        <v>2.6737967914438499</v>
      </c>
      <c r="K729" s="71">
        <v>0.72199350206220703</v>
      </c>
      <c r="L729" s="68">
        <v>15.355233002291801</v>
      </c>
      <c r="M729" s="71">
        <v>0.47298099762470303</v>
      </c>
      <c r="N729" s="68">
        <v>11.764705882352899</v>
      </c>
      <c r="O729" s="71">
        <v>0.46586213800471998</v>
      </c>
      <c r="P729" s="68">
        <v>44.869831546707502</v>
      </c>
      <c r="Q729" s="71"/>
      <c r="R729" s="68"/>
    </row>
    <row r="730" spans="1:18" x14ac:dyDescent="0.2">
      <c r="A730" s="72" t="s">
        <v>1776</v>
      </c>
      <c r="B730" s="66" t="s">
        <v>1777</v>
      </c>
      <c r="C730" s="67">
        <v>67</v>
      </c>
      <c r="D730" s="67" t="s">
        <v>355</v>
      </c>
      <c r="E730" s="71">
        <v>0.51419344731079797</v>
      </c>
      <c r="F730" s="68">
        <v>8.2505729564553096</v>
      </c>
      <c r="G730" s="71">
        <v>0.55538208147328005</v>
      </c>
      <c r="H730" s="68">
        <v>7.0282658517952603</v>
      </c>
      <c r="I730" s="71">
        <v>0.647962477354736</v>
      </c>
      <c r="J730" s="68">
        <v>24.293353705118399</v>
      </c>
      <c r="K730" s="71">
        <v>0.79931807507733199</v>
      </c>
      <c r="L730" s="68">
        <v>33.078686019862502</v>
      </c>
      <c r="M730" s="71">
        <v>0.10926365795724501</v>
      </c>
      <c r="N730" s="68">
        <v>2.2918258212375902</v>
      </c>
      <c r="O730" s="71">
        <v>0.459040944691398</v>
      </c>
      <c r="P730" s="68">
        <v>43.797856049004601</v>
      </c>
      <c r="Q730" s="71"/>
      <c r="R730" s="68"/>
    </row>
    <row r="731" spans="1:18" x14ac:dyDescent="0.2">
      <c r="A731" s="72" t="s">
        <v>1778</v>
      </c>
      <c r="B731" s="66" t="s">
        <v>1779</v>
      </c>
      <c r="C731" s="67">
        <v>67</v>
      </c>
      <c r="D731" s="67" t="s">
        <v>355</v>
      </c>
      <c r="E731" s="71">
        <v>0.561562382103591</v>
      </c>
      <c r="F731" s="68">
        <v>12.5286478227655</v>
      </c>
      <c r="G731" s="71">
        <v>0.64941240802334199</v>
      </c>
      <c r="H731" s="68">
        <v>17.723453017570701</v>
      </c>
      <c r="I731" s="71">
        <v>0.44973081892276101</v>
      </c>
      <c r="J731" s="68">
        <v>1.2987012987013</v>
      </c>
      <c r="K731" s="71">
        <v>0.711520524090968</v>
      </c>
      <c r="L731" s="68">
        <v>13.1398013750955</v>
      </c>
      <c r="M731" s="71">
        <v>0.56205463182897897</v>
      </c>
      <c r="N731" s="68">
        <v>19.251336898395699</v>
      </c>
      <c r="O731" s="71">
        <v>0.43509352765190701</v>
      </c>
      <c r="P731" s="68">
        <v>40.428790199081199</v>
      </c>
      <c r="Q731" s="71"/>
      <c r="R731" s="68"/>
    </row>
    <row r="732" spans="1:18" x14ac:dyDescent="0.2">
      <c r="A732" s="72" t="s">
        <v>1780</v>
      </c>
      <c r="B732" s="66" t="s">
        <v>1781</v>
      </c>
      <c r="C732" s="67">
        <v>67</v>
      </c>
      <c r="D732" s="67" t="s">
        <v>355</v>
      </c>
      <c r="E732" s="71">
        <v>0.64757396516149301</v>
      </c>
      <c r="F732" s="68">
        <v>29.717341482047399</v>
      </c>
      <c r="G732" s="71">
        <v>0.72265363781492697</v>
      </c>
      <c r="H732" s="68">
        <v>33.613445378151297</v>
      </c>
      <c r="I732" s="71">
        <v>0.53711537804714204</v>
      </c>
      <c r="J732" s="68">
        <v>5.9587471352177204</v>
      </c>
      <c r="K732" s="71">
        <v>0.801685860987153</v>
      </c>
      <c r="L732" s="68">
        <v>33.842627960275003</v>
      </c>
      <c r="M732" s="71">
        <v>0.63257125890736399</v>
      </c>
      <c r="N732" s="68">
        <v>27.9602750190985</v>
      </c>
      <c r="O732" s="71">
        <v>0.54384369005087796</v>
      </c>
      <c r="P732" s="68">
        <v>56.508422664624803</v>
      </c>
      <c r="Q732" s="71"/>
      <c r="R732" s="68"/>
    </row>
    <row r="733" spans="1:18" x14ac:dyDescent="0.2">
      <c r="A733" s="72" t="s">
        <v>1782</v>
      </c>
      <c r="B733" s="66" t="s">
        <v>1783</v>
      </c>
      <c r="C733" s="67">
        <v>67</v>
      </c>
      <c r="D733" s="67" t="s">
        <v>355</v>
      </c>
      <c r="E733" s="71">
        <v>0.69474490187937699</v>
      </c>
      <c r="F733" s="68">
        <v>45.378151260504197</v>
      </c>
      <c r="G733" s="71">
        <v>0.78782698507438098</v>
      </c>
      <c r="H733" s="68">
        <v>54.621848739495803</v>
      </c>
      <c r="I733" s="71">
        <v>0.63077449764730598</v>
      </c>
      <c r="J733" s="68">
        <v>19.404125286478202</v>
      </c>
      <c r="K733" s="71">
        <v>0.83028196036977897</v>
      </c>
      <c r="L733" s="68">
        <v>42.627960275019099</v>
      </c>
      <c r="M733" s="71">
        <v>0.74020190023752996</v>
      </c>
      <c r="N733" s="68">
        <v>50.496562261268103</v>
      </c>
      <c r="O733" s="71">
        <v>0.48463916606788798</v>
      </c>
      <c r="P733" s="68">
        <v>47.856049004594198</v>
      </c>
      <c r="Q733" s="71"/>
      <c r="R733" s="68"/>
    </row>
    <row r="734" spans="1:18" x14ac:dyDescent="0.2">
      <c r="A734" s="72" t="s">
        <v>1784</v>
      </c>
      <c r="B734" s="66" t="s">
        <v>1785</v>
      </c>
      <c r="C734" s="67">
        <v>67</v>
      </c>
      <c r="D734" s="67" t="s">
        <v>355</v>
      </c>
      <c r="E734" s="71">
        <v>0.61657280572943296</v>
      </c>
      <c r="F734" s="68">
        <v>21.161191749427001</v>
      </c>
      <c r="G734" s="71">
        <v>0.67055714258017496</v>
      </c>
      <c r="H734" s="68">
        <v>21.543162719633301</v>
      </c>
      <c r="I734" s="71">
        <v>0.53318769138904498</v>
      </c>
      <c r="J734" s="68">
        <v>5.50038197097021</v>
      </c>
      <c r="K734" s="71">
        <v>0.76315272942450196</v>
      </c>
      <c r="L734" s="68">
        <v>22.765469824293401</v>
      </c>
      <c r="M734" s="71">
        <v>0.58803444180522602</v>
      </c>
      <c r="N734" s="68">
        <v>21.848739495798299</v>
      </c>
      <c r="O734" s="71">
        <v>0.52793202344821899</v>
      </c>
      <c r="P734" s="68">
        <v>53.828483920367503</v>
      </c>
      <c r="Q734" s="71"/>
      <c r="R734" s="68"/>
    </row>
    <row r="735" spans="1:18" x14ac:dyDescent="0.2">
      <c r="A735" s="72" t="s">
        <v>1786</v>
      </c>
      <c r="B735" s="66" t="s">
        <v>1787</v>
      </c>
      <c r="C735" s="67">
        <v>67</v>
      </c>
      <c r="D735" s="67" t="s">
        <v>355</v>
      </c>
      <c r="E735" s="71">
        <v>0.50918153126927401</v>
      </c>
      <c r="F735" s="68">
        <v>7.4102368220015302</v>
      </c>
      <c r="G735" s="71">
        <v>0.56262967214278903</v>
      </c>
      <c r="H735" s="68">
        <v>7.6394194041252899</v>
      </c>
      <c r="I735" s="71">
        <v>0.62974033224910198</v>
      </c>
      <c r="J735" s="68">
        <v>18.945760122230698</v>
      </c>
      <c r="K735" s="71">
        <v>0.79283017606906703</v>
      </c>
      <c r="L735" s="68">
        <v>31.474407944996202</v>
      </c>
      <c r="M735" s="71">
        <v>0.23916270783848001</v>
      </c>
      <c r="N735" s="68">
        <v>3.8961038961039001</v>
      </c>
      <c r="O735" s="71">
        <v>0.32154476804693399</v>
      </c>
      <c r="P735" s="68">
        <v>23.736600306278699</v>
      </c>
      <c r="Q735" s="71"/>
      <c r="R735" s="68"/>
    </row>
    <row r="736" spans="1:18" x14ac:dyDescent="0.2">
      <c r="A736" s="72" t="s">
        <v>1788</v>
      </c>
      <c r="B736" s="66" t="s">
        <v>1789</v>
      </c>
      <c r="C736" s="67">
        <v>67</v>
      </c>
      <c r="D736" s="67" t="s">
        <v>355</v>
      </c>
      <c r="E736" s="71">
        <v>0.48532742492884301</v>
      </c>
      <c r="F736" s="68">
        <v>6.1115355233002298</v>
      </c>
      <c r="G736" s="71">
        <v>0.587412946538305</v>
      </c>
      <c r="H736" s="68">
        <v>9.7784568372803697</v>
      </c>
      <c r="I736" s="71">
        <v>0.60981165017116501</v>
      </c>
      <c r="J736" s="68">
        <v>14.056531703590499</v>
      </c>
      <c r="K736" s="71">
        <v>0.83850684946325404</v>
      </c>
      <c r="L736" s="68">
        <v>45.378151260504197</v>
      </c>
      <c r="M736" s="71">
        <v>9.4418052256532006E-2</v>
      </c>
      <c r="N736" s="68">
        <v>2.0626432391138301</v>
      </c>
      <c r="O736" s="71">
        <v>0.29648762621496</v>
      </c>
      <c r="P736" s="68">
        <v>19.678407350689099</v>
      </c>
      <c r="Q736" s="71"/>
      <c r="R736" s="68"/>
    </row>
    <row r="737" spans="1:18" x14ac:dyDescent="0.2">
      <c r="A737" s="72" t="s">
        <v>1790</v>
      </c>
      <c r="B737" s="66" t="s">
        <v>1791</v>
      </c>
      <c r="C737" s="67">
        <v>67</v>
      </c>
      <c r="D737" s="67" t="s">
        <v>355</v>
      </c>
      <c r="E737" s="71">
        <v>0.59254141257483794</v>
      </c>
      <c r="F737" s="68">
        <v>16.577540106951901</v>
      </c>
      <c r="G737" s="71">
        <v>0.62191379771148503</v>
      </c>
      <c r="H737" s="68">
        <v>13.903743315508001</v>
      </c>
      <c r="I737" s="71">
        <v>0.56023178125866402</v>
      </c>
      <c r="J737" s="68">
        <v>8.0977845683728003</v>
      </c>
      <c r="K737" s="71">
        <v>0.72798951289110203</v>
      </c>
      <c r="L737" s="68">
        <v>16.042780748663102</v>
      </c>
      <c r="M737" s="71">
        <v>0.59916864608076004</v>
      </c>
      <c r="N737" s="68">
        <v>23.529411764705898</v>
      </c>
      <c r="O737" s="71">
        <v>0.453403324932178</v>
      </c>
      <c r="P737" s="68">
        <v>43.108728943338399</v>
      </c>
      <c r="Q737" s="71"/>
      <c r="R737" s="68"/>
    </row>
    <row r="738" spans="1:18" x14ac:dyDescent="0.2">
      <c r="A738" s="72" t="s">
        <v>1792</v>
      </c>
      <c r="B738" s="66" t="s">
        <v>1793</v>
      </c>
      <c r="C738" s="67">
        <v>67</v>
      </c>
      <c r="D738" s="67" t="s">
        <v>355</v>
      </c>
      <c r="E738" s="71">
        <v>0.33990820578061798</v>
      </c>
      <c r="F738" s="68">
        <v>1.5278838808250601</v>
      </c>
      <c r="G738" s="71">
        <v>0.34094097669366602</v>
      </c>
      <c r="H738" s="68">
        <v>1.83346065699007</v>
      </c>
      <c r="I738" s="71">
        <v>0.50202460248339298</v>
      </c>
      <c r="J738" s="68">
        <v>3.05576776165011</v>
      </c>
      <c r="K738" s="71">
        <v>0.71431890656352304</v>
      </c>
      <c r="L738" s="68">
        <v>13.598166539343</v>
      </c>
      <c r="M738" s="71">
        <v>4.2458432304037903E-2</v>
      </c>
      <c r="N738" s="68">
        <v>1.3750954927425501</v>
      </c>
      <c r="O738" s="71">
        <v>9.9798110858470901E-2</v>
      </c>
      <c r="P738" s="68">
        <v>3.82848392036753</v>
      </c>
      <c r="Q738" s="71"/>
      <c r="R738" s="68"/>
    </row>
    <row r="739" spans="1:18" x14ac:dyDescent="0.2">
      <c r="A739" s="72" t="s">
        <v>1794</v>
      </c>
      <c r="B739" s="66" t="s">
        <v>1795</v>
      </c>
      <c r="C739" s="67">
        <v>67</v>
      </c>
      <c r="D739" s="67" t="s">
        <v>355</v>
      </c>
      <c r="E739" s="71">
        <v>0.47987568380532097</v>
      </c>
      <c r="F739" s="68">
        <v>5.8059587471352199</v>
      </c>
      <c r="G739" s="71">
        <v>0.53237407073881904</v>
      </c>
      <c r="H739" s="68">
        <v>6.26432391138274</v>
      </c>
      <c r="I739" s="71">
        <v>0.57185187339594101</v>
      </c>
      <c r="J739" s="68">
        <v>8.9381207028265894</v>
      </c>
      <c r="K739" s="71">
        <v>0.75654486615124805</v>
      </c>
      <c r="L739" s="68">
        <v>21.390374331550799</v>
      </c>
      <c r="M739" s="71">
        <v>0.38390736342042803</v>
      </c>
      <c r="N739" s="68">
        <v>6.5699006875477499</v>
      </c>
      <c r="O739" s="71">
        <v>0.15470024532017199</v>
      </c>
      <c r="P739" s="68">
        <v>6.9678407350689104</v>
      </c>
      <c r="Q739" s="71"/>
      <c r="R739" s="68"/>
    </row>
    <row r="740" spans="1:18" x14ac:dyDescent="0.2">
      <c r="A740" s="72" t="s">
        <v>1796</v>
      </c>
      <c r="B740" s="66" t="s">
        <v>1797</v>
      </c>
      <c r="C740" s="67">
        <v>67</v>
      </c>
      <c r="D740" s="67" t="s">
        <v>355</v>
      </c>
      <c r="E740" s="71">
        <v>0.59541220306565701</v>
      </c>
      <c r="F740" s="68">
        <v>17.0359052711994</v>
      </c>
      <c r="G740" s="71">
        <v>0.63086139384482598</v>
      </c>
      <c r="H740" s="68">
        <v>15.278838808250599</v>
      </c>
      <c r="I740" s="71">
        <v>0.58386152400892199</v>
      </c>
      <c r="J740" s="68">
        <v>10.4660045836516</v>
      </c>
      <c r="K740" s="71">
        <v>0.80603406229349295</v>
      </c>
      <c r="L740" s="68">
        <v>35.446906035141303</v>
      </c>
      <c r="M740" s="71">
        <v>0.68081947743467897</v>
      </c>
      <c r="N740" s="68">
        <v>36.745607333842599</v>
      </c>
      <c r="O740" s="71">
        <v>0.27548455774636299</v>
      </c>
      <c r="P740" s="68">
        <v>17.687595712097998</v>
      </c>
      <c r="Q740" s="71"/>
      <c r="R740" s="68"/>
    </row>
    <row r="741" spans="1:18" x14ac:dyDescent="0.2">
      <c r="A741" s="72" t="s">
        <v>1798</v>
      </c>
      <c r="B741" s="66" t="s">
        <v>1799</v>
      </c>
      <c r="C741" s="67">
        <v>67</v>
      </c>
      <c r="D741" s="67" t="s">
        <v>355</v>
      </c>
      <c r="E741" s="71">
        <v>0.33227151405326899</v>
      </c>
      <c r="F741" s="68">
        <v>1.4514896867838001</v>
      </c>
      <c r="G741" s="71">
        <v>0.36301861272687602</v>
      </c>
      <c r="H741" s="68">
        <v>2.2918258212375902</v>
      </c>
      <c r="I741" s="71">
        <v>0.48808892956081001</v>
      </c>
      <c r="J741" s="68">
        <v>2.4446142093200902</v>
      </c>
      <c r="K741" s="71">
        <v>0.70380881129268003</v>
      </c>
      <c r="L741" s="68">
        <v>12.2230710466005</v>
      </c>
      <c r="M741" s="71">
        <v>8.3283847980997694E-2</v>
      </c>
      <c r="N741" s="68">
        <v>1.83346065699007</v>
      </c>
      <c r="O741" s="71">
        <v>2.3157368704980499E-2</v>
      </c>
      <c r="P741" s="68">
        <v>1.22511485451761</v>
      </c>
      <c r="Q741" s="71"/>
      <c r="R741" s="68"/>
    </row>
    <row r="742" spans="1:18" x14ac:dyDescent="0.2">
      <c r="A742" s="72" t="s">
        <v>1800</v>
      </c>
      <c r="B742" s="66" t="s">
        <v>1801</v>
      </c>
      <c r="C742" s="67">
        <v>67</v>
      </c>
      <c r="D742" s="67" t="s">
        <v>355</v>
      </c>
      <c r="E742" s="71">
        <v>0.36906827584795898</v>
      </c>
      <c r="F742" s="68">
        <v>2.7501909854851001</v>
      </c>
      <c r="G742" s="71">
        <v>0.278930482860485</v>
      </c>
      <c r="H742" s="68">
        <v>1.2987012987013</v>
      </c>
      <c r="I742" s="71">
        <v>0.50727434001351102</v>
      </c>
      <c r="J742" s="68">
        <v>3.3613445378151301</v>
      </c>
      <c r="K742" s="71">
        <v>0.69628717691675401</v>
      </c>
      <c r="L742" s="68">
        <v>11.3063407181054</v>
      </c>
      <c r="M742" s="71">
        <v>0.32452494061757697</v>
      </c>
      <c r="N742" s="68">
        <v>4.9656226126814396</v>
      </c>
      <c r="O742" s="71">
        <v>3.83244388314678E-2</v>
      </c>
      <c r="P742" s="68">
        <v>1.76110260336907</v>
      </c>
      <c r="Q742" s="71"/>
      <c r="R742" s="68"/>
    </row>
    <row r="743" spans="1:18" x14ac:dyDescent="0.2">
      <c r="A743" s="72" t="s">
        <v>1802</v>
      </c>
      <c r="B743" s="66" t="s">
        <v>1803</v>
      </c>
      <c r="C743" s="67">
        <v>66</v>
      </c>
      <c r="D743" s="67" t="s">
        <v>355</v>
      </c>
      <c r="E743" s="71">
        <v>0.53320605666758902</v>
      </c>
      <c r="F743" s="68">
        <v>7.7064220183486203</v>
      </c>
      <c r="G743" s="71">
        <v>0.61071090816273099</v>
      </c>
      <c r="H743" s="68">
        <v>11.192660550458699</v>
      </c>
      <c r="I743" s="71">
        <v>0.64127770805933004</v>
      </c>
      <c r="J743" s="68">
        <v>19.633027522935802</v>
      </c>
      <c r="K743" s="71">
        <v>0.734138246245432</v>
      </c>
      <c r="L743" s="68">
        <v>13.394495412844</v>
      </c>
      <c r="M743" s="71">
        <v>0.30009823182711198</v>
      </c>
      <c r="N743" s="68">
        <v>4.9541284403669703</v>
      </c>
      <c r="O743" s="71">
        <v>0.37980518904333999</v>
      </c>
      <c r="P743" s="68">
        <v>13.211009174311901</v>
      </c>
      <c r="Q743" s="71"/>
      <c r="R743" s="68"/>
    </row>
    <row r="744" spans="1:18" x14ac:dyDescent="0.2">
      <c r="A744" s="72" t="s">
        <v>1804</v>
      </c>
      <c r="B744" s="66" t="s">
        <v>1805</v>
      </c>
      <c r="C744" s="67">
        <v>67</v>
      </c>
      <c r="D744" s="67" t="s">
        <v>355</v>
      </c>
      <c r="E744" s="71">
        <v>0.68778360528983695</v>
      </c>
      <c r="F744" s="68">
        <v>42.857142857142897</v>
      </c>
      <c r="G744" s="71">
        <v>0.70351364269170402</v>
      </c>
      <c r="H744" s="68">
        <v>28.3422459893048</v>
      </c>
      <c r="I744" s="71">
        <v>0.66255666264161905</v>
      </c>
      <c r="J744" s="68">
        <v>29.793735676088598</v>
      </c>
      <c r="K744" s="71">
        <v>0.78771296148206604</v>
      </c>
      <c r="L744" s="68">
        <v>29.793735676088598</v>
      </c>
      <c r="M744" s="71">
        <v>0.80700712589073698</v>
      </c>
      <c r="N744" s="68">
        <v>67.761650114591305</v>
      </c>
      <c r="O744" s="71">
        <v>0.478127633743059</v>
      </c>
      <c r="P744" s="68">
        <v>46.860643185298599</v>
      </c>
      <c r="Q744" s="71"/>
      <c r="R744" s="68"/>
    </row>
    <row r="745" spans="1:18" x14ac:dyDescent="0.2">
      <c r="A745" s="72" t="s">
        <v>1806</v>
      </c>
      <c r="B745" s="66" t="s">
        <v>1807</v>
      </c>
      <c r="C745" s="67">
        <v>66</v>
      </c>
      <c r="D745" s="67" t="s">
        <v>355</v>
      </c>
      <c r="E745" s="71">
        <v>0.59239674394123298</v>
      </c>
      <c r="F745" s="68">
        <v>12.293577981651399</v>
      </c>
      <c r="G745" s="71">
        <v>0.65493276183107596</v>
      </c>
      <c r="H745" s="68">
        <v>16.880733944954098</v>
      </c>
      <c r="I745" s="71">
        <v>0.76302343437751696</v>
      </c>
      <c r="J745" s="68">
        <v>56.697247706421997</v>
      </c>
      <c r="K745" s="71">
        <v>0.81370259802261502</v>
      </c>
      <c r="L745" s="68">
        <v>32.293577981651403</v>
      </c>
      <c r="M745" s="71">
        <v>0.55181728880157099</v>
      </c>
      <c r="N745" s="68">
        <v>21.651376146789001</v>
      </c>
      <c r="O745" s="71">
        <v>0.17850763667338801</v>
      </c>
      <c r="P745" s="68">
        <v>3.6697247706421998</v>
      </c>
      <c r="Q745" s="71"/>
      <c r="R745" s="68"/>
    </row>
    <row r="746" spans="1:18" x14ac:dyDescent="0.2">
      <c r="A746" s="72" t="s">
        <v>1808</v>
      </c>
      <c r="B746" s="66" t="s">
        <v>1809</v>
      </c>
      <c r="C746" s="67">
        <v>67</v>
      </c>
      <c r="D746" s="67" t="s">
        <v>355</v>
      </c>
      <c r="E746" s="71">
        <v>0.62933083276947999</v>
      </c>
      <c r="F746" s="68">
        <v>24.828113063407201</v>
      </c>
      <c r="G746" s="71">
        <v>0.61076071054206504</v>
      </c>
      <c r="H746" s="68">
        <v>12.2230710466005</v>
      </c>
      <c r="I746" s="71">
        <v>0.65749212305870997</v>
      </c>
      <c r="J746" s="68">
        <v>27.578304048892299</v>
      </c>
      <c r="K746" s="71">
        <v>0.77763509777167505</v>
      </c>
      <c r="L746" s="68">
        <v>26.814362108479799</v>
      </c>
      <c r="M746" s="71">
        <v>0.81442992874109299</v>
      </c>
      <c r="N746" s="68">
        <v>69.747899159663902</v>
      </c>
      <c r="O746" s="71">
        <v>0.28633630373385799</v>
      </c>
      <c r="P746" s="68">
        <v>18.6830015313936</v>
      </c>
      <c r="Q746" s="71"/>
      <c r="R746" s="68"/>
    </row>
    <row r="747" spans="1:18" x14ac:dyDescent="0.2">
      <c r="A747" s="72" t="s">
        <v>1810</v>
      </c>
      <c r="B747" s="66" t="s">
        <v>1811</v>
      </c>
      <c r="C747" s="67">
        <v>64</v>
      </c>
      <c r="D747" s="67" t="s">
        <v>355</v>
      </c>
      <c r="E747" s="71">
        <v>0.58126289971011502</v>
      </c>
      <c r="F747" s="68">
        <v>31.315789473684202</v>
      </c>
      <c r="G747" s="71">
        <v>0.64636439115718303</v>
      </c>
      <c r="H747" s="68">
        <v>29.473684210526301</v>
      </c>
      <c r="I747" s="71">
        <v>0.60401748070474903</v>
      </c>
      <c r="J747" s="68">
        <v>29.7368421052632</v>
      </c>
      <c r="K747" s="71">
        <v>0.76557568140226595</v>
      </c>
      <c r="L747" s="68">
        <v>55.526315789473699</v>
      </c>
      <c r="M747" s="71">
        <v>0.63818754244089104</v>
      </c>
      <c r="N747" s="68">
        <v>41.952506596306101</v>
      </c>
      <c r="O747" s="71">
        <v>0.252169402845487</v>
      </c>
      <c r="P747" s="68">
        <v>23.387096774193498</v>
      </c>
      <c r="Q747" s="71"/>
      <c r="R747" s="68"/>
    </row>
    <row r="748" spans="1:18" x14ac:dyDescent="0.2">
      <c r="A748" s="72" t="s">
        <v>1812</v>
      </c>
      <c r="B748" s="66" t="s">
        <v>1813</v>
      </c>
      <c r="C748" s="67">
        <v>67</v>
      </c>
      <c r="D748" s="67" t="s">
        <v>355</v>
      </c>
      <c r="E748" s="71">
        <v>0.62262830738629604</v>
      </c>
      <c r="F748" s="68">
        <v>23.147440794499602</v>
      </c>
      <c r="G748" s="71">
        <v>0.71588691670334403</v>
      </c>
      <c r="H748" s="68">
        <v>31.856378915202399</v>
      </c>
      <c r="I748" s="71">
        <v>0.61386086952851704</v>
      </c>
      <c r="J748" s="68">
        <v>14.7440794499618</v>
      </c>
      <c r="K748" s="71">
        <v>0.75063643244407696</v>
      </c>
      <c r="L748" s="68">
        <v>20.3972498090145</v>
      </c>
      <c r="M748" s="71">
        <v>0.61772565320665096</v>
      </c>
      <c r="N748" s="68">
        <v>25.592055003819699</v>
      </c>
      <c r="O748" s="71">
        <v>0.41503166504889299</v>
      </c>
      <c r="P748" s="68">
        <v>37.366003062787101</v>
      </c>
      <c r="Q748" s="71"/>
      <c r="R748" s="68"/>
    </row>
    <row r="749" spans="1:18" x14ac:dyDescent="0.2">
      <c r="A749" s="72" t="s">
        <v>1814</v>
      </c>
      <c r="B749" s="66" t="s">
        <v>1815</v>
      </c>
      <c r="C749" s="67">
        <v>67</v>
      </c>
      <c r="D749" s="67" t="s">
        <v>355</v>
      </c>
      <c r="E749" s="71">
        <v>0.68973795777535996</v>
      </c>
      <c r="F749" s="68">
        <v>44.232238349885399</v>
      </c>
      <c r="G749" s="71">
        <v>0.78603398482501396</v>
      </c>
      <c r="H749" s="68">
        <v>54.1634835752483</v>
      </c>
      <c r="I749" s="71">
        <v>0.79320028099751705</v>
      </c>
      <c r="J749" s="68">
        <v>79.679144385026703</v>
      </c>
      <c r="K749" s="71">
        <v>0.84870128935677702</v>
      </c>
      <c r="L749" s="68">
        <v>49.885408708938101</v>
      </c>
      <c r="M749" s="71">
        <v>0.79587292161520196</v>
      </c>
      <c r="N749" s="68">
        <v>65.164247517188699</v>
      </c>
      <c r="O749" s="71">
        <v>0.22488131208228801</v>
      </c>
      <c r="P749" s="68">
        <v>12.4042879019908</v>
      </c>
      <c r="Q749" s="71"/>
      <c r="R749" s="68"/>
    </row>
    <row r="750" spans="1:18" x14ac:dyDescent="0.2">
      <c r="A750" s="72" t="s">
        <v>1816</v>
      </c>
      <c r="B750" s="66" t="s">
        <v>1817</v>
      </c>
      <c r="C750" s="67">
        <v>67</v>
      </c>
      <c r="D750" s="67" t="s">
        <v>355</v>
      </c>
      <c r="E750" s="71">
        <v>0.70684592593294304</v>
      </c>
      <c r="F750" s="68">
        <v>49.427043544690598</v>
      </c>
      <c r="G750" s="71">
        <v>0.74924930020924396</v>
      </c>
      <c r="H750" s="68">
        <v>40.412528647822803</v>
      </c>
      <c r="I750" s="71">
        <v>0.73270419562465905</v>
      </c>
      <c r="J750" s="68">
        <v>56.837280366692099</v>
      </c>
      <c r="K750" s="71">
        <v>0.777840284073546</v>
      </c>
      <c r="L750" s="68">
        <v>26.967150496562301</v>
      </c>
      <c r="M750" s="71">
        <v>0.69195368171021399</v>
      </c>
      <c r="N750" s="68">
        <v>39.724980901451502</v>
      </c>
      <c r="O750" s="71">
        <v>0.58248216804705499</v>
      </c>
      <c r="P750" s="68">
        <v>62.633996937212899</v>
      </c>
      <c r="Q750" s="71"/>
      <c r="R750" s="68"/>
    </row>
    <row r="751" spans="1:18" x14ac:dyDescent="0.2">
      <c r="A751" s="72" t="s">
        <v>651</v>
      </c>
      <c r="B751" s="66" t="s">
        <v>1818</v>
      </c>
      <c r="C751" s="67">
        <v>67</v>
      </c>
      <c r="D751" s="67" t="s">
        <v>355</v>
      </c>
      <c r="E751" s="71">
        <v>0.80931083334033904</v>
      </c>
      <c r="F751" s="68">
        <v>81.207028265851804</v>
      </c>
      <c r="G751" s="71">
        <v>0.87910878279427895</v>
      </c>
      <c r="H751" s="68">
        <v>90.985485103132206</v>
      </c>
      <c r="I751" s="71">
        <v>0.77320805119438996</v>
      </c>
      <c r="J751" s="68">
        <v>72.421695951107694</v>
      </c>
      <c r="K751" s="71">
        <v>0.89559432337345002</v>
      </c>
      <c r="L751" s="68">
        <v>74.866310160427801</v>
      </c>
      <c r="M751" s="71">
        <v>0.96659738717339705</v>
      </c>
      <c r="N751" s="68">
        <v>96.027501909854806</v>
      </c>
      <c r="O751" s="71">
        <v>0.53204562216617801</v>
      </c>
      <c r="P751" s="68">
        <v>54.594180704441001</v>
      </c>
      <c r="Q751" s="71"/>
      <c r="R751" s="68"/>
    </row>
    <row r="752" spans="1:18" x14ac:dyDescent="0.2">
      <c r="A752" s="72" t="s">
        <v>1819</v>
      </c>
      <c r="B752" s="66" t="s">
        <v>1820</v>
      </c>
      <c r="C752" s="67">
        <v>67</v>
      </c>
      <c r="D752" s="67" t="s">
        <v>355</v>
      </c>
      <c r="E752" s="71">
        <v>0.73451873100121901</v>
      </c>
      <c r="F752" s="68">
        <v>59.281894576012199</v>
      </c>
      <c r="G752" s="71">
        <v>0.79615171753747005</v>
      </c>
      <c r="H752" s="68">
        <v>58.441558441558399</v>
      </c>
      <c r="I752" s="71">
        <v>0.77074938593140596</v>
      </c>
      <c r="J752" s="68">
        <v>71.7341482047364</v>
      </c>
      <c r="K752" s="71">
        <v>0.80822798663385698</v>
      </c>
      <c r="L752" s="68">
        <v>35.9052711993888</v>
      </c>
      <c r="M752" s="71">
        <v>0.83298693586698302</v>
      </c>
      <c r="N752" s="68">
        <v>74.025974025973994</v>
      </c>
      <c r="O752" s="71">
        <v>0.46447762903638001</v>
      </c>
      <c r="P752" s="68">
        <v>44.563552833078099</v>
      </c>
      <c r="Q752" s="71"/>
      <c r="R752" s="68"/>
    </row>
    <row r="753" spans="1:18" x14ac:dyDescent="0.2">
      <c r="A753" s="72" t="s">
        <v>1821</v>
      </c>
      <c r="B753" s="66" t="s">
        <v>1822</v>
      </c>
      <c r="C753" s="67">
        <v>67</v>
      </c>
      <c r="D753" s="67" t="s">
        <v>355</v>
      </c>
      <c r="E753" s="71">
        <v>0.57515708915431296</v>
      </c>
      <c r="F753" s="68">
        <v>14.5912910618793</v>
      </c>
      <c r="G753" s="71">
        <v>0.71051009679891597</v>
      </c>
      <c r="H753" s="68">
        <v>30.328495034377401</v>
      </c>
      <c r="I753" s="71">
        <v>0.54436306843368198</v>
      </c>
      <c r="J753" s="68">
        <v>6.18792971734148</v>
      </c>
      <c r="K753" s="71">
        <v>0.69380482929003195</v>
      </c>
      <c r="L753" s="68">
        <v>11.153552330022899</v>
      </c>
      <c r="M753" s="71">
        <v>0.64370546318289801</v>
      </c>
      <c r="N753" s="68">
        <v>29.717341482047399</v>
      </c>
      <c r="O753" s="71">
        <v>0.283401988066037</v>
      </c>
      <c r="P753" s="68">
        <v>18.4532924961715</v>
      </c>
      <c r="Q753" s="71"/>
      <c r="R753" s="68"/>
    </row>
    <row r="754" spans="1:18" x14ac:dyDescent="0.2">
      <c r="A754" s="72" t="s">
        <v>1823</v>
      </c>
      <c r="B754" s="66" t="s">
        <v>1824</v>
      </c>
      <c r="C754" s="67">
        <v>67</v>
      </c>
      <c r="D754" s="67" t="s">
        <v>355</v>
      </c>
      <c r="E754" s="71">
        <v>0.64874933842263405</v>
      </c>
      <c r="F754" s="68">
        <v>30.0229182582124</v>
      </c>
      <c r="G754" s="71">
        <v>0.69399487441245999</v>
      </c>
      <c r="H754" s="68">
        <v>25.974025974025999</v>
      </c>
      <c r="I754" s="71">
        <v>0.67670062461890501</v>
      </c>
      <c r="J754" s="68">
        <v>34.453781512604998</v>
      </c>
      <c r="K754" s="71">
        <v>0.75835843042464901</v>
      </c>
      <c r="L754" s="68">
        <v>21.6195569136746</v>
      </c>
      <c r="M754" s="71">
        <v>0.56205463182897897</v>
      </c>
      <c r="N754" s="68">
        <v>19.251336898395699</v>
      </c>
      <c r="O754" s="71">
        <v>0.55263813082818003</v>
      </c>
      <c r="P754" s="68">
        <v>57.503828483920401</v>
      </c>
      <c r="Q754" s="71"/>
      <c r="R754" s="68"/>
    </row>
    <row r="755" spans="1:18" x14ac:dyDescent="0.2">
      <c r="A755" s="72" t="s">
        <v>1825</v>
      </c>
      <c r="B755" s="66" t="s">
        <v>1826</v>
      </c>
      <c r="C755" s="67">
        <v>67</v>
      </c>
      <c r="D755" s="67" t="s">
        <v>355</v>
      </c>
      <c r="E755" s="71">
        <v>0.58345278547308599</v>
      </c>
      <c r="F755" s="68">
        <v>15.5844155844156</v>
      </c>
      <c r="G755" s="71">
        <v>0.65656798824942197</v>
      </c>
      <c r="H755" s="68">
        <v>18.945760122230698</v>
      </c>
      <c r="I755" s="71">
        <v>0.64865795700727402</v>
      </c>
      <c r="J755" s="68">
        <v>24.5225362872422</v>
      </c>
      <c r="K755" s="71">
        <v>0.74324270376101698</v>
      </c>
      <c r="L755" s="68">
        <v>18.945760122230698</v>
      </c>
      <c r="M755" s="71">
        <v>0.43586698337292201</v>
      </c>
      <c r="N755" s="68">
        <v>8.9381207028265894</v>
      </c>
      <c r="O755" s="71">
        <v>0.43292829497479302</v>
      </c>
      <c r="P755" s="68">
        <v>40.0459418070444</v>
      </c>
      <c r="Q755" s="71"/>
      <c r="R755" s="68"/>
    </row>
    <row r="756" spans="1:18" x14ac:dyDescent="0.2">
      <c r="A756" s="72" t="s">
        <v>1816</v>
      </c>
      <c r="B756" s="66" t="s">
        <v>1827</v>
      </c>
      <c r="C756" s="67">
        <v>67</v>
      </c>
      <c r="D756" s="67" t="s">
        <v>355</v>
      </c>
      <c r="E756" s="71">
        <v>0.50709112662923095</v>
      </c>
      <c r="F756" s="68">
        <v>7.1046600458365203</v>
      </c>
      <c r="G756" s="71">
        <v>0.568245169671171</v>
      </c>
      <c r="H756" s="68">
        <v>8.1741787624140603</v>
      </c>
      <c r="I756" s="71">
        <v>0.445950632149272</v>
      </c>
      <c r="J756" s="68">
        <v>1.14591291061879</v>
      </c>
      <c r="K756" s="71">
        <v>0.631843831413611</v>
      </c>
      <c r="L756" s="68">
        <v>5.0420168067226898</v>
      </c>
      <c r="M756" s="71">
        <v>0.487826603325416</v>
      </c>
      <c r="N756" s="68">
        <v>12.834224598930501</v>
      </c>
      <c r="O756" s="71">
        <v>0.40158939658668502</v>
      </c>
      <c r="P756" s="68">
        <v>35.0689127105666</v>
      </c>
      <c r="Q756" s="71"/>
      <c r="R756" s="68"/>
    </row>
    <row r="757" spans="1:18" x14ac:dyDescent="0.2">
      <c r="A757" s="72" t="s">
        <v>1828</v>
      </c>
      <c r="B757" s="66" t="s">
        <v>1829</v>
      </c>
      <c r="C757" s="67">
        <v>67</v>
      </c>
      <c r="D757" s="67" t="s">
        <v>355</v>
      </c>
      <c r="E757" s="71">
        <v>0.45547338721368102</v>
      </c>
      <c r="F757" s="68">
        <v>4.7364400305576799</v>
      </c>
      <c r="G757" s="71">
        <v>0.48513908000295802</v>
      </c>
      <c r="H757" s="68">
        <v>4.9656226126814396</v>
      </c>
      <c r="I757" s="71">
        <v>0.57015597276117402</v>
      </c>
      <c r="J757" s="68">
        <v>8.6325439266615707</v>
      </c>
      <c r="K757" s="71">
        <v>0.73700915065555095</v>
      </c>
      <c r="L757" s="68">
        <v>17.570664629488199</v>
      </c>
      <c r="M757" s="71">
        <v>0.26885391923990498</v>
      </c>
      <c r="N757" s="68">
        <v>4.35446906035141</v>
      </c>
      <c r="O757" s="71">
        <v>0.21620881340881701</v>
      </c>
      <c r="P757" s="68">
        <v>11.4088820826953</v>
      </c>
      <c r="Q757" s="71"/>
      <c r="R757" s="68"/>
    </row>
    <row r="758" spans="1:18" x14ac:dyDescent="0.2">
      <c r="A758" s="72" t="s">
        <v>1830</v>
      </c>
      <c r="B758" s="66" t="s">
        <v>1831</v>
      </c>
      <c r="C758" s="67">
        <v>67</v>
      </c>
      <c r="D758" s="67" t="s">
        <v>355</v>
      </c>
      <c r="E758" s="71">
        <v>0.45036433997673297</v>
      </c>
      <c r="F758" s="68">
        <v>4.5836516424751697</v>
      </c>
      <c r="G758" s="71">
        <v>0.414762226897813</v>
      </c>
      <c r="H758" s="68">
        <v>3.05576776165011</v>
      </c>
      <c r="I758" s="71">
        <v>0.51570426993999796</v>
      </c>
      <c r="J758" s="68">
        <v>4.43086325439267</v>
      </c>
      <c r="K758" s="71">
        <v>0.71097921941687903</v>
      </c>
      <c r="L758" s="68">
        <v>13.063407181054201</v>
      </c>
      <c r="M758" s="71">
        <v>0.32823634204275498</v>
      </c>
      <c r="N758" s="68">
        <v>5.0420168067226898</v>
      </c>
      <c r="O758" s="71">
        <v>0.28213964158622101</v>
      </c>
      <c r="P758" s="68">
        <v>18.1470137825421</v>
      </c>
      <c r="Q758" s="71"/>
      <c r="R758" s="68"/>
    </row>
    <row r="759" spans="1:18" x14ac:dyDescent="0.2">
      <c r="A759" s="72" t="s">
        <v>1832</v>
      </c>
      <c r="B759" s="66" t="s">
        <v>1833</v>
      </c>
      <c r="C759" s="67">
        <v>67</v>
      </c>
      <c r="D759" s="67" t="s">
        <v>355</v>
      </c>
      <c r="E759" s="71">
        <v>0.581526725950826</v>
      </c>
      <c r="F759" s="68">
        <v>15.355233002291801</v>
      </c>
      <c r="G759" s="71">
        <v>0.61523404183332997</v>
      </c>
      <c r="H759" s="68">
        <v>12.7578304048892</v>
      </c>
      <c r="I759" s="71">
        <v>0.50475954590272698</v>
      </c>
      <c r="J759" s="68">
        <v>3.2085561497326198</v>
      </c>
      <c r="K759" s="71">
        <v>0.69363159374637096</v>
      </c>
      <c r="L759" s="68">
        <v>11.0771581359817</v>
      </c>
      <c r="M759" s="71">
        <v>0.56576603325415697</v>
      </c>
      <c r="N759" s="68">
        <v>19.709702062643199</v>
      </c>
      <c r="O759" s="71">
        <v>0.52824241501754299</v>
      </c>
      <c r="P759" s="68">
        <v>53.981623277182202</v>
      </c>
      <c r="Q759" s="71"/>
      <c r="R759" s="68"/>
    </row>
    <row r="760" spans="1:18" x14ac:dyDescent="0.2">
      <c r="A760" s="72" t="s">
        <v>1834</v>
      </c>
      <c r="B760" s="66" t="s">
        <v>1835</v>
      </c>
      <c r="C760" s="67">
        <v>67</v>
      </c>
      <c r="D760" s="67" t="s">
        <v>355</v>
      </c>
      <c r="E760" s="71">
        <v>0.57587879841397005</v>
      </c>
      <c r="F760" s="68">
        <v>14.667685255920601</v>
      </c>
      <c r="G760" s="71">
        <v>0.68523107337120603</v>
      </c>
      <c r="H760" s="68">
        <v>23.7585943468296</v>
      </c>
      <c r="I760" s="71">
        <v>0.495966995144208</v>
      </c>
      <c r="J760" s="68">
        <v>2.7501909854851001</v>
      </c>
      <c r="K760" s="71">
        <v>0.71923318399341996</v>
      </c>
      <c r="L760" s="68">
        <v>14.667685255920601</v>
      </c>
      <c r="M760" s="71">
        <v>0.59174584323040402</v>
      </c>
      <c r="N760" s="68">
        <v>22.383498854087101</v>
      </c>
      <c r="O760" s="71">
        <v>0.38721689633061201</v>
      </c>
      <c r="P760" s="68">
        <v>32.465543644716703</v>
      </c>
      <c r="Q760" s="71"/>
      <c r="R760" s="68"/>
    </row>
    <row r="761" spans="1:18" x14ac:dyDescent="0.2">
      <c r="A761" s="72" t="s">
        <v>1836</v>
      </c>
      <c r="B761" s="66" t="s">
        <v>1837</v>
      </c>
      <c r="C761" s="67">
        <v>67</v>
      </c>
      <c r="D761" s="67" t="s">
        <v>355</v>
      </c>
      <c r="E761" s="71">
        <v>0.62226876895720695</v>
      </c>
      <c r="F761" s="68">
        <v>23.071046600458399</v>
      </c>
      <c r="G761" s="71">
        <v>0.71815200459496398</v>
      </c>
      <c r="H761" s="68">
        <v>32.620320855614999</v>
      </c>
      <c r="I761" s="71">
        <v>0.61220409827322297</v>
      </c>
      <c r="J761" s="68">
        <v>14.667685255920601</v>
      </c>
      <c r="K761" s="71">
        <v>0.84207705629949503</v>
      </c>
      <c r="L761" s="68">
        <v>46.982429335370497</v>
      </c>
      <c r="M761" s="71">
        <v>0.63628266033254199</v>
      </c>
      <c r="N761" s="68">
        <v>28.647822765469801</v>
      </c>
      <c r="O761" s="71">
        <v>0.30262802528580801</v>
      </c>
      <c r="P761" s="68">
        <v>20.214395099540599</v>
      </c>
      <c r="Q761" s="71"/>
      <c r="R761" s="68"/>
    </row>
    <row r="762" spans="1:18" x14ac:dyDescent="0.2">
      <c r="A762" s="72" t="s">
        <v>542</v>
      </c>
      <c r="B762" s="66" t="s">
        <v>1838</v>
      </c>
      <c r="C762" s="67">
        <v>67</v>
      </c>
      <c r="D762" s="67" t="s">
        <v>355</v>
      </c>
      <c r="E762" s="71">
        <v>0.362430734627537</v>
      </c>
      <c r="F762" s="68">
        <v>2.2918258212375902</v>
      </c>
      <c r="G762" s="71">
        <v>0.42943144782658099</v>
      </c>
      <c r="H762" s="68">
        <v>3.4377387318563799</v>
      </c>
      <c r="I762" s="71">
        <v>0.51253089679368302</v>
      </c>
      <c r="J762" s="68">
        <v>4.2780748663101598</v>
      </c>
      <c r="K762" s="71">
        <v>0.63838226356222905</v>
      </c>
      <c r="L762" s="68">
        <v>5.42398777692895</v>
      </c>
      <c r="M762" s="71">
        <v>0.18349168646080799</v>
      </c>
      <c r="N762" s="68">
        <v>3.13216195569137</v>
      </c>
      <c r="O762" s="71">
        <v>4.8317378494385999E-2</v>
      </c>
      <c r="P762" s="68">
        <v>2.0673813169984698</v>
      </c>
      <c r="Q762" s="71"/>
      <c r="R762" s="68"/>
    </row>
    <row r="763" spans="1:18" x14ac:dyDescent="0.2">
      <c r="A763" s="72" t="s">
        <v>1659</v>
      </c>
      <c r="B763" s="66" t="s">
        <v>1839</v>
      </c>
      <c r="C763" s="67">
        <v>67</v>
      </c>
      <c r="D763" s="67" t="s">
        <v>355</v>
      </c>
      <c r="E763" s="71">
        <v>0.40040518922172602</v>
      </c>
      <c r="F763" s="68">
        <v>3.3613445378151301</v>
      </c>
      <c r="G763" s="71">
        <v>0.43110997290241698</v>
      </c>
      <c r="H763" s="68">
        <v>3.5141329258976302</v>
      </c>
      <c r="I763" s="71">
        <v>0.51682193332680004</v>
      </c>
      <c r="J763" s="68">
        <v>4.5072574484339203</v>
      </c>
      <c r="K763" s="71">
        <v>0.76815294787432997</v>
      </c>
      <c r="L763" s="68">
        <v>24.064171122994701</v>
      </c>
      <c r="M763" s="71">
        <v>0.25400831353919201</v>
      </c>
      <c r="N763" s="68">
        <v>3.9724980901451499</v>
      </c>
      <c r="O763" s="71">
        <v>3.1932778465888899E-2</v>
      </c>
      <c r="P763" s="68">
        <v>1.4548238897396599</v>
      </c>
      <c r="Q763" s="71"/>
      <c r="R763" s="68"/>
    </row>
    <row r="764" spans="1:18" x14ac:dyDescent="0.2">
      <c r="A764" s="72" t="s">
        <v>1840</v>
      </c>
      <c r="B764" s="66" t="s">
        <v>1841</v>
      </c>
      <c r="C764" s="67">
        <v>67</v>
      </c>
      <c r="D764" s="67" t="s">
        <v>355</v>
      </c>
      <c r="E764" s="71">
        <v>0.457922230784097</v>
      </c>
      <c r="F764" s="68">
        <v>4.8892284186401804</v>
      </c>
      <c r="G764" s="71">
        <v>0.51809333061636598</v>
      </c>
      <c r="H764" s="68">
        <v>5.8059587471352199</v>
      </c>
      <c r="I764" s="71">
        <v>0.57364496671536003</v>
      </c>
      <c r="J764" s="68">
        <v>9.2436974789915993</v>
      </c>
      <c r="K764" s="71">
        <v>0.69567266465680899</v>
      </c>
      <c r="L764" s="68">
        <v>11.2299465240642</v>
      </c>
      <c r="M764" s="71">
        <v>0.40246437054631801</v>
      </c>
      <c r="N764" s="68">
        <v>7.1810542398777697</v>
      </c>
      <c r="O764" s="71">
        <v>9.9735821385633E-2</v>
      </c>
      <c r="P764" s="68">
        <v>3.7519142419601801</v>
      </c>
      <c r="Q764" s="71"/>
      <c r="R764" s="68"/>
    </row>
    <row r="765" spans="1:18" x14ac:dyDescent="0.2">
      <c r="A765" s="72" t="s">
        <v>1842</v>
      </c>
      <c r="B765" s="66" t="s">
        <v>1843</v>
      </c>
      <c r="C765" s="67">
        <v>67</v>
      </c>
      <c r="D765" s="67" t="s">
        <v>355</v>
      </c>
      <c r="E765" s="71">
        <v>0.65755628636410302</v>
      </c>
      <c r="F765" s="68">
        <v>32.696715049656198</v>
      </c>
      <c r="G765" s="71">
        <v>0.73479575036031997</v>
      </c>
      <c r="H765" s="68">
        <v>35.9052711993888</v>
      </c>
      <c r="I765" s="71">
        <v>0.72981402981213195</v>
      </c>
      <c r="J765" s="68">
        <v>55.614973262032102</v>
      </c>
      <c r="K765" s="71">
        <v>0.79497927571514804</v>
      </c>
      <c r="L765" s="68">
        <v>32.085561497326204</v>
      </c>
      <c r="M765" s="71">
        <v>0.68453087885985797</v>
      </c>
      <c r="N765" s="68">
        <v>37.738731856378898</v>
      </c>
      <c r="O765" s="71">
        <v>0.34366149707305599</v>
      </c>
      <c r="P765" s="68">
        <v>27.029096477794798</v>
      </c>
      <c r="Q765" s="71"/>
      <c r="R765" s="68"/>
    </row>
    <row r="766" spans="1:18" x14ac:dyDescent="0.2">
      <c r="A766" s="72" t="s">
        <v>1844</v>
      </c>
      <c r="B766" s="66" t="s">
        <v>1845</v>
      </c>
      <c r="C766" s="67">
        <v>67</v>
      </c>
      <c r="D766" s="67" t="s">
        <v>355</v>
      </c>
      <c r="E766" s="71">
        <v>0.72441432401226102</v>
      </c>
      <c r="F766" s="68">
        <v>55.8441558441558</v>
      </c>
      <c r="G766" s="71">
        <v>0.84531851640550504</v>
      </c>
      <c r="H766" s="68">
        <v>79.220779220779207</v>
      </c>
      <c r="I766" s="71">
        <v>0.68611468051898805</v>
      </c>
      <c r="J766" s="68">
        <v>37.967914438502703</v>
      </c>
      <c r="K766" s="71">
        <v>0.90402423686747502</v>
      </c>
      <c r="L766" s="68">
        <v>79.220779220779207</v>
      </c>
      <c r="M766" s="71">
        <v>0.74391330166270797</v>
      </c>
      <c r="N766" s="68">
        <v>51.566080977845701</v>
      </c>
      <c r="O766" s="71">
        <v>0.44270088460662999</v>
      </c>
      <c r="P766" s="68">
        <v>41.577335375191403</v>
      </c>
      <c r="Q766" s="71"/>
      <c r="R766" s="68"/>
    </row>
    <row r="767" spans="1:18" x14ac:dyDescent="0.2">
      <c r="A767" s="72" t="s">
        <v>729</v>
      </c>
      <c r="B767" s="66" t="s">
        <v>1846</v>
      </c>
      <c r="C767" s="67">
        <v>67</v>
      </c>
      <c r="D767" s="67" t="s">
        <v>355</v>
      </c>
      <c r="E767" s="71">
        <v>0.80557999086357601</v>
      </c>
      <c r="F767" s="68">
        <v>80.366692131397997</v>
      </c>
      <c r="G767" s="71">
        <v>0.852658496094306</v>
      </c>
      <c r="H767" s="68">
        <v>82.200152788388095</v>
      </c>
      <c r="I767" s="71">
        <v>0.86673326639422898</v>
      </c>
      <c r="J767" s="68">
        <v>95.263559969442298</v>
      </c>
      <c r="K767" s="71">
        <v>0.94101477255116495</v>
      </c>
      <c r="L767" s="68">
        <v>94.499618029029804</v>
      </c>
      <c r="M767" s="71">
        <v>0.95546318289786203</v>
      </c>
      <c r="N767" s="68">
        <v>94.423223834988505</v>
      </c>
      <c r="O767" s="71">
        <v>0.41203023638031799</v>
      </c>
      <c r="P767" s="68">
        <v>36.753445635528301</v>
      </c>
      <c r="Q767" s="71"/>
      <c r="R767" s="68"/>
    </row>
    <row r="768" spans="1:18" x14ac:dyDescent="0.2">
      <c r="A768" s="72" t="s">
        <v>1847</v>
      </c>
      <c r="B768" s="66" t="s">
        <v>1848</v>
      </c>
      <c r="C768" s="67">
        <v>67</v>
      </c>
      <c r="D768" s="67" t="s">
        <v>355</v>
      </c>
      <c r="E768" s="71">
        <v>0.61245949727277704</v>
      </c>
      <c r="F768" s="68">
        <v>19.709702062643199</v>
      </c>
      <c r="G768" s="71">
        <v>0.74675727740995701</v>
      </c>
      <c r="H768" s="68">
        <v>39.648586707410203</v>
      </c>
      <c r="I768" s="71">
        <v>0.77712682052439697</v>
      </c>
      <c r="J768" s="68">
        <v>74.255156608097806</v>
      </c>
      <c r="K768" s="71">
        <v>0.69889686310458898</v>
      </c>
      <c r="L768" s="68">
        <v>11.6883116883117</v>
      </c>
      <c r="M768" s="71">
        <v>0.55092042755344395</v>
      </c>
      <c r="N768" s="68">
        <v>17.8762414056532</v>
      </c>
      <c r="O768" s="71">
        <v>0.28859609777149697</v>
      </c>
      <c r="P768" s="68">
        <v>18.836140888208298</v>
      </c>
      <c r="Q768" s="71"/>
      <c r="R768" s="68"/>
    </row>
    <row r="769" spans="1:18" x14ac:dyDescent="0.2">
      <c r="A769" s="72" t="s">
        <v>1849</v>
      </c>
      <c r="B769" s="66" t="s">
        <v>1850</v>
      </c>
      <c r="C769" s="67">
        <v>67</v>
      </c>
      <c r="D769" s="67" t="s">
        <v>355</v>
      </c>
      <c r="E769" s="71">
        <v>0.72607729000369403</v>
      </c>
      <c r="F769" s="68">
        <v>56.378915202444603</v>
      </c>
      <c r="G769" s="71">
        <v>0.77446618046709303</v>
      </c>
      <c r="H769" s="68">
        <v>49.885408708938101</v>
      </c>
      <c r="I769" s="71">
        <v>0.81256714542436703</v>
      </c>
      <c r="J769" s="68">
        <v>85.485103132161996</v>
      </c>
      <c r="K769" s="71">
        <v>0.91930508093879104</v>
      </c>
      <c r="L769" s="68">
        <v>86.707410236822</v>
      </c>
      <c r="M769" s="71">
        <v>0.76989311163895502</v>
      </c>
      <c r="N769" s="68">
        <v>58.670741023682197</v>
      </c>
      <c r="O769" s="71">
        <v>0.35415493154926297</v>
      </c>
      <c r="P769" s="68">
        <v>28.254211332312401</v>
      </c>
      <c r="Q769" s="71"/>
      <c r="R769" s="68"/>
    </row>
    <row r="770" spans="1:18" x14ac:dyDescent="0.2">
      <c r="A770" s="72" t="s">
        <v>1851</v>
      </c>
      <c r="B770" s="66" t="s">
        <v>1852</v>
      </c>
      <c r="C770" s="67">
        <v>67</v>
      </c>
      <c r="D770" s="67" t="s">
        <v>355</v>
      </c>
      <c r="E770" s="71">
        <v>0.539313092174314</v>
      </c>
      <c r="F770" s="68">
        <v>10.695187165775399</v>
      </c>
      <c r="G770" s="71">
        <v>0.46874843303810998</v>
      </c>
      <c r="H770" s="68">
        <v>4.2780748663101598</v>
      </c>
      <c r="I770" s="71">
        <v>0.71530185776745503</v>
      </c>
      <c r="J770" s="68">
        <v>49.579831932773097</v>
      </c>
      <c r="K770" s="71">
        <v>0.81724459583419695</v>
      </c>
      <c r="L770" s="68">
        <v>38.120702826585202</v>
      </c>
      <c r="M770" s="71">
        <v>0.55834323040380096</v>
      </c>
      <c r="N770" s="68">
        <v>18.869365928189499</v>
      </c>
      <c r="O770" s="71">
        <v>0.136927343828006</v>
      </c>
      <c r="P770" s="68">
        <v>5.5895865237365996</v>
      </c>
      <c r="Q770" s="71"/>
      <c r="R770" s="68"/>
    </row>
    <row r="771" spans="1:18" x14ac:dyDescent="0.2">
      <c r="A771" s="72" t="s">
        <v>1853</v>
      </c>
      <c r="B771" s="66" t="s">
        <v>1854</v>
      </c>
      <c r="C771" s="67">
        <v>67</v>
      </c>
      <c r="D771" s="67" t="s">
        <v>355</v>
      </c>
      <c r="E771" s="71">
        <v>0.26137502756250502</v>
      </c>
      <c r="F771" s="68">
        <v>0.611153552330023</v>
      </c>
      <c r="G771" s="71">
        <v>0.31701460727908398</v>
      </c>
      <c r="H771" s="68">
        <v>1.5278838808250601</v>
      </c>
      <c r="I771" s="71">
        <v>0.42696984853832698</v>
      </c>
      <c r="J771" s="68">
        <v>0.68754774637127603</v>
      </c>
      <c r="K771" s="71">
        <v>0.56289068199511205</v>
      </c>
      <c r="L771" s="68">
        <v>2.6737967914438499</v>
      </c>
      <c r="M771" s="71">
        <v>0</v>
      </c>
      <c r="N771" s="68">
        <v>1.0695187165775399</v>
      </c>
      <c r="O771" s="71">
        <v>0</v>
      </c>
      <c r="P771" s="68">
        <v>0.61255742725880602</v>
      </c>
      <c r="Q771" s="71"/>
      <c r="R771" s="68"/>
    </row>
    <row r="772" spans="1:18" x14ac:dyDescent="0.2">
      <c r="A772" s="72" t="s">
        <v>542</v>
      </c>
      <c r="B772" s="66" t="s">
        <v>1855</v>
      </c>
      <c r="C772" s="67">
        <v>67</v>
      </c>
      <c r="D772" s="67" t="s">
        <v>355</v>
      </c>
      <c r="E772" s="71">
        <v>0.24975155660801401</v>
      </c>
      <c r="F772" s="68">
        <v>0.38197097020626403</v>
      </c>
      <c r="G772" s="71">
        <v>0.209476121673453</v>
      </c>
      <c r="H772" s="68">
        <v>0.458365164247517</v>
      </c>
      <c r="I772" s="71">
        <v>0.41256639078198099</v>
      </c>
      <c r="J772" s="68">
        <v>0.53475935828876997</v>
      </c>
      <c r="K772" s="71">
        <v>0.62671527058463805</v>
      </c>
      <c r="L772" s="68">
        <v>4.8128342245989302</v>
      </c>
      <c r="M772" s="71">
        <v>0</v>
      </c>
      <c r="N772" s="68">
        <v>1.0695187165775399</v>
      </c>
      <c r="O772" s="71">
        <v>0</v>
      </c>
      <c r="P772" s="68">
        <v>0.61255742725880602</v>
      </c>
      <c r="Q772" s="71"/>
      <c r="R772" s="68"/>
    </row>
    <row r="773" spans="1:18" x14ac:dyDescent="0.2">
      <c r="A773" s="72" t="s">
        <v>1856</v>
      </c>
      <c r="B773" s="66" t="s">
        <v>1857</v>
      </c>
      <c r="C773" s="67">
        <v>64</v>
      </c>
      <c r="D773" s="67" t="s">
        <v>355</v>
      </c>
      <c r="E773" s="71">
        <v>0.62088200187373699</v>
      </c>
      <c r="F773" s="68">
        <v>40.526315789473699</v>
      </c>
      <c r="G773" s="71">
        <v>0.70634458994738003</v>
      </c>
      <c r="H773" s="68">
        <v>45.2631578947368</v>
      </c>
      <c r="I773" s="71">
        <v>0.64753374142547404</v>
      </c>
      <c r="J773" s="68">
        <v>45.789473684210499</v>
      </c>
      <c r="K773" s="71">
        <v>0.81225985071228302</v>
      </c>
      <c r="L773" s="68">
        <v>75</v>
      </c>
      <c r="M773" s="71">
        <v>0.71843940984011401</v>
      </c>
      <c r="N773" s="68">
        <v>59.894459102902402</v>
      </c>
      <c r="O773" s="71">
        <v>0.21983241744343299</v>
      </c>
      <c r="P773" s="68">
        <v>19.623655913978499</v>
      </c>
      <c r="Q773" s="71"/>
      <c r="R773" s="68"/>
    </row>
    <row r="774" spans="1:18" x14ac:dyDescent="0.2">
      <c r="A774" s="72" t="s">
        <v>1858</v>
      </c>
      <c r="B774" s="66" t="s">
        <v>1859</v>
      </c>
      <c r="C774" s="67">
        <v>64</v>
      </c>
      <c r="D774" s="67" t="s">
        <v>355</v>
      </c>
      <c r="E774" s="71">
        <v>0.69296886777591404</v>
      </c>
      <c r="F774" s="68">
        <v>65</v>
      </c>
      <c r="G774" s="71">
        <v>0.77557307041642198</v>
      </c>
      <c r="H774" s="68">
        <v>75</v>
      </c>
      <c r="I774" s="71">
        <v>0.74161442817957002</v>
      </c>
      <c r="J774" s="68">
        <v>79.473684210526301</v>
      </c>
      <c r="K774" s="71">
        <v>0.73277067109725702</v>
      </c>
      <c r="L774" s="68">
        <v>41.578947368421098</v>
      </c>
      <c r="M774" s="71">
        <v>0.76165195382430995</v>
      </c>
      <c r="N774" s="68">
        <v>70.448548812664896</v>
      </c>
      <c r="O774" s="71">
        <v>0.45323421536200997</v>
      </c>
      <c r="P774" s="68">
        <v>45.9677419354839</v>
      </c>
      <c r="Q774" s="71"/>
      <c r="R774" s="68"/>
    </row>
    <row r="775" spans="1:18" x14ac:dyDescent="0.2">
      <c r="A775" s="72" t="s">
        <v>1860</v>
      </c>
      <c r="B775" s="66" t="s">
        <v>1861</v>
      </c>
      <c r="C775" s="67">
        <v>64</v>
      </c>
      <c r="D775" s="67" t="s">
        <v>355</v>
      </c>
      <c r="E775" s="71">
        <v>0.58492656187996905</v>
      </c>
      <c r="F775" s="68">
        <v>32.105263157894697</v>
      </c>
      <c r="G775" s="71">
        <v>0.59432540991650096</v>
      </c>
      <c r="H775" s="68">
        <v>20.526315789473699</v>
      </c>
      <c r="I775" s="71">
        <v>0.65981393070890204</v>
      </c>
      <c r="J775" s="68">
        <v>51.842105263157897</v>
      </c>
      <c r="K775" s="71">
        <v>0.79009991901070298</v>
      </c>
      <c r="L775" s="68">
        <v>64.736842105263193</v>
      </c>
      <c r="M775" s="71">
        <v>0.43755787394283602</v>
      </c>
      <c r="N775" s="68">
        <v>20.316622691292899</v>
      </c>
      <c r="O775" s="71">
        <v>0.442835675820901</v>
      </c>
      <c r="P775" s="68">
        <v>43.548387096774199</v>
      </c>
      <c r="Q775" s="71"/>
      <c r="R775" s="68"/>
    </row>
    <row r="776" spans="1:18" x14ac:dyDescent="0.2">
      <c r="A776" s="72" t="s">
        <v>1862</v>
      </c>
      <c r="B776" s="66" t="s">
        <v>1863</v>
      </c>
      <c r="C776" s="67">
        <v>64</v>
      </c>
      <c r="D776" s="67" t="s">
        <v>355</v>
      </c>
      <c r="E776" s="71">
        <v>0.59867640362770302</v>
      </c>
      <c r="F776" s="68">
        <v>34.210526315789501</v>
      </c>
      <c r="G776" s="71">
        <v>0.69015358652959102</v>
      </c>
      <c r="H776" s="68">
        <v>39.7368421052632</v>
      </c>
      <c r="I776" s="71">
        <v>0.58070411225866203</v>
      </c>
      <c r="J776" s="68">
        <v>20.789473684210499</v>
      </c>
      <c r="K776" s="71">
        <v>0.634346767740254</v>
      </c>
      <c r="L776" s="68">
        <v>18.157894736842099</v>
      </c>
      <c r="M776" s="71">
        <v>0.58571516760293896</v>
      </c>
      <c r="N776" s="68">
        <v>32.981530343007897</v>
      </c>
      <c r="O776" s="71">
        <v>0.50246238400707099</v>
      </c>
      <c r="P776" s="68">
        <v>55.913978494623599</v>
      </c>
      <c r="Q776" s="71"/>
      <c r="R776" s="68"/>
    </row>
    <row r="777" spans="1:18" x14ac:dyDescent="0.2">
      <c r="A777" s="72" t="s">
        <v>1864</v>
      </c>
      <c r="B777" s="66" t="s">
        <v>1865</v>
      </c>
      <c r="C777" s="67">
        <v>64</v>
      </c>
      <c r="D777" s="67" t="s">
        <v>355</v>
      </c>
      <c r="E777" s="71">
        <v>0.53222403278716002</v>
      </c>
      <c r="F777" s="68">
        <v>20.526315789473699</v>
      </c>
      <c r="G777" s="71">
        <v>0.49053701915001602</v>
      </c>
      <c r="H777" s="68">
        <v>8.6842105263157894</v>
      </c>
      <c r="I777" s="71">
        <v>0.51019766652816601</v>
      </c>
      <c r="J777" s="68">
        <v>7.6315789473684204</v>
      </c>
      <c r="K777" s="71">
        <v>0.63825814079579901</v>
      </c>
      <c r="L777" s="68">
        <v>19.210526315789501</v>
      </c>
      <c r="M777" s="71">
        <v>0.60732143959503704</v>
      </c>
      <c r="N777" s="68">
        <v>35.356200527704502</v>
      </c>
      <c r="O777" s="71">
        <v>0.41480589786678002</v>
      </c>
      <c r="P777" s="68">
        <v>39.5161290322581</v>
      </c>
      <c r="Q777" s="71"/>
      <c r="R777" s="68"/>
    </row>
    <row r="778" spans="1:18" x14ac:dyDescent="0.2">
      <c r="A778" s="72" t="s">
        <v>1866</v>
      </c>
      <c r="B778" s="66" t="s">
        <v>1867</v>
      </c>
      <c r="C778" s="67">
        <v>66</v>
      </c>
      <c r="D778" s="67" t="s">
        <v>355</v>
      </c>
      <c r="E778" s="71">
        <v>0.46041305259829501</v>
      </c>
      <c r="F778" s="68">
        <v>3.6697247706421998</v>
      </c>
      <c r="G778" s="71">
        <v>0.566789478044185</v>
      </c>
      <c r="H778" s="68">
        <v>7.5229357798165104</v>
      </c>
      <c r="I778" s="71">
        <v>0.49949913484800501</v>
      </c>
      <c r="J778" s="68">
        <v>3.8532110091743101</v>
      </c>
      <c r="K778" s="71">
        <v>0.62347499499159398</v>
      </c>
      <c r="L778" s="68">
        <v>6.4220183486238502</v>
      </c>
      <c r="M778" s="71">
        <v>0.20186640471512801</v>
      </c>
      <c r="N778" s="68">
        <v>3.6697247706421998</v>
      </c>
      <c r="O778" s="71">
        <v>0.41043525039256501</v>
      </c>
      <c r="P778" s="68">
        <v>16.330275229357799</v>
      </c>
      <c r="Q778" s="71"/>
      <c r="R778" s="68"/>
    </row>
    <row r="779" spans="1:18" x14ac:dyDescent="0.2">
      <c r="A779" s="72" t="s">
        <v>1868</v>
      </c>
      <c r="B779" s="66" t="s">
        <v>1869</v>
      </c>
      <c r="C779" s="67">
        <v>66</v>
      </c>
      <c r="D779" s="67" t="s">
        <v>355</v>
      </c>
      <c r="E779" s="71">
        <v>0.47627024877424701</v>
      </c>
      <c r="F779" s="68">
        <v>4.4036697247706398</v>
      </c>
      <c r="G779" s="71">
        <v>0.622475669830858</v>
      </c>
      <c r="H779" s="68">
        <v>11.926605504587201</v>
      </c>
      <c r="I779" s="71">
        <v>0.50040926056399304</v>
      </c>
      <c r="J779" s="68">
        <v>4.03669724770642</v>
      </c>
      <c r="K779" s="71">
        <v>0.65420319536265203</v>
      </c>
      <c r="L779" s="68">
        <v>7.5229357798165104</v>
      </c>
      <c r="M779" s="71">
        <v>0.226424361493124</v>
      </c>
      <c r="N779" s="68">
        <v>3.8532110091743101</v>
      </c>
      <c r="O779" s="71">
        <v>0.37783875662060801</v>
      </c>
      <c r="P779" s="68">
        <v>13.0275229357798</v>
      </c>
      <c r="Q779" s="71"/>
      <c r="R779" s="68"/>
    </row>
    <row r="780" spans="1:18" x14ac:dyDescent="0.2">
      <c r="A780" s="72" t="s">
        <v>1870</v>
      </c>
      <c r="B780" s="66" t="s">
        <v>1871</v>
      </c>
      <c r="C780" s="67">
        <v>64</v>
      </c>
      <c r="D780" s="67" t="s">
        <v>355</v>
      </c>
      <c r="E780" s="71">
        <v>0.62713702861925902</v>
      </c>
      <c r="F780" s="68">
        <v>42.368421052631597</v>
      </c>
      <c r="G780" s="71">
        <v>0.74576528734107705</v>
      </c>
      <c r="H780" s="68">
        <v>62.368421052631597</v>
      </c>
      <c r="I780" s="71">
        <v>0.52863313568600601</v>
      </c>
      <c r="J780" s="68">
        <v>9.7368421052631593</v>
      </c>
      <c r="K780" s="71">
        <v>0.65362553623276698</v>
      </c>
      <c r="L780" s="68">
        <v>23.421052631578899</v>
      </c>
      <c r="M780" s="71">
        <v>0.71226618927094298</v>
      </c>
      <c r="N780" s="68">
        <v>58.047493403693899</v>
      </c>
      <c r="O780" s="71">
        <v>0.49539499456550301</v>
      </c>
      <c r="P780" s="68">
        <v>55.107526881720403</v>
      </c>
      <c r="Q780" s="71"/>
      <c r="R780" s="68"/>
    </row>
    <row r="781" spans="1:18" x14ac:dyDescent="0.2">
      <c r="A781" s="72" t="s">
        <v>1872</v>
      </c>
      <c r="B781" s="66" t="s">
        <v>1873</v>
      </c>
      <c r="C781" s="67">
        <v>64</v>
      </c>
      <c r="D781" s="67" t="s">
        <v>355</v>
      </c>
      <c r="E781" s="71">
        <v>0.60410576820759299</v>
      </c>
      <c r="F781" s="68">
        <v>35.526315789473699</v>
      </c>
      <c r="G781" s="71">
        <v>0.69869897013274596</v>
      </c>
      <c r="H781" s="68">
        <v>41.578947368421098</v>
      </c>
      <c r="I781" s="71">
        <v>0.49914719713599998</v>
      </c>
      <c r="J781" s="68">
        <v>6.8421052631579</v>
      </c>
      <c r="K781" s="71">
        <v>0.606476482240771</v>
      </c>
      <c r="L781" s="68">
        <v>13.9473684210526</v>
      </c>
      <c r="M781" s="71">
        <v>0.76782517439348097</v>
      </c>
      <c r="N781" s="68">
        <v>71.767810026385206</v>
      </c>
      <c r="O781" s="71">
        <v>0.44838101713496997</v>
      </c>
      <c r="P781" s="68">
        <v>44.623655913978503</v>
      </c>
      <c r="Q781" s="71"/>
      <c r="R781" s="68"/>
    </row>
    <row r="782" spans="1:18" x14ac:dyDescent="0.2">
      <c r="A782" s="72" t="s">
        <v>1874</v>
      </c>
      <c r="B782" s="66" t="s">
        <v>1875</v>
      </c>
      <c r="C782" s="67">
        <v>66</v>
      </c>
      <c r="D782" s="67" t="s">
        <v>355</v>
      </c>
      <c r="E782" s="71">
        <v>0.430109672442197</v>
      </c>
      <c r="F782" s="68">
        <v>2.9357798165137599</v>
      </c>
      <c r="G782" s="71">
        <v>0.52889040476409099</v>
      </c>
      <c r="H782" s="68">
        <v>5.3211009174311901</v>
      </c>
      <c r="I782" s="71">
        <v>0.52699380710328103</v>
      </c>
      <c r="J782" s="68">
        <v>5.8715596330275197</v>
      </c>
      <c r="K782" s="71">
        <v>0.60478284570336904</v>
      </c>
      <c r="L782" s="68">
        <v>4.7706422018348604</v>
      </c>
      <c r="M782" s="71">
        <v>0</v>
      </c>
      <c r="N782" s="68">
        <v>1.1009174311926599</v>
      </c>
      <c r="O782" s="71">
        <v>0.48988130464024598</v>
      </c>
      <c r="P782" s="68">
        <v>26.605504587155998</v>
      </c>
      <c r="Q782" s="71"/>
      <c r="R782" s="68"/>
    </row>
    <row r="783" spans="1:18" x14ac:dyDescent="0.2">
      <c r="A783" s="72" t="s">
        <v>1876</v>
      </c>
      <c r="B783" s="66" t="s">
        <v>1877</v>
      </c>
      <c r="C783" s="67">
        <v>64</v>
      </c>
      <c r="D783" s="67" t="s">
        <v>355</v>
      </c>
      <c r="E783" s="71">
        <v>0.64884710111051702</v>
      </c>
      <c r="F783" s="68">
        <v>49.473684210526301</v>
      </c>
      <c r="G783" s="71">
        <v>0.708944008884693</v>
      </c>
      <c r="H783" s="68">
        <v>46.578947368421098</v>
      </c>
      <c r="I783" s="71">
        <v>0.647959477710909</v>
      </c>
      <c r="J783" s="68">
        <v>46.052631578947398</v>
      </c>
      <c r="K783" s="71">
        <v>0.68169983972611803</v>
      </c>
      <c r="L783" s="68">
        <v>30.2631578947368</v>
      </c>
      <c r="M783" s="71">
        <v>0.64127415272547705</v>
      </c>
      <c r="N783" s="68">
        <v>43.007915567282303</v>
      </c>
      <c r="O783" s="71">
        <v>0.56435802650538502</v>
      </c>
      <c r="P783" s="68">
        <v>66.129032258064498</v>
      </c>
      <c r="Q783" s="71"/>
      <c r="R783" s="68"/>
    </row>
    <row r="784" spans="1:18" x14ac:dyDescent="0.2">
      <c r="A784" s="72" t="s">
        <v>1878</v>
      </c>
      <c r="B784" s="66" t="s">
        <v>1879</v>
      </c>
      <c r="C784" s="67">
        <v>64</v>
      </c>
      <c r="D784" s="67" t="s">
        <v>355</v>
      </c>
      <c r="E784" s="71">
        <v>0.67558958109703104</v>
      </c>
      <c r="F784" s="68">
        <v>59.210526315789501</v>
      </c>
      <c r="G784" s="71">
        <v>0.705343131344637</v>
      </c>
      <c r="H784" s="68">
        <v>45</v>
      </c>
      <c r="I784" s="71">
        <v>0.57896666594465995</v>
      </c>
      <c r="J784" s="68">
        <v>20.526315789473699</v>
      </c>
      <c r="K784" s="71">
        <v>0.724763425364224</v>
      </c>
      <c r="L784" s="68">
        <v>38.947368421052602</v>
      </c>
      <c r="M784" s="71">
        <v>0.71843940984011401</v>
      </c>
      <c r="N784" s="68">
        <v>59.894459102902402</v>
      </c>
      <c r="O784" s="71">
        <v>0.65043527299152004</v>
      </c>
      <c r="P784" s="68">
        <v>76.344086021505404</v>
      </c>
      <c r="Q784" s="71"/>
      <c r="R784" s="68"/>
    </row>
    <row r="785" spans="1:18" x14ac:dyDescent="0.2">
      <c r="A785" s="72" t="s">
        <v>1880</v>
      </c>
      <c r="B785" s="66" t="s">
        <v>1881</v>
      </c>
      <c r="C785" s="67">
        <v>64</v>
      </c>
      <c r="D785" s="67" t="s">
        <v>355</v>
      </c>
      <c r="E785" s="71">
        <v>0.55414173656543297</v>
      </c>
      <c r="F785" s="68">
        <v>25</v>
      </c>
      <c r="G785" s="71">
        <v>0.55610170373970702</v>
      </c>
      <c r="H785" s="68">
        <v>15</v>
      </c>
      <c r="I785" s="71">
        <v>0.62896471277129595</v>
      </c>
      <c r="J785" s="68">
        <v>38.421052631578902</v>
      </c>
      <c r="K785" s="71">
        <v>0.78707609385865596</v>
      </c>
      <c r="L785" s="68">
        <v>62.105263157894697</v>
      </c>
      <c r="M785" s="71">
        <v>0.52398296191122895</v>
      </c>
      <c r="N785" s="68">
        <v>25.065963060685998</v>
      </c>
      <c r="O785" s="71">
        <v>0.27458321054627999</v>
      </c>
      <c r="P785" s="68">
        <v>23.655913978494599</v>
      </c>
      <c r="Q785" s="71"/>
      <c r="R785" s="68"/>
    </row>
    <row r="786" spans="1:18" x14ac:dyDescent="0.2">
      <c r="A786" s="72" t="s">
        <v>1882</v>
      </c>
      <c r="B786" s="66" t="s">
        <v>1883</v>
      </c>
      <c r="C786" s="67">
        <v>64</v>
      </c>
      <c r="D786" s="67" t="s">
        <v>355</v>
      </c>
      <c r="E786" s="71">
        <v>0.63137045483063403</v>
      </c>
      <c r="F786" s="68">
        <v>43.684210526315802</v>
      </c>
      <c r="G786" s="71">
        <v>0.69608140415375197</v>
      </c>
      <c r="H786" s="68">
        <v>41.052631578947398</v>
      </c>
      <c r="I786" s="71">
        <v>0.62678972402522004</v>
      </c>
      <c r="J786" s="68">
        <v>37.894736842105303</v>
      </c>
      <c r="K786" s="71">
        <v>0.77674061705458897</v>
      </c>
      <c r="L786" s="68">
        <v>58.947368421052602</v>
      </c>
      <c r="M786" s="71">
        <v>0.70609296870177196</v>
      </c>
      <c r="N786" s="68">
        <v>57.255936675461697</v>
      </c>
      <c r="O786" s="71">
        <v>0.35114756021783999</v>
      </c>
      <c r="P786" s="68">
        <v>32.526881720430097</v>
      </c>
      <c r="Q786" s="71"/>
      <c r="R786" s="68"/>
    </row>
    <row r="787" spans="1:18" x14ac:dyDescent="0.2">
      <c r="A787" s="72" t="s">
        <v>1659</v>
      </c>
      <c r="B787" s="66" t="s">
        <v>1884</v>
      </c>
      <c r="C787" s="67">
        <v>64</v>
      </c>
      <c r="D787" s="67" t="s">
        <v>355</v>
      </c>
      <c r="E787" s="71">
        <v>0.60367028381022103</v>
      </c>
      <c r="F787" s="68">
        <v>35.2631578947368</v>
      </c>
      <c r="G787" s="71">
        <v>0.68428708665074101</v>
      </c>
      <c r="H787" s="68">
        <v>37.631578947368403</v>
      </c>
      <c r="I787" s="71">
        <v>0.56696005370633196</v>
      </c>
      <c r="J787" s="68">
        <v>17.3684210526316</v>
      </c>
      <c r="K787" s="71">
        <v>0.67736385032447999</v>
      </c>
      <c r="L787" s="68">
        <v>29.473684210526301</v>
      </c>
      <c r="M787" s="71">
        <v>0.66905364528674605</v>
      </c>
      <c r="N787" s="68">
        <v>47.493403693931398</v>
      </c>
      <c r="O787" s="71">
        <v>0.42068678308280399</v>
      </c>
      <c r="P787" s="68">
        <v>39.784946236559101</v>
      </c>
      <c r="Q787" s="71"/>
      <c r="R787" s="68"/>
    </row>
    <row r="788" spans="1:18" x14ac:dyDescent="0.2">
      <c r="A788" s="72" t="s">
        <v>1885</v>
      </c>
      <c r="B788" s="66" t="s">
        <v>1886</v>
      </c>
      <c r="C788" s="67">
        <v>64</v>
      </c>
      <c r="D788" s="67" t="s">
        <v>355</v>
      </c>
      <c r="E788" s="71">
        <v>0.72046176729747502</v>
      </c>
      <c r="F788" s="68">
        <v>73.947368421052602</v>
      </c>
      <c r="G788" s="71">
        <v>0.73987754799119398</v>
      </c>
      <c r="H788" s="68">
        <v>59.473684210526301</v>
      </c>
      <c r="I788" s="71">
        <v>0.64474749349614502</v>
      </c>
      <c r="J788" s="68">
        <v>44.473684210526301</v>
      </c>
      <c r="K788" s="71">
        <v>0.74898213244162803</v>
      </c>
      <c r="L788" s="68">
        <v>47.631578947368403</v>
      </c>
      <c r="M788" s="71">
        <v>0.82647076980060497</v>
      </c>
      <c r="N788" s="68">
        <v>83.113456464379894</v>
      </c>
      <c r="O788" s="71">
        <v>0.64223089275780199</v>
      </c>
      <c r="P788" s="68">
        <v>75.537634408602102</v>
      </c>
      <c r="Q788" s="71"/>
      <c r="R788" s="68"/>
    </row>
    <row r="789" spans="1:18" x14ac:dyDescent="0.2">
      <c r="A789" s="72" t="s">
        <v>1887</v>
      </c>
      <c r="B789" s="66" t="s">
        <v>1888</v>
      </c>
      <c r="C789" s="67">
        <v>64</v>
      </c>
      <c r="D789" s="67" t="s">
        <v>355</v>
      </c>
      <c r="E789" s="71">
        <v>0.79043820338036097</v>
      </c>
      <c r="F789" s="68">
        <v>89.210526315789494</v>
      </c>
      <c r="G789" s="71">
        <v>0.897312237664183</v>
      </c>
      <c r="H789" s="68">
        <v>98.421052631578902</v>
      </c>
      <c r="I789" s="71">
        <v>0.801203849306383</v>
      </c>
      <c r="J789" s="68">
        <v>91.842105263157904</v>
      </c>
      <c r="K789" s="71">
        <v>0.87698531947445102</v>
      </c>
      <c r="L789" s="68">
        <v>91.842105263157904</v>
      </c>
      <c r="M789" s="71">
        <v>0.90054941663065602</v>
      </c>
      <c r="N789" s="68">
        <v>93.403693931398394</v>
      </c>
      <c r="O789" s="71">
        <v>0.47614019382613099</v>
      </c>
      <c r="P789" s="68">
        <v>49.731182795698899</v>
      </c>
      <c r="Q789" s="71"/>
      <c r="R789" s="68"/>
    </row>
    <row r="790" spans="1:18" x14ac:dyDescent="0.2">
      <c r="A790" s="72" t="s">
        <v>1889</v>
      </c>
      <c r="B790" s="66" t="s">
        <v>1890</v>
      </c>
      <c r="C790" s="67">
        <v>64</v>
      </c>
      <c r="D790" s="67" t="s">
        <v>355</v>
      </c>
      <c r="E790" s="71">
        <v>0.74631636007685198</v>
      </c>
      <c r="F790" s="68">
        <v>81.578947368421098</v>
      </c>
      <c r="G790" s="71">
        <v>0.78633000160220301</v>
      </c>
      <c r="H790" s="68">
        <v>79.210526315789494</v>
      </c>
      <c r="I790" s="71">
        <v>0.80491114094621796</v>
      </c>
      <c r="J790" s="68">
        <v>92.894736842105303</v>
      </c>
      <c r="K790" s="71">
        <v>0.85981367679697995</v>
      </c>
      <c r="L790" s="68">
        <v>87.894736842105303</v>
      </c>
      <c r="M790" s="71">
        <v>0.90054941663065602</v>
      </c>
      <c r="N790" s="68">
        <v>93.403693931398394</v>
      </c>
      <c r="O790" s="71">
        <v>0.37997756440820302</v>
      </c>
      <c r="P790" s="68">
        <v>36.021505376344102</v>
      </c>
      <c r="Q790" s="71"/>
      <c r="R790" s="68"/>
    </row>
    <row r="791" spans="1:18" x14ac:dyDescent="0.2">
      <c r="A791" s="72" t="s">
        <v>1891</v>
      </c>
      <c r="B791" s="66" t="s">
        <v>1892</v>
      </c>
      <c r="C791" s="67">
        <v>64</v>
      </c>
      <c r="D791" s="67" t="s">
        <v>355</v>
      </c>
      <c r="E791" s="71">
        <v>0.57998635391664999</v>
      </c>
      <c r="F791" s="68">
        <v>30.526315789473699</v>
      </c>
      <c r="G791" s="71">
        <v>0.68759651427232504</v>
      </c>
      <c r="H791" s="68">
        <v>38.684210526315802</v>
      </c>
      <c r="I791" s="71">
        <v>0.61981356615625605</v>
      </c>
      <c r="J791" s="68">
        <v>36.315789473684198</v>
      </c>
      <c r="K791" s="71">
        <v>0.66752310238393597</v>
      </c>
      <c r="L791" s="68">
        <v>26.842105263157901</v>
      </c>
      <c r="M791" s="71">
        <v>0.55484906475708395</v>
      </c>
      <c r="N791" s="68">
        <v>28.496042216358799</v>
      </c>
      <c r="O791" s="71">
        <v>0.37014952201365098</v>
      </c>
      <c r="P791" s="68">
        <v>33.602150537634401</v>
      </c>
      <c r="Q791" s="71"/>
      <c r="R791" s="68"/>
    </row>
    <row r="792" spans="1:18" x14ac:dyDescent="0.2">
      <c r="A792" s="72" t="s">
        <v>1893</v>
      </c>
      <c r="B792" s="66" t="s">
        <v>1894</v>
      </c>
      <c r="C792" s="67">
        <v>64</v>
      </c>
      <c r="D792" s="67" t="s">
        <v>355</v>
      </c>
      <c r="E792" s="71">
        <v>0.62588378390126398</v>
      </c>
      <c r="F792" s="68">
        <v>41.842105263157897</v>
      </c>
      <c r="G792" s="71">
        <v>0.71327314500900896</v>
      </c>
      <c r="H792" s="68">
        <v>48.157894736842103</v>
      </c>
      <c r="I792" s="71">
        <v>0.59126287867663496</v>
      </c>
      <c r="J792" s="68">
        <v>24.210526315789501</v>
      </c>
      <c r="K792" s="71">
        <v>0.70532032599879302</v>
      </c>
      <c r="L792" s="68">
        <v>35.2631578947368</v>
      </c>
      <c r="M792" s="71">
        <v>0.60423482931045103</v>
      </c>
      <c r="N792" s="68">
        <v>35.092348284960401</v>
      </c>
      <c r="O792" s="71">
        <v>0.51532774051143304</v>
      </c>
      <c r="P792" s="68">
        <v>59.139784946236603</v>
      </c>
      <c r="Q792" s="71"/>
      <c r="R792" s="68"/>
    </row>
    <row r="793" spans="1:18" x14ac:dyDescent="0.2">
      <c r="A793" s="72" t="s">
        <v>1895</v>
      </c>
      <c r="B793" s="66" t="s">
        <v>1896</v>
      </c>
      <c r="C793" s="67">
        <v>64</v>
      </c>
      <c r="D793" s="67" t="s">
        <v>355</v>
      </c>
      <c r="E793" s="71">
        <v>0.67190348701276403</v>
      </c>
      <c r="F793" s="68">
        <v>57.631578947368403</v>
      </c>
      <c r="G793" s="71">
        <v>0.713859579112467</v>
      </c>
      <c r="H793" s="68">
        <v>48.421052631578902</v>
      </c>
      <c r="I793" s="71">
        <v>0.67869721936799199</v>
      </c>
      <c r="J793" s="68">
        <v>59.210526315789501</v>
      </c>
      <c r="K793" s="71">
        <v>0.71346097872052705</v>
      </c>
      <c r="L793" s="68">
        <v>36.842105263157897</v>
      </c>
      <c r="M793" s="71">
        <v>0.69374652756343003</v>
      </c>
      <c r="N793" s="68">
        <v>54.353562005276999</v>
      </c>
      <c r="O793" s="71">
        <v>0.55975313029940499</v>
      </c>
      <c r="P793" s="68">
        <v>64.784946236559094</v>
      </c>
      <c r="Q793" s="71"/>
      <c r="R793" s="68"/>
    </row>
    <row r="794" spans="1:18" x14ac:dyDescent="0.2">
      <c r="A794" s="72" t="s">
        <v>1897</v>
      </c>
      <c r="B794" s="66" t="s">
        <v>1898</v>
      </c>
      <c r="C794" s="67">
        <v>64</v>
      </c>
      <c r="D794" s="67" t="s">
        <v>355</v>
      </c>
      <c r="E794" s="71">
        <v>0.65932956451383795</v>
      </c>
      <c r="F794" s="68">
        <v>52.894736842105303</v>
      </c>
      <c r="G794" s="71">
        <v>0.71733526885504495</v>
      </c>
      <c r="H794" s="68">
        <v>50.526315789473699</v>
      </c>
      <c r="I794" s="71">
        <v>0.59191659024810594</v>
      </c>
      <c r="J794" s="68">
        <v>24.473684210526301</v>
      </c>
      <c r="K794" s="71">
        <v>0.74001634318384202</v>
      </c>
      <c r="L794" s="68">
        <v>44.210526315789501</v>
      </c>
      <c r="M794" s="71">
        <v>0.62275449101796398</v>
      </c>
      <c r="N794" s="68">
        <v>37.730870712401099</v>
      </c>
      <c r="O794" s="71">
        <v>0.62462512926423297</v>
      </c>
      <c r="P794" s="68">
        <v>73.924731182795696</v>
      </c>
      <c r="Q794" s="71"/>
      <c r="R794" s="68"/>
    </row>
    <row r="795" spans="1:18" x14ac:dyDescent="0.2">
      <c r="A795" s="72" t="s">
        <v>1899</v>
      </c>
      <c r="B795" s="66" t="s">
        <v>1900</v>
      </c>
      <c r="C795" s="67">
        <v>64</v>
      </c>
      <c r="D795" s="67" t="s">
        <v>355</v>
      </c>
      <c r="E795" s="71">
        <v>0.57181900040382905</v>
      </c>
      <c r="F795" s="68">
        <v>28.421052631578899</v>
      </c>
      <c r="G795" s="71">
        <v>0.66568599736560397</v>
      </c>
      <c r="H795" s="68">
        <v>34.473684210526301</v>
      </c>
      <c r="I795" s="71">
        <v>0.622835274085491</v>
      </c>
      <c r="J795" s="68">
        <v>36.842105263157897</v>
      </c>
      <c r="K795" s="71">
        <v>0.58478964361781605</v>
      </c>
      <c r="L795" s="68">
        <v>10.526315789473699</v>
      </c>
      <c r="M795" s="71">
        <v>0.536329403049571</v>
      </c>
      <c r="N795" s="68">
        <v>26.385224274406301</v>
      </c>
      <c r="O795" s="71">
        <v>0.44945468390066101</v>
      </c>
      <c r="P795" s="68">
        <v>44.892473118279597</v>
      </c>
      <c r="Q795" s="71"/>
      <c r="R795" s="68"/>
    </row>
    <row r="796" spans="1:18" x14ac:dyDescent="0.2">
      <c r="A796" s="72" t="s">
        <v>1901</v>
      </c>
      <c r="B796" s="66" t="s">
        <v>1902</v>
      </c>
      <c r="C796" s="67">
        <v>64</v>
      </c>
      <c r="D796" s="67" t="s">
        <v>355</v>
      </c>
      <c r="E796" s="71">
        <v>0.62276237004705204</v>
      </c>
      <c r="F796" s="68">
        <v>41.578947368421098</v>
      </c>
      <c r="G796" s="71">
        <v>0.70815118926880705</v>
      </c>
      <c r="H796" s="68">
        <v>45.789473684210499</v>
      </c>
      <c r="I796" s="71">
        <v>0.66708044131144695</v>
      </c>
      <c r="J796" s="68">
        <v>55.526315789473699</v>
      </c>
      <c r="K796" s="71">
        <v>0.56971265650052405</v>
      </c>
      <c r="L796" s="68">
        <v>7.8947368421052602</v>
      </c>
      <c r="M796" s="71">
        <v>0.70609296870177196</v>
      </c>
      <c r="N796" s="68">
        <v>57.255936675461697</v>
      </c>
      <c r="O796" s="71">
        <v>0.46277459445271102</v>
      </c>
      <c r="P796" s="68">
        <v>47.311827956989198</v>
      </c>
      <c r="Q796" s="71"/>
      <c r="R796" s="68"/>
    </row>
    <row r="797" spans="1:18" x14ac:dyDescent="0.2">
      <c r="A797" s="72" t="s">
        <v>1903</v>
      </c>
      <c r="B797" s="66" t="s">
        <v>1904</v>
      </c>
      <c r="C797" s="67">
        <v>64</v>
      </c>
      <c r="D797" s="67" t="s">
        <v>355</v>
      </c>
      <c r="E797" s="71">
        <v>0.61621984816895004</v>
      </c>
      <c r="F797" s="68">
        <v>38.947368421052602</v>
      </c>
      <c r="G797" s="71">
        <v>0.68174574418118095</v>
      </c>
      <c r="H797" s="68">
        <v>37.368421052631597</v>
      </c>
      <c r="I797" s="71">
        <v>0.49859086615755899</v>
      </c>
      <c r="J797" s="68">
        <v>6.5789473684210504</v>
      </c>
      <c r="K797" s="71">
        <v>0.71555617419738204</v>
      </c>
      <c r="L797" s="68">
        <v>37.368421052631597</v>
      </c>
      <c r="M797" s="71">
        <v>0.71843940984011401</v>
      </c>
      <c r="N797" s="68">
        <v>59.894459102902402</v>
      </c>
      <c r="O797" s="71">
        <v>0.46676704646851602</v>
      </c>
      <c r="P797" s="68">
        <v>47.8494623655914</v>
      </c>
      <c r="Q797" s="71"/>
      <c r="R797" s="68"/>
    </row>
    <row r="798" spans="1:18" x14ac:dyDescent="0.2">
      <c r="A798" s="72" t="s">
        <v>1905</v>
      </c>
      <c r="B798" s="66" t="s">
        <v>1906</v>
      </c>
      <c r="C798" s="67">
        <v>64</v>
      </c>
      <c r="D798" s="67" t="s">
        <v>355</v>
      </c>
      <c r="E798" s="71">
        <v>0.38150193851105102</v>
      </c>
      <c r="F798" s="68">
        <v>6.3157894736842097</v>
      </c>
      <c r="G798" s="71">
        <v>0.29481454486088698</v>
      </c>
      <c r="H798" s="68">
        <v>1.31578947368421</v>
      </c>
      <c r="I798" s="71">
        <v>0.510942022154527</v>
      </c>
      <c r="J798" s="68">
        <v>7.8947368421052602</v>
      </c>
      <c r="K798" s="71">
        <v>0.61265654820950199</v>
      </c>
      <c r="L798" s="68">
        <v>14.473684210526301</v>
      </c>
      <c r="M798" s="71">
        <v>0.29557380085190399</v>
      </c>
      <c r="N798" s="68">
        <v>11.0817941952507</v>
      </c>
      <c r="O798" s="71">
        <v>0.19352277647843599</v>
      </c>
      <c r="P798" s="68">
        <v>17.473118279569899</v>
      </c>
      <c r="Q798" s="71"/>
      <c r="R798" s="68"/>
    </row>
    <row r="799" spans="1:18" x14ac:dyDescent="0.2">
      <c r="A799" s="72" t="s">
        <v>651</v>
      </c>
      <c r="B799" s="66" t="s">
        <v>1907</v>
      </c>
      <c r="C799" s="67">
        <v>64</v>
      </c>
      <c r="D799" s="67" t="s">
        <v>355</v>
      </c>
      <c r="E799" s="71">
        <v>0.44047960905325101</v>
      </c>
      <c r="F799" s="68">
        <v>9.4736842105263204</v>
      </c>
      <c r="G799" s="71">
        <v>0.57605464442796395</v>
      </c>
      <c r="H799" s="68">
        <v>17.6315789473684</v>
      </c>
      <c r="I799" s="71">
        <v>0.49070456791424599</v>
      </c>
      <c r="J799" s="68">
        <v>5.5263157894736796</v>
      </c>
      <c r="K799" s="71">
        <v>0.57302331976310195</v>
      </c>
      <c r="L799" s="68">
        <v>8.4210526315789505</v>
      </c>
      <c r="M799" s="71">
        <v>0.39434532995864002</v>
      </c>
      <c r="N799" s="68">
        <v>17.4142480211082</v>
      </c>
      <c r="O799" s="71">
        <v>0.168270183202305</v>
      </c>
      <c r="P799" s="68">
        <v>16.129032258064498</v>
      </c>
      <c r="Q799" s="71"/>
      <c r="R799" s="68"/>
    </row>
    <row r="800" spans="1:18" x14ac:dyDescent="0.2">
      <c r="A800" s="72" t="s">
        <v>1908</v>
      </c>
      <c r="B800" s="66" t="s">
        <v>1909</v>
      </c>
      <c r="C800" s="67">
        <v>64</v>
      </c>
      <c r="D800" s="67" t="s">
        <v>355</v>
      </c>
      <c r="E800" s="71">
        <v>0.64562077067492896</v>
      </c>
      <c r="F800" s="68">
        <v>48.157894736842103</v>
      </c>
      <c r="G800" s="71">
        <v>0.61548330917775795</v>
      </c>
      <c r="H800" s="68">
        <v>24.7368421052632</v>
      </c>
      <c r="I800" s="71">
        <v>0.740551559875678</v>
      </c>
      <c r="J800" s="68">
        <v>79.210526315789494</v>
      </c>
      <c r="K800" s="71">
        <v>0.76823961497075299</v>
      </c>
      <c r="L800" s="68">
        <v>56.315789473684198</v>
      </c>
      <c r="M800" s="71">
        <v>0.70300635841718595</v>
      </c>
      <c r="N800" s="68">
        <v>56.728232189973603</v>
      </c>
      <c r="O800" s="71">
        <v>0.400823010933268</v>
      </c>
      <c r="P800" s="68">
        <v>38.172043010752702</v>
      </c>
      <c r="Q800" s="71"/>
      <c r="R800" s="68"/>
    </row>
    <row r="801" spans="1:18" x14ac:dyDescent="0.2">
      <c r="A801" s="72" t="s">
        <v>1910</v>
      </c>
      <c r="B801" s="66" t="s">
        <v>1911</v>
      </c>
      <c r="C801" s="67">
        <v>64</v>
      </c>
      <c r="D801" s="67" t="s">
        <v>355</v>
      </c>
      <c r="E801" s="71">
        <v>0.66665758321560697</v>
      </c>
      <c r="F801" s="68">
        <v>55.2631578947368</v>
      </c>
      <c r="G801" s="71">
        <v>0.72996729697474405</v>
      </c>
      <c r="H801" s="68">
        <v>55</v>
      </c>
      <c r="I801" s="71">
        <v>0.811465836984119</v>
      </c>
      <c r="J801" s="68">
        <v>93.947368421052602</v>
      </c>
      <c r="K801" s="71">
        <v>0.73362760148597705</v>
      </c>
      <c r="L801" s="68">
        <v>42.631578947368403</v>
      </c>
      <c r="M801" s="71">
        <v>0.66905364528674605</v>
      </c>
      <c r="N801" s="68">
        <v>47.493403693931398</v>
      </c>
      <c r="O801" s="71">
        <v>0.389173535346447</v>
      </c>
      <c r="P801" s="68">
        <v>37.096774193548399</v>
      </c>
      <c r="Q801" s="71"/>
      <c r="R801" s="68"/>
    </row>
    <row r="802" spans="1:18" x14ac:dyDescent="0.2">
      <c r="A802" s="72" t="s">
        <v>1912</v>
      </c>
      <c r="B802" s="66" t="s">
        <v>1913</v>
      </c>
      <c r="C802" s="67">
        <v>64</v>
      </c>
      <c r="D802" s="67" t="s">
        <v>355</v>
      </c>
      <c r="E802" s="71">
        <v>0.60830403908046304</v>
      </c>
      <c r="F802" s="68">
        <v>36.842105263157897</v>
      </c>
      <c r="G802" s="71">
        <v>0.64676942565794404</v>
      </c>
      <c r="H802" s="68">
        <v>29.7368421052632</v>
      </c>
      <c r="I802" s="71">
        <v>0.687453229907668</v>
      </c>
      <c r="J802" s="68">
        <v>62.631578947368403</v>
      </c>
      <c r="K802" s="71">
        <v>0.69220838752442804</v>
      </c>
      <c r="L802" s="68">
        <v>32.368421052631597</v>
      </c>
      <c r="M802" s="71">
        <v>0.55484906475708395</v>
      </c>
      <c r="N802" s="68">
        <v>28.496042216358799</v>
      </c>
      <c r="O802" s="71">
        <v>0.46024008755519302</v>
      </c>
      <c r="P802" s="68">
        <v>46.774193548387103</v>
      </c>
      <c r="Q802" s="71"/>
      <c r="R802" s="68"/>
    </row>
    <row r="803" spans="1:18" x14ac:dyDescent="0.2">
      <c r="A803" s="72" t="s">
        <v>1914</v>
      </c>
      <c r="B803" s="66" t="s">
        <v>1915</v>
      </c>
      <c r="C803" s="67">
        <v>64</v>
      </c>
      <c r="D803" s="67" t="s">
        <v>355</v>
      </c>
      <c r="E803" s="71">
        <v>0.52141749309350505</v>
      </c>
      <c r="F803" s="68">
        <v>19.210526315789501</v>
      </c>
      <c r="G803" s="71">
        <v>0.57883980932665702</v>
      </c>
      <c r="H803" s="68">
        <v>18.157894736842099</v>
      </c>
      <c r="I803" s="71">
        <v>0.60432246620337005</v>
      </c>
      <c r="J803" s="68">
        <v>30.2631578947368</v>
      </c>
      <c r="K803" s="71">
        <v>0.61966920740565401</v>
      </c>
      <c r="L803" s="68">
        <v>16.315789473684202</v>
      </c>
      <c r="M803" s="71">
        <v>0.48385702821161802</v>
      </c>
      <c r="N803" s="68">
        <v>21.635883905013198</v>
      </c>
      <c r="O803" s="71">
        <v>0.32039895432022703</v>
      </c>
      <c r="P803" s="68">
        <v>29.3010752688172</v>
      </c>
      <c r="Q803" s="71"/>
      <c r="R803" s="68"/>
    </row>
    <row r="804" spans="1:18" x14ac:dyDescent="0.2">
      <c r="A804" s="72" t="s">
        <v>1916</v>
      </c>
      <c r="B804" s="66" t="s">
        <v>1917</v>
      </c>
      <c r="C804" s="67">
        <v>64</v>
      </c>
      <c r="D804" s="67" t="s">
        <v>355</v>
      </c>
      <c r="E804" s="71">
        <v>0.62173398346688102</v>
      </c>
      <c r="F804" s="68">
        <v>40.789473684210499</v>
      </c>
      <c r="G804" s="71">
        <v>0.57060338557579104</v>
      </c>
      <c r="H804" s="68">
        <v>16.315789473684202</v>
      </c>
      <c r="I804" s="71">
        <v>0.64940664506439305</v>
      </c>
      <c r="J804" s="68">
        <v>46.578947368421098</v>
      </c>
      <c r="K804" s="71">
        <v>0.70916399840182998</v>
      </c>
      <c r="L804" s="68">
        <v>36.315789473684198</v>
      </c>
      <c r="M804" s="71">
        <v>0.68448669670967299</v>
      </c>
      <c r="N804" s="68">
        <v>51.187335092348299</v>
      </c>
      <c r="O804" s="71">
        <v>0.495009191582719</v>
      </c>
      <c r="P804" s="68">
        <v>54.838709677419402</v>
      </c>
      <c r="Q804" s="71"/>
      <c r="R804" s="68"/>
    </row>
    <row r="805" spans="1:18" x14ac:dyDescent="0.2">
      <c r="A805" s="72" t="s">
        <v>1918</v>
      </c>
      <c r="B805" s="66" t="s">
        <v>1919</v>
      </c>
      <c r="C805" s="67">
        <v>64</v>
      </c>
      <c r="D805" s="67" t="s">
        <v>355</v>
      </c>
      <c r="E805" s="71">
        <v>0.62244987397356999</v>
      </c>
      <c r="F805" s="68">
        <v>41.315789473684198</v>
      </c>
      <c r="G805" s="71">
        <v>0.69895043364749998</v>
      </c>
      <c r="H805" s="68">
        <v>41.842105263157897</v>
      </c>
      <c r="I805" s="71">
        <v>0.73152269143062199</v>
      </c>
      <c r="J805" s="68">
        <v>76.315789473684205</v>
      </c>
      <c r="K805" s="71">
        <v>0.70905092712711404</v>
      </c>
      <c r="L805" s="68">
        <v>35.789473684210499</v>
      </c>
      <c r="M805" s="71">
        <v>0.72769924069387004</v>
      </c>
      <c r="N805" s="68">
        <v>63.060686015831102</v>
      </c>
      <c r="O805" s="71">
        <v>0.24502607696874601</v>
      </c>
      <c r="P805" s="68">
        <v>22.580645161290299</v>
      </c>
      <c r="Q805" s="71"/>
      <c r="R805" s="68"/>
    </row>
    <row r="806" spans="1:18" x14ac:dyDescent="0.2">
      <c r="A806" s="72" t="s">
        <v>526</v>
      </c>
      <c r="B806" s="66" t="s">
        <v>1920</v>
      </c>
      <c r="C806" s="67">
        <v>64</v>
      </c>
      <c r="D806" s="67" t="s">
        <v>355</v>
      </c>
      <c r="E806" s="71">
        <v>0.70083156658805201</v>
      </c>
      <c r="F806" s="68">
        <v>67.631578947368396</v>
      </c>
      <c r="G806" s="71">
        <v>0.74038154559298397</v>
      </c>
      <c r="H806" s="68">
        <v>59.7368421052632</v>
      </c>
      <c r="I806" s="71">
        <v>0.78827846447391303</v>
      </c>
      <c r="J806" s="68">
        <v>89.473684210526301</v>
      </c>
      <c r="K806" s="71">
        <v>0.765799770481286</v>
      </c>
      <c r="L806" s="68">
        <v>56.052631578947398</v>
      </c>
      <c r="M806" s="71">
        <v>0.715352799555528</v>
      </c>
      <c r="N806" s="68">
        <v>58.311345646437999</v>
      </c>
      <c r="O806" s="71">
        <v>0.49434525283655101</v>
      </c>
      <c r="P806" s="68">
        <v>54.569892473118301</v>
      </c>
      <c r="Q806" s="71"/>
      <c r="R806" s="68"/>
    </row>
    <row r="807" spans="1:18" x14ac:dyDescent="0.2">
      <c r="A807" s="72" t="s">
        <v>1921</v>
      </c>
      <c r="B807" s="66" t="s">
        <v>1922</v>
      </c>
      <c r="C807" s="67">
        <v>64</v>
      </c>
      <c r="D807" s="67" t="s">
        <v>355</v>
      </c>
      <c r="E807" s="71">
        <v>0.69817579388311402</v>
      </c>
      <c r="F807" s="68">
        <v>66.578947368421098</v>
      </c>
      <c r="G807" s="71">
        <v>0.71980255213042099</v>
      </c>
      <c r="H807" s="68">
        <v>51.842105263157897</v>
      </c>
      <c r="I807" s="71">
        <v>0.76512434837923604</v>
      </c>
      <c r="J807" s="68">
        <v>85.263157894736807</v>
      </c>
      <c r="K807" s="71">
        <v>0.74786674021476596</v>
      </c>
      <c r="L807" s="68">
        <v>46.578947368421098</v>
      </c>
      <c r="M807" s="71">
        <v>0.72769924069387004</v>
      </c>
      <c r="N807" s="68">
        <v>63.060686015831102</v>
      </c>
      <c r="O807" s="71">
        <v>0.53038608799727804</v>
      </c>
      <c r="P807" s="68">
        <v>61.559139784946197</v>
      </c>
      <c r="Q807" s="71"/>
      <c r="R807" s="68"/>
    </row>
    <row r="808" spans="1:18" x14ac:dyDescent="0.2">
      <c r="A808" s="72" t="s">
        <v>1923</v>
      </c>
      <c r="B808" s="66" t="s">
        <v>1924</v>
      </c>
      <c r="C808" s="67">
        <v>64</v>
      </c>
      <c r="D808" s="67" t="s">
        <v>355</v>
      </c>
      <c r="E808" s="71">
        <v>0.54380276825396601</v>
      </c>
      <c r="F808" s="68">
        <v>23.421052631578899</v>
      </c>
      <c r="G808" s="71">
        <v>0.45375139989306101</v>
      </c>
      <c r="H808" s="68">
        <v>6.0526315789473699</v>
      </c>
      <c r="I808" s="71">
        <v>0.63323983366332304</v>
      </c>
      <c r="J808" s="68">
        <v>39.7368421052632</v>
      </c>
      <c r="K808" s="71">
        <v>0.65811765427068702</v>
      </c>
      <c r="L808" s="68">
        <v>24.210526315789501</v>
      </c>
      <c r="M808" s="71">
        <v>0.57645533674918203</v>
      </c>
      <c r="N808" s="68">
        <v>30.606860158311299</v>
      </c>
      <c r="O808" s="71">
        <v>0.39744961669357698</v>
      </c>
      <c r="P808" s="68">
        <v>37.634408602150501</v>
      </c>
      <c r="Q808" s="71"/>
      <c r="R808" s="68"/>
    </row>
    <row r="809" spans="1:18" x14ac:dyDescent="0.2">
      <c r="A809" s="72" t="s">
        <v>1925</v>
      </c>
      <c r="B809" s="66" t="s">
        <v>1926</v>
      </c>
      <c r="C809" s="67">
        <v>64</v>
      </c>
      <c r="D809" s="67" t="s">
        <v>355</v>
      </c>
      <c r="E809" s="71">
        <v>0.45548237837637501</v>
      </c>
      <c r="F809" s="68">
        <v>11.842105263157899</v>
      </c>
      <c r="G809" s="71">
        <v>0.43017382432427298</v>
      </c>
      <c r="H809" s="68">
        <v>5.7894736842105301</v>
      </c>
      <c r="I809" s="71">
        <v>0.56845719243945303</v>
      </c>
      <c r="J809" s="68">
        <v>18.421052631578899</v>
      </c>
      <c r="K809" s="71">
        <v>0.69032785542040997</v>
      </c>
      <c r="L809" s="68">
        <v>32.105263157894697</v>
      </c>
      <c r="M809" s="71">
        <v>0.39743194024322498</v>
      </c>
      <c r="N809" s="68">
        <v>17.941952506596301</v>
      </c>
      <c r="O809" s="71">
        <v>0.19102107945451499</v>
      </c>
      <c r="P809" s="68">
        <v>16.935483870967701</v>
      </c>
      <c r="Q809" s="71"/>
      <c r="R809" s="68"/>
    </row>
    <row r="810" spans="1:18" x14ac:dyDescent="0.2">
      <c r="A810" s="72" t="s">
        <v>1927</v>
      </c>
      <c r="B810" s="66" t="s">
        <v>1928</v>
      </c>
      <c r="C810" s="67">
        <v>64</v>
      </c>
      <c r="D810" s="67" t="s">
        <v>355</v>
      </c>
      <c r="E810" s="71">
        <v>0.56374168572075301</v>
      </c>
      <c r="F810" s="68">
        <v>26.578947368421101</v>
      </c>
      <c r="G810" s="71">
        <v>0.60410257248287003</v>
      </c>
      <c r="H810" s="68">
        <v>22.3684210526316</v>
      </c>
      <c r="I810" s="71">
        <v>0.59012650622018303</v>
      </c>
      <c r="J810" s="68">
        <v>23.947368421052602</v>
      </c>
      <c r="K810" s="71">
        <v>0.64378525673657405</v>
      </c>
      <c r="L810" s="68">
        <v>20.526315789473699</v>
      </c>
      <c r="M810" s="71">
        <v>0.53941601333415601</v>
      </c>
      <c r="N810" s="68">
        <v>26.649076517150402</v>
      </c>
      <c r="O810" s="71">
        <v>0.44127807982998002</v>
      </c>
      <c r="P810" s="68">
        <v>43.010752688171998</v>
      </c>
      <c r="Q810" s="71"/>
      <c r="R810" s="68"/>
    </row>
    <row r="811" spans="1:18" x14ac:dyDescent="0.2">
      <c r="A811" s="72" t="s">
        <v>1929</v>
      </c>
      <c r="B811" s="66" t="s">
        <v>1930</v>
      </c>
      <c r="C811" s="67">
        <v>64</v>
      </c>
      <c r="D811" s="67" t="s">
        <v>355</v>
      </c>
      <c r="E811" s="71">
        <v>0.64393734899070598</v>
      </c>
      <c r="F811" s="68">
        <v>46.842105263157897</v>
      </c>
      <c r="G811" s="71">
        <v>0.72279972439294504</v>
      </c>
      <c r="H811" s="68">
        <v>53.421052631578902</v>
      </c>
      <c r="I811" s="71">
        <v>0.70874329671323</v>
      </c>
      <c r="J811" s="68">
        <v>69.210526315789494</v>
      </c>
      <c r="K811" s="71">
        <v>0.712707581755053</v>
      </c>
      <c r="L811" s="68">
        <v>36.578947368421098</v>
      </c>
      <c r="M811" s="71">
        <v>0.72461263040928503</v>
      </c>
      <c r="N811" s="68">
        <v>62.269129287598901</v>
      </c>
      <c r="O811" s="71">
        <v>0.35082351168301601</v>
      </c>
      <c r="P811" s="68">
        <v>32.258064516128997</v>
      </c>
      <c r="Q811" s="71"/>
      <c r="R811" s="68"/>
    </row>
    <row r="812" spans="1:18" x14ac:dyDescent="0.2">
      <c r="A812" s="72" t="s">
        <v>1931</v>
      </c>
      <c r="B812" s="66" t="s">
        <v>1932</v>
      </c>
      <c r="C812" s="67">
        <v>64</v>
      </c>
      <c r="D812" s="67" t="s">
        <v>355</v>
      </c>
      <c r="E812" s="71">
        <v>0.713472821972432</v>
      </c>
      <c r="F812" s="68">
        <v>71.842105263157904</v>
      </c>
      <c r="G812" s="71">
        <v>0.70423077068695406</v>
      </c>
      <c r="H812" s="68">
        <v>43.947368421052602</v>
      </c>
      <c r="I812" s="71">
        <v>0.73571985544654395</v>
      </c>
      <c r="J812" s="68">
        <v>77.368421052631604</v>
      </c>
      <c r="K812" s="71">
        <v>0.78812618003479096</v>
      </c>
      <c r="L812" s="68">
        <v>63.157894736842103</v>
      </c>
      <c r="M812" s="71">
        <v>0.81103771837767802</v>
      </c>
      <c r="N812" s="68">
        <v>81.530343007915604</v>
      </c>
      <c r="O812" s="71">
        <v>0.52824958531619604</v>
      </c>
      <c r="P812" s="68">
        <v>61.021505376344102</v>
      </c>
      <c r="Q812" s="71"/>
      <c r="R812" s="68"/>
    </row>
    <row r="813" spans="1:18" x14ac:dyDescent="0.2">
      <c r="A813" s="72" t="s">
        <v>1933</v>
      </c>
      <c r="B813" s="66" t="s">
        <v>1934</v>
      </c>
      <c r="C813" s="67">
        <v>64</v>
      </c>
      <c r="D813" s="67" t="s">
        <v>355</v>
      </c>
      <c r="E813" s="71">
        <v>0.60747465955745295</v>
      </c>
      <c r="F813" s="68">
        <v>36.578947368421098</v>
      </c>
      <c r="G813" s="71">
        <v>0.57238118273459504</v>
      </c>
      <c r="H813" s="68">
        <v>16.842105263157901</v>
      </c>
      <c r="I813" s="71">
        <v>0.67090923521053303</v>
      </c>
      <c r="J813" s="68">
        <v>56.578947368420998</v>
      </c>
      <c r="K813" s="71">
        <v>0.64080440248949899</v>
      </c>
      <c r="L813" s="68">
        <v>19.7368421052632</v>
      </c>
      <c r="M813" s="71">
        <v>0.64744737329464797</v>
      </c>
      <c r="N813" s="68">
        <v>43.799472295514498</v>
      </c>
      <c r="O813" s="71">
        <v>0.50583110405799103</v>
      </c>
      <c r="P813" s="68">
        <v>57.258064516128997</v>
      </c>
      <c r="Q813" s="71"/>
      <c r="R813" s="68"/>
    </row>
    <row r="814" spans="1:18" x14ac:dyDescent="0.2">
      <c r="A814" s="72" t="s">
        <v>1935</v>
      </c>
      <c r="B814" s="66" t="s">
        <v>1936</v>
      </c>
      <c r="C814" s="67">
        <v>64</v>
      </c>
      <c r="D814" s="67" t="s">
        <v>355</v>
      </c>
      <c r="E814" s="71">
        <v>0.545631385033986</v>
      </c>
      <c r="F814" s="68">
        <v>23.684210526315798</v>
      </c>
      <c r="G814" s="71">
        <v>0.58669389207730904</v>
      </c>
      <c r="H814" s="68">
        <v>18.947368421052602</v>
      </c>
      <c r="I814" s="71">
        <v>0.592027098489322</v>
      </c>
      <c r="J814" s="68">
        <v>24.7368421052632</v>
      </c>
      <c r="K814" s="71">
        <v>0.58530189146774603</v>
      </c>
      <c r="L814" s="68">
        <v>10.789473684210501</v>
      </c>
      <c r="M814" s="71">
        <v>0.58571516760293896</v>
      </c>
      <c r="N814" s="68">
        <v>32.981530343007897</v>
      </c>
      <c r="O814" s="71">
        <v>0.378418875532611</v>
      </c>
      <c r="P814" s="68">
        <v>35.752688172043001</v>
      </c>
      <c r="Q814" s="71"/>
      <c r="R814" s="68"/>
    </row>
    <row r="815" spans="1:18" x14ac:dyDescent="0.2">
      <c r="A815" s="72" t="s">
        <v>1937</v>
      </c>
      <c r="B815" s="66" t="s">
        <v>1938</v>
      </c>
      <c r="C815" s="67">
        <v>64</v>
      </c>
      <c r="D815" s="67" t="s">
        <v>355</v>
      </c>
      <c r="E815" s="71">
        <v>0.51895763422989005</v>
      </c>
      <c r="F815" s="68">
        <v>18.947368421052602</v>
      </c>
      <c r="G815" s="71">
        <v>0.54994726242343706</v>
      </c>
      <c r="H815" s="68">
        <v>14.473684210526301</v>
      </c>
      <c r="I815" s="71">
        <v>0.57800205363377999</v>
      </c>
      <c r="J815" s="68">
        <v>20</v>
      </c>
      <c r="K815" s="71">
        <v>0.63001650341989202</v>
      </c>
      <c r="L815" s="68">
        <v>17.6315789473684</v>
      </c>
      <c r="M815" s="71">
        <v>0.536329403049571</v>
      </c>
      <c r="N815" s="68">
        <v>26.385224274406301</v>
      </c>
      <c r="O815" s="71">
        <v>0.30049294862277098</v>
      </c>
      <c r="P815" s="68">
        <v>26.881720430107499</v>
      </c>
      <c r="Q815" s="71"/>
      <c r="R815" s="68"/>
    </row>
    <row r="816" spans="1:18" x14ac:dyDescent="0.2">
      <c r="A816" s="72" t="s">
        <v>1939</v>
      </c>
      <c r="B816" s="66" t="s">
        <v>1940</v>
      </c>
      <c r="C816" s="67">
        <v>64</v>
      </c>
      <c r="D816" s="67" t="s">
        <v>355</v>
      </c>
      <c r="E816" s="71">
        <v>0.54259529529419903</v>
      </c>
      <c r="F816" s="68">
        <v>22.894736842105299</v>
      </c>
      <c r="G816" s="71">
        <v>0.60237982756059805</v>
      </c>
      <c r="H816" s="68">
        <v>21.842105263157901</v>
      </c>
      <c r="I816" s="71">
        <v>0.61225158364804899</v>
      </c>
      <c r="J816" s="68">
        <v>33.947368421052602</v>
      </c>
      <c r="K816" s="71">
        <v>0.64362025464690398</v>
      </c>
      <c r="L816" s="68">
        <v>20.2631578947368</v>
      </c>
      <c r="M816" s="71">
        <v>0.567195505895426</v>
      </c>
      <c r="N816" s="68">
        <v>29.815303430079201</v>
      </c>
      <c r="O816" s="71">
        <v>0.28752930472001698</v>
      </c>
      <c r="P816" s="68">
        <v>25.268817204301101</v>
      </c>
      <c r="Q816" s="71"/>
      <c r="R816" s="68"/>
    </row>
    <row r="817" spans="1:18" x14ac:dyDescent="0.2">
      <c r="A817" s="72" t="s">
        <v>1941</v>
      </c>
      <c r="B817" s="66" t="s">
        <v>1942</v>
      </c>
      <c r="C817" s="67">
        <v>64</v>
      </c>
      <c r="D817" s="67" t="s">
        <v>355</v>
      </c>
      <c r="E817" s="71">
        <v>0.60468733298042499</v>
      </c>
      <c r="F817" s="68">
        <v>35.789473684210499</v>
      </c>
      <c r="G817" s="71">
        <v>0.61810369799930798</v>
      </c>
      <c r="H817" s="68">
        <v>25.526315789473699</v>
      </c>
      <c r="I817" s="71">
        <v>0.62993674577884895</v>
      </c>
      <c r="J817" s="68">
        <v>38.947368421052602</v>
      </c>
      <c r="K817" s="71">
        <v>0.79290149056699599</v>
      </c>
      <c r="L817" s="68">
        <v>66.315789473684205</v>
      </c>
      <c r="M817" s="71">
        <v>0.55793567504166897</v>
      </c>
      <c r="N817" s="68">
        <v>29.023746701846999</v>
      </c>
      <c r="O817" s="71">
        <v>0.42455905551530498</v>
      </c>
      <c r="P817" s="68">
        <v>40.322580645161302</v>
      </c>
      <c r="Q817" s="71"/>
      <c r="R817" s="68"/>
    </row>
    <row r="818" spans="1:18" x14ac:dyDescent="0.2">
      <c r="A818" s="72" t="s">
        <v>1943</v>
      </c>
      <c r="B818" s="66" t="s">
        <v>1944</v>
      </c>
      <c r="C818" s="67">
        <v>64</v>
      </c>
      <c r="D818" s="67" t="s">
        <v>355</v>
      </c>
      <c r="E818" s="71">
        <v>0.61045752416203203</v>
      </c>
      <c r="F818" s="68">
        <v>37.368421052631597</v>
      </c>
      <c r="G818" s="71">
        <v>0.61877122903099302</v>
      </c>
      <c r="H818" s="68">
        <v>25.789473684210499</v>
      </c>
      <c r="I818" s="71">
        <v>0.65205783709662901</v>
      </c>
      <c r="J818" s="68">
        <v>48.157894736842103</v>
      </c>
      <c r="K818" s="71">
        <v>0.68298342326448502</v>
      </c>
      <c r="L818" s="68">
        <v>30.526315789473699</v>
      </c>
      <c r="M818" s="71">
        <v>0.66596703500216103</v>
      </c>
      <c r="N818" s="68">
        <v>46.701846965699197</v>
      </c>
      <c r="O818" s="71">
        <v>0.43250809641589399</v>
      </c>
      <c r="P818" s="68">
        <v>41.129032258064498</v>
      </c>
      <c r="Q818" s="71"/>
      <c r="R818" s="68"/>
    </row>
    <row r="819" spans="1:18" x14ac:dyDescent="0.2">
      <c r="A819" s="72" t="s">
        <v>1945</v>
      </c>
      <c r="B819" s="66" t="s">
        <v>1946</v>
      </c>
      <c r="C819" s="67">
        <v>64</v>
      </c>
      <c r="D819" s="67" t="s">
        <v>355</v>
      </c>
      <c r="E819" s="71">
        <v>0.61217738104947705</v>
      </c>
      <c r="F819" s="68">
        <v>37.894736842105303</v>
      </c>
      <c r="G819" s="71">
        <v>0.600555661933868</v>
      </c>
      <c r="H819" s="68">
        <v>21.578947368421101</v>
      </c>
      <c r="I819" s="71">
        <v>0.61811833298497698</v>
      </c>
      <c r="J819" s="68">
        <v>35.789473684210499</v>
      </c>
      <c r="K819" s="71">
        <v>0.61334488075920501</v>
      </c>
      <c r="L819" s="68">
        <v>15</v>
      </c>
      <c r="M819" s="71">
        <v>0.66596703500216103</v>
      </c>
      <c r="N819" s="68">
        <v>46.701846965699197</v>
      </c>
      <c r="O819" s="71">
        <v>0.56290099456717302</v>
      </c>
      <c r="P819" s="68">
        <v>65.860215053763397</v>
      </c>
      <c r="Q819" s="71"/>
      <c r="R819" s="68"/>
    </row>
    <row r="820" spans="1:18" x14ac:dyDescent="0.2">
      <c r="A820" s="72" t="s">
        <v>1947</v>
      </c>
      <c r="B820" s="66" t="s">
        <v>1948</v>
      </c>
      <c r="C820" s="67">
        <v>64</v>
      </c>
      <c r="D820" s="67" t="s">
        <v>355</v>
      </c>
      <c r="E820" s="71">
        <v>0.61845820845639699</v>
      </c>
      <c r="F820" s="68">
        <v>39.473684210526301</v>
      </c>
      <c r="G820" s="71">
        <v>0.67366770026376599</v>
      </c>
      <c r="H820" s="68">
        <v>35.526315789473699</v>
      </c>
      <c r="I820" s="71">
        <v>0.59720595560022705</v>
      </c>
      <c r="J820" s="68">
        <v>26.842105263157901</v>
      </c>
      <c r="K820" s="71">
        <v>0.63636912299162596</v>
      </c>
      <c r="L820" s="68">
        <v>18.684210526315798</v>
      </c>
      <c r="M820" s="71">
        <v>0.60114821902586602</v>
      </c>
      <c r="N820" s="68">
        <v>34.8284960422164</v>
      </c>
      <c r="O820" s="71">
        <v>0.58390004440050003</v>
      </c>
      <c r="P820" s="68">
        <v>69.086021505376394</v>
      </c>
      <c r="Q820" s="71"/>
      <c r="R820" s="68"/>
    </row>
    <row r="821" spans="1:18" x14ac:dyDescent="0.2">
      <c r="A821" s="72" t="s">
        <v>1949</v>
      </c>
      <c r="B821" s="66" t="s">
        <v>1950</v>
      </c>
      <c r="C821" s="67">
        <v>64</v>
      </c>
      <c r="D821" s="67" t="s">
        <v>355</v>
      </c>
      <c r="E821" s="71">
        <v>0.76435031378521001</v>
      </c>
      <c r="F821" s="68">
        <v>85</v>
      </c>
      <c r="G821" s="71">
        <v>0.78821757598481201</v>
      </c>
      <c r="H821" s="68">
        <v>80.526315789473699</v>
      </c>
      <c r="I821" s="71">
        <v>0.75111555978439304</v>
      </c>
      <c r="J821" s="68">
        <v>82.894736842105303</v>
      </c>
      <c r="K821" s="71">
        <v>0.77828492667625004</v>
      </c>
      <c r="L821" s="68">
        <v>59.7368421052632</v>
      </c>
      <c r="M821" s="71">
        <v>0.82338415951601995</v>
      </c>
      <c r="N821" s="68">
        <v>82.8496042216359</v>
      </c>
      <c r="O821" s="71">
        <v>0.68074934696457501</v>
      </c>
      <c r="P821" s="68">
        <v>79.569892473118301</v>
      </c>
      <c r="Q821" s="71"/>
      <c r="R821" s="68"/>
    </row>
    <row r="822" spans="1:18" x14ac:dyDescent="0.2">
      <c r="A822" s="72" t="s">
        <v>1951</v>
      </c>
      <c r="B822" s="66" t="s">
        <v>1952</v>
      </c>
      <c r="C822" s="67">
        <v>64</v>
      </c>
      <c r="D822" s="67" t="s">
        <v>355</v>
      </c>
      <c r="E822" s="71">
        <v>0.70055475277443302</v>
      </c>
      <c r="F822" s="68">
        <v>67.368421052631604</v>
      </c>
      <c r="G822" s="71">
        <v>0.75403361173550998</v>
      </c>
      <c r="H822" s="68">
        <v>66.578947368421098</v>
      </c>
      <c r="I822" s="71">
        <v>0.65232429670730896</v>
      </c>
      <c r="J822" s="68">
        <v>48.421052631578902</v>
      </c>
      <c r="K822" s="71">
        <v>0.77511988789973096</v>
      </c>
      <c r="L822" s="68">
        <v>58.421052631579002</v>
      </c>
      <c r="M822" s="71">
        <v>0.63201432187172102</v>
      </c>
      <c r="N822" s="68">
        <v>39.577836411609503</v>
      </c>
      <c r="O822" s="71">
        <v>0.68928164565789496</v>
      </c>
      <c r="P822" s="68">
        <v>81.182795698924707</v>
      </c>
      <c r="Q822" s="71"/>
      <c r="R822" s="68"/>
    </row>
    <row r="823" spans="1:18" x14ac:dyDescent="0.2">
      <c r="A823" s="72" t="s">
        <v>1953</v>
      </c>
      <c r="B823" s="66" t="s">
        <v>1954</v>
      </c>
      <c r="C823" s="67">
        <v>64</v>
      </c>
      <c r="D823" s="67" t="s">
        <v>355</v>
      </c>
      <c r="E823" s="71">
        <v>0.64911197957739697</v>
      </c>
      <c r="F823" s="68">
        <v>49.7368421052632</v>
      </c>
      <c r="G823" s="71">
        <v>0.71938951730368095</v>
      </c>
      <c r="H823" s="68">
        <v>51.315789473684198</v>
      </c>
      <c r="I823" s="71">
        <v>0.68194709996522995</v>
      </c>
      <c r="J823" s="68">
        <v>60</v>
      </c>
      <c r="K823" s="71">
        <v>0.69815832008338496</v>
      </c>
      <c r="L823" s="68">
        <v>34.210526315789501</v>
      </c>
      <c r="M823" s="71">
        <v>0.46842397678869102</v>
      </c>
      <c r="N823" s="68">
        <v>20.844327176781</v>
      </c>
      <c r="O823" s="71">
        <v>0.67764098374599802</v>
      </c>
      <c r="P823" s="68">
        <v>79.3010752688172</v>
      </c>
      <c r="Q823" s="71"/>
      <c r="R823" s="68"/>
    </row>
    <row r="824" spans="1:18" x14ac:dyDescent="0.2">
      <c r="A824" s="72" t="s">
        <v>1955</v>
      </c>
      <c r="B824" s="66" t="s">
        <v>1956</v>
      </c>
      <c r="C824" s="67">
        <v>64</v>
      </c>
      <c r="D824" s="67" t="s">
        <v>355</v>
      </c>
      <c r="E824" s="71">
        <v>0.72204251128104002</v>
      </c>
      <c r="F824" s="68">
        <v>75</v>
      </c>
      <c r="G824" s="71">
        <v>0.76720622333872501</v>
      </c>
      <c r="H824" s="68">
        <v>71.315789473684205</v>
      </c>
      <c r="I824" s="71">
        <v>0.68387741770230703</v>
      </c>
      <c r="J824" s="68">
        <v>60.789473684210499</v>
      </c>
      <c r="K824" s="71">
        <v>0.79796439315712897</v>
      </c>
      <c r="L824" s="68">
        <v>69.473684210526301</v>
      </c>
      <c r="M824" s="71">
        <v>0.687573306994259</v>
      </c>
      <c r="N824" s="68">
        <v>53.562005277044904</v>
      </c>
      <c r="O824" s="71">
        <v>0.67359121521277798</v>
      </c>
      <c r="P824" s="68">
        <v>78.763440860215098</v>
      </c>
      <c r="Q824" s="71"/>
      <c r="R824" s="68"/>
    </row>
    <row r="825" spans="1:18" x14ac:dyDescent="0.2">
      <c r="A825" s="72" t="s">
        <v>1957</v>
      </c>
      <c r="B825" s="66" t="s">
        <v>1958</v>
      </c>
      <c r="C825" s="67">
        <v>64</v>
      </c>
      <c r="D825" s="67" t="s">
        <v>355</v>
      </c>
      <c r="E825" s="71">
        <v>0.74843205930971801</v>
      </c>
      <c r="F825" s="68">
        <v>82.368421052631604</v>
      </c>
      <c r="G825" s="71">
        <v>0.77229724416055501</v>
      </c>
      <c r="H825" s="68">
        <v>73.421052631578902</v>
      </c>
      <c r="I825" s="71">
        <v>0.67281564113950998</v>
      </c>
      <c r="J825" s="68">
        <v>57.368421052631597</v>
      </c>
      <c r="K825" s="71">
        <v>0.835712194720034</v>
      </c>
      <c r="L825" s="68">
        <v>81.842105263157904</v>
      </c>
      <c r="M825" s="71">
        <v>0.73078585097845605</v>
      </c>
      <c r="N825" s="68">
        <v>63.588390501319303</v>
      </c>
      <c r="O825" s="71">
        <v>0.73054936555003602</v>
      </c>
      <c r="P825" s="68">
        <v>86.290322580645196</v>
      </c>
      <c r="Q825" s="71"/>
      <c r="R825" s="68"/>
    </row>
    <row r="826" spans="1:18" x14ac:dyDescent="0.2">
      <c r="A826" s="72" t="s">
        <v>639</v>
      </c>
      <c r="B826" s="66" t="s">
        <v>1959</v>
      </c>
      <c r="C826" s="67">
        <v>64</v>
      </c>
      <c r="D826" s="67" t="s">
        <v>355</v>
      </c>
      <c r="E826" s="71">
        <v>0.606049608573203</v>
      </c>
      <c r="F826" s="68">
        <v>36.052631578947398</v>
      </c>
      <c r="G826" s="71">
        <v>0.66141521935879599</v>
      </c>
      <c r="H826" s="68">
        <v>33.157894736842103</v>
      </c>
      <c r="I826" s="71">
        <v>0.64727468516527897</v>
      </c>
      <c r="J826" s="68">
        <v>45.526315789473699</v>
      </c>
      <c r="K826" s="71">
        <v>0.67688790284266098</v>
      </c>
      <c r="L826" s="68">
        <v>28.947368421052602</v>
      </c>
      <c r="M826" s="71">
        <v>0.68140008642508798</v>
      </c>
      <c r="N826" s="68">
        <v>50.659630606860198</v>
      </c>
      <c r="O826" s="71">
        <v>0.36327014907419303</v>
      </c>
      <c r="P826" s="68">
        <v>33.064516129032299</v>
      </c>
      <c r="Q826" s="71"/>
      <c r="R826" s="68"/>
    </row>
    <row r="827" spans="1:18" x14ac:dyDescent="0.2">
      <c r="A827" s="72" t="s">
        <v>1960</v>
      </c>
      <c r="B827" s="66" t="s">
        <v>1961</v>
      </c>
      <c r="C827" s="67">
        <v>64</v>
      </c>
      <c r="D827" s="67" t="s">
        <v>355</v>
      </c>
      <c r="E827" s="71">
        <v>0.68690867485357499</v>
      </c>
      <c r="F827" s="68">
        <v>62.631578947368403</v>
      </c>
      <c r="G827" s="71">
        <v>0.72230942564728695</v>
      </c>
      <c r="H827" s="68">
        <v>53.157894736842103</v>
      </c>
      <c r="I827" s="71">
        <v>0.653489338181937</v>
      </c>
      <c r="J827" s="68">
        <v>49.210526315789501</v>
      </c>
      <c r="K827" s="71">
        <v>0.78474306991610698</v>
      </c>
      <c r="L827" s="68">
        <v>61.578947368421098</v>
      </c>
      <c r="M827" s="71">
        <v>0.66596703500216103</v>
      </c>
      <c r="N827" s="68">
        <v>46.701846965699197</v>
      </c>
      <c r="O827" s="71">
        <v>0.60803450552038496</v>
      </c>
      <c r="P827" s="68">
        <v>72.043010752688204</v>
      </c>
      <c r="Q827" s="71"/>
      <c r="R827" s="68"/>
    </row>
    <row r="828" spans="1:18" x14ac:dyDescent="0.2">
      <c r="A828" s="72" t="s">
        <v>1962</v>
      </c>
      <c r="B828" s="66" t="s">
        <v>1963</v>
      </c>
      <c r="C828" s="67">
        <v>64</v>
      </c>
      <c r="D828" s="67" t="s">
        <v>355</v>
      </c>
      <c r="E828" s="71">
        <v>0.689367637058238</v>
      </c>
      <c r="F828" s="68">
        <v>64.210526315789494</v>
      </c>
      <c r="G828" s="71">
        <v>0.69150982672459504</v>
      </c>
      <c r="H828" s="68">
        <v>40</v>
      </c>
      <c r="I828" s="71">
        <v>0.65170992921646698</v>
      </c>
      <c r="J828" s="68">
        <v>47.894736842105303</v>
      </c>
      <c r="K828" s="71">
        <v>0.80341796503666896</v>
      </c>
      <c r="L828" s="68">
        <v>71.578947368421098</v>
      </c>
      <c r="M828" s="71">
        <v>0.67831347614050297</v>
      </c>
      <c r="N828" s="68">
        <v>49.604221635883903</v>
      </c>
      <c r="O828" s="71">
        <v>0.62188698817295396</v>
      </c>
      <c r="P828" s="68">
        <v>73.655913978494596</v>
      </c>
      <c r="Q828" s="71"/>
      <c r="R828" s="68"/>
    </row>
    <row r="829" spans="1:18" x14ac:dyDescent="0.2">
      <c r="A829" s="72" t="s">
        <v>1964</v>
      </c>
      <c r="B829" s="66" t="s">
        <v>1965</v>
      </c>
      <c r="C829" s="67">
        <v>64</v>
      </c>
      <c r="D829" s="67" t="s">
        <v>355</v>
      </c>
      <c r="E829" s="71">
        <v>0.65930037438189604</v>
      </c>
      <c r="F829" s="68">
        <v>52.631578947368403</v>
      </c>
      <c r="G829" s="71">
        <v>0.68873012194466698</v>
      </c>
      <c r="H829" s="68">
        <v>39.210526315789501</v>
      </c>
      <c r="I829" s="71">
        <v>0.65284860779244602</v>
      </c>
      <c r="J829" s="68">
        <v>48.684210526315802</v>
      </c>
      <c r="K829" s="71">
        <v>0.75521436417554699</v>
      </c>
      <c r="L829" s="68">
        <v>49.7368421052632</v>
      </c>
      <c r="M829" s="71">
        <v>0.63201432187172102</v>
      </c>
      <c r="N829" s="68">
        <v>39.577836411609503</v>
      </c>
      <c r="O829" s="71">
        <v>0.56769445612510006</v>
      </c>
      <c r="P829" s="68">
        <v>66.935483870967701</v>
      </c>
      <c r="Q829" s="71"/>
      <c r="R829" s="68"/>
    </row>
    <row r="830" spans="1:18" x14ac:dyDescent="0.2">
      <c r="A830" s="72" t="s">
        <v>1966</v>
      </c>
      <c r="B830" s="66" t="s">
        <v>1967</v>
      </c>
      <c r="C830" s="67">
        <v>64</v>
      </c>
      <c r="D830" s="67" t="s">
        <v>355</v>
      </c>
      <c r="E830" s="71">
        <v>0.71029585192787603</v>
      </c>
      <c r="F830" s="68">
        <v>70.263157894736807</v>
      </c>
      <c r="G830" s="71">
        <v>0.70973514896877998</v>
      </c>
      <c r="H830" s="68">
        <v>47.105263157894697</v>
      </c>
      <c r="I830" s="71">
        <v>0.67430524212417497</v>
      </c>
      <c r="J830" s="68">
        <v>57.894736842105303</v>
      </c>
      <c r="K830" s="71">
        <v>0.771705100219652</v>
      </c>
      <c r="L830" s="68">
        <v>57.105263157894697</v>
      </c>
      <c r="M830" s="71">
        <v>0.83881721093894701</v>
      </c>
      <c r="N830" s="68">
        <v>84.168865435356196</v>
      </c>
      <c r="O830" s="71">
        <v>0.55691655738782697</v>
      </c>
      <c r="P830" s="68">
        <v>64.516129032258107</v>
      </c>
      <c r="Q830" s="71"/>
      <c r="R830" s="68"/>
    </row>
    <row r="831" spans="1:18" x14ac:dyDescent="0.2">
      <c r="A831" s="72" t="s">
        <v>1968</v>
      </c>
      <c r="B831" s="66" t="s">
        <v>1969</v>
      </c>
      <c r="C831" s="67">
        <v>64</v>
      </c>
      <c r="D831" s="67" t="s">
        <v>355</v>
      </c>
      <c r="E831" s="71">
        <v>0.52379297928457103</v>
      </c>
      <c r="F831" s="68">
        <v>19.473684210526301</v>
      </c>
      <c r="G831" s="71">
        <v>0.57781263369144498</v>
      </c>
      <c r="H831" s="68">
        <v>17.894736842105299</v>
      </c>
      <c r="I831" s="71">
        <v>0.55975142867160199</v>
      </c>
      <c r="J831" s="68">
        <v>15.2631578947368</v>
      </c>
      <c r="K831" s="71">
        <v>0.59204514761032601</v>
      </c>
      <c r="L831" s="68">
        <v>11.3157894736842</v>
      </c>
      <c r="M831" s="71">
        <v>0.49620346934996001</v>
      </c>
      <c r="N831" s="68">
        <v>22.955145118733501</v>
      </c>
      <c r="O831" s="71">
        <v>0.39315221709952303</v>
      </c>
      <c r="P831" s="68">
        <v>37.365591397849499</v>
      </c>
      <c r="Q831" s="71"/>
      <c r="R831" s="68"/>
    </row>
    <row r="832" spans="1:18" x14ac:dyDescent="0.2">
      <c r="A832" s="72" t="s">
        <v>1970</v>
      </c>
      <c r="B832" s="66" t="s">
        <v>1971</v>
      </c>
      <c r="C832" s="67">
        <v>64</v>
      </c>
      <c r="D832" s="67" t="s">
        <v>355</v>
      </c>
      <c r="E832" s="71">
        <v>0.69106153649740298</v>
      </c>
      <c r="F832" s="68">
        <v>64.736842105263193</v>
      </c>
      <c r="G832" s="71">
        <v>0.65666548230199495</v>
      </c>
      <c r="H832" s="68">
        <v>32.368421052631597</v>
      </c>
      <c r="I832" s="71">
        <v>0.831317822925142</v>
      </c>
      <c r="J832" s="68">
        <v>96.052631578947398</v>
      </c>
      <c r="K832" s="71">
        <v>0.85207435383056795</v>
      </c>
      <c r="L832" s="68">
        <v>86.052631578947398</v>
      </c>
      <c r="M832" s="71">
        <v>0.77399839496265199</v>
      </c>
      <c r="N832" s="68">
        <v>73.350923482849595</v>
      </c>
      <c r="O832" s="71">
        <v>0.34125162846665602</v>
      </c>
      <c r="P832" s="68">
        <v>30.913978494623699</v>
      </c>
      <c r="Q832" s="71"/>
      <c r="R832" s="68"/>
    </row>
    <row r="833" spans="1:18" x14ac:dyDescent="0.2">
      <c r="A833" s="72" t="s">
        <v>1972</v>
      </c>
      <c r="B833" s="66" t="s">
        <v>1973</v>
      </c>
      <c r="C833" s="67">
        <v>64</v>
      </c>
      <c r="D833" s="67" t="s">
        <v>355</v>
      </c>
      <c r="E833" s="71">
        <v>0.57137872484902397</v>
      </c>
      <c r="F833" s="68">
        <v>28.157894736842099</v>
      </c>
      <c r="G833" s="71">
        <v>0.67330038149094695</v>
      </c>
      <c r="H833" s="68">
        <v>35</v>
      </c>
      <c r="I833" s="71">
        <v>0.632426576747803</v>
      </c>
      <c r="J833" s="68">
        <v>39.473684210526301</v>
      </c>
      <c r="K833" s="71">
        <v>0.66730244890814305</v>
      </c>
      <c r="L833" s="68">
        <v>26.578947368421101</v>
      </c>
      <c r="M833" s="71">
        <v>0.59497499845669499</v>
      </c>
      <c r="N833" s="68">
        <v>34.3007915567282</v>
      </c>
      <c r="O833" s="71">
        <v>0.288889218641531</v>
      </c>
      <c r="P833" s="68">
        <v>25.806451612903199</v>
      </c>
      <c r="Q833" s="71"/>
      <c r="R833" s="68"/>
    </row>
    <row r="834" spans="1:18" x14ac:dyDescent="0.2">
      <c r="A834" s="72" t="s">
        <v>1974</v>
      </c>
      <c r="B834" s="66" t="s">
        <v>1975</v>
      </c>
      <c r="C834" s="67">
        <v>64</v>
      </c>
      <c r="D834" s="67" t="s">
        <v>355</v>
      </c>
      <c r="E834" s="71">
        <v>0.64935286249518198</v>
      </c>
      <c r="F834" s="68">
        <v>50</v>
      </c>
      <c r="G834" s="71">
        <v>0.63489541292765805</v>
      </c>
      <c r="H834" s="68">
        <v>28.157894736842099</v>
      </c>
      <c r="I834" s="71">
        <v>0.69303319490938298</v>
      </c>
      <c r="J834" s="68">
        <v>64.736842105263193</v>
      </c>
      <c r="K834" s="71">
        <v>0.80699517183251401</v>
      </c>
      <c r="L834" s="68">
        <v>72.105263157894697</v>
      </c>
      <c r="M834" s="71">
        <v>0.63510093215630603</v>
      </c>
      <c r="N834" s="68">
        <v>40.633245382585798</v>
      </c>
      <c r="O834" s="71">
        <v>0.476739600650049</v>
      </c>
      <c r="P834" s="68">
        <v>50</v>
      </c>
      <c r="Q834" s="71"/>
      <c r="R834" s="68"/>
    </row>
    <row r="835" spans="1:18" x14ac:dyDescent="0.2">
      <c r="A835" s="72" t="s">
        <v>1976</v>
      </c>
      <c r="B835" s="66" t="s">
        <v>1977</v>
      </c>
      <c r="C835" s="67">
        <v>64</v>
      </c>
      <c r="D835" s="67" t="s">
        <v>355</v>
      </c>
      <c r="E835" s="71">
        <v>0.678927188660162</v>
      </c>
      <c r="F835" s="68">
        <v>60</v>
      </c>
      <c r="G835" s="71">
        <v>0.73397305330386697</v>
      </c>
      <c r="H835" s="68">
        <v>57.368421052631597</v>
      </c>
      <c r="I835" s="71">
        <v>0.63637920105448398</v>
      </c>
      <c r="J835" s="68">
        <v>41.052631578947398</v>
      </c>
      <c r="K835" s="71">
        <v>0.78815908053865102</v>
      </c>
      <c r="L835" s="68">
        <v>63.421052631578902</v>
      </c>
      <c r="M835" s="71">
        <v>0.67522686585591696</v>
      </c>
      <c r="N835" s="68">
        <v>49.076517150395802</v>
      </c>
      <c r="O835" s="71">
        <v>0.56089774254789104</v>
      </c>
      <c r="P835" s="68">
        <v>65.053763440860195</v>
      </c>
      <c r="Q835" s="71"/>
      <c r="R835" s="68"/>
    </row>
    <row r="836" spans="1:18" x14ac:dyDescent="0.2">
      <c r="A836" s="72" t="s">
        <v>1978</v>
      </c>
      <c r="B836" s="66" t="s">
        <v>1979</v>
      </c>
      <c r="C836" s="67">
        <v>64</v>
      </c>
      <c r="D836" s="67" t="s">
        <v>355</v>
      </c>
      <c r="E836" s="71">
        <v>0.76377682488117904</v>
      </c>
      <c r="F836" s="68">
        <v>84.736842105263193</v>
      </c>
      <c r="G836" s="71">
        <v>0.747759805024372</v>
      </c>
      <c r="H836" s="68">
        <v>63.684210526315802</v>
      </c>
      <c r="I836" s="71">
        <v>0.90039903422093703</v>
      </c>
      <c r="J836" s="68">
        <v>100</v>
      </c>
      <c r="K836" s="71">
        <v>0.64703680936310004</v>
      </c>
      <c r="L836" s="68">
        <v>21.578947368421101</v>
      </c>
      <c r="M836" s="71">
        <v>0.68140008642508798</v>
      </c>
      <c r="N836" s="68">
        <v>50.659630606860198</v>
      </c>
      <c r="O836" s="71">
        <v>0.84228838937240003</v>
      </c>
      <c r="P836" s="68">
        <v>94.623655913978496</v>
      </c>
      <c r="Q836" s="71"/>
      <c r="R836" s="68"/>
    </row>
    <row r="837" spans="1:18" x14ac:dyDescent="0.2">
      <c r="A837" s="72" t="s">
        <v>1980</v>
      </c>
      <c r="B837" s="66" t="s">
        <v>1981</v>
      </c>
      <c r="C837" s="67">
        <v>64</v>
      </c>
      <c r="D837" s="67" t="s">
        <v>355</v>
      </c>
      <c r="E837" s="71">
        <v>0.7461606955965</v>
      </c>
      <c r="F837" s="68">
        <v>81.315789473684205</v>
      </c>
      <c r="G837" s="71">
        <v>0.79415376360325396</v>
      </c>
      <c r="H837" s="68">
        <v>82.894736842105303</v>
      </c>
      <c r="I837" s="71">
        <v>0.74516040101168102</v>
      </c>
      <c r="J837" s="68">
        <v>80.526315789473699</v>
      </c>
      <c r="K837" s="71">
        <v>0.83368313650191905</v>
      </c>
      <c r="L837" s="68">
        <v>81.052631578947398</v>
      </c>
      <c r="M837" s="71">
        <v>0.62892771158713501</v>
      </c>
      <c r="N837" s="68">
        <v>38.786279683377302</v>
      </c>
      <c r="O837" s="71">
        <v>0.72887846527851097</v>
      </c>
      <c r="P837" s="68">
        <v>86.021505376344095</v>
      </c>
      <c r="Q837" s="71"/>
      <c r="R837" s="68"/>
    </row>
    <row r="838" spans="1:18" x14ac:dyDescent="0.2">
      <c r="A838" s="72" t="s">
        <v>1982</v>
      </c>
      <c r="B838" s="66" t="s">
        <v>1983</v>
      </c>
      <c r="C838" s="67">
        <v>64</v>
      </c>
      <c r="D838" s="67" t="s">
        <v>355</v>
      </c>
      <c r="E838" s="71">
        <v>0.76725083182862397</v>
      </c>
      <c r="F838" s="68">
        <v>86.052631578947398</v>
      </c>
      <c r="G838" s="71">
        <v>0.81743651582214405</v>
      </c>
      <c r="H838" s="68">
        <v>86.842105263157904</v>
      </c>
      <c r="I838" s="71">
        <v>0.80441964615167705</v>
      </c>
      <c r="J838" s="68">
        <v>92.368421052631604</v>
      </c>
      <c r="K838" s="71">
        <v>0.81238549438117202</v>
      </c>
      <c r="L838" s="68">
        <v>75.263157894736807</v>
      </c>
      <c r="M838" s="71">
        <v>0.69683313784801504</v>
      </c>
      <c r="N838" s="68">
        <v>54.881266490765199</v>
      </c>
      <c r="O838" s="71">
        <v>0.70517936494011202</v>
      </c>
      <c r="P838" s="68">
        <v>83.064516129032299</v>
      </c>
      <c r="Q838" s="71"/>
      <c r="R838" s="68"/>
    </row>
    <row r="839" spans="1:18" x14ac:dyDescent="0.2">
      <c r="A839" s="72" t="s">
        <v>1062</v>
      </c>
      <c r="B839" s="66" t="s">
        <v>1984</v>
      </c>
      <c r="C839" s="67">
        <v>64</v>
      </c>
      <c r="D839" s="67" t="s">
        <v>355</v>
      </c>
      <c r="E839" s="71">
        <v>0.68902010375036804</v>
      </c>
      <c r="F839" s="68">
        <v>63.947368421052602</v>
      </c>
      <c r="G839" s="71">
        <v>0.71688524294397205</v>
      </c>
      <c r="H839" s="68">
        <v>50.2631578947368</v>
      </c>
      <c r="I839" s="71">
        <v>0.64134140492550396</v>
      </c>
      <c r="J839" s="68">
        <v>42.894736842105303</v>
      </c>
      <c r="K839" s="71">
        <v>0.82235451528294701</v>
      </c>
      <c r="L839" s="68">
        <v>77.894736842105303</v>
      </c>
      <c r="M839" s="71">
        <v>0.61349466016420795</v>
      </c>
      <c r="N839" s="68">
        <v>35.883905013192603</v>
      </c>
      <c r="O839" s="71">
        <v>0.65102469543521202</v>
      </c>
      <c r="P839" s="68">
        <v>76.612903225806406</v>
      </c>
      <c r="Q839" s="71"/>
      <c r="R839" s="68"/>
    </row>
    <row r="840" spans="1:18" x14ac:dyDescent="0.2">
      <c r="A840" s="72" t="s">
        <v>1985</v>
      </c>
      <c r="B840" s="66" t="s">
        <v>1986</v>
      </c>
      <c r="C840" s="67">
        <v>64</v>
      </c>
      <c r="D840" s="67" t="s">
        <v>355</v>
      </c>
      <c r="E840" s="71">
        <v>0.62919889395872397</v>
      </c>
      <c r="F840" s="68">
        <v>43.157894736842103</v>
      </c>
      <c r="G840" s="71">
        <v>0.64684732477662199</v>
      </c>
      <c r="H840" s="68">
        <v>30</v>
      </c>
      <c r="I840" s="71">
        <v>0.66266494149740995</v>
      </c>
      <c r="J840" s="68">
        <v>53.684210526315802</v>
      </c>
      <c r="K840" s="71">
        <v>0.71904599342790998</v>
      </c>
      <c r="L840" s="68">
        <v>37.631578947368403</v>
      </c>
      <c r="M840" s="71">
        <v>0.59497499845669499</v>
      </c>
      <c r="N840" s="68">
        <v>34.3007915567282</v>
      </c>
      <c r="O840" s="71">
        <v>0.52246121163498505</v>
      </c>
      <c r="P840" s="68">
        <v>59.946236559139798</v>
      </c>
      <c r="Q840" s="71"/>
      <c r="R840" s="68"/>
    </row>
    <row r="841" spans="1:18" x14ac:dyDescent="0.2">
      <c r="A841" s="72" t="s">
        <v>1987</v>
      </c>
      <c r="B841" s="66" t="s">
        <v>1988</v>
      </c>
      <c r="C841" s="67">
        <v>64</v>
      </c>
      <c r="D841" s="67" t="s">
        <v>355</v>
      </c>
      <c r="E841" s="71">
        <v>0.60960232595180597</v>
      </c>
      <c r="F841" s="68">
        <v>37.105263157894697</v>
      </c>
      <c r="G841" s="71">
        <v>0.67937705215349398</v>
      </c>
      <c r="H841" s="68">
        <v>36.578947368421098</v>
      </c>
      <c r="I841" s="71">
        <v>0.57534499595545496</v>
      </c>
      <c r="J841" s="68">
        <v>19.210526315789501</v>
      </c>
      <c r="K841" s="71">
        <v>0.77360545118616597</v>
      </c>
      <c r="L841" s="68">
        <v>57.894736842105303</v>
      </c>
      <c r="M841" s="71">
        <v>0.61966788073337897</v>
      </c>
      <c r="N841" s="68">
        <v>36.939313984168898</v>
      </c>
      <c r="O841" s="71">
        <v>0.40001624973053701</v>
      </c>
      <c r="P841" s="68">
        <v>37.903225806451601</v>
      </c>
      <c r="Q841" s="71"/>
      <c r="R841" s="68"/>
    </row>
    <row r="842" spans="1:18" x14ac:dyDescent="0.2">
      <c r="A842" s="72" t="s">
        <v>1989</v>
      </c>
      <c r="B842" s="66" t="s">
        <v>1990</v>
      </c>
      <c r="C842" s="67">
        <v>64</v>
      </c>
      <c r="D842" s="67" t="s">
        <v>355</v>
      </c>
      <c r="E842" s="71">
        <v>0.68554079228536102</v>
      </c>
      <c r="F842" s="68">
        <v>62.105263157894697</v>
      </c>
      <c r="G842" s="71">
        <v>0.707834074998128</v>
      </c>
      <c r="H842" s="68">
        <v>45.526315789473699</v>
      </c>
      <c r="I842" s="71">
        <v>0.67499225466535895</v>
      </c>
      <c r="J842" s="68">
        <v>58.421052631579002</v>
      </c>
      <c r="K842" s="71">
        <v>0.84377079444487901</v>
      </c>
      <c r="L842" s="68">
        <v>83.947368421052602</v>
      </c>
      <c r="M842" s="71">
        <v>0.72152602012469902</v>
      </c>
      <c r="N842" s="68">
        <v>61.477572559366799</v>
      </c>
      <c r="O842" s="71">
        <v>0.47958081719374102</v>
      </c>
      <c r="P842" s="68">
        <v>51.881720430107499</v>
      </c>
      <c r="Q842" s="71"/>
      <c r="R842" s="68"/>
    </row>
    <row r="843" spans="1:18" x14ac:dyDescent="0.2">
      <c r="A843" s="72" t="s">
        <v>1991</v>
      </c>
      <c r="B843" s="66" t="s">
        <v>1992</v>
      </c>
      <c r="C843" s="67">
        <v>67</v>
      </c>
      <c r="D843" s="67" t="s">
        <v>355</v>
      </c>
      <c r="E843" s="71">
        <v>0.89112429614440802</v>
      </c>
      <c r="F843" s="68">
        <v>96.027501909854806</v>
      </c>
      <c r="G843" s="71">
        <v>0.84447482928939599</v>
      </c>
      <c r="H843" s="68">
        <v>78.609625668449198</v>
      </c>
      <c r="I843" s="71">
        <v>0.88524535197680998</v>
      </c>
      <c r="J843" s="68">
        <v>97.784568372803705</v>
      </c>
      <c r="K843" s="71">
        <v>0.90111961192592205</v>
      </c>
      <c r="L843" s="68">
        <v>77.616501145912906</v>
      </c>
      <c r="M843" s="71">
        <v>0.90350356294536804</v>
      </c>
      <c r="N843" s="68">
        <v>87.394957983193294</v>
      </c>
      <c r="O843" s="71">
        <v>0.92127812458454195</v>
      </c>
      <c r="P843" s="68">
        <v>96.171516079632497</v>
      </c>
      <c r="Q843" s="71"/>
      <c r="R843" s="68"/>
    </row>
    <row r="844" spans="1:18" x14ac:dyDescent="0.2">
      <c r="A844" s="72" t="s">
        <v>1139</v>
      </c>
      <c r="B844" s="66" t="s">
        <v>1993</v>
      </c>
      <c r="C844" s="67">
        <v>67</v>
      </c>
      <c r="D844" s="67" t="s">
        <v>355</v>
      </c>
      <c r="E844" s="71">
        <v>0.89466303432231997</v>
      </c>
      <c r="F844" s="68">
        <v>96.791443850267399</v>
      </c>
      <c r="G844" s="71">
        <v>0.85027421013515103</v>
      </c>
      <c r="H844" s="68">
        <v>81.207028265851804</v>
      </c>
      <c r="I844" s="71">
        <v>0.89317955687133999</v>
      </c>
      <c r="J844" s="68">
        <v>98.548510313216198</v>
      </c>
      <c r="K844" s="71">
        <v>0.92262022349183104</v>
      </c>
      <c r="L844" s="68">
        <v>87.624140565317006</v>
      </c>
      <c r="M844" s="71">
        <v>0.91834916864608096</v>
      </c>
      <c r="N844" s="68">
        <v>90.145148968678399</v>
      </c>
      <c r="O844" s="71">
        <v>0.88889201246719896</v>
      </c>
      <c r="P844" s="68">
        <v>94.104134762634004</v>
      </c>
      <c r="Q844" s="71"/>
      <c r="R844" s="68"/>
    </row>
    <row r="845" spans="1:18" x14ac:dyDescent="0.2">
      <c r="A845" s="72" t="s">
        <v>1994</v>
      </c>
      <c r="B845" s="66" t="s">
        <v>1995</v>
      </c>
      <c r="C845" s="67">
        <v>67</v>
      </c>
      <c r="D845" s="67" t="s">
        <v>355</v>
      </c>
      <c r="E845" s="71">
        <v>0.82003441677854705</v>
      </c>
      <c r="F845" s="68">
        <v>83.575248281130598</v>
      </c>
      <c r="G845" s="71">
        <v>0.83259003794661002</v>
      </c>
      <c r="H845" s="68">
        <v>73.644003055767797</v>
      </c>
      <c r="I845" s="71">
        <v>0.82668707702956001</v>
      </c>
      <c r="J845" s="68">
        <v>88.617265087853298</v>
      </c>
      <c r="K845" s="71">
        <v>0.82215698248417901</v>
      </c>
      <c r="L845" s="68">
        <v>39.572192513368996</v>
      </c>
      <c r="M845" s="71">
        <v>0.87010095011876498</v>
      </c>
      <c r="N845" s="68">
        <v>80.825057295645493</v>
      </c>
      <c r="O845" s="71">
        <v>0.748637036313619</v>
      </c>
      <c r="P845" s="68">
        <v>83.843797856048994</v>
      </c>
      <c r="Q845" s="71"/>
      <c r="R845" s="68"/>
    </row>
    <row r="846" spans="1:18" x14ac:dyDescent="0.2">
      <c r="A846" s="72" t="s">
        <v>1996</v>
      </c>
      <c r="B846" s="66" t="s">
        <v>1997</v>
      </c>
      <c r="C846" s="67">
        <v>69</v>
      </c>
      <c r="D846" s="67" t="s">
        <v>355</v>
      </c>
      <c r="E846" s="71">
        <v>0.79330429209272602</v>
      </c>
      <c r="F846" s="68">
        <v>87.155963302752298</v>
      </c>
      <c r="G846" s="71">
        <v>0.74813350682788204</v>
      </c>
      <c r="H846" s="68">
        <v>39.449541284403701</v>
      </c>
      <c r="I846" s="71">
        <v>0.79197691670803905</v>
      </c>
      <c r="J846" s="68">
        <v>77.828746177369993</v>
      </c>
      <c r="K846" s="71">
        <v>0.83778653502649802</v>
      </c>
      <c r="L846" s="68">
        <v>67.278287461773701</v>
      </c>
      <c r="M846" s="71">
        <v>0.84116773874319595</v>
      </c>
      <c r="N846" s="68">
        <v>91.896024464831797</v>
      </c>
      <c r="O846" s="71">
        <v>0.74745676315801302</v>
      </c>
      <c r="P846" s="68">
        <v>90.658499234303207</v>
      </c>
      <c r="Q846" s="71"/>
      <c r="R846" s="68"/>
    </row>
    <row r="847" spans="1:18" x14ac:dyDescent="0.2">
      <c r="A847" s="72" t="s">
        <v>1998</v>
      </c>
      <c r="B847" s="66" t="s">
        <v>1999</v>
      </c>
      <c r="C847" s="67">
        <v>67</v>
      </c>
      <c r="D847" s="67" t="s">
        <v>355</v>
      </c>
      <c r="E847" s="71">
        <v>0.83834860854522697</v>
      </c>
      <c r="F847" s="68">
        <v>87.394957983193294</v>
      </c>
      <c r="G847" s="71">
        <v>0.84425840780421701</v>
      </c>
      <c r="H847" s="68">
        <v>78.456837280366699</v>
      </c>
      <c r="I847" s="71">
        <v>0.78973047831865195</v>
      </c>
      <c r="J847" s="68">
        <v>78.533231474407998</v>
      </c>
      <c r="K847" s="71">
        <v>0.88537591029557206</v>
      </c>
      <c r="L847" s="68">
        <v>69.747899159663902</v>
      </c>
      <c r="M847" s="71">
        <v>0.94432897862232801</v>
      </c>
      <c r="N847" s="68">
        <v>93.277310924369701</v>
      </c>
      <c r="O847" s="71">
        <v>0.72804926768536604</v>
      </c>
      <c r="P847" s="68">
        <v>82.235834609494603</v>
      </c>
      <c r="Q847" s="71"/>
      <c r="R847" s="68"/>
    </row>
    <row r="848" spans="1:18" x14ac:dyDescent="0.2">
      <c r="A848" s="72" t="s">
        <v>2000</v>
      </c>
      <c r="B848" s="66" t="s">
        <v>2001</v>
      </c>
      <c r="C848" s="67">
        <v>67</v>
      </c>
      <c r="D848" s="67" t="s">
        <v>355</v>
      </c>
      <c r="E848" s="71">
        <v>0.760111855393936</v>
      </c>
      <c r="F848" s="68">
        <v>68.067226890756302</v>
      </c>
      <c r="G848" s="71">
        <v>0.83597639952135305</v>
      </c>
      <c r="H848" s="68">
        <v>75.630252100840295</v>
      </c>
      <c r="I848" s="71">
        <v>0.65956061015310097</v>
      </c>
      <c r="J848" s="68">
        <v>28.2658517952636</v>
      </c>
      <c r="K848" s="71">
        <v>0.83854336272460706</v>
      </c>
      <c r="L848" s="68">
        <v>45.454545454545503</v>
      </c>
      <c r="M848" s="71">
        <v>0.78102731591448904</v>
      </c>
      <c r="N848" s="68">
        <v>61.879297173414798</v>
      </c>
      <c r="O848" s="71">
        <v>0.68545158865612998</v>
      </c>
      <c r="P848" s="68">
        <v>76.569678407350693</v>
      </c>
      <c r="Q848" s="71"/>
      <c r="R848" s="68"/>
    </row>
    <row r="849" spans="1:18" x14ac:dyDescent="0.2">
      <c r="A849" s="72" t="s">
        <v>2002</v>
      </c>
      <c r="B849" s="66" t="s">
        <v>2003</v>
      </c>
      <c r="C849" s="67">
        <v>67</v>
      </c>
      <c r="D849" s="67" t="s">
        <v>355</v>
      </c>
      <c r="E849" s="71">
        <v>0.82737750329901705</v>
      </c>
      <c r="F849" s="68">
        <v>84.873949579831901</v>
      </c>
      <c r="G849" s="71">
        <v>0.87390213381230797</v>
      </c>
      <c r="H849" s="68">
        <v>89.381207028265806</v>
      </c>
      <c r="I849" s="71">
        <v>0.76611218490203103</v>
      </c>
      <c r="J849" s="68">
        <v>69.824293353705102</v>
      </c>
      <c r="K849" s="71">
        <v>0.85077094637846395</v>
      </c>
      <c r="L849" s="68">
        <v>50.954927425515699</v>
      </c>
      <c r="M849" s="71">
        <v>0.85896674584322996</v>
      </c>
      <c r="N849" s="68">
        <v>78.456837280366699</v>
      </c>
      <c r="O849" s="71">
        <v>0.78713550555905198</v>
      </c>
      <c r="P849" s="68">
        <v>87.519142419601806</v>
      </c>
      <c r="Q849" s="71"/>
      <c r="R849" s="68"/>
    </row>
    <row r="850" spans="1:18" x14ac:dyDescent="0.2">
      <c r="A850" s="72" t="s">
        <v>2004</v>
      </c>
      <c r="B850" s="66" t="s">
        <v>2005</v>
      </c>
      <c r="C850" s="67">
        <v>67</v>
      </c>
      <c r="D850" s="67" t="s">
        <v>355</v>
      </c>
      <c r="E850" s="71">
        <v>0.79582706182756902</v>
      </c>
      <c r="F850" s="68">
        <v>78.074866310160402</v>
      </c>
      <c r="G850" s="71">
        <v>0.84443096770089399</v>
      </c>
      <c r="H850" s="68">
        <v>78.533231474407998</v>
      </c>
      <c r="I850" s="71">
        <v>0.81023605418231304</v>
      </c>
      <c r="J850" s="68">
        <v>84.797555385790702</v>
      </c>
      <c r="K850" s="71">
        <v>0.851921213294343</v>
      </c>
      <c r="L850" s="68">
        <v>51.413292589763202</v>
      </c>
      <c r="M850" s="71">
        <v>0.87381235154394299</v>
      </c>
      <c r="N850" s="68">
        <v>81.359816653934303</v>
      </c>
      <c r="O850" s="71">
        <v>0.59873472241635095</v>
      </c>
      <c r="P850" s="68">
        <v>64.777947932618702</v>
      </c>
      <c r="Q850" s="71"/>
      <c r="R850" s="68"/>
    </row>
    <row r="851" spans="1:18" x14ac:dyDescent="0.2">
      <c r="A851" s="72" t="s">
        <v>2006</v>
      </c>
      <c r="B851" s="66" t="s">
        <v>2007</v>
      </c>
      <c r="C851" s="67">
        <v>67</v>
      </c>
      <c r="D851" s="67" t="s">
        <v>355</v>
      </c>
      <c r="E851" s="71">
        <v>0.84639033789502804</v>
      </c>
      <c r="F851" s="68">
        <v>88.235294117647101</v>
      </c>
      <c r="G851" s="71">
        <v>0.85312762024337196</v>
      </c>
      <c r="H851" s="68">
        <v>82.505729564553107</v>
      </c>
      <c r="I851" s="71">
        <v>0.794113931513029</v>
      </c>
      <c r="J851" s="68">
        <v>79.908326967150501</v>
      </c>
      <c r="K851" s="71">
        <v>0.87569873743646098</v>
      </c>
      <c r="L851" s="68">
        <v>64.323911382734906</v>
      </c>
      <c r="M851" s="71">
        <v>0.90350356294536804</v>
      </c>
      <c r="N851" s="68">
        <v>87.394957983193294</v>
      </c>
      <c r="O851" s="71">
        <v>0.805507837336912</v>
      </c>
      <c r="P851" s="68">
        <v>88.897396630934097</v>
      </c>
      <c r="Q851" s="71"/>
      <c r="R851" s="68"/>
    </row>
    <row r="852" spans="1:18" x14ac:dyDescent="0.2">
      <c r="A852" s="72" t="s">
        <v>2008</v>
      </c>
      <c r="B852" s="66" t="s">
        <v>2009</v>
      </c>
      <c r="C852" s="67">
        <v>67</v>
      </c>
      <c r="D852" s="67" t="s">
        <v>355</v>
      </c>
      <c r="E852" s="71">
        <v>0.80300266556288202</v>
      </c>
      <c r="F852" s="68">
        <v>79.602750190985503</v>
      </c>
      <c r="G852" s="71">
        <v>0.846791480328976</v>
      </c>
      <c r="H852" s="68">
        <v>79.755538579068002</v>
      </c>
      <c r="I852" s="71">
        <v>0.76218280222761403</v>
      </c>
      <c r="J852" s="68">
        <v>68.525592055003798</v>
      </c>
      <c r="K852" s="71">
        <v>0.91430592214192796</v>
      </c>
      <c r="L852" s="68">
        <v>84.568372803666904</v>
      </c>
      <c r="M852" s="71">
        <v>0.82556413301662701</v>
      </c>
      <c r="N852" s="68">
        <v>72.192513368983995</v>
      </c>
      <c r="O852" s="71">
        <v>0.666168990099264</v>
      </c>
      <c r="P852" s="68">
        <v>73.966309341500803</v>
      </c>
      <c r="Q852" s="71"/>
      <c r="R852" s="68"/>
    </row>
    <row r="853" spans="1:18" x14ac:dyDescent="0.2">
      <c r="A853" s="72" t="s">
        <v>2010</v>
      </c>
      <c r="B853" s="66" t="s">
        <v>2011</v>
      </c>
      <c r="C853" s="67">
        <v>67</v>
      </c>
      <c r="D853" s="67" t="s">
        <v>355</v>
      </c>
      <c r="E853" s="71">
        <v>0.81104446623818005</v>
      </c>
      <c r="F853" s="68">
        <v>81.818181818181799</v>
      </c>
      <c r="G853" s="71">
        <v>0.83317424781530602</v>
      </c>
      <c r="H853" s="68">
        <v>74.102368220015293</v>
      </c>
      <c r="I853" s="71">
        <v>0.79872596118533901</v>
      </c>
      <c r="J853" s="68">
        <v>81.741787624140599</v>
      </c>
      <c r="K853" s="71">
        <v>0.75612023254489502</v>
      </c>
      <c r="L853" s="68">
        <v>21.3139801375095</v>
      </c>
      <c r="M853" s="71">
        <v>0.84040973871734004</v>
      </c>
      <c r="N853" s="68">
        <v>75.324675324675297</v>
      </c>
      <c r="O853" s="71">
        <v>0.82679215092801905</v>
      </c>
      <c r="P853" s="68">
        <v>90.428790199081206</v>
      </c>
      <c r="Q853" s="71"/>
      <c r="R853" s="68"/>
    </row>
    <row r="854" spans="1:18" x14ac:dyDescent="0.2">
      <c r="A854" s="72" t="s">
        <v>2012</v>
      </c>
      <c r="B854" s="66" t="s">
        <v>2013</v>
      </c>
      <c r="C854" s="67">
        <v>67</v>
      </c>
      <c r="D854" s="67" t="s">
        <v>355</v>
      </c>
      <c r="E854" s="71">
        <v>0.79468687285113504</v>
      </c>
      <c r="F854" s="68">
        <v>77.540106951871607</v>
      </c>
      <c r="G854" s="71">
        <v>0.82558646927974</v>
      </c>
      <c r="H854" s="68">
        <v>70.817417876241393</v>
      </c>
      <c r="I854" s="71">
        <v>0.73788546287824397</v>
      </c>
      <c r="J854" s="68">
        <v>59.1291061879297</v>
      </c>
      <c r="K854" s="71">
        <v>0.86418260255017199</v>
      </c>
      <c r="L854" s="68">
        <v>57.830404889228397</v>
      </c>
      <c r="M854" s="71">
        <v>0.76618171021377701</v>
      </c>
      <c r="N854" s="68">
        <v>57.4484339190222</v>
      </c>
      <c r="O854" s="71">
        <v>0.77959811933374001</v>
      </c>
      <c r="P854" s="68">
        <v>86.600306278713603</v>
      </c>
      <c r="Q854" s="71"/>
      <c r="R854" s="68"/>
    </row>
    <row r="855" spans="1:18" x14ac:dyDescent="0.2">
      <c r="A855" s="72" t="s">
        <v>1582</v>
      </c>
      <c r="B855" s="66" t="s">
        <v>2014</v>
      </c>
      <c r="C855" s="67">
        <v>67</v>
      </c>
      <c r="D855" s="67" t="s">
        <v>355</v>
      </c>
      <c r="E855" s="71">
        <v>0.81546443293983994</v>
      </c>
      <c r="F855" s="68">
        <v>82.658517952635606</v>
      </c>
      <c r="G855" s="71">
        <v>0.85475858205947497</v>
      </c>
      <c r="H855" s="68">
        <v>83.116883116883102</v>
      </c>
      <c r="I855" s="71">
        <v>0.794961487965682</v>
      </c>
      <c r="J855" s="68">
        <v>80.366692131397997</v>
      </c>
      <c r="K855" s="71">
        <v>0.85647440241890005</v>
      </c>
      <c r="L855" s="68">
        <v>53.552330022918298</v>
      </c>
      <c r="M855" s="71">
        <v>0.82556413301662701</v>
      </c>
      <c r="N855" s="68">
        <v>72.192513368983995</v>
      </c>
      <c r="O855" s="71">
        <v>0.74556355923851703</v>
      </c>
      <c r="P855" s="68">
        <v>83.460949464012202</v>
      </c>
      <c r="Q855" s="71"/>
      <c r="R855" s="68"/>
    </row>
    <row r="856" spans="1:18" x14ac:dyDescent="0.2">
      <c r="A856" s="72" t="s">
        <v>2015</v>
      </c>
      <c r="B856" s="66" t="s">
        <v>2016</v>
      </c>
      <c r="C856" s="67">
        <v>67</v>
      </c>
      <c r="D856" s="67" t="s">
        <v>355</v>
      </c>
      <c r="E856" s="71">
        <v>0.76114720912745903</v>
      </c>
      <c r="F856" s="68">
        <v>68.2964094728801</v>
      </c>
      <c r="G856" s="71">
        <v>0.79444458471577195</v>
      </c>
      <c r="H856" s="68">
        <v>57.295645530939701</v>
      </c>
      <c r="I856" s="71">
        <v>0.75550879141890603</v>
      </c>
      <c r="J856" s="68">
        <v>65.851795263560007</v>
      </c>
      <c r="K856" s="71">
        <v>0.881275426866163</v>
      </c>
      <c r="L856" s="68">
        <v>67.456073338426293</v>
      </c>
      <c r="M856" s="71">
        <v>0.74391330166270797</v>
      </c>
      <c r="N856" s="68">
        <v>51.566080977845701</v>
      </c>
      <c r="O856" s="71">
        <v>0.63059394097374399</v>
      </c>
      <c r="P856" s="68">
        <v>68.836140888208305</v>
      </c>
      <c r="Q856" s="71"/>
      <c r="R856" s="68"/>
    </row>
    <row r="857" spans="1:18" x14ac:dyDescent="0.2">
      <c r="A857" s="72" t="s">
        <v>2017</v>
      </c>
      <c r="B857" s="66" t="s">
        <v>2018</v>
      </c>
      <c r="C857" s="67">
        <v>67</v>
      </c>
      <c r="D857" s="67" t="s">
        <v>355</v>
      </c>
      <c r="E857" s="71">
        <v>0.76826101564723703</v>
      </c>
      <c r="F857" s="68">
        <v>70.893812070282706</v>
      </c>
      <c r="G857" s="71">
        <v>0.81536420915136998</v>
      </c>
      <c r="H857" s="68">
        <v>66.004583651642506</v>
      </c>
      <c r="I857" s="71">
        <v>0.733852278056635</v>
      </c>
      <c r="J857" s="68">
        <v>57.219251336898402</v>
      </c>
      <c r="K857" s="71">
        <v>0.88475725631324997</v>
      </c>
      <c r="L857" s="68">
        <v>69.442322383498905</v>
      </c>
      <c r="M857" s="71">
        <v>0.762470308788599</v>
      </c>
      <c r="N857" s="68">
        <v>56.760886172650899</v>
      </c>
      <c r="O857" s="71">
        <v>0.64486102592633199</v>
      </c>
      <c r="P857" s="68">
        <v>71.439509954058195</v>
      </c>
      <c r="Q857" s="71"/>
      <c r="R857" s="68"/>
    </row>
    <row r="858" spans="1:18" x14ac:dyDescent="0.2">
      <c r="A858" s="72" t="s">
        <v>2019</v>
      </c>
      <c r="B858" s="66" t="s">
        <v>2020</v>
      </c>
      <c r="C858" s="67">
        <v>67</v>
      </c>
      <c r="D858" s="67" t="s">
        <v>355</v>
      </c>
      <c r="E858" s="71">
        <v>0.75122368019305297</v>
      </c>
      <c r="F858" s="68">
        <v>64.400305576776205</v>
      </c>
      <c r="G858" s="71">
        <v>0.81791425044746902</v>
      </c>
      <c r="H858" s="68">
        <v>67.074102368219997</v>
      </c>
      <c r="I858" s="71">
        <v>0.75587380584067299</v>
      </c>
      <c r="J858" s="68">
        <v>65.928189457601206</v>
      </c>
      <c r="K858" s="71">
        <v>0.88975859720963602</v>
      </c>
      <c r="L858" s="68">
        <v>71.504965622612701</v>
      </c>
      <c r="M858" s="71">
        <v>0.75504750593824199</v>
      </c>
      <c r="N858" s="68">
        <v>54.621848739495803</v>
      </c>
      <c r="O858" s="71">
        <v>0.53752424152924605</v>
      </c>
      <c r="P858" s="68">
        <v>55.5895865237366</v>
      </c>
      <c r="Q858" s="71"/>
      <c r="R858" s="68"/>
    </row>
    <row r="859" spans="1:18" x14ac:dyDescent="0.2">
      <c r="A859" s="72" t="s">
        <v>2021</v>
      </c>
      <c r="B859" s="66" t="s">
        <v>2022</v>
      </c>
      <c r="C859" s="67">
        <v>67</v>
      </c>
      <c r="D859" s="67" t="s">
        <v>355</v>
      </c>
      <c r="E859" s="71">
        <v>0.72887123866677594</v>
      </c>
      <c r="F859" s="68">
        <v>57.754010695187198</v>
      </c>
      <c r="G859" s="71">
        <v>0.76186086500096095</v>
      </c>
      <c r="H859" s="68">
        <v>45.225362872421698</v>
      </c>
      <c r="I859" s="71">
        <v>0.69689846819865797</v>
      </c>
      <c r="J859" s="68">
        <v>42.627960275019099</v>
      </c>
      <c r="K859" s="71">
        <v>0.84078850233248903</v>
      </c>
      <c r="L859" s="68">
        <v>46.218487394957997</v>
      </c>
      <c r="M859" s="71">
        <v>0.74020190023752996</v>
      </c>
      <c r="N859" s="68">
        <v>50.496562261268103</v>
      </c>
      <c r="O859" s="71">
        <v>0.60460645756424003</v>
      </c>
      <c r="P859" s="68">
        <v>65.467075038284804</v>
      </c>
      <c r="Q859" s="71"/>
      <c r="R859" s="68"/>
    </row>
    <row r="860" spans="1:18" x14ac:dyDescent="0.2">
      <c r="A860" s="72" t="s">
        <v>2023</v>
      </c>
      <c r="B860" s="66" t="s">
        <v>2024</v>
      </c>
      <c r="C860" s="67">
        <v>67</v>
      </c>
      <c r="D860" s="67" t="s">
        <v>355</v>
      </c>
      <c r="E860" s="71">
        <v>0.81039088030874795</v>
      </c>
      <c r="F860" s="68">
        <v>81.512605042016801</v>
      </c>
      <c r="G860" s="71">
        <v>0.81833249526990404</v>
      </c>
      <c r="H860" s="68">
        <v>67.150496562261296</v>
      </c>
      <c r="I860" s="71">
        <v>0.75527903470082003</v>
      </c>
      <c r="J860" s="68">
        <v>65.622612681436195</v>
      </c>
      <c r="K860" s="71">
        <v>0.91846545540791003</v>
      </c>
      <c r="L860" s="68">
        <v>86.325439266615703</v>
      </c>
      <c r="M860" s="71">
        <v>0.79958432304037996</v>
      </c>
      <c r="N860" s="68">
        <v>65.928189457601206</v>
      </c>
      <c r="O860" s="71">
        <v>0.76029309312472504</v>
      </c>
      <c r="P860" s="68">
        <v>85.222052067381298</v>
      </c>
      <c r="Q860" s="71"/>
      <c r="R860" s="68"/>
    </row>
    <row r="861" spans="1:18" x14ac:dyDescent="0.2">
      <c r="A861" s="72" t="s">
        <v>2025</v>
      </c>
      <c r="B861" s="66" t="s">
        <v>2026</v>
      </c>
      <c r="C861" s="67">
        <v>67</v>
      </c>
      <c r="D861" s="67" t="s">
        <v>355</v>
      </c>
      <c r="E861" s="71">
        <v>0.821122081063132</v>
      </c>
      <c r="F861" s="68">
        <v>83.957219251336895</v>
      </c>
      <c r="G861" s="71">
        <v>0.833922716762453</v>
      </c>
      <c r="H861" s="68">
        <v>74.331550802139006</v>
      </c>
      <c r="I861" s="71">
        <v>0.75653414708710098</v>
      </c>
      <c r="J861" s="68">
        <v>66.157372039725004</v>
      </c>
      <c r="K861" s="71">
        <v>0.90099339162442504</v>
      </c>
      <c r="L861" s="68">
        <v>77.387318563789194</v>
      </c>
      <c r="M861" s="71">
        <v>0.86638954869358697</v>
      </c>
      <c r="N861" s="68">
        <v>79.831932773109202</v>
      </c>
      <c r="O861" s="71">
        <v>0.74777060114809302</v>
      </c>
      <c r="P861" s="68">
        <v>83.614088820827007</v>
      </c>
      <c r="Q861" s="71"/>
      <c r="R861" s="68"/>
    </row>
    <row r="862" spans="1:18" x14ac:dyDescent="0.2">
      <c r="A862" s="72" t="s">
        <v>2027</v>
      </c>
      <c r="B862" s="66" t="s">
        <v>2028</v>
      </c>
      <c r="C862" s="67">
        <v>67</v>
      </c>
      <c r="D862" s="67" t="s">
        <v>355</v>
      </c>
      <c r="E862" s="71">
        <v>0.75750598796128299</v>
      </c>
      <c r="F862" s="68">
        <v>66.997708174178797</v>
      </c>
      <c r="G862" s="71">
        <v>0.82405132828373795</v>
      </c>
      <c r="H862" s="68">
        <v>69.824293353705102</v>
      </c>
      <c r="I862" s="71">
        <v>0.76320814043263996</v>
      </c>
      <c r="J862" s="68">
        <v>68.831168831168796</v>
      </c>
      <c r="K862" s="71">
        <v>0.859864439500863</v>
      </c>
      <c r="L862" s="68">
        <v>55.309396485867097</v>
      </c>
      <c r="M862" s="71">
        <v>0.77360451306413303</v>
      </c>
      <c r="N862" s="68">
        <v>59.511077158135997</v>
      </c>
      <c r="O862" s="71">
        <v>0.56680151852504201</v>
      </c>
      <c r="P862" s="68">
        <v>59.877488514548197</v>
      </c>
      <c r="Q862" s="71"/>
      <c r="R862" s="68"/>
    </row>
    <row r="863" spans="1:18" x14ac:dyDescent="0.2">
      <c r="A863" s="72" t="s">
        <v>2029</v>
      </c>
      <c r="B863" s="66" t="s">
        <v>2030</v>
      </c>
      <c r="C863" s="67">
        <v>67</v>
      </c>
      <c r="D863" s="67" t="s">
        <v>355</v>
      </c>
      <c r="E863" s="71">
        <v>0.64994320634131497</v>
      </c>
      <c r="F863" s="68">
        <v>30.328495034377401</v>
      </c>
      <c r="G863" s="71">
        <v>0.687654694712585</v>
      </c>
      <c r="H863" s="68">
        <v>24.675324675324699</v>
      </c>
      <c r="I863" s="71">
        <v>0.63915252034630499</v>
      </c>
      <c r="J863" s="68">
        <v>21.6959511077158</v>
      </c>
      <c r="K863" s="71">
        <v>0.74381431763073003</v>
      </c>
      <c r="L863" s="68">
        <v>19.251336898395699</v>
      </c>
      <c r="M863" s="71">
        <v>0.63257125890736399</v>
      </c>
      <c r="N863" s="68">
        <v>27.9602750190985</v>
      </c>
      <c r="O863" s="71">
        <v>0.54652324010958997</v>
      </c>
      <c r="P863" s="68">
        <v>56.891271056661601</v>
      </c>
      <c r="Q863" s="71"/>
      <c r="R863" s="68"/>
    </row>
    <row r="864" spans="1:18" x14ac:dyDescent="0.2">
      <c r="A864" s="72" t="s">
        <v>2031</v>
      </c>
      <c r="B864" s="66" t="s">
        <v>2032</v>
      </c>
      <c r="C864" s="67">
        <v>67</v>
      </c>
      <c r="D864" s="67" t="s">
        <v>355</v>
      </c>
      <c r="E864" s="71">
        <v>0.761028681888268</v>
      </c>
      <c r="F864" s="68">
        <v>68.143621084797601</v>
      </c>
      <c r="G864" s="71">
        <v>0.79261350260723595</v>
      </c>
      <c r="H864" s="68">
        <v>56.455309396485902</v>
      </c>
      <c r="I864" s="71">
        <v>0.75218359850659899</v>
      </c>
      <c r="J864" s="68">
        <v>64.323911382734906</v>
      </c>
      <c r="K864" s="71">
        <v>0.87361265112568898</v>
      </c>
      <c r="L864" s="68">
        <v>63.483575248281099</v>
      </c>
      <c r="M864" s="71">
        <v>0.82927553444180502</v>
      </c>
      <c r="N864" s="68">
        <v>73.185637891520201</v>
      </c>
      <c r="O864" s="71">
        <v>0.55745812276000895</v>
      </c>
      <c r="P864" s="68">
        <v>58.192955589586497</v>
      </c>
      <c r="Q864" s="71"/>
      <c r="R864" s="68"/>
    </row>
    <row r="865" spans="1:18" x14ac:dyDescent="0.2">
      <c r="A865" s="72" t="s">
        <v>2033</v>
      </c>
      <c r="B865" s="66" t="s">
        <v>2034</v>
      </c>
      <c r="C865" s="67">
        <v>67</v>
      </c>
      <c r="D865" s="67" t="s">
        <v>355</v>
      </c>
      <c r="E865" s="71">
        <v>0.631919827543857</v>
      </c>
      <c r="F865" s="68">
        <v>25.286478227654701</v>
      </c>
      <c r="G865" s="71">
        <v>0.70928054873830804</v>
      </c>
      <c r="H865" s="68">
        <v>30.099312452253599</v>
      </c>
      <c r="I865" s="71">
        <v>0.59348111996019903</v>
      </c>
      <c r="J865" s="68">
        <v>11.153552330022899</v>
      </c>
      <c r="K865" s="71">
        <v>0.73726544050732301</v>
      </c>
      <c r="L865" s="68">
        <v>17.647058823529399</v>
      </c>
      <c r="M865" s="71">
        <v>0.54349762470308804</v>
      </c>
      <c r="N865" s="68">
        <v>17.341482047364401</v>
      </c>
      <c r="O865" s="71">
        <v>0.57607440381036701</v>
      </c>
      <c r="P865" s="68">
        <v>61.4088820826952</v>
      </c>
      <c r="Q865" s="71"/>
      <c r="R865" s="68"/>
    </row>
    <row r="866" spans="1:18" x14ac:dyDescent="0.2">
      <c r="A866" s="72" t="s">
        <v>2035</v>
      </c>
      <c r="B866" s="66" t="s">
        <v>2036</v>
      </c>
      <c r="C866" s="67">
        <v>67</v>
      </c>
      <c r="D866" s="67" t="s">
        <v>355</v>
      </c>
      <c r="E866" s="71">
        <v>0.57489511620165001</v>
      </c>
      <c r="F866" s="68">
        <v>14.438502673796799</v>
      </c>
      <c r="G866" s="71">
        <v>0.62075252558462102</v>
      </c>
      <c r="H866" s="68">
        <v>13.5217723453018</v>
      </c>
      <c r="I866" s="71">
        <v>0.61862183514959801</v>
      </c>
      <c r="J866" s="68">
        <v>15.5844155844156</v>
      </c>
      <c r="K866" s="71">
        <v>0.76801530533594098</v>
      </c>
      <c r="L866" s="68">
        <v>23.987776928953402</v>
      </c>
      <c r="M866" s="71">
        <v>0.43215558194774401</v>
      </c>
      <c r="N866" s="68">
        <v>8.7089381207028307</v>
      </c>
      <c r="O866" s="71">
        <v>0.434930332990348</v>
      </c>
      <c r="P866" s="68">
        <v>40.352220520673796</v>
      </c>
      <c r="Q866" s="71"/>
      <c r="R866" s="68"/>
    </row>
    <row r="867" spans="1:18" x14ac:dyDescent="0.2">
      <c r="A867" s="72" t="s">
        <v>2037</v>
      </c>
      <c r="B867" s="66" t="s">
        <v>2038</v>
      </c>
      <c r="C867" s="67">
        <v>67</v>
      </c>
      <c r="D867" s="67" t="s">
        <v>355</v>
      </c>
      <c r="E867" s="71">
        <v>0.58502735154122099</v>
      </c>
      <c r="F867" s="68">
        <v>15.8135981665393</v>
      </c>
      <c r="G867" s="71">
        <v>0.71456509137137603</v>
      </c>
      <c r="H867" s="68">
        <v>31.6271963330787</v>
      </c>
      <c r="I867" s="71">
        <v>0.57802763199393004</v>
      </c>
      <c r="J867" s="68">
        <v>9.7784568372803697</v>
      </c>
      <c r="K867" s="71">
        <v>0.67676496961809696</v>
      </c>
      <c r="L867" s="68">
        <v>9.4728800611153492</v>
      </c>
      <c r="M867" s="71">
        <v>0.50638361045130598</v>
      </c>
      <c r="N867" s="68">
        <v>13.598166539343</v>
      </c>
      <c r="O867" s="71">
        <v>0.44939545427139399</v>
      </c>
      <c r="P867" s="68">
        <v>42.572741194487001</v>
      </c>
      <c r="Q867" s="71"/>
      <c r="R867" s="68"/>
    </row>
    <row r="868" spans="1:18" x14ac:dyDescent="0.2">
      <c r="A868" s="72" t="s">
        <v>2039</v>
      </c>
      <c r="B868" s="66" t="s">
        <v>2040</v>
      </c>
      <c r="C868" s="67">
        <v>67</v>
      </c>
      <c r="D868" s="67" t="s">
        <v>355</v>
      </c>
      <c r="E868" s="71">
        <v>0.61675236874902695</v>
      </c>
      <c r="F868" s="68">
        <v>21.3139801375095</v>
      </c>
      <c r="G868" s="71">
        <v>0.669971358800584</v>
      </c>
      <c r="H868" s="68">
        <v>21.3139801375095</v>
      </c>
      <c r="I868" s="71">
        <v>0.51879221680021004</v>
      </c>
      <c r="J868" s="68">
        <v>4.7364400305576799</v>
      </c>
      <c r="K868" s="71">
        <v>0.79156991201947902</v>
      </c>
      <c r="L868" s="68">
        <v>31.168831168831201</v>
      </c>
      <c r="M868" s="71">
        <v>0.57318883610451299</v>
      </c>
      <c r="N868" s="68">
        <v>20.320855614973301</v>
      </c>
      <c r="O868" s="71">
        <v>0.53023952002034902</v>
      </c>
      <c r="P868" s="68">
        <v>54.211332312404302</v>
      </c>
      <c r="Q868" s="71"/>
      <c r="R868" s="68"/>
    </row>
    <row r="869" spans="1:18" x14ac:dyDescent="0.2">
      <c r="A869" s="72" t="s">
        <v>2041</v>
      </c>
      <c r="B869" s="66" t="s">
        <v>2042</v>
      </c>
      <c r="C869" s="67">
        <v>67</v>
      </c>
      <c r="D869" s="67" t="s">
        <v>355</v>
      </c>
      <c r="E869" s="71">
        <v>0.53476607838610002</v>
      </c>
      <c r="F869" s="68">
        <v>9.8548510313216209</v>
      </c>
      <c r="G869" s="71">
        <v>0.61552631216610698</v>
      </c>
      <c r="H869" s="68">
        <v>12.9106187929717</v>
      </c>
      <c r="I869" s="71">
        <v>0.52532811645906796</v>
      </c>
      <c r="J869" s="68">
        <v>4.9656226126814396</v>
      </c>
      <c r="K869" s="71">
        <v>0.68946410234139699</v>
      </c>
      <c r="L869" s="68">
        <v>10.6187929717341</v>
      </c>
      <c r="M869" s="71">
        <v>0.38390736342042803</v>
      </c>
      <c r="N869" s="68">
        <v>6.5699006875477499</v>
      </c>
      <c r="O869" s="71">
        <v>0.45960449754350202</v>
      </c>
      <c r="P869" s="68">
        <v>43.874425727411897</v>
      </c>
      <c r="Q869" s="71"/>
      <c r="R869" s="68"/>
    </row>
    <row r="870" spans="1:18" x14ac:dyDescent="0.2">
      <c r="A870" s="72" t="s">
        <v>2043</v>
      </c>
      <c r="B870" s="66" t="s">
        <v>2044</v>
      </c>
      <c r="C870" s="67">
        <v>66</v>
      </c>
      <c r="D870" s="67" t="s">
        <v>355</v>
      </c>
      <c r="E870" s="71">
        <v>0.63174917557059396</v>
      </c>
      <c r="F870" s="68">
        <v>17.9816513761468</v>
      </c>
      <c r="G870" s="71">
        <v>0.79469700759315398</v>
      </c>
      <c r="H870" s="68">
        <v>43.4862385321101</v>
      </c>
      <c r="I870" s="71">
        <v>0.79554202219719095</v>
      </c>
      <c r="J870" s="68">
        <v>69.908256880733902</v>
      </c>
      <c r="K870" s="71">
        <v>0.86429831561375503</v>
      </c>
      <c r="L870" s="68">
        <v>53.394495412844002</v>
      </c>
      <c r="M870" s="71">
        <v>0.60093320235756398</v>
      </c>
      <c r="N870" s="68">
        <v>29.724770642201801</v>
      </c>
      <c r="O870" s="71">
        <v>0.103275330091307</v>
      </c>
      <c r="P870" s="68">
        <v>2.3853211009174302</v>
      </c>
      <c r="Q870" s="71"/>
      <c r="R870" s="68"/>
    </row>
    <row r="871" spans="1:18" x14ac:dyDescent="0.2">
      <c r="A871" s="72" t="s">
        <v>2045</v>
      </c>
      <c r="B871" s="66" t="s">
        <v>2046</v>
      </c>
      <c r="C871" s="67">
        <v>66</v>
      </c>
      <c r="D871" s="67" t="s">
        <v>355</v>
      </c>
      <c r="E871" s="71">
        <v>0.72766226383882804</v>
      </c>
      <c r="F871" s="68">
        <v>42.385321100917402</v>
      </c>
      <c r="G871" s="71">
        <v>0.89194996106576496</v>
      </c>
      <c r="H871" s="68">
        <v>80.366972477064195</v>
      </c>
      <c r="I871" s="71">
        <v>0.76287074248025399</v>
      </c>
      <c r="J871" s="68">
        <v>56.5137614678899</v>
      </c>
      <c r="K871" s="71">
        <v>0.87238877363381695</v>
      </c>
      <c r="L871" s="68">
        <v>57.9816513761468</v>
      </c>
      <c r="M871" s="71">
        <v>0.78511787819253398</v>
      </c>
      <c r="N871" s="68">
        <v>76.146788990825698</v>
      </c>
      <c r="O871" s="71">
        <v>0.32598396382176897</v>
      </c>
      <c r="P871" s="68">
        <v>9.1743119266054993</v>
      </c>
      <c r="Q871" s="71"/>
      <c r="R871" s="68"/>
    </row>
    <row r="872" spans="1:18" x14ac:dyDescent="0.2">
      <c r="A872" s="72" t="s">
        <v>2047</v>
      </c>
      <c r="B872" s="66" t="s">
        <v>2048</v>
      </c>
      <c r="C872" s="67">
        <v>67</v>
      </c>
      <c r="D872" s="67" t="s">
        <v>355</v>
      </c>
      <c r="E872" s="71">
        <v>0.53541753657700697</v>
      </c>
      <c r="F872" s="68">
        <v>9.9312452253628702</v>
      </c>
      <c r="G872" s="71">
        <v>0.60669495636757897</v>
      </c>
      <c r="H872" s="68">
        <v>11.4591291061879</v>
      </c>
      <c r="I872" s="71">
        <v>0.60801691644535905</v>
      </c>
      <c r="J872" s="68">
        <v>13.5217723453018</v>
      </c>
      <c r="K872" s="71">
        <v>0.75228093158047304</v>
      </c>
      <c r="L872" s="68">
        <v>20.626432391138302</v>
      </c>
      <c r="M872" s="71">
        <v>0.55463182897862195</v>
      </c>
      <c r="N872" s="68">
        <v>18.3346065699007</v>
      </c>
      <c r="O872" s="71">
        <v>0.15546304951300099</v>
      </c>
      <c r="P872" s="68">
        <v>7.0444104134762604</v>
      </c>
      <c r="Q872" s="71"/>
      <c r="R872" s="68"/>
    </row>
    <row r="873" spans="1:18" x14ac:dyDescent="0.2">
      <c r="A873" s="72" t="s">
        <v>1109</v>
      </c>
      <c r="B873" s="66" t="s">
        <v>2049</v>
      </c>
      <c r="C873" s="67">
        <v>67</v>
      </c>
      <c r="D873" s="67" t="s">
        <v>355</v>
      </c>
      <c r="E873" s="71">
        <v>0.480810076933537</v>
      </c>
      <c r="F873" s="68">
        <v>5.8823529411764701</v>
      </c>
      <c r="G873" s="71">
        <v>0.56078216349047505</v>
      </c>
      <c r="H873" s="68">
        <v>7.4102368220015302</v>
      </c>
      <c r="I873" s="71">
        <v>0.50996645744632296</v>
      </c>
      <c r="J873" s="68">
        <v>3.9724980901451499</v>
      </c>
      <c r="K873" s="71">
        <v>0.71450285545551195</v>
      </c>
      <c r="L873" s="68">
        <v>13.7509549274255</v>
      </c>
      <c r="M873" s="71">
        <v>0.28741092636579602</v>
      </c>
      <c r="N873" s="68">
        <v>4.5836516424751697</v>
      </c>
      <c r="O873" s="71">
        <v>0.33138798190957802</v>
      </c>
      <c r="P873" s="68">
        <v>25.344563552833101</v>
      </c>
      <c r="Q873" s="71"/>
      <c r="R873" s="68"/>
    </row>
    <row r="874" spans="1:18" x14ac:dyDescent="0.2">
      <c r="A874" s="72" t="s">
        <v>2050</v>
      </c>
      <c r="B874" s="66" t="s">
        <v>2051</v>
      </c>
      <c r="C874" s="67">
        <v>67</v>
      </c>
      <c r="D874" s="67" t="s">
        <v>355</v>
      </c>
      <c r="E874" s="71">
        <v>0.52077834192828099</v>
      </c>
      <c r="F874" s="68">
        <v>8.5561497326203195</v>
      </c>
      <c r="G874" s="71">
        <v>0.51301586029033497</v>
      </c>
      <c r="H874" s="68">
        <v>5.6531703590527096</v>
      </c>
      <c r="I874" s="71">
        <v>0.47875592625722202</v>
      </c>
      <c r="J874" s="68">
        <v>2.1390374331550799</v>
      </c>
      <c r="K874" s="71">
        <v>0.71063861779397997</v>
      </c>
      <c r="L874" s="68">
        <v>12.987012987012999</v>
      </c>
      <c r="M874" s="71">
        <v>0.45813539192399</v>
      </c>
      <c r="N874" s="68">
        <v>10.695187165775399</v>
      </c>
      <c r="O874" s="71">
        <v>0.44334591337587698</v>
      </c>
      <c r="P874" s="68">
        <v>41.807044410413503</v>
      </c>
      <c r="Q874" s="71"/>
      <c r="R874" s="68"/>
    </row>
    <row r="875" spans="1:18" x14ac:dyDescent="0.2">
      <c r="A875" s="72" t="s">
        <v>2052</v>
      </c>
      <c r="B875" s="66" t="s">
        <v>2053</v>
      </c>
      <c r="C875" s="67">
        <v>67</v>
      </c>
      <c r="D875" s="67" t="s">
        <v>355</v>
      </c>
      <c r="E875" s="71">
        <v>0.60377059940810096</v>
      </c>
      <c r="F875" s="68">
        <v>17.9526355996944</v>
      </c>
      <c r="G875" s="71">
        <v>0.58938065090994596</v>
      </c>
      <c r="H875" s="68">
        <v>9.8548510313216209</v>
      </c>
      <c r="I875" s="71">
        <v>0.54746827418334698</v>
      </c>
      <c r="J875" s="68">
        <v>6.7226890756302504</v>
      </c>
      <c r="K875" s="71">
        <v>0.765328025922973</v>
      </c>
      <c r="L875" s="68">
        <v>23.3766233766234</v>
      </c>
      <c r="M875" s="71">
        <v>0.45813539192399</v>
      </c>
      <c r="N875" s="68">
        <v>10.695187165775399</v>
      </c>
      <c r="O875" s="71">
        <v>0.65854065410024798</v>
      </c>
      <c r="P875" s="68">
        <v>73.200612557427306</v>
      </c>
      <c r="Q875" s="71"/>
      <c r="R875" s="68"/>
    </row>
    <row r="876" spans="1:18" x14ac:dyDescent="0.2">
      <c r="A876" s="72" t="s">
        <v>2054</v>
      </c>
      <c r="B876" s="66" t="s">
        <v>2055</v>
      </c>
      <c r="C876" s="67">
        <v>66</v>
      </c>
      <c r="D876" s="67" t="s">
        <v>355</v>
      </c>
      <c r="E876" s="71">
        <v>0.33981940265385402</v>
      </c>
      <c r="F876" s="68">
        <v>1.8348623853210999</v>
      </c>
      <c r="G876" s="71">
        <v>0.39380409443178999</v>
      </c>
      <c r="H876" s="68">
        <v>1.8348623853210999</v>
      </c>
      <c r="I876" s="71">
        <v>0.52817342397320499</v>
      </c>
      <c r="J876" s="68">
        <v>6.0550458715596296</v>
      </c>
      <c r="K876" s="71">
        <v>0.57395038264327003</v>
      </c>
      <c r="L876" s="68">
        <v>2.9357798165137599</v>
      </c>
      <c r="M876" s="71">
        <v>0.134332023575638</v>
      </c>
      <c r="N876" s="68">
        <v>2.01834862385321</v>
      </c>
      <c r="O876" s="71">
        <v>6.8837088645363906E-2</v>
      </c>
      <c r="P876" s="68">
        <v>1.65137614678899</v>
      </c>
      <c r="Q876" s="71"/>
      <c r="R876" s="68"/>
    </row>
    <row r="877" spans="1:18" x14ac:dyDescent="0.2">
      <c r="A877" s="72" t="s">
        <v>2056</v>
      </c>
      <c r="B877" s="66" t="s">
        <v>2057</v>
      </c>
      <c r="C877" s="67">
        <v>66</v>
      </c>
      <c r="D877" s="67" t="s">
        <v>355</v>
      </c>
      <c r="E877" s="71">
        <v>0.50545841429461402</v>
      </c>
      <c r="F877" s="68">
        <v>6.0550458715596296</v>
      </c>
      <c r="G877" s="71">
        <v>0.53181626937920701</v>
      </c>
      <c r="H877" s="68">
        <v>5.8715596330275197</v>
      </c>
      <c r="I877" s="71">
        <v>0.59684327547786598</v>
      </c>
      <c r="J877" s="68">
        <v>13.211009174311901</v>
      </c>
      <c r="K877" s="71">
        <v>0.72647666054388804</v>
      </c>
      <c r="L877" s="68">
        <v>11.926605504587201</v>
      </c>
      <c r="M877" s="71">
        <v>0.31851669941060901</v>
      </c>
      <c r="N877" s="68">
        <v>5.1376146788990802</v>
      </c>
      <c r="O877" s="71">
        <v>0.35363916666150202</v>
      </c>
      <c r="P877" s="68">
        <v>11.0091743119266</v>
      </c>
      <c r="Q877" s="71"/>
      <c r="R877" s="68"/>
    </row>
    <row r="878" spans="1:18" x14ac:dyDescent="0.2">
      <c r="A878" s="72" t="s">
        <v>2058</v>
      </c>
      <c r="B878" s="66" t="s">
        <v>2059</v>
      </c>
      <c r="C878" s="67">
        <v>67</v>
      </c>
      <c r="D878" s="67" t="s">
        <v>355</v>
      </c>
      <c r="E878" s="71">
        <v>0.53033364607589095</v>
      </c>
      <c r="F878" s="68">
        <v>9.4728800611153492</v>
      </c>
      <c r="G878" s="71">
        <v>0.56221646554230897</v>
      </c>
      <c r="H878" s="68">
        <v>7.5630252100840298</v>
      </c>
      <c r="I878" s="71">
        <v>0.61648179047188001</v>
      </c>
      <c r="J878" s="68">
        <v>15.278838808250599</v>
      </c>
      <c r="K878" s="71">
        <v>0.68368981354579506</v>
      </c>
      <c r="L878" s="68">
        <v>10.160427807486601</v>
      </c>
      <c r="M878" s="71">
        <v>0.369061757719715</v>
      </c>
      <c r="N878" s="68">
        <v>6.0351413292589804</v>
      </c>
      <c r="O878" s="71">
        <v>0.420218403099755</v>
      </c>
      <c r="P878" s="68">
        <v>38.131699846860599</v>
      </c>
      <c r="Q878" s="71"/>
      <c r="R878" s="68"/>
    </row>
    <row r="879" spans="1:18" x14ac:dyDescent="0.2">
      <c r="A879" s="72" t="s">
        <v>2060</v>
      </c>
      <c r="B879" s="66" t="s">
        <v>2061</v>
      </c>
      <c r="C879" s="67">
        <v>67</v>
      </c>
      <c r="D879" s="67" t="s">
        <v>355</v>
      </c>
      <c r="E879" s="71">
        <v>0.46111799756490501</v>
      </c>
      <c r="F879" s="68">
        <v>5.0420168067226898</v>
      </c>
      <c r="G879" s="71">
        <v>0.52932943761572204</v>
      </c>
      <c r="H879" s="68">
        <v>6.18792971734148</v>
      </c>
      <c r="I879" s="71">
        <v>0.530225919114093</v>
      </c>
      <c r="J879" s="68">
        <v>5.3475935828876997</v>
      </c>
      <c r="K879" s="71">
        <v>0.67366951430660205</v>
      </c>
      <c r="L879" s="68">
        <v>9.0145148968678406</v>
      </c>
      <c r="M879" s="71">
        <v>0.26143111638954902</v>
      </c>
      <c r="N879" s="68">
        <v>4.2016806722689104</v>
      </c>
      <c r="O879" s="71">
        <v>0.310934000398562</v>
      </c>
      <c r="P879" s="68">
        <v>21.592649310872901</v>
      </c>
      <c r="Q879" s="71"/>
      <c r="R879" s="68"/>
    </row>
    <row r="880" spans="1:18" x14ac:dyDescent="0.2">
      <c r="A880" s="72" t="s">
        <v>2062</v>
      </c>
      <c r="B880" s="66" t="s">
        <v>2063</v>
      </c>
      <c r="C880" s="67">
        <v>64</v>
      </c>
      <c r="D880" s="67" t="s">
        <v>355</v>
      </c>
      <c r="E880" s="71">
        <v>0.54107169491871998</v>
      </c>
      <c r="F880" s="68">
        <v>22.105263157894701</v>
      </c>
      <c r="G880" s="71">
        <v>0.60666649842976095</v>
      </c>
      <c r="H880" s="68">
        <v>23.157894736842099</v>
      </c>
      <c r="I880" s="71">
        <v>0.46049581571203102</v>
      </c>
      <c r="J880" s="68">
        <v>2.1052631578947398</v>
      </c>
      <c r="K880" s="71">
        <v>0.67676472785389197</v>
      </c>
      <c r="L880" s="68">
        <v>28.684210526315798</v>
      </c>
      <c r="M880" s="71">
        <v>0.58571516760293896</v>
      </c>
      <c r="N880" s="68">
        <v>32.981530343007897</v>
      </c>
      <c r="O880" s="71">
        <v>0.37571626499497801</v>
      </c>
      <c r="P880" s="68">
        <v>35.215053763440899</v>
      </c>
      <c r="Q880" s="71"/>
      <c r="R880" s="68"/>
    </row>
    <row r="881" spans="1:18" x14ac:dyDescent="0.2">
      <c r="A881" s="72" t="s">
        <v>2064</v>
      </c>
      <c r="B881" s="66" t="s">
        <v>2065</v>
      </c>
      <c r="C881" s="67">
        <v>64</v>
      </c>
      <c r="D881" s="67" t="s">
        <v>355</v>
      </c>
      <c r="E881" s="71">
        <v>0.59603777961237203</v>
      </c>
      <c r="F881" s="68">
        <v>33.684210526315802</v>
      </c>
      <c r="G881" s="71">
        <v>0.687727836759222</v>
      </c>
      <c r="H881" s="68">
        <v>38.947368421052602</v>
      </c>
      <c r="I881" s="71">
        <v>0.52230623138986298</v>
      </c>
      <c r="J881" s="68">
        <v>8.6842105263157894</v>
      </c>
      <c r="K881" s="71">
        <v>0.64945787905728303</v>
      </c>
      <c r="L881" s="68">
        <v>22.6315789473684</v>
      </c>
      <c r="M881" s="71">
        <v>0.64127415272547705</v>
      </c>
      <c r="N881" s="68">
        <v>43.007915567282303</v>
      </c>
      <c r="O881" s="71">
        <v>0.47942279813001198</v>
      </c>
      <c r="P881" s="68">
        <v>51.344086021505397</v>
      </c>
      <c r="Q881" s="71"/>
      <c r="R881" s="68"/>
    </row>
    <row r="882" spans="1:18" x14ac:dyDescent="0.2">
      <c r="A882" s="72" t="s">
        <v>2066</v>
      </c>
      <c r="B882" s="66" t="s">
        <v>2067</v>
      </c>
      <c r="C882" s="67">
        <v>64</v>
      </c>
      <c r="D882" s="67" t="s">
        <v>355</v>
      </c>
      <c r="E882" s="71">
        <v>0.75181264543437398</v>
      </c>
      <c r="F882" s="68">
        <v>83.157894736842096</v>
      </c>
      <c r="G882" s="71">
        <v>0.82010391534294202</v>
      </c>
      <c r="H882" s="68">
        <v>87.894736842105303</v>
      </c>
      <c r="I882" s="71">
        <v>0.701159086685745</v>
      </c>
      <c r="J882" s="68">
        <v>67.368421052631604</v>
      </c>
      <c r="K882" s="71">
        <v>0.79942802510560296</v>
      </c>
      <c r="L882" s="68">
        <v>70.263157894736807</v>
      </c>
      <c r="M882" s="71">
        <v>0.72769924069387004</v>
      </c>
      <c r="N882" s="68">
        <v>63.060686015831102</v>
      </c>
      <c r="O882" s="71">
        <v>0.710672959343709</v>
      </c>
      <c r="P882" s="68">
        <v>83.870967741935502</v>
      </c>
      <c r="Q882" s="71"/>
      <c r="R882" s="68"/>
    </row>
    <row r="883" spans="1:18" x14ac:dyDescent="0.2">
      <c r="A883" s="72" t="s">
        <v>2068</v>
      </c>
      <c r="B883" s="66" t="s">
        <v>2069</v>
      </c>
      <c r="C883" s="67">
        <v>64</v>
      </c>
      <c r="D883" s="67" t="s">
        <v>355</v>
      </c>
      <c r="E883" s="71">
        <v>0.68429862562614996</v>
      </c>
      <c r="F883" s="68">
        <v>61.842105263157897</v>
      </c>
      <c r="G883" s="71">
        <v>0.77201540455307205</v>
      </c>
      <c r="H883" s="68">
        <v>72.894736842105303</v>
      </c>
      <c r="I883" s="71">
        <v>0.60644348643605295</v>
      </c>
      <c r="J883" s="68">
        <v>31.842105263157901</v>
      </c>
      <c r="K883" s="71">
        <v>0.72489196034249204</v>
      </c>
      <c r="L883" s="68">
        <v>39.210526315789501</v>
      </c>
      <c r="M883" s="71">
        <v>0.687573306994259</v>
      </c>
      <c r="N883" s="68">
        <v>53.562005277044904</v>
      </c>
      <c r="O883" s="71">
        <v>0.63056896980487598</v>
      </c>
      <c r="P883" s="68">
        <v>75</v>
      </c>
      <c r="Q883" s="71"/>
      <c r="R883" s="68"/>
    </row>
    <row r="884" spans="1:18" x14ac:dyDescent="0.2">
      <c r="A884" s="72" t="s">
        <v>2070</v>
      </c>
      <c r="B884" s="66" t="s">
        <v>2071</v>
      </c>
      <c r="C884" s="67">
        <v>64</v>
      </c>
      <c r="D884" s="67" t="s">
        <v>355</v>
      </c>
      <c r="E884" s="71">
        <v>0.63682856870479498</v>
      </c>
      <c r="F884" s="68">
        <v>45.2631578947368</v>
      </c>
      <c r="G884" s="71">
        <v>0.69805010344380602</v>
      </c>
      <c r="H884" s="68">
        <v>41.315789473684198</v>
      </c>
      <c r="I884" s="71">
        <v>0.48318373696943101</v>
      </c>
      <c r="J884" s="68">
        <v>4.2105263157894699</v>
      </c>
      <c r="K884" s="71">
        <v>0.69244662398105705</v>
      </c>
      <c r="L884" s="68">
        <v>32.631578947368403</v>
      </c>
      <c r="M884" s="71">
        <v>0.70300635841718595</v>
      </c>
      <c r="N884" s="68">
        <v>56.728232189973603</v>
      </c>
      <c r="O884" s="71">
        <v>0.60745602071249305</v>
      </c>
      <c r="P884" s="68">
        <v>71.236559139784902</v>
      </c>
      <c r="Q884" s="71"/>
      <c r="R884" s="68"/>
    </row>
    <row r="885" spans="1:18" x14ac:dyDescent="0.2">
      <c r="A885" s="72" t="s">
        <v>2072</v>
      </c>
      <c r="B885" s="66" t="s">
        <v>2073</v>
      </c>
      <c r="C885" s="67">
        <v>66</v>
      </c>
      <c r="D885" s="67" t="s">
        <v>355</v>
      </c>
      <c r="E885" s="71">
        <v>0.52977284331756103</v>
      </c>
      <c r="F885" s="68">
        <v>6.9724770642201799</v>
      </c>
      <c r="G885" s="71">
        <v>0.63979641024377798</v>
      </c>
      <c r="H885" s="68">
        <v>14.8623853211009</v>
      </c>
      <c r="I885" s="71">
        <v>0.67256177446764098</v>
      </c>
      <c r="J885" s="68">
        <v>25.321100917431199</v>
      </c>
      <c r="K885" s="71">
        <v>0.79531683800990904</v>
      </c>
      <c r="L885" s="68">
        <v>27.155963302752301</v>
      </c>
      <c r="M885" s="71">
        <v>0.43516699410609</v>
      </c>
      <c r="N885" s="68">
        <v>10.4587155963303</v>
      </c>
      <c r="O885" s="71">
        <v>0.106022199760387</v>
      </c>
      <c r="P885" s="68">
        <v>2.5688073394495401</v>
      </c>
      <c r="Q885" s="71"/>
      <c r="R885" s="68"/>
    </row>
    <row r="886" spans="1:18" x14ac:dyDescent="0.2">
      <c r="A886" s="72" t="s">
        <v>526</v>
      </c>
      <c r="B886" s="66" t="s">
        <v>2074</v>
      </c>
      <c r="C886" s="67">
        <v>64</v>
      </c>
      <c r="D886" s="67" t="s">
        <v>355</v>
      </c>
      <c r="E886" s="71">
        <v>0.74406413598736398</v>
      </c>
      <c r="F886" s="68">
        <v>79.736842105263193</v>
      </c>
      <c r="G886" s="71">
        <v>0.73975501901714602</v>
      </c>
      <c r="H886" s="68">
        <v>59.210526315789501</v>
      </c>
      <c r="I886" s="71">
        <v>0.70935940564731403</v>
      </c>
      <c r="J886" s="68">
        <v>69.736842105263193</v>
      </c>
      <c r="K886" s="71">
        <v>0.81543855447093705</v>
      </c>
      <c r="L886" s="68">
        <v>76.315789473684205</v>
      </c>
      <c r="M886" s="71">
        <v>0.75856534353972505</v>
      </c>
      <c r="N886" s="68">
        <v>69.656992084432702</v>
      </c>
      <c r="O886" s="71">
        <v>0.69720235726169999</v>
      </c>
      <c r="P886" s="68">
        <v>81.989247311827995</v>
      </c>
      <c r="Q886" s="71"/>
      <c r="R886" s="68"/>
    </row>
    <row r="887" spans="1:18" x14ac:dyDescent="0.2">
      <c r="A887" s="72" t="s">
        <v>2075</v>
      </c>
      <c r="B887" s="66" t="s">
        <v>2076</v>
      </c>
      <c r="C887" s="67">
        <v>64</v>
      </c>
      <c r="D887" s="67" t="s">
        <v>355</v>
      </c>
      <c r="E887" s="71">
        <v>0.55689918081979495</v>
      </c>
      <c r="F887" s="68">
        <v>25.526315789473699</v>
      </c>
      <c r="G887" s="71">
        <v>0.67474321146828797</v>
      </c>
      <c r="H887" s="68">
        <v>35.789473684210499</v>
      </c>
      <c r="I887" s="71">
        <v>0.52268235064014301</v>
      </c>
      <c r="J887" s="68">
        <v>8.9473684210526301</v>
      </c>
      <c r="K887" s="71">
        <v>0.65740699659902202</v>
      </c>
      <c r="L887" s="68">
        <v>23.947368421052602</v>
      </c>
      <c r="M887" s="71">
        <v>0.48694363849620398</v>
      </c>
      <c r="N887" s="68">
        <v>22.1635883905013</v>
      </c>
      <c r="O887" s="71">
        <v>0.44271970689531698</v>
      </c>
      <c r="P887" s="68">
        <v>43.279569892473098</v>
      </c>
      <c r="Q887" s="71"/>
      <c r="R887" s="68"/>
    </row>
    <row r="888" spans="1:18" x14ac:dyDescent="0.2">
      <c r="A888" s="72" t="s">
        <v>2077</v>
      </c>
      <c r="B888" s="66" t="s">
        <v>2078</v>
      </c>
      <c r="C888" s="67">
        <v>61</v>
      </c>
      <c r="D888" s="67" t="s">
        <v>355</v>
      </c>
      <c r="E888" s="71">
        <v>0.56999574452341595</v>
      </c>
      <c r="F888" s="68">
        <v>32.5</v>
      </c>
      <c r="G888" s="71">
        <v>0.68898576572571701</v>
      </c>
      <c r="H888" s="68">
        <v>35.5</v>
      </c>
      <c r="I888" s="71">
        <v>0.60397177515931599</v>
      </c>
      <c r="J888" s="68">
        <v>18</v>
      </c>
      <c r="K888" s="71">
        <v>0.674386614700061</v>
      </c>
      <c r="L888" s="68">
        <v>9.5</v>
      </c>
      <c r="M888" s="71">
        <v>0.59076107316792004</v>
      </c>
      <c r="N888" s="68">
        <v>32.5</v>
      </c>
      <c r="O888" s="71">
        <v>0.29187349386406503</v>
      </c>
      <c r="P888" s="68">
        <v>68.421052631578902</v>
      </c>
      <c r="Q888" s="71"/>
      <c r="R888" s="68"/>
    </row>
    <row r="889" spans="1:18" x14ac:dyDescent="0.2">
      <c r="A889" s="72" t="s">
        <v>2079</v>
      </c>
      <c r="B889" s="66" t="s">
        <v>2080</v>
      </c>
      <c r="C889" s="67">
        <v>61</v>
      </c>
      <c r="D889" s="67" t="s">
        <v>355</v>
      </c>
      <c r="E889" s="71">
        <v>0.62416512348174102</v>
      </c>
      <c r="F889" s="68">
        <v>48.75</v>
      </c>
      <c r="G889" s="71">
        <v>0.74576335907136004</v>
      </c>
      <c r="H889" s="68">
        <v>51.75</v>
      </c>
      <c r="I889" s="71">
        <v>0.65330695783485804</v>
      </c>
      <c r="J889" s="68">
        <v>32.25</v>
      </c>
      <c r="K889" s="71">
        <v>0.75511533682423404</v>
      </c>
      <c r="L889" s="68">
        <v>30</v>
      </c>
      <c r="M889" s="71">
        <v>0.70891328780150398</v>
      </c>
      <c r="N889" s="68">
        <v>52</v>
      </c>
      <c r="O889" s="71">
        <v>0.25772667587675202</v>
      </c>
      <c r="P889" s="68">
        <v>63.6591478696742</v>
      </c>
      <c r="Q889" s="71"/>
      <c r="R889" s="68"/>
    </row>
    <row r="890" spans="1:18" x14ac:dyDescent="0.2">
      <c r="A890" s="72" t="s">
        <v>2081</v>
      </c>
      <c r="B890" s="66" t="s">
        <v>2082</v>
      </c>
      <c r="C890" s="67">
        <v>61</v>
      </c>
      <c r="D890" s="67" t="s">
        <v>355</v>
      </c>
      <c r="E890" s="71">
        <v>0.74318932626649303</v>
      </c>
      <c r="F890" s="68">
        <v>82.75</v>
      </c>
      <c r="G890" s="71">
        <v>0.78711478539300705</v>
      </c>
      <c r="H890" s="68">
        <v>62.75</v>
      </c>
      <c r="I890" s="71">
        <v>0.73325579059069501</v>
      </c>
      <c r="J890" s="68">
        <v>63.25</v>
      </c>
      <c r="K890" s="71">
        <v>0.90519682383799605</v>
      </c>
      <c r="L890" s="68">
        <v>87.5</v>
      </c>
      <c r="M890" s="71">
        <v>0.85588311576035303</v>
      </c>
      <c r="N890" s="68">
        <v>86.75</v>
      </c>
      <c r="O890" s="71">
        <v>0.43449611575041402</v>
      </c>
      <c r="P890" s="68">
        <v>82.957393483709296</v>
      </c>
      <c r="Q890" s="71"/>
      <c r="R890" s="68"/>
    </row>
    <row r="891" spans="1:18" x14ac:dyDescent="0.2">
      <c r="A891" s="72" t="s">
        <v>2083</v>
      </c>
      <c r="B891" s="66" t="s">
        <v>2084</v>
      </c>
      <c r="C891" s="67">
        <v>83</v>
      </c>
      <c r="D891" s="67" t="s">
        <v>355</v>
      </c>
      <c r="E891" s="71">
        <v>0.36710475276767601</v>
      </c>
      <c r="F891" s="68">
        <v>2.36220472440945</v>
      </c>
      <c r="G891" s="71">
        <v>0.364598478583675</v>
      </c>
      <c r="H891" s="68">
        <v>2.9527559055118102</v>
      </c>
      <c r="I891" s="71">
        <v>0.48984115154606001</v>
      </c>
      <c r="J891" s="68">
        <v>3.7401574803149602</v>
      </c>
      <c r="K891" s="71">
        <v>0.67328177178813797</v>
      </c>
      <c r="L891" s="68">
        <v>12.204724409448801</v>
      </c>
      <c r="M891" s="71">
        <v>0.18831168831168801</v>
      </c>
      <c r="N891" s="68">
        <v>3.1936127744511</v>
      </c>
      <c r="O891" s="71">
        <v>0.119490673608816</v>
      </c>
      <c r="P891" s="68">
        <v>20.724346076458801</v>
      </c>
      <c r="Q891" s="71"/>
      <c r="R891" s="68"/>
    </row>
    <row r="892" spans="1:18" x14ac:dyDescent="0.2">
      <c r="A892" s="72" t="s">
        <v>2085</v>
      </c>
      <c r="B892" s="66" t="s">
        <v>2086</v>
      </c>
      <c r="C892" s="67">
        <v>61</v>
      </c>
      <c r="D892" s="67" t="s">
        <v>355</v>
      </c>
      <c r="E892" s="71">
        <v>0.55551821266353996</v>
      </c>
      <c r="F892" s="68">
        <v>29.75</v>
      </c>
      <c r="G892" s="71">
        <v>0.68874447204272804</v>
      </c>
      <c r="H892" s="68">
        <v>35.25</v>
      </c>
      <c r="I892" s="71">
        <v>0.55811443711618502</v>
      </c>
      <c r="J892" s="68">
        <v>10.25</v>
      </c>
      <c r="K892" s="71">
        <v>0.80541050487003296</v>
      </c>
      <c r="L892" s="68">
        <v>52</v>
      </c>
      <c r="M892" s="71">
        <v>0.59940635716549995</v>
      </c>
      <c r="N892" s="68">
        <v>33.5</v>
      </c>
      <c r="O892" s="71">
        <v>0.125915292123252</v>
      </c>
      <c r="P892" s="68">
        <v>26.315789473684202</v>
      </c>
      <c r="Q892" s="71"/>
      <c r="R892" s="68"/>
    </row>
    <row r="893" spans="1:18" x14ac:dyDescent="0.2">
      <c r="A893" s="72" t="s">
        <v>2087</v>
      </c>
      <c r="B893" s="66" t="s">
        <v>2088</v>
      </c>
      <c r="C893" s="67">
        <v>83</v>
      </c>
      <c r="D893" s="67" t="s">
        <v>355</v>
      </c>
      <c r="E893" s="71">
        <v>0.49566664067834898</v>
      </c>
      <c r="F893" s="68">
        <v>14.370078740157499</v>
      </c>
      <c r="G893" s="71">
        <v>0.50755958441159799</v>
      </c>
      <c r="H893" s="68">
        <v>7.6771653543307101</v>
      </c>
      <c r="I893" s="71">
        <v>0.54735907637663095</v>
      </c>
      <c r="J893" s="68">
        <v>9.2519685039370092</v>
      </c>
      <c r="K893" s="71">
        <v>0.73844909921940105</v>
      </c>
      <c r="L893" s="68">
        <v>28.543307086614199</v>
      </c>
      <c r="M893" s="71">
        <v>0.57467532467532501</v>
      </c>
      <c r="N893" s="68">
        <v>34.930139720558898</v>
      </c>
      <c r="O893" s="71">
        <v>0.11029011870878799</v>
      </c>
      <c r="P893" s="68">
        <v>18.108651911468801</v>
      </c>
      <c r="Q893" s="71"/>
      <c r="R893" s="68"/>
    </row>
    <row r="894" spans="1:18" x14ac:dyDescent="0.2">
      <c r="A894" s="72" t="s">
        <v>2089</v>
      </c>
      <c r="B894" s="66" t="s">
        <v>2090</v>
      </c>
      <c r="C894" s="67">
        <v>83</v>
      </c>
      <c r="D894" s="67" t="s">
        <v>355</v>
      </c>
      <c r="E894" s="71">
        <v>0.68655204815919502</v>
      </c>
      <c r="F894" s="68">
        <v>62.795275590551199</v>
      </c>
      <c r="G894" s="71">
        <v>0.87460606315457701</v>
      </c>
      <c r="H894" s="68">
        <v>89.370078740157496</v>
      </c>
      <c r="I894" s="71">
        <v>0.76124162157669395</v>
      </c>
      <c r="J894" s="68">
        <v>60.629921259842497</v>
      </c>
      <c r="K894" s="71">
        <v>0.86801786362520905</v>
      </c>
      <c r="L894" s="68">
        <v>67.322834645669303</v>
      </c>
      <c r="M894" s="71">
        <v>0.72402597402597402</v>
      </c>
      <c r="N894" s="68">
        <v>66.067864271457097</v>
      </c>
      <c r="O894" s="71">
        <v>0.204868718413522</v>
      </c>
      <c r="P894" s="68">
        <v>44.8692152917505</v>
      </c>
      <c r="Q894" s="71"/>
      <c r="R894" s="68"/>
    </row>
    <row r="895" spans="1:18" x14ac:dyDescent="0.2">
      <c r="A895" s="72" t="s">
        <v>2091</v>
      </c>
      <c r="B895" s="66" t="s">
        <v>2092</v>
      </c>
      <c r="C895" s="67">
        <v>61</v>
      </c>
      <c r="D895" s="67" t="s">
        <v>355</v>
      </c>
      <c r="E895" s="71">
        <v>0.71244561671219997</v>
      </c>
      <c r="F895" s="68">
        <v>77</v>
      </c>
      <c r="G895" s="71">
        <v>0.87351571060046795</v>
      </c>
      <c r="H895" s="68">
        <v>91</v>
      </c>
      <c r="I895" s="71">
        <v>0.76958317274411903</v>
      </c>
      <c r="J895" s="68">
        <v>76.5</v>
      </c>
      <c r="K895" s="71">
        <v>0.86719181387460098</v>
      </c>
      <c r="L895" s="68">
        <v>73.75</v>
      </c>
      <c r="M895" s="71">
        <v>0.81842021843750901</v>
      </c>
      <c r="N895" s="68">
        <v>77</v>
      </c>
      <c r="O895" s="71">
        <v>0.23351716790430299</v>
      </c>
      <c r="P895" s="68">
        <v>59.649122807017498</v>
      </c>
      <c r="Q895" s="71"/>
      <c r="R895" s="68"/>
    </row>
    <row r="896" spans="1:18" x14ac:dyDescent="0.2">
      <c r="A896" s="72" t="s">
        <v>2093</v>
      </c>
      <c r="B896" s="66" t="s">
        <v>2094</v>
      </c>
      <c r="C896" s="67">
        <v>61</v>
      </c>
      <c r="D896" s="67" t="s">
        <v>355</v>
      </c>
      <c r="E896" s="71">
        <v>0.65714116634662201</v>
      </c>
      <c r="F896" s="68">
        <v>59.25</v>
      </c>
      <c r="G896" s="71">
        <v>0.80692275678982395</v>
      </c>
      <c r="H896" s="68">
        <v>69.25</v>
      </c>
      <c r="I896" s="71">
        <v>0.67584771450224101</v>
      </c>
      <c r="J896" s="68">
        <v>41.25</v>
      </c>
      <c r="K896" s="71">
        <v>0.89872309582560195</v>
      </c>
      <c r="L896" s="68">
        <v>84.5</v>
      </c>
      <c r="M896" s="71">
        <v>0.76078499178698</v>
      </c>
      <c r="N896" s="68">
        <v>62</v>
      </c>
      <c r="O896" s="71">
        <v>0.14342727282846501</v>
      </c>
      <c r="P896" s="68">
        <v>33.082706766917298</v>
      </c>
      <c r="Q896" s="71"/>
      <c r="R896" s="68"/>
    </row>
    <row r="897" spans="1:18" x14ac:dyDescent="0.2">
      <c r="A897" s="72" t="s">
        <v>2095</v>
      </c>
      <c r="B897" s="66" t="s">
        <v>2096</v>
      </c>
      <c r="C897" s="67">
        <v>61</v>
      </c>
      <c r="D897" s="67" t="s">
        <v>355</v>
      </c>
      <c r="E897" s="71">
        <v>0.69864216389194</v>
      </c>
      <c r="F897" s="68">
        <v>73.5</v>
      </c>
      <c r="G897" s="71">
        <v>0.8670765629903</v>
      </c>
      <c r="H897" s="68">
        <v>90</v>
      </c>
      <c r="I897" s="71">
        <v>0.77137454102958602</v>
      </c>
      <c r="J897" s="68">
        <v>77.25</v>
      </c>
      <c r="K897" s="71">
        <v>0.92406587105917404</v>
      </c>
      <c r="L897" s="68">
        <v>93.5</v>
      </c>
      <c r="M897" s="71">
        <v>0.77807555978213905</v>
      </c>
      <c r="N897" s="68">
        <v>67</v>
      </c>
      <c r="O897" s="71">
        <v>0.15261828459849899</v>
      </c>
      <c r="P897" s="68">
        <v>35.839598997493702</v>
      </c>
      <c r="Q897" s="71"/>
      <c r="R897" s="68"/>
    </row>
    <row r="898" spans="1:18" x14ac:dyDescent="0.2">
      <c r="A898" s="72" t="s">
        <v>2097</v>
      </c>
      <c r="B898" s="66" t="s">
        <v>2098</v>
      </c>
      <c r="C898" s="67">
        <v>61</v>
      </c>
      <c r="D898" s="67" t="s">
        <v>355</v>
      </c>
      <c r="E898" s="71">
        <v>0.65825103181225497</v>
      </c>
      <c r="F898" s="68">
        <v>59.5</v>
      </c>
      <c r="G898" s="71">
        <v>0.78150602002843605</v>
      </c>
      <c r="H898" s="68">
        <v>61.75</v>
      </c>
      <c r="I898" s="71">
        <v>0.68584078046852603</v>
      </c>
      <c r="J898" s="68">
        <v>44.5</v>
      </c>
      <c r="K898" s="71">
        <v>0.86862829999857805</v>
      </c>
      <c r="L898" s="68">
        <v>74.75</v>
      </c>
      <c r="M898" s="71">
        <v>0.82130197977003505</v>
      </c>
      <c r="N898" s="68">
        <v>78</v>
      </c>
      <c r="O898" s="71">
        <v>0.13397807879570001</v>
      </c>
      <c r="P898" s="68">
        <v>29.5739348370927</v>
      </c>
      <c r="Q898" s="71"/>
      <c r="R898" s="68"/>
    </row>
    <row r="899" spans="1:18" x14ac:dyDescent="0.2">
      <c r="A899" s="72" t="s">
        <v>2099</v>
      </c>
      <c r="B899" s="66" t="s">
        <v>2100</v>
      </c>
      <c r="C899" s="67">
        <v>61</v>
      </c>
      <c r="D899" s="67" t="s">
        <v>355</v>
      </c>
      <c r="E899" s="71">
        <v>0.69105481472900299</v>
      </c>
      <c r="F899" s="68">
        <v>69.75</v>
      </c>
      <c r="G899" s="71">
        <v>0.837764340144737</v>
      </c>
      <c r="H899" s="68">
        <v>80.25</v>
      </c>
      <c r="I899" s="71">
        <v>0.65764980781523796</v>
      </c>
      <c r="J899" s="68">
        <v>34</v>
      </c>
      <c r="K899" s="71">
        <v>0.87143622327603298</v>
      </c>
      <c r="L899" s="68">
        <v>75.5</v>
      </c>
      <c r="M899" s="71">
        <v>0.79824788910982403</v>
      </c>
      <c r="N899" s="68">
        <v>70.75</v>
      </c>
      <c r="O899" s="71">
        <v>0.29017581329918601</v>
      </c>
      <c r="P899" s="68">
        <v>68.1704260651629</v>
      </c>
      <c r="Q899" s="71"/>
      <c r="R899" s="68"/>
    </row>
    <row r="900" spans="1:18" x14ac:dyDescent="0.2">
      <c r="A900" s="72" t="s">
        <v>2101</v>
      </c>
      <c r="B900" s="66" t="s">
        <v>2102</v>
      </c>
      <c r="C900" s="67">
        <v>61</v>
      </c>
      <c r="D900" s="67" t="s">
        <v>355</v>
      </c>
      <c r="E900" s="71">
        <v>0.74332713153871599</v>
      </c>
      <c r="F900" s="68">
        <v>83</v>
      </c>
      <c r="G900" s="71">
        <v>0.91469973535728399</v>
      </c>
      <c r="H900" s="68">
        <v>97.25</v>
      </c>
      <c r="I900" s="71">
        <v>0.70635160795829</v>
      </c>
      <c r="J900" s="68">
        <v>52.5</v>
      </c>
      <c r="K900" s="71">
        <v>0.92144071438063502</v>
      </c>
      <c r="L900" s="68">
        <v>93</v>
      </c>
      <c r="M900" s="71">
        <v>0.76078499178698</v>
      </c>
      <c r="N900" s="68">
        <v>62</v>
      </c>
      <c r="O900" s="71">
        <v>0.413358608210389</v>
      </c>
      <c r="P900" s="68">
        <v>82.205513784461104</v>
      </c>
      <c r="Q900" s="71"/>
      <c r="R900" s="68"/>
    </row>
    <row r="901" spans="1:18" x14ac:dyDescent="0.2">
      <c r="A901" s="72" t="s">
        <v>2103</v>
      </c>
      <c r="B901" s="66" t="s">
        <v>2104</v>
      </c>
      <c r="C901" s="67">
        <v>61</v>
      </c>
      <c r="D901" s="67" t="s">
        <v>355</v>
      </c>
      <c r="E901" s="71">
        <v>0.80060788104686098</v>
      </c>
      <c r="F901" s="68">
        <v>93.5</v>
      </c>
      <c r="G901" s="71">
        <v>0.99104089517238103</v>
      </c>
      <c r="H901" s="68">
        <v>100</v>
      </c>
      <c r="I901" s="71">
        <v>0.81287542876305297</v>
      </c>
      <c r="J901" s="68">
        <v>90.5</v>
      </c>
      <c r="K901" s="71">
        <v>0.93576439045230098</v>
      </c>
      <c r="L901" s="68">
        <v>96</v>
      </c>
      <c r="M901" s="71">
        <v>0.85876487709287896</v>
      </c>
      <c r="N901" s="68">
        <v>87.75</v>
      </c>
      <c r="O901" s="71">
        <v>0.40459381375369202</v>
      </c>
      <c r="P901" s="68">
        <v>81.453634085212997</v>
      </c>
      <c r="Q901" s="71"/>
      <c r="R901" s="68"/>
    </row>
    <row r="902" spans="1:18" x14ac:dyDescent="0.2">
      <c r="A902" s="72" t="s">
        <v>2105</v>
      </c>
      <c r="B902" s="66" t="s">
        <v>2106</v>
      </c>
      <c r="C902" s="67">
        <v>61</v>
      </c>
      <c r="D902" s="67" t="s">
        <v>355</v>
      </c>
      <c r="E902" s="71">
        <v>0.673328706154253</v>
      </c>
      <c r="F902" s="68">
        <v>64.25</v>
      </c>
      <c r="G902" s="71">
        <v>0.81378148089087798</v>
      </c>
      <c r="H902" s="68">
        <v>72.25</v>
      </c>
      <c r="I902" s="71">
        <v>0.73715365187905202</v>
      </c>
      <c r="J902" s="68">
        <v>64.75</v>
      </c>
      <c r="K902" s="71">
        <v>0.88453790015399703</v>
      </c>
      <c r="L902" s="68">
        <v>80.25</v>
      </c>
      <c r="M902" s="71">
        <v>0.72908561712918996</v>
      </c>
      <c r="N902" s="68">
        <v>55.5</v>
      </c>
      <c r="O902" s="71">
        <v>0.20208488071814801</v>
      </c>
      <c r="P902" s="68">
        <v>50.877192982456101</v>
      </c>
      <c r="Q902" s="71"/>
      <c r="R902" s="68"/>
    </row>
    <row r="903" spans="1:18" x14ac:dyDescent="0.2">
      <c r="A903" s="72" t="s">
        <v>2107</v>
      </c>
      <c r="B903" s="66" t="s">
        <v>2108</v>
      </c>
      <c r="C903" s="67">
        <v>60</v>
      </c>
      <c r="D903" s="67" t="s">
        <v>355</v>
      </c>
      <c r="E903" s="71">
        <v>0.79166855141969505</v>
      </c>
      <c r="F903" s="68">
        <v>88.797364085667198</v>
      </c>
      <c r="G903" s="71">
        <v>0.76129149661206097</v>
      </c>
      <c r="H903" s="68">
        <v>58.154859967051102</v>
      </c>
      <c r="I903" s="71">
        <v>0.66670567502181599</v>
      </c>
      <c r="J903" s="68">
        <v>46.293245469522198</v>
      </c>
      <c r="K903" s="71">
        <v>0.89713238413795704</v>
      </c>
      <c r="L903" s="68">
        <v>90.939044481054395</v>
      </c>
      <c r="M903" s="71">
        <v>0.54733430200067101</v>
      </c>
      <c r="N903" s="68">
        <v>46.9522240527183</v>
      </c>
      <c r="O903" s="71">
        <v>0.87754745074566598</v>
      </c>
      <c r="P903" s="68">
        <v>95.881383855024694</v>
      </c>
      <c r="Q903" s="71">
        <v>1</v>
      </c>
      <c r="R903" s="68">
        <v>100</v>
      </c>
    </row>
    <row r="904" spans="1:18" x14ac:dyDescent="0.2">
      <c r="A904" s="72" t="s">
        <v>2109</v>
      </c>
      <c r="B904" s="66" t="s">
        <v>2110</v>
      </c>
      <c r="C904" s="67">
        <v>60</v>
      </c>
      <c r="D904" s="67" t="s">
        <v>355</v>
      </c>
      <c r="E904" s="71">
        <v>0.75861087752421297</v>
      </c>
      <c r="F904" s="68">
        <v>81.713344316309701</v>
      </c>
      <c r="G904" s="71">
        <v>0.74951383401573701</v>
      </c>
      <c r="H904" s="68">
        <v>52.883031301482703</v>
      </c>
      <c r="I904" s="71">
        <v>0.62394891043354095</v>
      </c>
      <c r="J904" s="68">
        <v>27.018121911037898</v>
      </c>
      <c r="K904" s="71">
        <v>0.87123836899115603</v>
      </c>
      <c r="L904" s="68">
        <v>80.395387149917596</v>
      </c>
      <c r="M904" s="71">
        <v>0.49144964792668</v>
      </c>
      <c r="N904" s="68">
        <v>38.0560131795717</v>
      </c>
      <c r="O904" s="71">
        <v>0.84632031411380904</v>
      </c>
      <c r="P904" s="68">
        <v>95.057660626029602</v>
      </c>
      <c r="Q904" s="71">
        <v>0.969194189664356</v>
      </c>
      <c r="R904" s="68">
        <v>58.7610619469027</v>
      </c>
    </row>
    <row r="905" spans="1:18" x14ac:dyDescent="0.2">
      <c r="A905" s="72" t="s">
        <v>2111</v>
      </c>
      <c r="B905" s="66" t="s">
        <v>2112</v>
      </c>
      <c r="C905" s="67">
        <v>60</v>
      </c>
      <c r="D905" s="67" t="s">
        <v>355</v>
      </c>
      <c r="E905" s="71">
        <v>0.66790665545085404</v>
      </c>
      <c r="F905" s="68">
        <v>57.660626029653997</v>
      </c>
      <c r="G905" s="71">
        <v>0.70719326044897002</v>
      </c>
      <c r="H905" s="68">
        <v>33.6079077429984</v>
      </c>
      <c r="I905" s="71">
        <v>0.55084632508971199</v>
      </c>
      <c r="J905" s="68">
        <v>10.2141680395387</v>
      </c>
      <c r="K905" s="71">
        <v>0.82843569236222103</v>
      </c>
      <c r="L905" s="68">
        <v>58.3196046128501</v>
      </c>
      <c r="M905" s="71">
        <v>0.41321113222309203</v>
      </c>
      <c r="N905" s="68">
        <v>25.7001647446458</v>
      </c>
      <c r="O905" s="71">
        <v>0.77824054128112696</v>
      </c>
      <c r="P905" s="68">
        <v>91.1037891268534</v>
      </c>
      <c r="Q905" s="71">
        <v>0.72951298129999997</v>
      </c>
      <c r="R905" s="68">
        <v>46.902654867256601</v>
      </c>
    </row>
    <row r="906" spans="1:18" x14ac:dyDescent="0.2">
      <c r="A906" s="72" t="s">
        <v>2113</v>
      </c>
      <c r="B906" s="66" t="s">
        <v>2114</v>
      </c>
      <c r="C906" s="67">
        <v>62</v>
      </c>
      <c r="D906" s="67" t="s">
        <v>355</v>
      </c>
      <c r="E906" s="71">
        <v>0.854292524784524</v>
      </c>
      <c r="F906" s="68">
        <v>91.290322580645196</v>
      </c>
      <c r="G906" s="71">
        <v>0.84346415423155796</v>
      </c>
      <c r="H906" s="68">
        <v>80.645161290322605</v>
      </c>
      <c r="I906" s="71">
        <v>0.760161805264991</v>
      </c>
      <c r="J906" s="68">
        <v>76.129032258064498</v>
      </c>
      <c r="K906" s="71">
        <v>0.91062145475613498</v>
      </c>
      <c r="L906" s="68">
        <v>87.741935483871003</v>
      </c>
      <c r="M906" s="71">
        <v>0.87200722782713402</v>
      </c>
      <c r="N906" s="68">
        <v>77.741935483871003</v>
      </c>
      <c r="O906" s="71">
        <v>0.88902850118476195</v>
      </c>
      <c r="P906" s="68">
        <v>92.903225806451601</v>
      </c>
      <c r="Q906" s="71">
        <v>0.85047200544256196</v>
      </c>
      <c r="R906" s="68">
        <v>48.2084690553746</v>
      </c>
    </row>
    <row r="907" spans="1:18" x14ac:dyDescent="0.2">
      <c r="A907" s="72" t="s">
        <v>2115</v>
      </c>
      <c r="B907" s="66" t="s">
        <v>2116</v>
      </c>
      <c r="C907" s="67">
        <v>62</v>
      </c>
      <c r="D907" s="67" t="s">
        <v>355</v>
      </c>
      <c r="E907" s="71">
        <v>0.84631829754443</v>
      </c>
      <c r="F907" s="68">
        <v>89.354838709677395</v>
      </c>
      <c r="G907" s="71">
        <v>0.81328835041483005</v>
      </c>
      <c r="H907" s="68">
        <v>65.483870967741893</v>
      </c>
      <c r="I907" s="71">
        <v>0.74739186115061296</v>
      </c>
      <c r="J907" s="68">
        <v>70.9677419354839</v>
      </c>
      <c r="K907" s="71">
        <v>0.83810467013380596</v>
      </c>
      <c r="L907" s="68">
        <v>66.129032258064498</v>
      </c>
      <c r="M907" s="71">
        <v>0.86447824122873096</v>
      </c>
      <c r="N907" s="68">
        <v>77.096774193548399</v>
      </c>
      <c r="O907" s="71">
        <v>0.81464666233860095</v>
      </c>
      <c r="P907" s="68">
        <v>81.612903225806406</v>
      </c>
      <c r="Q907" s="71">
        <v>1</v>
      </c>
      <c r="R907" s="68">
        <v>100</v>
      </c>
    </row>
    <row r="908" spans="1:18" x14ac:dyDescent="0.2">
      <c r="A908" s="72" t="s">
        <v>2117</v>
      </c>
      <c r="B908" s="66" t="s">
        <v>2118</v>
      </c>
      <c r="C908" s="67">
        <v>62</v>
      </c>
      <c r="D908" s="67" t="s">
        <v>355</v>
      </c>
      <c r="E908" s="71">
        <v>0.71204763927534398</v>
      </c>
      <c r="F908" s="68">
        <v>56.451612903225801</v>
      </c>
      <c r="G908" s="71">
        <v>0.697079434402742</v>
      </c>
      <c r="H908" s="68">
        <v>27.741935483871</v>
      </c>
      <c r="I908" s="71">
        <v>0.65086190908536901</v>
      </c>
      <c r="J908" s="68">
        <v>34.5161290322581</v>
      </c>
      <c r="K908" s="71">
        <v>0.75498963607187097</v>
      </c>
      <c r="L908" s="68">
        <v>39.0322580645161</v>
      </c>
      <c r="M908" s="71">
        <v>0.51814485770215302</v>
      </c>
      <c r="N908" s="68">
        <v>24.193548387096801</v>
      </c>
      <c r="O908" s="71">
        <v>0.67913829600278697</v>
      </c>
      <c r="P908" s="68">
        <v>62.258064516128997</v>
      </c>
      <c r="Q908" s="71">
        <v>0.97207170238713902</v>
      </c>
      <c r="R908" s="68">
        <v>58.957654723127</v>
      </c>
    </row>
    <row r="909" spans="1:18" x14ac:dyDescent="0.2">
      <c r="A909" s="72" t="s">
        <v>2119</v>
      </c>
      <c r="B909" s="66" t="s">
        <v>2120</v>
      </c>
      <c r="C909" s="67">
        <v>62</v>
      </c>
      <c r="D909" s="67" t="s">
        <v>355</v>
      </c>
      <c r="E909" s="71">
        <v>0.76870239364803405</v>
      </c>
      <c r="F909" s="68">
        <v>70.322580645161295</v>
      </c>
      <c r="G909" s="71">
        <v>0.79378962334094005</v>
      </c>
      <c r="H909" s="68">
        <v>58.709677419354797</v>
      </c>
      <c r="I909" s="71">
        <v>0.73429723610559405</v>
      </c>
      <c r="J909" s="68">
        <v>65.806451612903203</v>
      </c>
      <c r="K909" s="71">
        <v>0.81961315098629095</v>
      </c>
      <c r="L909" s="68">
        <v>59.677419354838698</v>
      </c>
      <c r="M909" s="71">
        <v>0.54073181749736499</v>
      </c>
      <c r="N909" s="68">
        <v>27.419354838709701</v>
      </c>
      <c r="O909" s="71">
        <v>0.72378253395801395</v>
      </c>
      <c r="P909" s="68">
        <v>69.677419354838705</v>
      </c>
      <c r="Q909" s="71">
        <v>1</v>
      </c>
      <c r="R909" s="68">
        <v>100</v>
      </c>
    </row>
    <row r="910" spans="1:18" x14ac:dyDescent="0.2">
      <c r="A910" s="72" t="s">
        <v>2121</v>
      </c>
      <c r="B910" s="66" t="s">
        <v>2122</v>
      </c>
      <c r="C910" s="67">
        <v>62</v>
      </c>
      <c r="D910" s="67" t="s">
        <v>355</v>
      </c>
      <c r="E910" s="71">
        <v>0.74642515949131005</v>
      </c>
      <c r="F910" s="68">
        <v>66.129032258064498</v>
      </c>
      <c r="G910" s="71">
        <v>0.70461991696960102</v>
      </c>
      <c r="H910" s="68">
        <v>29.677419354838701</v>
      </c>
      <c r="I910" s="71">
        <v>0.67734261111605498</v>
      </c>
      <c r="J910" s="68">
        <v>42.580645161290299</v>
      </c>
      <c r="K910" s="71">
        <v>0.82315864852829601</v>
      </c>
      <c r="L910" s="68">
        <v>61.612903225806399</v>
      </c>
      <c r="M910" s="71">
        <v>0.58590573708778804</v>
      </c>
      <c r="N910" s="68">
        <v>32.580645161290299</v>
      </c>
      <c r="O910" s="71">
        <v>0.68752404324612004</v>
      </c>
      <c r="P910" s="68">
        <v>63.870967741935502</v>
      </c>
      <c r="Q910" s="71">
        <v>1</v>
      </c>
      <c r="R910" s="68">
        <v>100</v>
      </c>
    </row>
    <row r="911" spans="1:18" x14ac:dyDescent="0.2">
      <c r="A911" s="72" t="s">
        <v>2123</v>
      </c>
      <c r="B911" s="66" t="s">
        <v>2124</v>
      </c>
      <c r="C911" s="67">
        <v>62</v>
      </c>
      <c r="D911" s="67" t="s">
        <v>355</v>
      </c>
      <c r="E911" s="71">
        <v>0.70486585518001998</v>
      </c>
      <c r="F911" s="68">
        <v>54.193548387096797</v>
      </c>
      <c r="G911" s="71">
        <v>0.69457619978850005</v>
      </c>
      <c r="H911" s="68">
        <v>27.096774193548399</v>
      </c>
      <c r="I911" s="71">
        <v>0.49230829761691303</v>
      </c>
      <c r="J911" s="68">
        <v>5.1612903225806503</v>
      </c>
      <c r="K911" s="71">
        <v>0.66319460021349996</v>
      </c>
      <c r="L911" s="68">
        <v>18.709677419354801</v>
      </c>
      <c r="M911" s="71">
        <v>0.555789790694173</v>
      </c>
      <c r="N911" s="68">
        <v>30.645161290322601</v>
      </c>
      <c r="O911" s="71">
        <v>0.82332624276703503</v>
      </c>
      <c r="P911" s="68">
        <v>83.548387096774206</v>
      </c>
      <c r="Q911" s="71">
        <v>1</v>
      </c>
      <c r="R911" s="68">
        <v>100</v>
      </c>
    </row>
    <row r="912" spans="1:18" x14ac:dyDescent="0.2">
      <c r="A912" s="72" t="s">
        <v>2125</v>
      </c>
      <c r="B912" s="66" t="s">
        <v>2126</v>
      </c>
      <c r="C912" s="67">
        <v>62</v>
      </c>
      <c r="D912" s="67" t="s">
        <v>355</v>
      </c>
      <c r="E912" s="71">
        <v>0.75801690068082805</v>
      </c>
      <c r="F912" s="68">
        <v>68.064516129032299</v>
      </c>
      <c r="G912" s="71">
        <v>0.71934176500594105</v>
      </c>
      <c r="H912" s="68">
        <v>34.5161290322581</v>
      </c>
      <c r="I912" s="71">
        <v>0.59143267492349705</v>
      </c>
      <c r="J912" s="68">
        <v>16.451612903225801</v>
      </c>
      <c r="K912" s="71">
        <v>0.73684039194587203</v>
      </c>
      <c r="L912" s="68">
        <v>35.161290322580598</v>
      </c>
      <c r="M912" s="71">
        <v>0.67625357626863403</v>
      </c>
      <c r="N912" s="68">
        <v>47.419354838709701</v>
      </c>
      <c r="O912" s="71">
        <v>0.82423299594101995</v>
      </c>
      <c r="P912" s="68">
        <v>83.870967741935502</v>
      </c>
      <c r="Q912" s="71">
        <v>1</v>
      </c>
      <c r="R912" s="68">
        <v>100</v>
      </c>
    </row>
    <row r="913" spans="1:18" x14ac:dyDescent="0.2">
      <c r="A913" s="72" t="s">
        <v>2127</v>
      </c>
      <c r="B913" s="66" t="s">
        <v>2128</v>
      </c>
      <c r="C913" s="67">
        <v>62</v>
      </c>
      <c r="D913" s="67" t="s">
        <v>355</v>
      </c>
      <c r="E913" s="71">
        <v>0.62723781371481402</v>
      </c>
      <c r="F913" s="68">
        <v>29.677419354838701</v>
      </c>
      <c r="G913" s="71">
        <v>0.62296068060888798</v>
      </c>
      <c r="H913" s="68">
        <v>14.193548387096801</v>
      </c>
      <c r="I913" s="71">
        <v>0.478319371291198</v>
      </c>
      <c r="J913" s="68">
        <v>4.8387096774193497</v>
      </c>
      <c r="K913" s="71">
        <v>0.71189502872844301</v>
      </c>
      <c r="L913" s="68">
        <v>28.709677419354801</v>
      </c>
      <c r="M913" s="71">
        <v>0.201927420569191</v>
      </c>
      <c r="N913" s="68">
        <v>4.1935483870967696</v>
      </c>
      <c r="O913" s="71">
        <v>0.784806984267296</v>
      </c>
      <c r="P913" s="68">
        <v>77.741935483871003</v>
      </c>
      <c r="Q913" s="71">
        <v>0.96351739682386905</v>
      </c>
      <c r="R913" s="68">
        <v>57.654723127035801</v>
      </c>
    </row>
    <row r="914" spans="1:18" x14ac:dyDescent="0.2">
      <c r="A914" s="72" t="s">
        <v>1127</v>
      </c>
      <c r="B914" s="66" t="s">
        <v>2129</v>
      </c>
      <c r="C914" s="67">
        <v>62</v>
      </c>
      <c r="D914" s="67" t="s">
        <v>355</v>
      </c>
      <c r="E914" s="71">
        <v>0.67761438358911696</v>
      </c>
      <c r="F914" s="68">
        <v>45.4838709677419</v>
      </c>
      <c r="G914" s="71">
        <v>0.64695211850271395</v>
      </c>
      <c r="H914" s="68">
        <v>18.387096774193498</v>
      </c>
      <c r="I914" s="71">
        <v>0.51791260715606002</v>
      </c>
      <c r="J914" s="68">
        <v>7.0967741935483897</v>
      </c>
      <c r="K914" s="71">
        <v>0.77478435248932198</v>
      </c>
      <c r="L914" s="68">
        <v>42.580645161290299</v>
      </c>
      <c r="M914" s="71">
        <v>0.34497816593886399</v>
      </c>
      <c r="N914" s="68">
        <v>8.3870967741935498</v>
      </c>
      <c r="O914" s="71">
        <v>0.78105905744773996</v>
      </c>
      <c r="P914" s="68">
        <v>77.096774193548399</v>
      </c>
      <c r="Q914" s="71">
        <v>1</v>
      </c>
      <c r="R914" s="68">
        <v>100</v>
      </c>
    </row>
    <row r="915" spans="1:18" x14ac:dyDescent="0.2">
      <c r="A915" s="72" t="s">
        <v>2130</v>
      </c>
      <c r="B915" s="66" t="s">
        <v>2131</v>
      </c>
      <c r="C915" s="67">
        <v>62</v>
      </c>
      <c r="D915" s="67" t="s">
        <v>355</v>
      </c>
      <c r="E915" s="71">
        <v>0.62376186446320003</v>
      </c>
      <c r="F915" s="68">
        <v>29.354838709677399</v>
      </c>
      <c r="G915" s="71">
        <v>0.45794987926752201</v>
      </c>
      <c r="H915" s="68">
        <v>5.8064516129032304</v>
      </c>
      <c r="I915" s="71">
        <v>0.57885660226315305</v>
      </c>
      <c r="J915" s="68">
        <v>14.5161290322581</v>
      </c>
      <c r="K915" s="71">
        <v>0.64884942516506094</v>
      </c>
      <c r="L915" s="68">
        <v>16.451612903225801</v>
      </c>
      <c r="M915" s="71">
        <v>0.42026803192290302</v>
      </c>
      <c r="N915" s="68">
        <v>13.8709677419355</v>
      </c>
      <c r="O915" s="71">
        <v>0.63664724816055895</v>
      </c>
      <c r="P915" s="68">
        <v>56.129032258064498</v>
      </c>
      <c r="Q915" s="71">
        <v>1</v>
      </c>
      <c r="R915" s="68">
        <v>100</v>
      </c>
    </row>
    <row r="916" spans="1:18" x14ac:dyDescent="0.2">
      <c r="A916" s="72" t="s">
        <v>2132</v>
      </c>
      <c r="B916" s="66" t="s">
        <v>2133</v>
      </c>
      <c r="C916" s="67">
        <v>62</v>
      </c>
      <c r="D916" s="67" t="s">
        <v>355</v>
      </c>
      <c r="E916" s="71">
        <v>0.64720348070662403</v>
      </c>
      <c r="F916" s="68">
        <v>35.4838709677419</v>
      </c>
      <c r="G916" s="71">
        <v>0.64545817372234104</v>
      </c>
      <c r="H916" s="68">
        <v>17.741935483871</v>
      </c>
      <c r="I916" s="71">
        <v>0.46148613265567401</v>
      </c>
      <c r="J916" s="68">
        <v>3.87096774193548</v>
      </c>
      <c r="K916" s="71">
        <v>0.65859780844621396</v>
      </c>
      <c r="L916" s="68">
        <v>18.064516129032299</v>
      </c>
      <c r="M916" s="71">
        <v>0.51061587110374895</v>
      </c>
      <c r="N916" s="68">
        <v>22.580645161290299</v>
      </c>
      <c r="O916" s="71">
        <v>0.61222512486735003</v>
      </c>
      <c r="P916" s="68">
        <v>50.9677419354839</v>
      </c>
      <c r="Q916" s="71">
        <v>0.99483777344441504</v>
      </c>
      <c r="R916" s="68">
        <v>60.912052117263798</v>
      </c>
    </row>
    <row r="917" spans="1:18" x14ac:dyDescent="0.2">
      <c r="A917" s="72" t="s">
        <v>651</v>
      </c>
      <c r="B917" s="66" t="s">
        <v>2134</v>
      </c>
      <c r="C917" s="67">
        <v>62</v>
      </c>
      <c r="D917" s="67" t="s">
        <v>355</v>
      </c>
      <c r="E917" s="71">
        <v>0.60532687667898899</v>
      </c>
      <c r="F917" s="68">
        <v>26.129032258064498</v>
      </c>
      <c r="G917" s="71">
        <v>0.55971282497688701</v>
      </c>
      <c r="H917" s="68">
        <v>9.67741935483871</v>
      </c>
      <c r="I917" s="71">
        <v>0.45247792293019701</v>
      </c>
      <c r="J917" s="68">
        <v>3.54838709677419</v>
      </c>
      <c r="K917" s="71">
        <v>0.61558031463985097</v>
      </c>
      <c r="L917" s="68">
        <v>13.8709677419355</v>
      </c>
      <c r="M917" s="71">
        <v>0.37509411233248002</v>
      </c>
      <c r="N917" s="68">
        <v>11.290322580645199</v>
      </c>
      <c r="O917" s="71">
        <v>0.62909608519451998</v>
      </c>
      <c r="P917" s="68">
        <v>54.193548387096797</v>
      </c>
      <c r="Q917" s="71">
        <v>1</v>
      </c>
      <c r="R917" s="68">
        <v>100</v>
      </c>
    </row>
    <row r="918" spans="1:18" x14ac:dyDescent="0.2">
      <c r="A918" s="72" t="s">
        <v>2135</v>
      </c>
      <c r="B918" s="66" t="s">
        <v>2136</v>
      </c>
      <c r="C918" s="67">
        <v>62</v>
      </c>
      <c r="D918" s="67" t="s">
        <v>355</v>
      </c>
      <c r="E918" s="71">
        <v>0.68901159948564805</v>
      </c>
      <c r="F918" s="68">
        <v>47.741935483871003</v>
      </c>
      <c r="G918" s="71">
        <v>0.73522130854958101</v>
      </c>
      <c r="H918" s="68">
        <v>37.741935483871003</v>
      </c>
      <c r="I918" s="71">
        <v>0.53370820672883501</v>
      </c>
      <c r="J918" s="68">
        <v>9.0322580645161299</v>
      </c>
      <c r="K918" s="71">
        <v>0.68416354018793601</v>
      </c>
      <c r="L918" s="68">
        <v>21.935483870967701</v>
      </c>
      <c r="M918" s="71">
        <v>0.59343472368619199</v>
      </c>
      <c r="N918" s="68">
        <v>34.838709677419402</v>
      </c>
      <c r="O918" s="71">
        <v>0.59212336460471904</v>
      </c>
      <c r="P918" s="68">
        <v>49.0322580645161</v>
      </c>
      <c r="Q918" s="71">
        <v>0.99541845315662303</v>
      </c>
      <c r="R918" s="68">
        <v>61.563517915309497</v>
      </c>
    </row>
    <row r="919" spans="1:18" x14ac:dyDescent="0.2">
      <c r="A919" s="72" t="s">
        <v>1976</v>
      </c>
      <c r="B919" s="66" t="s">
        <v>2137</v>
      </c>
      <c r="C919" s="67">
        <v>62</v>
      </c>
      <c r="D919" s="67" t="s">
        <v>355</v>
      </c>
      <c r="E919" s="71">
        <v>0.717337818633068</v>
      </c>
      <c r="F919" s="68">
        <v>58.064516129032299</v>
      </c>
      <c r="G919" s="71">
        <v>0.70495592930578399</v>
      </c>
      <c r="H919" s="68">
        <v>30</v>
      </c>
      <c r="I919" s="71">
        <v>0.494326068216487</v>
      </c>
      <c r="J919" s="68">
        <v>6.1290322580645196</v>
      </c>
      <c r="K919" s="71">
        <v>0.71356973985191197</v>
      </c>
      <c r="L919" s="68">
        <v>29.0322580645161</v>
      </c>
      <c r="M919" s="71">
        <v>0.60096371028459505</v>
      </c>
      <c r="N919" s="68">
        <v>36.129032258064498</v>
      </c>
      <c r="O919" s="71">
        <v>0.79021146413963095</v>
      </c>
      <c r="P919" s="68">
        <v>79.354838709677395</v>
      </c>
      <c r="Q919" s="71">
        <v>1</v>
      </c>
      <c r="R919" s="68">
        <v>100</v>
      </c>
    </row>
    <row r="920" spans="1:18" x14ac:dyDescent="0.2">
      <c r="A920" s="72" t="s">
        <v>2138</v>
      </c>
      <c r="B920" s="66" t="s">
        <v>2139</v>
      </c>
      <c r="C920" s="67">
        <v>62</v>
      </c>
      <c r="D920" s="67" t="s">
        <v>355</v>
      </c>
      <c r="E920" s="71">
        <v>0.72469990703184495</v>
      </c>
      <c r="F920" s="68">
        <v>60.322580645161302</v>
      </c>
      <c r="G920" s="71">
        <v>0.66982717651679902</v>
      </c>
      <c r="H920" s="68">
        <v>21.935483870967701</v>
      </c>
      <c r="I920" s="71">
        <v>0.59703129398341404</v>
      </c>
      <c r="J920" s="68">
        <v>18.387096774193498</v>
      </c>
      <c r="K920" s="71">
        <v>0.78503225930078402</v>
      </c>
      <c r="L920" s="68">
        <v>46.774193548387103</v>
      </c>
      <c r="M920" s="71">
        <v>0.54826080409576905</v>
      </c>
      <c r="N920" s="68">
        <v>29.0322580645161</v>
      </c>
      <c r="O920" s="71">
        <v>0.74804790829430101</v>
      </c>
      <c r="P920" s="68">
        <v>73.870967741935502</v>
      </c>
      <c r="Q920" s="71">
        <v>1</v>
      </c>
      <c r="R920" s="68">
        <v>100</v>
      </c>
    </row>
    <row r="921" spans="1:18" x14ac:dyDescent="0.2">
      <c r="A921" s="72" t="s">
        <v>2140</v>
      </c>
      <c r="B921" s="66" t="s">
        <v>2141</v>
      </c>
      <c r="C921" s="67">
        <v>62</v>
      </c>
      <c r="D921" s="67" t="s">
        <v>355</v>
      </c>
      <c r="E921" s="71">
        <v>0.66426444843171095</v>
      </c>
      <c r="F921" s="68">
        <v>40.645161290322598</v>
      </c>
      <c r="G921" s="71">
        <v>0.65156957201244003</v>
      </c>
      <c r="H921" s="68">
        <v>18.709677419354801</v>
      </c>
      <c r="I921" s="71">
        <v>0.57757218956515</v>
      </c>
      <c r="J921" s="68">
        <v>14.193548387096801</v>
      </c>
      <c r="K921" s="71">
        <v>0.72748122020042605</v>
      </c>
      <c r="L921" s="68">
        <v>31.935483870967701</v>
      </c>
      <c r="M921" s="71">
        <v>0.450383978316518</v>
      </c>
      <c r="N921" s="68">
        <v>16.7741935483871</v>
      </c>
      <c r="O921" s="71">
        <v>0.57857973049573097</v>
      </c>
      <c r="P921" s="68">
        <v>47.096774193548399</v>
      </c>
      <c r="Q921" s="71">
        <v>1</v>
      </c>
      <c r="R921" s="68">
        <v>100</v>
      </c>
    </row>
    <row r="922" spans="1:18" x14ac:dyDescent="0.2">
      <c r="A922" s="72" t="s">
        <v>2142</v>
      </c>
      <c r="B922" s="66" t="s">
        <v>2143</v>
      </c>
      <c r="C922" s="67">
        <v>62</v>
      </c>
      <c r="D922" s="67" t="s">
        <v>355</v>
      </c>
      <c r="E922" s="71">
        <v>0.740689145313571</v>
      </c>
      <c r="F922" s="68">
        <v>64.838709677419402</v>
      </c>
      <c r="G922" s="71">
        <v>0.76998158333182398</v>
      </c>
      <c r="H922" s="68">
        <v>50.645161290322598</v>
      </c>
      <c r="I922" s="71">
        <v>0.678839693692594</v>
      </c>
      <c r="J922" s="68">
        <v>42.903225806451601</v>
      </c>
      <c r="K922" s="71">
        <v>0.84129887857863495</v>
      </c>
      <c r="L922" s="68">
        <v>67.096774193548399</v>
      </c>
      <c r="M922" s="71">
        <v>0.555789790694173</v>
      </c>
      <c r="N922" s="68">
        <v>30.645161290322601</v>
      </c>
      <c r="O922" s="71">
        <v>0.79629267141294202</v>
      </c>
      <c r="P922" s="68">
        <v>80</v>
      </c>
      <c r="Q922" s="71">
        <v>0.80193225417125702</v>
      </c>
      <c r="R922" s="68">
        <v>43.973941368078201</v>
      </c>
    </row>
    <row r="923" spans="1:18" x14ac:dyDescent="0.2">
      <c r="A923" s="72" t="s">
        <v>2144</v>
      </c>
      <c r="B923" s="66" t="s">
        <v>2145</v>
      </c>
      <c r="C923" s="67">
        <v>62</v>
      </c>
      <c r="D923" s="67" t="s">
        <v>355</v>
      </c>
      <c r="E923" s="71">
        <v>0.60171255547585201</v>
      </c>
      <c r="F923" s="68">
        <v>25.4838709677419</v>
      </c>
      <c r="G923" s="71">
        <v>0.58955748898467797</v>
      </c>
      <c r="H923" s="68">
        <v>11.935483870967699</v>
      </c>
      <c r="I923" s="71">
        <v>0.59120750960677304</v>
      </c>
      <c r="J923" s="68">
        <v>16.129032258064498</v>
      </c>
      <c r="K923" s="71">
        <v>0.70001843834882604</v>
      </c>
      <c r="L923" s="68">
        <v>24.838709677419399</v>
      </c>
      <c r="M923" s="71">
        <v>0.37509411233248002</v>
      </c>
      <c r="N923" s="68">
        <v>11.290322580645199</v>
      </c>
      <c r="O923" s="71">
        <v>0.61789003590524505</v>
      </c>
      <c r="P923" s="68">
        <v>52.580645161290299</v>
      </c>
      <c r="Q923" s="71">
        <v>0.73650774767711102</v>
      </c>
      <c r="R923" s="68">
        <v>40.390879478827401</v>
      </c>
    </row>
    <row r="924" spans="1:18" x14ac:dyDescent="0.2">
      <c r="A924" s="72" t="s">
        <v>2146</v>
      </c>
      <c r="B924" s="66" t="s">
        <v>2147</v>
      </c>
      <c r="C924" s="67">
        <v>62</v>
      </c>
      <c r="D924" s="67" t="s">
        <v>355</v>
      </c>
      <c r="E924" s="71">
        <v>0.59132738601645896</v>
      </c>
      <c r="F924" s="68">
        <v>23.548387096774199</v>
      </c>
      <c r="G924" s="71">
        <v>0.63990140294323705</v>
      </c>
      <c r="H924" s="68">
        <v>16.451612903225801</v>
      </c>
      <c r="I924" s="71">
        <v>0.64129216852477899</v>
      </c>
      <c r="J924" s="68">
        <v>31.935483870967701</v>
      </c>
      <c r="K924" s="71">
        <v>0.81388364305792504</v>
      </c>
      <c r="L924" s="68">
        <v>57.096774193548399</v>
      </c>
      <c r="M924" s="71">
        <v>0.31486221954524901</v>
      </c>
      <c r="N924" s="68">
        <v>6.7741935483870996</v>
      </c>
      <c r="O924" s="71">
        <v>0.50306723007079501</v>
      </c>
      <c r="P924" s="68">
        <v>36.774193548387103</v>
      </c>
      <c r="Q924" s="71">
        <v>0.63495765195676601</v>
      </c>
      <c r="R924" s="68">
        <v>37.785016286645003</v>
      </c>
    </row>
    <row r="925" spans="1:18" x14ac:dyDescent="0.2">
      <c r="A925" s="72" t="s">
        <v>2148</v>
      </c>
      <c r="B925" s="66" t="s">
        <v>2149</v>
      </c>
      <c r="C925" s="67">
        <v>62</v>
      </c>
      <c r="D925" s="67" t="s">
        <v>355</v>
      </c>
      <c r="E925" s="71">
        <v>0.69312538786133604</v>
      </c>
      <c r="F925" s="68">
        <v>49.677419354838698</v>
      </c>
      <c r="G925" s="71">
        <v>0.68226249063324496</v>
      </c>
      <c r="H925" s="68">
        <v>24.5161290322581</v>
      </c>
      <c r="I925" s="71">
        <v>0.64357909176805705</v>
      </c>
      <c r="J925" s="68">
        <v>32.258064516128997</v>
      </c>
      <c r="K925" s="71">
        <v>0.68315558662064002</v>
      </c>
      <c r="L925" s="68">
        <v>20.9677419354839</v>
      </c>
      <c r="M925" s="71">
        <v>0.51814485770215302</v>
      </c>
      <c r="N925" s="68">
        <v>24.193548387096801</v>
      </c>
      <c r="O925" s="71">
        <v>0.63161030044391997</v>
      </c>
      <c r="P925" s="68">
        <v>54.838709677419402</v>
      </c>
      <c r="Q925" s="71">
        <v>1</v>
      </c>
      <c r="R925" s="68">
        <v>100</v>
      </c>
    </row>
    <row r="926" spans="1:18" x14ac:dyDescent="0.2">
      <c r="A926" s="72" t="s">
        <v>2150</v>
      </c>
      <c r="B926" s="66" t="s">
        <v>2151</v>
      </c>
      <c r="C926" s="67">
        <v>62</v>
      </c>
      <c r="D926" s="67" t="s">
        <v>355</v>
      </c>
      <c r="E926" s="71">
        <v>0.753187001569117</v>
      </c>
      <c r="F926" s="68">
        <v>67.096774193548399</v>
      </c>
      <c r="G926" s="71">
        <v>0.79043446360657599</v>
      </c>
      <c r="H926" s="68">
        <v>57.741935483871003</v>
      </c>
      <c r="I926" s="71">
        <v>0.73274285374596104</v>
      </c>
      <c r="J926" s="68">
        <v>64.516129032258107</v>
      </c>
      <c r="K926" s="71">
        <v>0.702941470181219</v>
      </c>
      <c r="L926" s="68">
        <v>25.4838709677419</v>
      </c>
      <c r="M926" s="71">
        <v>0.74401445565426905</v>
      </c>
      <c r="N926" s="68">
        <v>56.129032258064498</v>
      </c>
      <c r="O926" s="71">
        <v>0.68954284839756097</v>
      </c>
      <c r="P926" s="68">
        <v>64.516129032258107</v>
      </c>
      <c r="Q926" s="71">
        <v>0.85944591782911595</v>
      </c>
      <c r="R926" s="68">
        <v>49.185667752443003</v>
      </c>
    </row>
    <row r="927" spans="1:18" x14ac:dyDescent="0.2">
      <c r="A927" s="72" t="s">
        <v>2152</v>
      </c>
      <c r="B927" s="66" t="s">
        <v>2153</v>
      </c>
      <c r="C927" s="67">
        <v>62</v>
      </c>
      <c r="D927" s="67" t="s">
        <v>355</v>
      </c>
      <c r="E927" s="71">
        <v>0.67681044846636096</v>
      </c>
      <c r="F927" s="68">
        <v>44.5161290322581</v>
      </c>
      <c r="G927" s="71">
        <v>0.70196088260226297</v>
      </c>
      <c r="H927" s="68">
        <v>28.387096774193498</v>
      </c>
      <c r="I927" s="71">
        <v>0.62015959915572705</v>
      </c>
      <c r="J927" s="68">
        <v>25.161290322580601</v>
      </c>
      <c r="K927" s="71">
        <v>0.72971673805740001</v>
      </c>
      <c r="L927" s="68">
        <v>32.903225806451601</v>
      </c>
      <c r="M927" s="71">
        <v>0.56331877729257596</v>
      </c>
      <c r="N927" s="68">
        <v>30.9677419354839</v>
      </c>
      <c r="O927" s="71">
        <v>0.47226035852128401</v>
      </c>
      <c r="P927" s="68">
        <v>33.870967741935502</v>
      </c>
      <c r="Q927" s="71">
        <v>0.97344633516891699</v>
      </c>
      <c r="R927" s="68">
        <v>59.283387622149803</v>
      </c>
    </row>
    <row r="928" spans="1:18" x14ac:dyDescent="0.2">
      <c r="A928" s="72" t="s">
        <v>2154</v>
      </c>
      <c r="B928" s="66" t="s">
        <v>2155</v>
      </c>
      <c r="C928" s="67">
        <v>62</v>
      </c>
      <c r="D928" s="67" t="s">
        <v>355</v>
      </c>
      <c r="E928" s="71">
        <v>0.62788142603817299</v>
      </c>
      <c r="F928" s="68">
        <v>30.645161290322601</v>
      </c>
      <c r="G928" s="71">
        <v>0.51455721897555395</v>
      </c>
      <c r="H928" s="68">
        <v>8.0645161290322598</v>
      </c>
      <c r="I928" s="71">
        <v>0.62406966352676296</v>
      </c>
      <c r="J928" s="68">
        <v>27.419354838709701</v>
      </c>
      <c r="K928" s="71">
        <v>0.65808982679643002</v>
      </c>
      <c r="L928" s="68">
        <v>17.741935483871</v>
      </c>
      <c r="M928" s="71">
        <v>0.54826080409576905</v>
      </c>
      <c r="N928" s="68">
        <v>29.0322580645161</v>
      </c>
      <c r="O928" s="71">
        <v>0.440392443530776</v>
      </c>
      <c r="P928" s="68">
        <v>30.322580645161299</v>
      </c>
      <c r="Q928" s="71">
        <v>0.98191859930374603</v>
      </c>
      <c r="R928" s="68">
        <v>59.934853420195402</v>
      </c>
    </row>
    <row r="929" spans="1:18" x14ac:dyDescent="0.2">
      <c r="A929" s="72" t="s">
        <v>2156</v>
      </c>
      <c r="B929" s="66" t="s">
        <v>2157</v>
      </c>
      <c r="C929" s="67">
        <v>62</v>
      </c>
      <c r="D929" s="67" t="s">
        <v>355</v>
      </c>
      <c r="E929" s="71">
        <v>0.61394245460094399</v>
      </c>
      <c r="F929" s="68">
        <v>27.741935483871</v>
      </c>
      <c r="G929" s="71">
        <v>0.68860806697588295</v>
      </c>
      <c r="H929" s="68">
        <v>25.806451612903199</v>
      </c>
      <c r="I929" s="71">
        <v>0.53947823939803397</v>
      </c>
      <c r="J929" s="68">
        <v>10.322580645161301</v>
      </c>
      <c r="K929" s="71">
        <v>0.64547328154952599</v>
      </c>
      <c r="L929" s="68">
        <v>15.806451612903199</v>
      </c>
      <c r="M929" s="71">
        <v>0.352507152537268</v>
      </c>
      <c r="N929" s="68">
        <v>8.7096774193548399</v>
      </c>
      <c r="O929" s="71">
        <v>0.45758798714495102</v>
      </c>
      <c r="P929" s="68">
        <v>31.935483870967701</v>
      </c>
      <c r="Q929" s="71">
        <v>1</v>
      </c>
      <c r="R929" s="68">
        <v>100</v>
      </c>
    </row>
    <row r="930" spans="1:18" x14ac:dyDescent="0.2">
      <c r="A930" s="72" t="s">
        <v>2158</v>
      </c>
      <c r="B930" s="66" t="s">
        <v>2159</v>
      </c>
      <c r="C930" s="67">
        <v>62</v>
      </c>
      <c r="D930" s="67" t="s">
        <v>355</v>
      </c>
      <c r="E930" s="71">
        <v>0.51946089991182698</v>
      </c>
      <c r="F930" s="68">
        <v>12.258064516129</v>
      </c>
      <c r="G930" s="71">
        <v>0.46280243574910901</v>
      </c>
      <c r="H930" s="68">
        <v>6.1290322580645196</v>
      </c>
      <c r="I930" s="71">
        <v>0.47028663324130798</v>
      </c>
      <c r="J930" s="68">
        <v>4.1935483870967696</v>
      </c>
      <c r="K930" s="71">
        <v>0.45122469945055399</v>
      </c>
      <c r="L930" s="68">
        <v>3.54838709677419</v>
      </c>
      <c r="M930" s="71">
        <v>0.51061587110374895</v>
      </c>
      <c r="N930" s="68">
        <v>22.580645161290299</v>
      </c>
      <c r="O930" s="71">
        <v>0.56271449005562801</v>
      </c>
      <c r="P930" s="68">
        <v>43.548387096774199</v>
      </c>
      <c r="Q930" s="71">
        <v>0.65912126987061403</v>
      </c>
      <c r="R930" s="68">
        <v>38.762214983713399</v>
      </c>
    </row>
    <row r="931" spans="1:18" x14ac:dyDescent="0.2">
      <c r="A931" s="72" t="s">
        <v>2160</v>
      </c>
      <c r="B931" s="66" t="s">
        <v>2161</v>
      </c>
      <c r="C931" s="67">
        <v>62</v>
      </c>
      <c r="D931" s="67" t="s">
        <v>355</v>
      </c>
      <c r="E931" s="71">
        <v>0.81467237382083502</v>
      </c>
      <c r="F931" s="68">
        <v>83.548387096774206</v>
      </c>
      <c r="G931" s="71">
        <v>0.86178528247768704</v>
      </c>
      <c r="H931" s="68">
        <v>90.322580645161295</v>
      </c>
      <c r="I931" s="71">
        <v>0.71266668705618796</v>
      </c>
      <c r="J931" s="68">
        <v>55.161290322580598</v>
      </c>
      <c r="K931" s="71">
        <v>0.86227706163572404</v>
      </c>
      <c r="L931" s="68">
        <v>75.806451612903203</v>
      </c>
      <c r="M931" s="71">
        <v>0.73648546905586498</v>
      </c>
      <c r="N931" s="68">
        <v>55.161290322580598</v>
      </c>
      <c r="O931" s="71">
        <v>0.84171202819851698</v>
      </c>
      <c r="P931" s="68">
        <v>87.741935483871003</v>
      </c>
      <c r="Q931" s="71">
        <v>0.87310771450102698</v>
      </c>
      <c r="R931" s="68">
        <v>51.7915309446254</v>
      </c>
    </row>
    <row r="932" spans="1:18" x14ac:dyDescent="0.2">
      <c r="A932" s="72" t="s">
        <v>2162</v>
      </c>
      <c r="B932" s="66" t="s">
        <v>2163</v>
      </c>
      <c r="C932" s="67">
        <v>62</v>
      </c>
      <c r="D932" s="67" t="s">
        <v>355</v>
      </c>
      <c r="E932" s="71">
        <v>0.78124319738711501</v>
      </c>
      <c r="F932" s="68">
        <v>75.161290322580598</v>
      </c>
      <c r="G932" s="71">
        <v>0.842309844412513</v>
      </c>
      <c r="H932" s="68">
        <v>80.322580645161295</v>
      </c>
      <c r="I932" s="71">
        <v>0.75058218452007697</v>
      </c>
      <c r="J932" s="68">
        <v>72.903225806451601</v>
      </c>
      <c r="K932" s="71">
        <v>0.81888281139542995</v>
      </c>
      <c r="L932" s="68">
        <v>59.0322580645161</v>
      </c>
      <c r="M932" s="71">
        <v>0.87200722782713402</v>
      </c>
      <c r="N932" s="68">
        <v>77.741935483871003</v>
      </c>
      <c r="O932" s="71">
        <v>0.90367711616674296</v>
      </c>
      <c r="P932" s="68">
        <v>94.516129032258107</v>
      </c>
      <c r="Q932" s="71">
        <v>0.50000000000079103</v>
      </c>
      <c r="R932" s="68">
        <v>29.315960912052098</v>
      </c>
    </row>
    <row r="933" spans="1:18" x14ac:dyDescent="0.2">
      <c r="A933" s="72" t="s">
        <v>2164</v>
      </c>
      <c r="B933" s="66" t="s">
        <v>2165</v>
      </c>
      <c r="C933" s="67">
        <v>62</v>
      </c>
      <c r="D933" s="67" t="s">
        <v>355</v>
      </c>
      <c r="E933" s="71">
        <v>0.71162279357247804</v>
      </c>
      <c r="F933" s="68">
        <v>56.129032258064498</v>
      </c>
      <c r="G933" s="71">
        <v>0.77095399533794895</v>
      </c>
      <c r="H933" s="68">
        <v>51.290322580645203</v>
      </c>
      <c r="I933" s="71">
        <v>0.69888156833878901</v>
      </c>
      <c r="J933" s="68">
        <v>48.709677419354797</v>
      </c>
      <c r="K933" s="71">
        <v>0.88701097392994199</v>
      </c>
      <c r="L933" s="68">
        <v>83.225806451612897</v>
      </c>
      <c r="M933" s="71">
        <v>0.67625357626863403</v>
      </c>
      <c r="N933" s="68">
        <v>47.419354838709701</v>
      </c>
      <c r="O933" s="71">
        <v>0.73663664755876401</v>
      </c>
      <c r="P933" s="68">
        <v>71.935483870967701</v>
      </c>
      <c r="Q933" s="71">
        <v>0.50000000000079103</v>
      </c>
      <c r="R933" s="68">
        <v>29.315960912052098</v>
      </c>
    </row>
    <row r="934" spans="1:18" x14ac:dyDescent="0.2">
      <c r="A934" s="72" t="s">
        <v>2166</v>
      </c>
      <c r="B934" s="66" t="s">
        <v>2167</v>
      </c>
      <c r="C934" s="67">
        <v>62</v>
      </c>
      <c r="D934" s="67" t="s">
        <v>355</v>
      </c>
      <c r="E934" s="71">
        <v>0.76412345687387695</v>
      </c>
      <c r="F934" s="68">
        <v>69.354838709677395</v>
      </c>
      <c r="G934" s="71">
        <v>0.84366511789503795</v>
      </c>
      <c r="H934" s="68">
        <v>80.9677419354839</v>
      </c>
      <c r="I934" s="71">
        <v>0.72773754864618601</v>
      </c>
      <c r="J934" s="68">
        <v>61.612903225806399</v>
      </c>
      <c r="K934" s="71">
        <v>0.83367173150781004</v>
      </c>
      <c r="L934" s="68">
        <v>63.870967741935502</v>
      </c>
      <c r="M934" s="71">
        <v>0.79671736184309605</v>
      </c>
      <c r="N934" s="68">
        <v>63.548387096774199</v>
      </c>
      <c r="O934" s="71">
        <v>0.91896428801792895</v>
      </c>
      <c r="P934" s="68">
        <v>95.806451612903203</v>
      </c>
      <c r="Q934" s="71">
        <v>0.46398469333320302</v>
      </c>
      <c r="R934" s="68">
        <v>25.732899022801298</v>
      </c>
    </row>
    <row r="935" spans="1:18" x14ac:dyDescent="0.2">
      <c r="A935" s="72" t="s">
        <v>2168</v>
      </c>
      <c r="B935" s="66" t="s">
        <v>2169</v>
      </c>
      <c r="C935" s="67">
        <v>62</v>
      </c>
      <c r="D935" s="67" t="s">
        <v>355</v>
      </c>
      <c r="E935" s="71">
        <v>0.80313105724511702</v>
      </c>
      <c r="F935" s="68">
        <v>80.322580645161295</v>
      </c>
      <c r="G935" s="71">
        <v>0.76437084752267503</v>
      </c>
      <c r="H935" s="68">
        <v>47.419354838709701</v>
      </c>
      <c r="I935" s="71">
        <v>0.78901044256555597</v>
      </c>
      <c r="J935" s="68">
        <v>88.064516129032299</v>
      </c>
      <c r="K935" s="71">
        <v>0.91720931767349501</v>
      </c>
      <c r="L935" s="68">
        <v>90.322580645161295</v>
      </c>
      <c r="M935" s="71">
        <v>0.93976810721276904</v>
      </c>
      <c r="N935" s="68">
        <v>90.322580645161295</v>
      </c>
      <c r="O935" s="71">
        <v>0.91118118271428405</v>
      </c>
      <c r="P935" s="68">
        <v>95.161290322580697</v>
      </c>
      <c r="Q935" s="71">
        <v>0.49724644578192001</v>
      </c>
      <c r="R935" s="68">
        <v>26.710097719869701</v>
      </c>
    </row>
    <row r="936" spans="1:18" x14ac:dyDescent="0.2">
      <c r="A936" s="72" t="s">
        <v>2170</v>
      </c>
      <c r="B936" s="66" t="s">
        <v>2171</v>
      </c>
      <c r="C936" s="67">
        <v>61</v>
      </c>
      <c r="D936" s="67" t="s">
        <v>355</v>
      </c>
      <c r="E936" s="71">
        <v>0.88843892785519496</v>
      </c>
      <c r="F936" s="68">
        <v>100</v>
      </c>
      <c r="G936" s="71">
        <v>0.89273716952344995</v>
      </c>
      <c r="H936" s="68">
        <v>94.75</v>
      </c>
      <c r="I936" s="71">
        <v>0.86165009856881503</v>
      </c>
      <c r="J936" s="68">
        <v>98</v>
      </c>
      <c r="K936" s="71">
        <v>0.93708085550252296</v>
      </c>
      <c r="L936" s="68">
        <v>96.25</v>
      </c>
      <c r="M936" s="71">
        <v>1</v>
      </c>
      <c r="N936" s="68">
        <v>100</v>
      </c>
      <c r="O936" s="71">
        <v>0.75072651568118798</v>
      </c>
      <c r="P936" s="68">
        <v>98.746867167919802</v>
      </c>
      <c r="Q936" s="71"/>
      <c r="R936" s="68"/>
    </row>
    <row r="937" spans="1:18" x14ac:dyDescent="0.2">
      <c r="A937" s="72" t="s">
        <v>2172</v>
      </c>
      <c r="B937" s="66" t="s">
        <v>2173</v>
      </c>
      <c r="C937" s="67">
        <v>61</v>
      </c>
      <c r="D937" s="67" t="s">
        <v>355</v>
      </c>
      <c r="E937" s="71">
        <v>0.87189708088713502</v>
      </c>
      <c r="F937" s="68">
        <v>99.5</v>
      </c>
      <c r="G937" s="71">
        <v>0.85498874586654605</v>
      </c>
      <c r="H937" s="68">
        <v>86.25</v>
      </c>
      <c r="I937" s="71">
        <v>0.79669692853611196</v>
      </c>
      <c r="J937" s="68">
        <v>87</v>
      </c>
      <c r="K937" s="71">
        <v>0.89002401485743499</v>
      </c>
      <c r="L937" s="68">
        <v>81.25</v>
      </c>
      <c r="M937" s="71">
        <v>0.98268061439151599</v>
      </c>
      <c r="N937" s="68">
        <v>98.5</v>
      </c>
      <c r="O937" s="71">
        <v>0.83509510078406601</v>
      </c>
      <c r="P937" s="68">
        <v>99.498746867167895</v>
      </c>
      <c r="Q937" s="71"/>
      <c r="R937" s="68"/>
    </row>
    <row r="938" spans="1:18" x14ac:dyDescent="0.2">
      <c r="A938" s="72" t="s">
        <v>2174</v>
      </c>
      <c r="B938" s="66" t="s">
        <v>2175</v>
      </c>
      <c r="C938" s="67">
        <v>61</v>
      </c>
      <c r="D938" s="67" t="s">
        <v>355</v>
      </c>
      <c r="E938" s="71">
        <v>0.803493012559932</v>
      </c>
      <c r="F938" s="68">
        <v>94</v>
      </c>
      <c r="G938" s="71">
        <v>0.83137928625567703</v>
      </c>
      <c r="H938" s="68">
        <v>77.5</v>
      </c>
      <c r="I938" s="71">
        <v>0.75785141283799995</v>
      </c>
      <c r="J938" s="68">
        <v>71.75</v>
      </c>
      <c r="K938" s="71">
        <v>0.94591507528729102</v>
      </c>
      <c r="L938" s="68">
        <v>97.5</v>
      </c>
      <c r="M938" s="71">
        <v>0.77231203711708596</v>
      </c>
      <c r="N938" s="68">
        <v>65.25</v>
      </c>
      <c r="O938" s="71">
        <v>0.71000725130160502</v>
      </c>
      <c r="P938" s="68">
        <v>97.243107769423602</v>
      </c>
      <c r="Q938" s="71"/>
      <c r="R938" s="68"/>
    </row>
    <row r="939" spans="1:18" x14ac:dyDescent="0.2">
      <c r="A939" s="72" t="s">
        <v>2176</v>
      </c>
      <c r="B939" s="66" t="s">
        <v>2177</v>
      </c>
      <c r="C939" s="67">
        <v>61</v>
      </c>
      <c r="D939" s="67" t="s">
        <v>355</v>
      </c>
      <c r="E939" s="71">
        <v>0.74685285477621899</v>
      </c>
      <c r="F939" s="68">
        <v>84</v>
      </c>
      <c r="G939" s="71">
        <v>0.78751537801389004</v>
      </c>
      <c r="H939" s="68">
        <v>63</v>
      </c>
      <c r="I939" s="71">
        <v>0.73781492151847605</v>
      </c>
      <c r="J939" s="68">
        <v>65.25</v>
      </c>
      <c r="K939" s="71">
        <v>0.92065166117275998</v>
      </c>
      <c r="L939" s="68">
        <v>92.5</v>
      </c>
      <c r="M939" s="71">
        <v>0.75790323045445396</v>
      </c>
      <c r="N939" s="68">
        <v>61.25</v>
      </c>
      <c r="O939" s="71">
        <v>0.53037908272151302</v>
      </c>
      <c r="P939" s="68">
        <v>90.9774436090226</v>
      </c>
      <c r="Q939" s="71"/>
      <c r="R939" s="68"/>
    </row>
    <row r="940" spans="1:18" x14ac:dyDescent="0.2">
      <c r="A940" s="72" t="s">
        <v>542</v>
      </c>
      <c r="B940" s="66" t="s">
        <v>2178</v>
      </c>
      <c r="C940" s="67">
        <v>61</v>
      </c>
      <c r="D940" s="67" t="s">
        <v>355</v>
      </c>
      <c r="E940" s="71">
        <v>0.87754752586186102</v>
      </c>
      <c r="F940" s="68">
        <v>99.75</v>
      </c>
      <c r="G940" s="71">
        <v>0.90478214608560004</v>
      </c>
      <c r="H940" s="68">
        <v>95.75</v>
      </c>
      <c r="I940" s="71">
        <v>0.82487463901296598</v>
      </c>
      <c r="J940" s="68">
        <v>94.25</v>
      </c>
      <c r="K940" s="71">
        <v>0.94032607908656196</v>
      </c>
      <c r="L940" s="68">
        <v>96.75</v>
      </c>
      <c r="M940" s="71">
        <v>0.97115356906141004</v>
      </c>
      <c r="N940" s="68">
        <v>98.25</v>
      </c>
      <c r="O940" s="71">
        <v>0.74660119606276498</v>
      </c>
      <c r="P940" s="68">
        <v>98.4962406015038</v>
      </c>
      <c r="Q940" s="71"/>
      <c r="R940" s="68"/>
    </row>
    <row r="941" spans="1:18" x14ac:dyDescent="0.2">
      <c r="A941" s="72" t="s">
        <v>2179</v>
      </c>
      <c r="B941" s="66" t="s">
        <v>2180</v>
      </c>
      <c r="C941" s="67">
        <v>62</v>
      </c>
      <c r="D941" s="67" t="s">
        <v>355</v>
      </c>
      <c r="E941" s="71">
        <v>0.535730355734792</v>
      </c>
      <c r="F941" s="68">
        <v>14.193548387096801</v>
      </c>
      <c r="G941" s="71">
        <v>0.73694135504102198</v>
      </c>
      <c r="H941" s="68">
        <v>39.354838709677402</v>
      </c>
      <c r="I941" s="71">
        <v>0.66613268008206705</v>
      </c>
      <c r="J941" s="68">
        <v>38.064516129032299</v>
      </c>
      <c r="K941" s="71">
        <v>0.81767878555104101</v>
      </c>
      <c r="L941" s="68">
        <v>58.387096774193502</v>
      </c>
      <c r="M941" s="71">
        <v>0.61602168348140396</v>
      </c>
      <c r="N941" s="68">
        <v>39.677419354838698</v>
      </c>
      <c r="O941" s="71">
        <v>0.377607628860746</v>
      </c>
      <c r="P941" s="68">
        <v>22.258064516129</v>
      </c>
      <c r="Q941" s="71">
        <v>1.39247441930378E-9</v>
      </c>
      <c r="R941" s="68">
        <v>17.2638436482085</v>
      </c>
    </row>
    <row r="942" spans="1:18" x14ac:dyDescent="0.2">
      <c r="A942" s="72" t="s">
        <v>2181</v>
      </c>
      <c r="B942" s="66" t="s">
        <v>2182</v>
      </c>
      <c r="C942" s="67">
        <v>62</v>
      </c>
      <c r="D942" s="67" t="s">
        <v>355</v>
      </c>
      <c r="E942" s="71">
        <v>0.50961292013430903</v>
      </c>
      <c r="F942" s="68">
        <v>9.3548387096774199</v>
      </c>
      <c r="G942" s="71">
        <v>0.72228091612829104</v>
      </c>
      <c r="H942" s="68">
        <v>34.838709677419402</v>
      </c>
      <c r="I942" s="71">
        <v>0.73398310862219096</v>
      </c>
      <c r="J942" s="68">
        <v>65.483870967741893</v>
      </c>
      <c r="K942" s="71">
        <v>0.56233822051208504</v>
      </c>
      <c r="L942" s="68">
        <v>8.3870967741935498</v>
      </c>
      <c r="M942" s="71">
        <v>0.72142749585905697</v>
      </c>
      <c r="N942" s="68">
        <v>52.903225806451601</v>
      </c>
      <c r="O942" s="71">
        <v>0.17330931172464301</v>
      </c>
      <c r="P942" s="68">
        <v>5.4838709677419404</v>
      </c>
      <c r="Q942" s="71">
        <v>0.14433846795958499</v>
      </c>
      <c r="R942" s="68">
        <v>20.5211726384365</v>
      </c>
    </row>
    <row r="943" spans="1:18" x14ac:dyDescent="0.2">
      <c r="A943" s="72" t="s">
        <v>2183</v>
      </c>
      <c r="B943" s="66" t="s">
        <v>2184</v>
      </c>
      <c r="C943" s="67">
        <v>62</v>
      </c>
      <c r="D943" s="67" t="s">
        <v>355</v>
      </c>
      <c r="E943" s="71">
        <v>0.429195051738886</v>
      </c>
      <c r="F943" s="68">
        <v>2.9032258064516099</v>
      </c>
      <c r="G943" s="71">
        <v>0.59746697744686805</v>
      </c>
      <c r="H943" s="68">
        <v>12.258064516129</v>
      </c>
      <c r="I943" s="71">
        <v>0.52238331603099497</v>
      </c>
      <c r="J943" s="68">
        <v>7.4193548387096797</v>
      </c>
      <c r="K943" s="71">
        <v>0.73733449664978501</v>
      </c>
      <c r="L943" s="68">
        <v>35.4838709677419</v>
      </c>
      <c r="M943" s="71">
        <v>0.47297093811173002</v>
      </c>
      <c r="N943" s="68">
        <v>19.677419354838701</v>
      </c>
      <c r="O943" s="71">
        <v>0.234517197740297</v>
      </c>
      <c r="P943" s="68">
        <v>9.3548387096774199</v>
      </c>
      <c r="Q943" s="71">
        <v>1.04973844536446E-2</v>
      </c>
      <c r="R943" s="68">
        <v>19.218241042345301</v>
      </c>
    </row>
    <row r="944" spans="1:18" x14ac:dyDescent="0.2">
      <c r="A944" s="72" t="s">
        <v>2185</v>
      </c>
      <c r="B944" s="66" t="s">
        <v>2186</v>
      </c>
      <c r="C944" s="67">
        <v>62</v>
      </c>
      <c r="D944" s="67" t="s">
        <v>355</v>
      </c>
      <c r="E944" s="71">
        <v>0.51143967697442605</v>
      </c>
      <c r="F944" s="68">
        <v>10.6451612903226</v>
      </c>
      <c r="G944" s="71">
        <v>0.69719739107762202</v>
      </c>
      <c r="H944" s="68">
        <v>28.064516129032299</v>
      </c>
      <c r="I944" s="71">
        <v>0.65088816144291095</v>
      </c>
      <c r="J944" s="68">
        <v>34.838709677419402</v>
      </c>
      <c r="K944" s="71">
        <v>0.66711970654999597</v>
      </c>
      <c r="L944" s="68">
        <v>19.354838709677399</v>
      </c>
      <c r="M944" s="71">
        <v>0.68378256286703798</v>
      </c>
      <c r="N944" s="68">
        <v>49.0322580645161</v>
      </c>
      <c r="O944" s="71">
        <v>0.12630428183574899</v>
      </c>
      <c r="P944" s="68">
        <v>2.9032258064516099</v>
      </c>
      <c r="Q944" s="71">
        <v>0.243345958073243</v>
      </c>
      <c r="R944" s="68">
        <v>22.475570032573302</v>
      </c>
    </row>
    <row r="945" spans="1:18" x14ac:dyDescent="0.2">
      <c r="A945" s="72" t="s">
        <v>2187</v>
      </c>
      <c r="B945" s="66" t="s">
        <v>2188</v>
      </c>
      <c r="C945" s="67">
        <v>62</v>
      </c>
      <c r="D945" s="67" t="s">
        <v>355</v>
      </c>
      <c r="E945" s="71">
        <v>0.72482040166333295</v>
      </c>
      <c r="F945" s="68">
        <v>60.645161290322598</v>
      </c>
      <c r="G945" s="71">
        <v>0.82922096234363196</v>
      </c>
      <c r="H945" s="68">
        <v>73.225806451612897</v>
      </c>
      <c r="I945" s="71">
        <v>0.75105060707417404</v>
      </c>
      <c r="J945" s="68">
        <v>73.225806451612897</v>
      </c>
      <c r="K945" s="71">
        <v>0.85778132668830498</v>
      </c>
      <c r="L945" s="68">
        <v>73.225806451612897</v>
      </c>
      <c r="M945" s="71">
        <v>0.62355067007980702</v>
      </c>
      <c r="N945" s="68">
        <v>40.645161290322598</v>
      </c>
      <c r="O945" s="71">
        <v>0.78731884379328598</v>
      </c>
      <c r="P945" s="68">
        <v>78.709677419354804</v>
      </c>
      <c r="Q945" s="71">
        <v>0.50000000000079103</v>
      </c>
      <c r="R945" s="68">
        <v>29.315960912052098</v>
      </c>
    </row>
    <row r="946" spans="1:18" x14ac:dyDescent="0.2">
      <c r="A946" s="72" t="s">
        <v>2189</v>
      </c>
      <c r="B946" s="66" t="s">
        <v>2190</v>
      </c>
      <c r="C946" s="67">
        <v>62</v>
      </c>
      <c r="D946" s="67" t="s">
        <v>355</v>
      </c>
      <c r="E946" s="71">
        <v>0.745595770922448</v>
      </c>
      <c r="F946" s="68">
        <v>65.161290322580598</v>
      </c>
      <c r="G946" s="71">
        <v>0.762406241177634</v>
      </c>
      <c r="H946" s="68">
        <v>46.774193548387103</v>
      </c>
      <c r="I946" s="71">
        <v>0.80890016080475902</v>
      </c>
      <c r="J946" s="68">
        <v>93.548387096774206</v>
      </c>
      <c r="K946" s="71">
        <v>0.99951328596297795</v>
      </c>
      <c r="L946" s="68">
        <v>99.677419354838705</v>
      </c>
      <c r="M946" s="71">
        <v>0.67625357626863403</v>
      </c>
      <c r="N946" s="68">
        <v>47.419354838709701</v>
      </c>
      <c r="O946" s="71">
        <v>0.78153921963681705</v>
      </c>
      <c r="P946" s="68">
        <v>77.419354838709694</v>
      </c>
      <c r="Q946" s="71">
        <v>0.444962141683865</v>
      </c>
      <c r="R946" s="68">
        <v>25.081433224755699</v>
      </c>
    </row>
    <row r="947" spans="1:18" x14ac:dyDescent="0.2">
      <c r="A947" s="72" t="s">
        <v>2191</v>
      </c>
      <c r="B947" s="66" t="s">
        <v>2192</v>
      </c>
      <c r="C947" s="67">
        <v>62</v>
      </c>
      <c r="D947" s="67" t="s">
        <v>355</v>
      </c>
      <c r="E947" s="71">
        <v>0.80371214645934097</v>
      </c>
      <c r="F947" s="68">
        <v>81.290322580645196</v>
      </c>
      <c r="G947" s="71">
        <v>0.83708462424983499</v>
      </c>
      <c r="H947" s="68">
        <v>77.096774193548399</v>
      </c>
      <c r="I947" s="71">
        <v>0.77381720905712603</v>
      </c>
      <c r="J947" s="68">
        <v>83.225806451612897</v>
      </c>
      <c r="K947" s="71">
        <v>0.91159504363985899</v>
      </c>
      <c r="L947" s="68">
        <v>88.064516129032299</v>
      </c>
      <c r="M947" s="71">
        <v>0.91718114741755696</v>
      </c>
      <c r="N947" s="68">
        <v>83.870967741935502</v>
      </c>
      <c r="O947" s="71">
        <v>0.886814214196878</v>
      </c>
      <c r="P947" s="68">
        <v>92.580645161290306</v>
      </c>
      <c r="Q947" s="71">
        <v>0.49578064019478801</v>
      </c>
      <c r="R947" s="68">
        <v>26.384364820846901</v>
      </c>
    </row>
    <row r="948" spans="1:18" x14ac:dyDescent="0.2">
      <c r="A948" s="72" t="s">
        <v>2193</v>
      </c>
      <c r="B948" s="66" t="s">
        <v>2194</v>
      </c>
      <c r="C948" s="67">
        <v>62</v>
      </c>
      <c r="D948" s="67" t="s">
        <v>355</v>
      </c>
      <c r="E948" s="71">
        <v>0.738578276752623</v>
      </c>
      <c r="F948" s="68">
        <v>63.870967741935502</v>
      </c>
      <c r="G948" s="71">
        <v>0.78066763802734596</v>
      </c>
      <c r="H948" s="68">
        <v>54.5161290322581</v>
      </c>
      <c r="I948" s="71">
        <v>0.63957218453149001</v>
      </c>
      <c r="J948" s="68">
        <v>31.290322580645199</v>
      </c>
      <c r="K948" s="71">
        <v>0.70267062254342305</v>
      </c>
      <c r="L948" s="68">
        <v>25.161290322580601</v>
      </c>
      <c r="M948" s="71">
        <v>0.84942026803192305</v>
      </c>
      <c r="N948" s="68">
        <v>73.548387096774206</v>
      </c>
      <c r="O948" s="71">
        <v>0.57641049122918198</v>
      </c>
      <c r="P948" s="68">
        <v>46.774193548387103</v>
      </c>
      <c r="Q948" s="71">
        <v>0.88272845615237505</v>
      </c>
      <c r="R948" s="68">
        <v>52.117263843648203</v>
      </c>
    </row>
    <row r="949" spans="1:18" x14ac:dyDescent="0.2">
      <c r="A949" s="72" t="s">
        <v>2195</v>
      </c>
      <c r="B949" s="66" t="s">
        <v>2196</v>
      </c>
      <c r="C949" s="67">
        <v>62</v>
      </c>
      <c r="D949" s="67" t="s">
        <v>355</v>
      </c>
      <c r="E949" s="71">
        <v>0.68444289848671003</v>
      </c>
      <c r="F949" s="68">
        <v>46.774193548387103</v>
      </c>
      <c r="G949" s="71">
        <v>0.71103299300632195</v>
      </c>
      <c r="H949" s="68">
        <v>31.290322580645199</v>
      </c>
      <c r="I949" s="71">
        <v>0.67448578912607404</v>
      </c>
      <c r="J949" s="68">
        <v>41.290322580645203</v>
      </c>
      <c r="K949" s="71">
        <v>0.86191482620533699</v>
      </c>
      <c r="L949" s="68">
        <v>75.483870967741893</v>
      </c>
      <c r="M949" s="71">
        <v>0.74401445565426905</v>
      </c>
      <c r="N949" s="68">
        <v>56.129032258064498</v>
      </c>
      <c r="O949" s="71">
        <v>0.71485932995358004</v>
      </c>
      <c r="P949" s="68">
        <v>68.064516129032299</v>
      </c>
      <c r="Q949" s="71">
        <v>0.40034999697467499</v>
      </c>
      <c r="R949" s="68">
        <v>23.7785016286645</v>
      </c>
    </row>
    <row r="950" spans="1:18" x14ac:dyDescent="0.2">
      <c r="A950" s="72" t="s">
        <v>2197</v>
      </c>
      <c r="B950" s="66" t="s">
        <v>2198</v>
      </c>
      <c r="C950" s="67">
        <v>62</v>
      </c>
      <c r="D950" s="67" t="s">
        <v>355</v>
      </c>
      <c r="E950" s="71">
        <v>0.50972506564057096</v>
      </c>
      <c r="F950" s="68">
        <v>9.67741935483871</v>
      </c>
      <c r="G950" s="71">
        <v>0.33430281220419</v>
      </c>
      <c r="H950" s="68">
        <v>1.61290322580645</v>
      </c>
      <c r="I950" s="71">
        <v>0.56360617306675598</v>
      </c>
      <c r="J950" s="68">
        <v>12.580645161290301</v>
      </c>
      <c r="K950" s="71">
        <v>0.63909051443383802</v>
      </c>
      <c r="L950" s="68">
        <v>15.4838709677419</v>
      </c>
      <c r="M950" s="71">
        <v>0.59343472368619199</v>
      </c>
      <c r="N950" s="68">
        <v>34.838709677419402</v>
      </c>
      <c r="O950" s="71">
        <v>0.16655644692254001</v>
      </c>
      <c r="P950" s="68">
        <v>4.8387096774193497</v>
      </c>
      <c r="Q950" s="71">
        <v>0.76135972352990999</v>
      </c>
      <c r="R950" s="68">
        <v>41.6938110749186</v>
      </c>
    </row>
    <row r="951" spans="1:18" x14ac:dyDescent="0.2">
      <c r="A951" s="72" t="s">
        <v>2199</v>
      </c>
      <c r="B951" s="66" t="s">
        <v>2200</v>
      </c>
      <c r="C951" s="67">
        <v>61</v>
      </c>
      <c r="D951" s="67" t="s">
        <v>355</v>
      </c>
      <c r="E951" s="71">
        <v>0.79055689047770505</v>
      </c>
      <c r="F951" s="68">
        <v>91.25</v>
      </c>
      <c r="G951" s="71">
        <v>0.82308940792482499</v>
      </c>
      <c r="H951" s="68">
        <v>74.75</v>
      </c>
      <c r="I951" s="71">
        <v>0.76721098718846503</v>
      </c>
      <c r="J951" s="68">
        <v>75.25</v>
      </c>
      <c r="K951" s="71">
        <v>0.91580769523269101</v>
      </c>
      <c r="L951" s="68">
        <v>90</v>
      </c>
      <c r="M951" s="71">
        <v>0.82994726376761496</v>
      </c>
      <c r="N951" s="68">
        <v>79.5</v>
      </c>
      <c r="O951" s="71">
        <v>0.61672909827493105</v>
      </c>
      <c r="P951" s="68">
        <v>95.4887218045113</v>
      </c>
      <c r="Q951" s="71"/>
      <c r="R951" s="68"/>
    </row>
    <row r="952" spans="1:18" x14ac:dyDescent="0.2">
      <c r="A952" s="72" t="s">
        <v>2201</v>
      </c>
      <c r="B952" s="66" t="s">
        <v>2202</v>
      </c>
      <c r="C952" s="67">
        <v>61</v>
      </c>
      <c r="D952" s="67" t="s">
        <v>355</v>
      </c>
      <c r="E952" s="71">
        <v>0.76344199667087398</v>
      </c>
      <c r="F952" s="68">
        <v>87.5</v>
      </c>
      <c r="G952" s="71">
        <v>0.77370834122621701</v>
      </c>
      <c r="H952" s="68">
        <v>59.25</v>
      </c>
      <c r="I952" s="71">
        <v>0.72414933994222697</v>
      </c>
      <c r="J952" s="68">
        <v>59.25</v>
      </c>
      <c r="K952" s="71">
        <v>0.93787379536028803</v>
      </c>
      <c r="L952" s="68">
        <v>96.5</v>
      </c>
      <c r="M952" s="71">
        <v>0.75790323045445396</v>
      </c>
      <c r="N952" s="68">
        <v>61.25</v>
      </c>
      <c r="O952" s="71">
        <v>0.62357527637118304</v>
      </c>
      <c r="P952" s="68">
        <v>95.989974937343405</v>
      </c>
      <c r="Q952" s="71"/>
      <c r="R952" s="68"/>
    </row>
    <row r="953" spans="1:18" x14ac:dyDescent="0.2">
      <c r="A953" s="72" t="s">
        <v>2203</v>
      </c>
      <c r="B953" s="66" t="s">
        <v>2204</v>
      </c>
      <c r="C953" s="67">
        <v>61</v>
      </c>
      <c r="D953" s="67" t="s">
        <v>355</v>
      </c>
      <c r="E953" s="71">
        <v>0.84545444045096196</v>
      </c>
      <c r="F953" s="68">
        <v>97.75</v>
      </c>
      <c r="G953" s="71">
        <v>0.86468769016703095</v>
      </c>
      <c r="H953" s="68">
        <v>89.5</v>
      </c>
      <c r="I953" s="71">
        <v>0.84043200406018004</v>
      </c>
      <c r="J953" s="68">
        <v>96</v>
      </c>
      <c r="K953" s="71">
        <v>0.91146265694067896</v>
      </c>
      <c r="L953" s="68">
        <v>88.5</v>
      </c>
      <c r="M953" s="71">
        <v>1</v>
      </c>
      <c r="N953" s="68">
        <v>100</v>
      </c>
      <c r="O953" s="71">
        <v>0.61068985108691898</v>
      </c>
      <c r="P953" s="68">
        <v>94.736842105263193</v>
      </c>
      <c r="Q953" s="71"/>
      <c r="R953" s="68"/>
    </row>
    <row r="954" spans="1:18" x14ac:dyDescent="0.2">
      <c r="A954" s="72" t="s">
        <v>2205</v>
      </c>
      <c r="B954" s="66" t="s">
        <v>2206</v>
      </c>
      <c r="C954" s="67">
        <v>62</v>
      </c>
      <c r="D954" s="67" t="s">
        <v>355</v>
      </c>
      <c r="E954" s="71">
        <v>0.69855741431284901</v>
      </c>
      <c r="F954" s="68">
        <v>51.935483870967701</v>
      </c>
      <c r="G954" s="71">
        <v>0.67625844556847003</v>
      </c>
      <c r="H954" s="68">
        <v>23.2258064516129</v>
      </c>
      <c r="I954" s="71">
        <v>0.61594169642767604</v>
      </c>
      <c r="J954" s="68">
        <v>23.2258064516129</v>
      </c>
      <c r="K954" s="71">
        <v>0.76507692003108196</v>
      </c>
      <c r="L954" s="68">
        <v>40.9677419354839</v>
      </c>
      <c r="M954" s="71">
        <v>0.67625357626863403</v>
      </c>
      <c r="N954" s="68">
        <v>47.419354838709701</v>
      </c>
      <c r="O954" s="71">
        <v>0.45781384758122901</v>
      </c>
      <c r="P954" s="68">
        <v>32.258064516128997</v>
      </c>
      <c r="Q954" s="71">
        <v>1</v>
      </c>
      <c r="R954" s="68">
        <v>100</v>
      </c>
    </row>
    <row r="955" spans="1:18" x14ac:dyDescent="0.2">
      <c r="A955" s="72" t="s">
        <v>2207</v>
      </c>
      <c r="B955" s="66" t="s">
        <v>2208</v>
      </c>
      <c r="C955" s="67">
        <v>62</v>
      </c>
      <c r="D955" s="67" t="s">
        <v>355</v>
      </c>
      <c r="E955" s="71">
        <v>0.52897674449806797</v>
      </c>
      <c r="F955" s="68">
        <v>13.8709677419355</v>
      </c>
      <c r="G955" s="71">
        <v>0.393750863014106</v>
      </c>
      <c r="H955" s="68">
        <v>3.87096774193548</v>
      </c>
      <c r="I955" s="71">
        <v>0.58226366604852797</v>
      </c>
      <c r="J955" s="68">
        <v>15.1612903225806</v>
      </c>
      <c r="K955" s="71">
        <v>0.73870765433324903</v>
      </c>
      <c r="L955" s="68">
        <v>36.129032258064498</v>
      </c>
      <c r="M955" s="71">
        <v>0.28474627315163398</v>
      </c>
      <c r="N955" s="68">
        <v>5.8064516129032304</v>
      </c>
      <c r="O955" s="71">
        <v>0.227132031829376</v>
      </c>
      <c r="P955" s="68">
        <v>8.3870967741935498</v>
      </c>
      <c r="Q955" s="71">
        <v>0.94725997861151601</v>
      </c>
      <c r="R955" s="68">
        <v>56.351791530944602</v>
      </c>
    </row>
    <row r="956" spans="1:18" x14ac:dyDescent="0.2">
      <c r="A956" s="72" t="s">
        <v>2209</v>
      </c>
      <c r="B956" s="66" t="s">
        <v>2210</v>
      </c>
      <c r="C956" s="67">
        <v>62</v>
      </c>
      <c r="D956" s="67" t="s">
        <v>355</v>
      </c>
      <c r="E956" s="71">
        <v>0.46140464153644001</v>
      </c>
      <c r="F956" s="68">
        <v>4.5161290322580596</v>
      </c>
      <c r="G956" s="71">
        <v>0.36255757512378201</v>
      </c>
      <c r="H956" s="68">
        <v>3.2258064516128999</v>
      </c>
      <c r="I956" s="71">
        <v>0.50950538084628605</v>
      </c>
      <c r="J956" s="68">
        <v>6.4516129032258096</v>
      </c>
      <c r="K956" s="71">
        <v>0.47752093842239302</v>
      </c>
      <c r="L956" s="68">
        <v>4.5161290322580596</v>
      </c>
      <c r="M956" s="71">
        <v>0.555789790694173</v>
      </c>
      <c r="N956" s="68">
        <v>30.645161290322601</v>
      </c>
      <c r="O956" s="71">
        <v>4.6927870179784802E-2</v>
      </c>
      <c r="P956" s="68">
        <v>1.2903225806451599</v>
      </c>
      <c r="Q956" s="71">
        <v>0.81612629395222303</v>
      </c>
      <c r="R956" s="68">
        <v>45.276872964169399</v>
      </c>
    </row>
    <row r="957" spans="1:18" x14ac:dyDescent="0.2">
      <c r="A957" s="72" t="s">
        <v>2211</v>
      </c>
      <c r="B957" s="66" t="s">
        <v>2212</v>
      </c>
      <c r="C957" s="67">
        <v>62</v>
      </c>
      <c r="D957" s="67" t="s">
        <v>355</v>
      </c>
      <c r="E957" s="71">
        <v>0.72114931110030001</v>
      </c>
      <c r="F957" s="68">
        <v>58.709677419354797</v>
      </c>
      <c r="G957" s="71">
        <v>0.78851322091672904</v>
      </c>
      <c r="H957" s="68">
        <v>57.096774193548399</v>
      </c>
      <c r="I957" s="71">
        <v>0.77934697054193802</v>
      </c>
      <c r="J957" s="68">
        <v>85.161290322580598</v>
      </c>
      <c r="K957" s="71">
        <v>0.85796230113444205</v>
      </c>
      <c r="L957" s="68">
        <v>73.548387096774206</v>
      </c>
      <c r="M957" s="71">
        <v>0.75907242885107595</v>
      </c>
      <c r="N957" s="68">
        <v>58.709677419354797</v>
      </c>
      <c r="O957" s="71">
        <v>0.24303035857762301</v>
      </c>
      <c r="P957" s="68">
        <v>10.322580645161301</v>
      </c>
      <c r="Q957" s="71">
        <v>0.89897058657998796</v>
      </c>
      <c r="R957" s="68">
        <v>53.420195439739402</v>
      </c>
    </row>
    <row r="958" spans="1:18" x14ac:dyDescent="0.2">
      <c r="A958" s="72" t="s">
        <v>2213</v>
      </c>
      <c r="B958" s="66" t="s">
        <v>2214</v>
      </c>
      <c r="C958" s="67">
        <v>62</v>
      </c>
      <c r="D958" s="67" t="s">
        <v>355</v>
      </c>
      <c r="E958" s="71">
        <v>0.75377258485648502</v>
      </c>
      <c r="F958" s="68">
        <v>67.419354838709694</v>
      </c>
      <c r="G958" s="71">
        <v>0.75571263525648602</v>
      </c>
      <c r="H958" s="68">
        <v>44.5161290322581</v>
      </c>
      <c r="I958" s="71">
        <v>0.73214587026472799</v>
      </c>
      <c r="J958" s="68">
        <v>63.548387096774199</v>
      </c>
      <c r="K958" s="71">
        <v>0.853490370649718</v>
      </c>
      <c r="L958" s="68">
        <v>72.903225806451601</v>
      </c>
      <c r="M958" s="71">
        <v>0.8042463484415</v>
      </c>
      <c r="N958" s="68">
        <v>64.516129032258107</v>
      </c>
      <c r="O958" s="71">
        <v>0.37704028452647498</v>
      </c>
      <c r="P958" s="68">
        <v>21.935483870967701</v>
      </c>
      <c r="Q958" s="71">
        <v>1</v>
      </c>
      <c r="R958" s="68">
        <v>100</v>
      </c>
    </row>
    <row r="959" spans="1:18" x14ac:dyDescent="0.2">
      <c r="A959" s="72" t="s">
        <v>2215</v>
      </c>
      <c r="B959" s="66" t="s">
        <v>2216</v>
      </c>
      <c r="C959" s="67">
        <v>62</v>
      </c>
      <c r="D959" s="67" t="s">
        <v>355</v>
      </c>
      <c r="E959" s="71">
        <v>0.70368190923268703</v>
      </c>
      <c r="F959" s="68">
        <v>53.548387096774199</v>
      </c>
      <c r="G959" s="71">
        <v>0.65269475367628604</v>
      </c>
      <c r="H959" s="68">
        <v>19.0322580645161</v>
      </c>
      <c r="I959" s="71">
        <v>0.77260425417076495</v>
      </c>
      <c r="J959" s="68">
        <v>82.903225806451601</v>
      </c>
      <c r="K959" s="71">
        <v>0.85927666547841097</v>
      </c>
      <c r="L959" s="68">
        <v>73.870967741935502</v>
      </c>
      <c r="M959" s="71">
        <v>0.90212317422074995</v>
      </c>
      <c r="N959" s="68">
        <v>82.580645161290306</v>
      </c>
      <c r="O959" s="71">
        <v>0.23256327162409801</v>
      </c>
      <c r="P959" s="68">
        <v>9.0322580645161299</v>
      </c>
      <c r="Q959" s="71">
        <v>0.80282933622581498</v>
      </c>
      <c r="R959" s="68">
        <v>44.299674267100997</v>
      </c>
    </row>
    <row r="960" spans="1:18" x14ac:dyDescent="0.2">
      <c r="A960" s="72" t="s">
        <v>2217</v>
      </c>
      <c r="B960" s="66" t="s">
        <v>2218</v>
      </c>
      <c r="C960" s="67">
        <v>62</v>
      </c>
      <c r="D960" s="67" t="s">
        <v>355</v>
      </c>
      <c r="E960" s="71">
        <v>0.85516970233213996</v>
      </c>
      <c r="F960" s="68">
        <v>91.612903225806406</v>
      </c>
      <c r="G960" s="71">
        <v>0.85030131159067501</v>
      </c>
      <c r="H960" s="68">
        <v>85.483870967741893</v>
      </c>
      <c r="I960" s="71">
        <v>0.76860991532195799</v>
      </c>
      <c r="J960" s="68">
        <v>80</v>
      </c>
      <c r="K960" s="71">
        <v>0.93788698106099799</v>
      </c>
      <c r="L960" s="68">
        <v>93.548387096774206</v>
      </c>
      <c r="M960" s="71">
        <v>0.93976810721276904</v>
      </c>
      <c r="N960" s="68">
        <v>90.322580645161295</v>
      </c>
      <c r="O960" s="71">
        <v>0.63445189880643804</v>
      </c>
      <c r="P960" s="68">
        <v>55.4838709677419</v>
      </c>
      <c r="Q960" s="71">
        <v>1</v>
      </c>
      <c r="R960" s="68">
        <v>100</v>
      </c>
    </row>
    <row r="961" spans="1:18" x14ac:dyDescent="0.2">
      <c r="A961" s="72" t="s">
        <v>2219</v>
      </c>
      <c r="B961" s="66" t="s">
        <v>2220</v>
      </c>
      <c r="C961" s="67">
        <v>62</v>
      </c>
      <c r="D961" s="67" t="s">
        <v>355</v>
      </c>
      <c r="E961" s="71">
        <v>0.80333799798132599</v>
      </c>
      <c r="F961" s="68">
        <v>80.9677419354839</v>
      </c>
      <c r="G961" s="71">
        <v>0.83996365144313401</v>
      </c>
      <c r="H961" s="68">
        <v>78.064516129032299</v>
      </c>
      <c r="I961" s="71">
        <v>0.78355068625291002</v>
      </c>
      <c r="J961" s="68">
        <v>86.129032258064498</v>
      </c>
      <c r="K961" s="71">
        <v>0.88269668359950704</v>
      </c>
      <c r="L961" s="68">
        <v>81.290322580645196</v>
      </c>
      <c r="M961" s="71">
        <v>0.84942026803192305</v>
      </c>
      <c r="N961" s="68">
        <v>73.548387096774206</v>
      </c>
      <c r="O961" s="71">
        <v>0.46439669856048299</v>
      </c>
      <c r="P961" s="68">
        <v>32.580645161290299</v>
      </c>
      <c r="Q961" s="71">
        <v>1</v>
      </c>
      <c r="R961" s="68">
        <v>100</v>
      </c>
    </row>
    <row r="962" spans="1:18" x14ac:dyDescent="0.2">
      <c r="A962" s="72" t="s">
        <v>2221</v>
      </c>
      <c r="B962" s="66" t="s">
        <v>2222</v>
      </c>
      <c r="C962" s="67">
        <v>62</v>
      </c>
      <c r="D962" s="67" t="s">
        <v>355</v>
      </c>
      <c r="E962" s="71">
        <v>0.69190478458754601</v>
      </c>
      <c r="F962" s="68">
        <v>48.709677419354797</v>
      </c>
      <c r="G962" s="71">
        <v>0.73690964449873297</v>
      </c>
      <c r="H962" s="68">
        <v>39.0322580645161</v>
      </c>
      <c r="I962" s="71">
        <v>0.724282358703638</v>
      </c>
      <c r="J962" s="68">
        <v>59.677419354838698</v>
      </c>
      <c r="K962" s="71">
        <v>0.80181587184399306</v>
      </c>
      <c r="L962" s="68">
        <v>51.935483870967701</v>
      </c>
      <c r="M962" s="71">
        <v>0.84942026803192305</v>
      </c>
      <c r="N962" s="68">
        <v>73.548387096774206</v>
      </c>
      <c r="O962" s="71">
        <v>0.168477417242237</v>
      </c>
      <c r="P962" s="68">
        <v>5.1612903225806503</v>
      </c>
      <c r="Q962" s="71">
        <v>0.87052314720474999</v>
      </c>
      <c r="R962" s="68">
        <v>51.140065146579801</v>
      </c>
    </row>
    <row r="963" spans="1:18" x14ac:dyDescent="0.2">
      <c r="A963" s="72" t="s">
        <v>2223</v>
      </c>
      <c r="B963" s="66" t="s">
        <v>2224</v>
      </c>
      <c r="C963" s="67">
        <v>62</v>
      </c>
      <c r="D963" s="67" t="s">
        <v>355</v>
      </c>
      <c r="E963" s="71">
        <v>0.77256654799626201</v>
      </c>
      <c r="F963" s="68">
        <v>72.258064516128997</v>
      </c>
      <c r="G963" s="71">
        <v>0.74973216246704999</v>
      </c>
      <c r="H963" s="68">
        <v>42.903225806451601</v>
      </c>
      <c r="I963" s="71">
        <v>0.69915735811014301</v>
      </c>
      <c r="J963" s="68">
        <v>49.0322580645161</v>
      </c>
      <c r="K963" s="71">
        <v>0.87346008763380001</v>
      </c>
      <c r="L963" s="68">
        <v>79.0322580645161</v>
      </c>
      <c r="M963" s="71">
        <v>0.61602168348140396</v>
      </c>
      <c r="N963" s="68">
        <v>39.677419354838698</v>
      </c>
      <c r="O963" s="71">
        <v>0.69702799628517498</v>
      </c>
      <c r="P963" s="68">
        <v>65.161290322580598</v>
      </c>
      <c r="Q963" s="71">
        <v>1</v>
      </c>
      <c r="R963" s="68">
        <v>100</v>
      </c>
    </row>
    <row r="964" spans="1:18" x14ac:dyDescent="0.2">
      <c r="A964" s="72" t="s">
        <v>2225</v>
      </c>
      <c r="B964" s="66" t="s">
        <v>2226</v>
      </c>
      <c r="C964" s="67">
        <v>62</v>
      </c>
      <c r="D964" s="67" t="s">
        <v>355</v>
      </c>
      <c r="E964" s="71">
        <v>0.85718463099694897</v>
      </c>
      <c r="F964" s="68">
        <v>91.935483870967701</v>
      </c>
      <c r="G964" s="71">
        <v>0.84206409459210496</v>
      </c>
      <c r="H964" s="68">
        <v>80</v>
      </c>
      <c r="I964" s="71">
        <v>0.71377329783576104</v>
      </c>
      <c r="J964" s="68">
        <v>55.4838709677419</v>
      </c>
      <c r="K964" s="71">
        <v>0.86029626020001604</v>
      </c>
      <c r="L964" s="68">
        <v>74.838709677419402</v>
      </c>
      <c r="M964" s="71">
        <v>0.90965216081915401</v>
      </c>
      <c r="N964" s="68">
        <v>83.548387096774206</v>
      </c>
      <c r="O964" s="71">
        <v>0.81732197253465699</v>
      </c>
      <c r="P964" s="68">
        <v>81.935483870967701</v>
      </c>
      <c r="Q964" s="71">
        <v>1</v>
      </c>
      <c r="R964" s="68">
        <v>100</v>
      </c>
    </row>
    <row r="965" spans="1:18" x14ac:dyDescent="0.2">
      <c r="A965" s="72" t="s">
        <v>2227</v>
      </c>
      <c r="B965" s="66" t="s">
        <v>2228</v>
      </c>
      <c r="C965" s="67">
        <v>62</v>
      </c>
      <c r="D965" s="67" t="s">
        <v>355</v>
      </c>
      <c r="E965" s="71">
        <v>0.88224282922790198</v>
      </c>
      <c r="F965" s="68">
        <v>98.064516129032299</v>
      </c>
      <c r="G965" s="71">
        <v>0.85120743466908999</v>
      </c>
      <c r="H965" s="68">
        <v>85.806451612903203</v>
      </c>
      <c r="I965" s="71">
        <v>0.80379576292894195</v>
      </c>
      <c r="J965" s="68">
        <v>92.903225806451601</v>
      </c>
      <c r="K965" s="71">
        <v>0.92943825634367805</v>
      </c>
      <c r="L965" s="68">
        <v>92.903225806451601</v>
      </c>
      <c r="M965" s="71">
        <v>0.95482608040957695</v>
      </c>
      <c r="N965" s="68">
        <v>93.225806451612897</v>
      </c>
      <c r="O965" s="71">
        <v>0.75418944101612195</v>
      </c>
      <c r="P965" s="68">
        <v>74.838709677419402</v>
      </c>
      <c r="Q965" s="71">
        <v>1</v>
      </c>
      <c r="R965" s="68">
        <v>100</v>
      </c>
    </row>
    <row r="966" spans="1:18" x14ac:dyDescent="0.2">
      <c r="A966" s="72" t="s">
        <v>2229</v>
      </c>
      <c r="B966" s="66" t="s">
        <v>2230</v>
      </c>
      <c r="C966" s="67">
        <v>62</v>
      </c>
      <c r="D966" s="67" t="s">
        <v>355</v>
      </c>
      <c r="E966" s="71">
        <v>0.84732862199119197</v>
      </c>
      <c r="F966" s="68">
        <v>89.677419354838705</v>
      </c>
      <c r="G966" s="71">
        <v>0.84714489915884905</v>
      </c>
      <c r="H966" s="68">
        <v>83.548387096774206</v>
      </c>
      <c r="I966" s="71">
        <v>0.80570561720043898</v>
      </c>
      <c r="J966" s="68">
        <v>93.225806451612897</v>
      </c>
      <c r="K966" s="71">
        <v>0.88507278998584904</v>
      </c>
      <c r="L966" s="68">
        <v>81.935483870967701</v>
      </c>
      <c r="M966" s="71">
        <v>0.86447824122873096</v>
      </c>
      <c r="N966" s="68">
        <v>77.096774193548399</v>
      </c>
      <c r="O966" s="71">
        <v>0.68157018437328298</v>
      </c>
      <c r="P966" s="68">
        <v>63.225806451612897</v>
      </c>
      <c r="Q966" s="71">
        <v>1</v>
      </c>
      <c r="R966" s="68">
        <v>100</v>
      </c>
    </row>
    <row r="967" spans="1:18" x14ac:dyDescent="0.2">
      <c r="A967" s="72" t="s">
        <v>2231</v>
      </c>
      <c r="B967" s="66" t="s">
        <v>2232</v>
      </c>
      <c r="C967" s="67">
        <v>62</v>
      </c>
      <c r="D967" s="67" t="s">
        <v>355</v>
      </c>
      <c r="E967" s="71">
        <v>0.86410251448444697</v>
      </c>
      <c r="F967" s="68">
        <v>94.516129032258107</v>
      </c>
      <c r="G967" s="71">
        <v>0.84426733956668798</v>
      </c>
      <c r="H967" s="68">
        <v>81.612903225806406</v>
      </c>
      <c r="I967" s="71">
        <v>0.75918004999311905</v>
      </c>
      <c r="J967" s="68">
        <v>74.516129032258107</v>
      </c>
      <c r="K967" s="71">
        <v>0.84485159180618896</v>
      </c>
      <c r="L967" s="68">
        <v>68.709677419354804</v>
      </c>
      <c r="M967" s="71">
        <v>0.88706520102394204</v>
      </c>
      <c r="N967" s="68">
        <v>80</v>
      </c>
      <c r="O967" s="71">
        <v>0.84925090451674301</v>
      </c>
      <c r="P967" s="68">
        <v>88.709677419354804</v>
      </c>
      <c r="Q967" s="71">
        <v>1</v>
      </c>
      <c r="R967" s="68">
        <v>100</v>
      </c>
    </row>
    <row r="968" spans="1:18" x14ac:dyDescent="0.2">
      <c r="A968" s="72" t="s">
        <v>2233</v>
      </c>
      <c r="B968" s="66" t="s">
        <v>2234</v>
      </c>
      <c r="C968" s="67">
        <v>62</v>
      </c>
      <c r="D968" s="67" t="s">
        <v>355</v>
      </c>
      <c r="E968" s="71">
        <v>0.69097896795841995</v>
      </c>
      <c r="F968" s="68">
        <v>48.064516129032299</v>
      </c>
      <c r="G968" s="71">
        <v>0.75906028378715895</v>
      </c>
      <c r="H968" s="68">
        <v>45.161290322580598</v>
      </c>
      <c r="I968" s="71">
        <v>0.65018909815292303</v>
      </c>
      <c r="J968" s="68">
        <v>34.193548387096797</v>
      </c>
      <c r="K968" s="71">
        <v>0.78476882078589905</v>
      </c>
      <c r="L968" s="68">
        <v>46.129032258064498</v>
      </c>
      <c r="M968" s="71">
        <v>0.39768107212769199</v>
      </c>
      <c r="N968" s="68">
        <v>11.935483870967699</v>
      </c>
      <c r="O968" s="71">
        <v>0.55417453289684704</v>
      </c>
      <c r="P968" s="68">
        <v>42.903225806451601</v>
      </c>
      <c r="Q968" s="71">
        <v>1</v>
      </c>
      <c r="R968" s="68">
        <v>100</v>
      </c>
    </row>
    <row r="969" spans="1:18" x14ac:dyDescent="0.2">
      <c r="A969" s="72" t="s">
        <v>2235</v>
      </c>
      <c r="B969" s="66" t="s">
        <v>2236</v>
      </c>
      <c r="C969" s="67">
        <v>62</v>
      </c>
      <c r="D969" s="67" t="s">
        <v>355</v>
      </c>
      <c r="E969" s="71">
        <v>0.79937268697620301</v>
      </c>
      <c r="F969" s="68">
        <v>79.0322580645161</v>
      </c>
      <c r="G969" s="71">
        <v>0.71241199591894699</v>
      </c>
      <c r="H969" s="68">
        <v>32.258064516128997</v>
      </c>
      <c r="I969" s="71">
        <v>0.74448242042704105</v>
      </c>
      <c r="J969" s="68">
        <v>70</v>
      </c>
      <c r="K969" s="71">
        <v>0.79119695021131498</v>
      </c>
      <c r="L969" s="68">
        <v>48.387096774193601</v>
      </c>
      <c r="M969" s="71">
        <v>0.84189128143351899</v>
      </c>
      <c r="N969" s="68">
        <v>72.258064516128997</v>
      </c>
      <c r="O969" s="71">
        <v>0.70625347386639603</v>
      </c>
      <c r="P969" s="68">
        <v>66.451612903225794</v>
      </c>
      <c r="Q969" s="71">
        <v>1</v>
      </c>
      <c r="R969" s="68">
        <v>100</v>
      </c>
    </row>
    <row r="970" spans="1:18" x14ac:dyDescent="0.2">
      <c r="A970" s="72" t="s">
        <v>2237</v>
      </c>
      <c r="B970" s="66" t="s">
        <v>2238</v>
      </c>
      <c r="C970" s="67">
        <v>62</v>
      </c>
      <c r="D970" s="67" t="s">
        <v>355</v>
      </c>
      <c r="E970" s="71">
        <v>0.88672029987825296</v>
      </c>
      <c r="F970" s="68">
        <v>99.0322580645161</v>
      </c>
      <c r="G970" s="71">
        <v>0.87757710106937503</v>
      </c>
      <c r="H970" s="68">
        <v>94.193548387096797</v>
      </c>
      <c r="I970" s="71">
        <v>0.76676014258300396</v>
      </c>
      <c r="J970" s="68">
        <v>79.0322580645161</v>
      </c>
      <c r="K970" s="71">
        <v>0.91279546995525496</v>
      </c>
      <c r="L970" s="68">
        <v>88.709677419354804</v>
      </c>
      <c r="M970" s="71">
        <v>0.92471013401596203</v>
      </c>
      <c r="N970" s="68">
        <v>85.483870967741893</v>
      </c>
      <c r="O970" s="71">
        <v>0.83847895164591901</v>
      </c>
      <c r="P970" s="68">
        <v>86.774193548387103</v>
      </c>
      <c r="Q970" s="71">
        <v>1</v>
      </c>
      <c r="R970" s="68">
        <v>100</v>
      </c>
    </row>
    <row r="971" spans="1:18" x14ac:dyDescent="0.2">
      <c r="A971" s="72" t="s">
        <v>2239</v>
      </c>
      <c r="B971" s="66" t="s">
        <v>2240</v>
      </c>
      <c r="C971" s="67">
        <v>62</v>
      </c>
      <c r="D971" s="67" t="s">
        <v>355</v>
      </c>
      <c r="E971" s="71">
        <v>0.859820492464349</v>
      </c>
      <c r="F971" s="68">
        <v>92.903225806451601</v>
      </c>
      <c r="G971" s="71">
        <v>0.84109536908832006</v>
      </c>
      <c r="H971" s="68">
        <v>79.0322580645161</v>
      </c>
      <c r="I971" s="71">
        <v>0.80276082988955999</v>
      </c>
      <c r="J971" s="68">
        <v>92.580645161290306</v>
      </c>
      <c r="K971" s="71">
        <v>0.90166229817181098</v>
      </c>
      <c r="L971" s="68">
        <v>87.096774193548399</v>
      </c>
      <c r="M971" s="71">
        <v>0.93223912061436498</v>
      </c>
      <c r="N971" s="68">
        <v>87.741935483871003</v>
      </c>
      <c r="O971" s="71">
        <v>0.81100610975306697</v>
      </c>
      <c r="P971" s="68">
        <v>81.290322580645196</v>
      </c>
      <c r="Q971" s="71">
        <v>0.87015922726897099</v>
      </c>
      <c r="R971" s="68">
        <v>50.814332247556997</v>
      </c>
    </row>
    <row r="972" spans="1:18" x14ac:dyDescent="0.2">
      <c r="A972" s="72" t="s">
        <v>2241</v>
      </c>
      <c r="B972" s="66" t="s">
        <v>2242</v>
      </c>
      <c r="C972" s="67">
        <v>62</v>
      </c>
      <c r="D972" s="67" t="s">
        <v>355</v>
      </c>
      <c r="E972" s="71">
        <v>0.83818701237390203</v>
      </c>
      <c r="F972" s="68">
        <v>87.741935483871003</v>
      </c>
      <c r="G972" s="71">
        <v>0.85316739853485601</v>
      </c>
      <c r="H972" s="68">
        <v>87.419354838709694</v>
      </c>
      <c r="I972" s="71">
        <v>0.78966380416975801</v>
      </c>
      <c r="J972" s="68">
        <v>88.709677419354804</v>
      </c>
      <c r="K972" s="71">
        <v>0.91477862933520604</v>
      </c>
      <c r="L972" s="68">
        <v>89.677419354838705</v>
      </c>
      <c r="M972" s="71">
        <v>0.93223912061436498</v>
      </c>
      <c r="N972" s="68">
        <v>87.741935483871003</v>
      </c>
      <c r="O972" s="71">
        <v>0.67936229696940598</v>
      </c>
      <c r="P972" s="68">
        <v>62.580645161290299</v>
      </c>
      <c r="Q972" s="71">
        <v>0.85991082461982105</v>
      </c>
      <c r="R972" s="68">
        <v>49.511400651465799</v>
      </c>
    </row>
    <row r="973" spans="1:18" x14ac:dyDescent="0.2">
      <c r="A973" s="72" t="s">
        <v>2243</v>
      </c>
      <c r="B973" s="66" t="s">
        <v>2244</v>
      </c>
      <c r="C973" s="67">
        <v>62</v>
      </c>
      <c r="D973" s="67" t="s">
        <v>355</v>
      </c>
      <c r="E973" s="71">
        <v>0.82707960018349302</v>
      </c>
      <c r="F973" s="68">
        <v>86.129032258064498</v>
      </c>
      <c r="G973" s="71">
        <v>0.84789580946207499</v>
      </c>
      <c r="H973" s="68">
        <v>84.516129032258107</v>
      </c>
      <c r="I973" s="71">
        <v>0.76669028962469099</v>
      </c>
      <c r="J973" s="68">
        <v>78.709677419354804</v>
      </c>
      <c r="K973" s="71">
        <v>0.88648750826573097</v>
      </c>
      <c r="L973" s="68">
        <v>82.903225806451601</v>
      </c>
      <c r="M973" s="71">
        <v>0.82683330823671097</v>
      </c>
      <c r="N973" s="68">
        <v>68.709677419354804</v>
      </c>
      <c r="O973" s="71">
        <v>0.64064778740412798</v>
      </c>
      <c r="P973" s="68">
        <v>56.451612903225801</v>
      </c>
      <c r="Q973" s="71">
        <v>0.99392289810761902</v>
      </c>
      <c r="R973" s="68">
        <v>60.586319218241002</v>
      </c>
    </row>
    <row r="974" spans="1:18" x14ac:dyDescent="0.2">
      <c r="A974" s="72" t="s">
        <v>2245</v>
      </c>
      <c r="B974" s="66" t="s">
        <v>2246</v>
      </c>
      <c r="C974" s="67">
        <v>62</v>
      </c>
      <c r="D974" s="67" t="s">
        <v>355</v>
      </c>
      <c r="E974" s="71">
        <v>0.74587238637487796</v>
      </c>
      <c r="F974" s="68">
        <v>65.483870967741893</v>
      </c>
      <c r="G974" s="71">
        <v>0.80877025276000103</v>
      </c>
      <c r="H974" s="68">
        <v>62.903225806451601</v>
      </c>
      <c r="I974" s="71">
        <v>0.73175339446368903</v>
      </c>
      <c r="J974" s="68">
        <v>63.225806451612897</v>
      </c>
      <c r="K974" s="71">
        <v>0.95297865963805894</v>
      </c>
      <c r="L974" s="68">
        <v>96.129032258064498</v>
      </c>
      <c r="M974" s="71">
        <v>0.751543442252673</v>
      </c>
      <c r="N974" s="68">
        <v>57.096774193548399</v>
      </c>
      <c r="O974" s="71">
        <v>0.38852852259030002</v>
      </c>
      <c r="P974" s="68">
        <v>23.548387096774199</v>
      </c>
      <c r="Q974" s="71">
        <v>0.84166004654454596</v>
      </c>
      <c r="R974" s="68">
        <v>47.882736156351797</v>
      </c>
    </row>
    <row r="975" spans="1:18" x14ac:dyDescent="0.2">
      <c r="A975" s="72" t="s">
        <v>2247</v>
      </c>
      <c r="B975" s="66" t="s">
        <v>2248</v>
      </c>
      <c r="C975" s="67">
        <v>62</v>
      </c>
      <c r="D975" s="67" t="s">
        <v>355</v>
      </c>
      <c r="E975" s="71">
        <v>0.76492196373550103</v>
      </c>
      <c r="F975" s="68">
        <v>69.677419354838705</v>
      </c>
      <c r="G975" s="71">
        <v>0.80215214057084305</v>
      </c>
      <c r="H975" s="68">
        <v>61.290322580645203</v>
      </c>
      <c r="I975" s="71">
        <v>0.75976601261284105</v>
      </c>
      <c r="J975" s="68">
        <v>75.483870967741893</v>
      </c>
      <c r="K975" s="71">
        <v>0.90085114126552202</v>
      </c>
      <c r="L975" s="68">
        <v>86.129032258064498</v>
      </c>
      <c r="M975" s="71">
        <v>0.83436229483511504</v>
      </c>
      <c r="N975" s="68">
        <v>69.677419354838705</v>
      </c>
      <c r="O975" s="71">
        <v>0.47603931033811703</v>
      </c>
      <c r="P975" s="68">
        <v>34.193548387096797</v>
      </c>
      <c r="Q975" s="71">
        <v>0.81636088279057095</v>
      </c>
      <c r="R975" s="68">
        <v>45.602605863192203</v>
      </c>
    </row>
    <row r="976" spans="1:18" x14ac:dyDescent="0.2">
      <c r="A976" s="72" t="s">
        <v>2249</v>
      </c>
      <c r="B976" s="66" t="s">
        <v>2250</v>
      </c>
      <c r="C976" s="67">
        <v>62</v>
      </c>
      <c r="D976" s="67" t="s">
        <v>355</v>
      </c>
      <c r="E976" s="71">
        <v>0.56917959585737299</v>
      </c>
      <c r="F976" s="68">
        <v>18.064516129032299</v>
      </c>
      <c r="G976" s="71">
        <v>0.77726250933447105</v>
      </c>
      <c r="H976" s="68">
        <v>53.870967741935502</v>
      </c>
      <c r="I976" s="71">
        <v>0.70274946721880205</v>
      </c>
      <c r="J976" s="68">
        <v>50.9677419354839</v>
      </c>
      <c r="K976" s="71">
        <v>0.85198737154620796</v>
      </c>
      <c r="L976" s="68">
        <v>71.935483870967701</v>
      </c>
      <c r="M976" s="71">
        <v>0.71389850926065401</v>
      </c>
      <c r="N976" s="68">
        <v>51.290322580645203</v>
      </c>
      <c r="O976" s="71">
        <v>0.22269523006366501</v>
      </c>
      <c r="P976" s="68">
        <v>8.0645161290322598</v>
      </c>
      <c r="Q976" s="71">
        <v>0.14648448772044001</v>
      </c>
      <c r="R976" s="68">
        <v>20.8469055374593</v>
      </c>
    </row>
    <row r="977" spans="1:18" x14ac:dyDescent="0.2">
      <c r="A977" s="72" t="s">
        <v>2251</v>
      </c>
      <c r="B977" s="66" t="s">
        <v>2252</v>
      </c>
      <c r="C977" s="67">
        <v>62</v>
      </c>
      <c r="D977" s="67" t="s">
        <v>355</v>
      </c>
      <c r="E977" s="71">
        <v>0.73827291347504198</v>
      </c>
      <c r="F977" s="68">
        <v>63.548387096774199</v>
      </c>
      <c r="G977" s="71">
        <v>0.80039340638136303</v>
      </c>
      <c r="H977" s="68">
        <v>60.645161290322598</v>
      </c>
      <c r="I977" s="71">
        <v>0.83709740783976605</v>
      </c>
      <c r="J977" s="68">
        <v>96.774193548387103</v>
      </c>
      <c r="K977" s="71">
        <v>0.89094608327542302</v>
      </c>
      <c r="L977" s="68">
        <v>83.870967741935502</v>
      </c>
      <c r="M977" s="71">
        <v>0.65366661647342295</v>
      </c>
      <c r="N977" s="68">
        <v>42.903225806451601</v>
      </c>
      <c r="O977" s="71">
        <v>0.24753396688027501</v>
      </c>
      <c r="P977" s="68">
        <v>10.6451612903226</v>
      </c>
      <c r="Q977" s="71">
        <v>1</v>
      </c>
      <c r="R977" s="68">
        <v>100</v>
      </c>
    </row>
    <row r="978" spans="1:18" x14ac:dyDescent="0.2">
      <c r="A978" s="72" t="s">
        <v>2253</v>
      </c>
      <c r="B978" s="66" t="s">
        <v>2254</v>
      </c>
      <c r="C978" s="67">
        <v>62</v>
      </c>
      <c r="D978" s="67" t="s">
        <v>355</v>
      </c>
      <c r="E978" s="71">
        <v>0.73463260503584804</v>
      </c>
      <c r="F978" s="68">
        <v>62.258064516128997</v>
      </c>
      <c r="G978" s="71">
        <v>0.78291838846765704</v>
      </c>
      <c r="H978" s="68">
        <v>55.4838709677419</v>
      </c>
      <c r="I978" s="71">
        <v>0.76664033401384202</v>
      </c>
      <c r="J978" s="68">
        <v>78.387096774193495</v>
      </c>
      <c r="K978" s="71">
        <v>0.89216660579523399</v>
      </c>
      <c r="L978" s="68">
        <v>84.193548387096797</v>
      </c>
      <c r="M978" s="71">
        <v>0.751543442252673</v>
      </c>
      <c r="N978" s="68">
        <v>57.096774193548399</v>
      </c>
      <c r="O978" s="71">
        <v>0.214526859685684</v>
      </c>
      <c r="P978" s="68">
        <v>7.7419354838709697</v>
      </c>
      <c r="Q978" s="71">
        <v>1</v>
      </c>
      <c r="R978" s="68">
        <v>100</v>
      </c>
    </row>
    <row r="979" spans="1:18" x14ac:dyDescent="0.2">
      <c r="A979" s="72" t="s">
        <v>2255</v>
      </c>
      <c r="B979" s="66" t="s">
        <v>2256</v>
      </c>
      <c r="C979" s="67">
        <v>61</v>
      </c>
      <c r="D979" s="67" t="s">
        <v>355</v>
      </c>
      <c r="E979" s="71">
        <v>0.76573965839261005</v>
      </c>
      <c r="F979" s="68">
        <v>87.75</v>
      </c>
      <c r="G979" s="71">
        <v>0.85063376498858601</v>
      </c>
      <c r="H979" s="68">
        <v>84.75</v>
      </c>
      <c r="I979" s="71">
        <v>0.72691543595503405</v>
      </c>
      <c r="J979" s="68">
        <v>60</v>
      </c>
      <c r="K979" s="71">
        <v>0.86979497838168196</v>
      </c>
      <c r="L979" s="68">
        <v>75.25</v>
      </c>
      <c r="M979" s="71">
        <v>0.85588311576035303</v>
      </c>
      <c r="N979" s="68">
        <v>86.75</v>
      </c>
      <c r="O979" s="71">
        <v>0.52547099687739696</v>
      </c>
      <c r="P979" s="68">
        <v>89.724310776942303</v>
      </c>
      <c r="Q979" s="71"/>
      <c r="R979" s="68"/>
    </row>
    <row r="980" spans="1:18" x14ac:dyDescent="0.2">
      <c r="A980" s="72" t="s">
        <v>2257</v>
      </c>
      <c r="B980" s="66" t="s">
        <v>2258</v>
      </c>
      <c r="C980" s="67">
        <v>61</v>
      </c>
      <c r="D980" s="67" t="s">
        <v>355</v>
      </c>
      <c r="E980" s="71">
        <v>0.75082403837440803</v>
      </c>
      <c r="F980" s="68">
        <v>85.25</v>
      </c>
      <c r="G980" s="71">
        <v>0.84025255163082402</v>
      </c>
      <c r="H980" s="68">
        <v>81.25</v>
      </c>
      <c r="I980" s="71">
        <v>0.74459100067628603</v>
      </c>
      <c r="J980" s="68">
        <v>66.25</v>
      </c>
      <c r="K980" s="71">
        <v>0.91525349424532099</v>
      </c>
      <c r="L980" s="68">
        <v>89.75</v>
      </c>
      <c r="M980" s="71">
        <v>0.79824788910982403</v>
      </c>
      <c r="N980" s="68">
        <v>70.75</v>
      </c>
      <c r="O980" s="71">
        <v>0.45577525620978299</v>
      </c>
      <c r="P980" s="68">
        <v>84.711779448621598</v>
      </c>
      <c r="Q980" s="71"/>
      <c r="R980" s="68"/>
    </row>
    <row r="981" spans="1:18" x14ac:dyDescent="0.2">
      <c r="A981" s="72" t="s">
        <v>2259</v>
      </c>
      <c r="B981" s="66" t="s">
        <v>2260</v>
      </c>
      <c r="C981" s="67">
        <v>61</v>
      </c>
      <c r="D981" s="67" t="s">
        <v>355</v>
      </c>
      <c r="E981" s="71">
        <v>0.78858080178328804</v>
      </c>
      <c r="F981" s="68">
        <v>91</v>
      </c>
      <c r="G981" s="71">
        <v>0.86144321603075102</v>
      </c>
      <c r="H981" s="68">
        <v>89</v>
      </c>
      <c r="I981" s="71">
        <v>0.83702504830793201</v>
      </c>
      <c r="J981" s="68">
        <v>95.5</v>
      </c>
      <c r="K981" s="71">
        <v>0.95098183512282397</v>
      </c>
      <c r="L981" s="68">
        <v>98.25</v>
      </c>
      <c r="M981" s="71">
        <v>0.85300135442782599</v>
      </c>
      <c r="N981" s="68">
        <v>85.5</v>
      </c>
      <c r="O981" s="71">
        <v>0.44045255502710501</v>
      </c>
      <c r="P981" s="68">
        <v>83.458646616541401</v>
      </c>
      <c r="Q981" s="71"/>
      <c r="R981" s="68"/>
    </row>
    <row r="982" spans="1:18" x14ac:dyDescent="0.2">
      <c r="A982" s="72" t="s">
        <v>2261</v>
      </c>
      <c r="B982" s="66" t="s">
        <v>2262</v>
      </c>
      <c r="C982" s="67">
        <v>61</v>
      </c>
      <c r="D982" s="67" t="s">
        <v>355</v>
      </c>
      <c r="E982" s="71">
        <v>0.77559127455549004</v>
      </c>
      <c r="F982" s="68">
        <v>89.25</v>
      </c>
      <c r="G982" s="71">
        <v>0.85929073013704305</v>
      </c>
      <c r="H982" s="68">
        <v>88</v>
      </c>
      <c r="I982" s="71">
        <v>0.81919101000975203</v>
      </c>
      <c r="J982" s="68">
        <v>92.5</v>
      </c>
      <c r="K982" s="71">
        <v>0.87860351747750798</v>
      </c>
      <c r="L982" s="68">
        <v>78.5</v>
      </c>
      <c r="M982" s="71">
        <v>0.95962652373130497</v>
      </c>
      <c r="N982" s="68">
        <v>97.5</v>
      </c>
      <c r="O982" s="71">
        <v>0.36124459142184001</v>
      </c>
      <c r="P982" s="68">
        <v>77.944862155388506</v>
      </c>
      <c r="Q982" s="71"/>
      <c r="R982" s="68"/>
    </row>
    <row r="983" spans="1:18" x14ac:dyDescent="0.2">
      <c r="A983" s="72" t="s">
        <v>2263</v>
      </c>
      <c r="B983" s="66" t="s">
        <v>2264</v>
      </c>
      <c r="C983" s="67">
        <v>62</v>
      </c>
      <c r="D983" s="67" t="s">
        <v>355</v>
      </c>
      <c r="E983" s="71">
        <v>0.62890809385422797</v>
      </c>
      <c r="F983" s="68">
        <v>31.290322580645199</v>
      </c>
      <c r="G983" s="71">
        <v>0.70201057705793701</v>
      </c>
      <c r="H983" s="68">
        <v>28.709677419354801</v>
      </c>
      <c r="I983" s="71">
        <v>0.61066140062234797</v>
      </c>
      <c r="J983" s="68">
        <v>21.290322580645199</v>
      </c>
      <c r="K983" s="71">
        <v>0.76054158711033704</v>
      </c>
      <c r="L983" s="68">
        <v>40</v>
      </c>
      <c r="M983" s="71">
        <v>0.47297093811173002</v>
      </c>
      <c r="N983" s="68">
        <v>19.677419354838701</v>
      </c>
      <c r="O983" s="71">
        <v>0.22726406022301501</v>
      </c>
      <c r="P983" s="68">
        <v>8.7096774193548399</v>
      </c>
      <c r="Q983" s="71">
        <v>1</v>
      </c>
      <c r="R983" s="68">
        <v>100</v>
      </c>
    </row>
    <row r="984" spans="1:18" x14ac:dyDescent="0.2">
      <c r="A984" s="72" t="s">
        <v>2265</v>
      </c>
      <c r="B984" s="66" t="s">
        <v>2266</v>
      </c>
      <c r="C984" s="67">
        <v>62</v>
      </c>
      <c r="D984" s="67" t="s">
        <v>355</v>
      </c>
      <c r="E984" s="71">
        <v>0.61299985371655696</v>
      </c>
      <c r="F984" s="68">
        <v>27.419354838709701</v>
      </c>
      <c r="G984" s="71">
        <v>0.70446651114210801</v>
      </c>
      <c r="H984" s="68">
        <v>29.354838709677399</v>
      </c>
      <c r="I984" s="71">
        <v>0.64100290934243698</v>
      </c>
      <c r="J984" s="68">
        <v>31.612903225806399</v>
      </c>
      <c r="K984" s="71">
        <v>0.73283503393592497</v>
      </c>
      <c r="L984" s="68">
        <v>33.548387096774199</v>
      </c>
      <c r="M984" s="71">
        <v>0.67625357626863403</v>
      </c>
      <c r="N984" s="68">
        <v>47.419354838709701</v>
      </c>
      <c r="O984" s="71">
        <v>2.2075523271951499E-2</v>
      </c>
      <c r="P984" s="68">
        <v>0.32258064516128998</v>
      </c>
      <c r="Q984" s="71">
        <v>0.90136556833828796</v>
      </c>
      <c r="R984" s="68">
        <v>54.071661237785001</v>
      </c>
    </row>
    <row r="985" spans="1:18" x14ac:dyDescent="0.2">
      <c r="A985" s="72" t="s">
        <v>2267</v>
      </c>
      <c r="B985" s="66" t="s">
        <v>2268</v>
      </c>
      <c r="C985" s="67">
        <v>70</v>
      </c>
      <c r="D985" s="67" t="s">
        <v>355</v>
      </c>
      <c r="E985" s="71">
        <v>0.89758981139107097</v>
      </c>
      <c r="F985" s="68">
        <v>98.630136986301395</v>
      </c>
      <c r="G985" s="71">
        <v>0.91462706868412103</v>
      </c>
      <c r="H985" s="68">
        <v>93.052837573385503</v>
      </c>
      <c r="I985" s="71">
        <v>0.76220860466492801</v>
      </c>
      <c r="J985" s="68">
        <v>48.9236790606654</v>
      </c>
      <c r="K985" s="71">
        <v>0.95483334447568502</v>
      </c>
      <c r="L985" s="68">
        <v>94.911937377690805</v>
      </c>
      <c r="M985" s="71">
        <v>0.85628003913062001</v>
      </c>
      <c r="N985" s="68">
        <v>77.690802348336604</v>
      </c>
      <c r="O985" s="71">
        <v>1</v>
      </c>
      <c r="P985" s="68">
        <v>100</v>
      </c>
      <c r="Q985" s="71"/>
      <c r="R985" s="68"/>
    </row>
    <row r="986" spans="1:18" x14ac:dyDescent="0.2">
      <c r="A986" s="72" t="s">
        <v>2269</v>
      </c>
      <c r="B986" s="66" t="s">
        <v>2270</v>
      </c>
      <c r="C986" s="67">
        <v>70</v>
      </c>
      <c r="D986" s="67" t="s">
        <v>355</v>
      </c>
      <c r="E986" s="71">
        <v>0.80638835513509199</v>
      </c>
      <c r="F986" s="68">
        <v>76.223091976516599</v>
      </c>
      <c r="G986" s="71">
        <v>0.87598374045482097</v>
      </c>
      <c r="H986" s="68">
        <v>81.996086105675104</v>
      </c>
      <c r="I986" s="71">
        <v>0.79396110070153603</v>
      </c>
      <c r="J986" s="68">
        <v>63.307240704500998</v>
      </c>
      <c r="K986" s="71">
        <v>0.94187976175992405</v>
      </c>
      <c r="L986" s="68">
        <v>91.682974559686897</v>
      </c>
      <c r="M986" s="71">
        <v>0.68614690995704197</v>
      </c>
      <c r="N986" s="68">
        <v>25.733855185909999</v>
      </c>
      <c r="O986" s="71">
        <v>0.73397026280213895</v>
      </c>
      <c r="P986" s="68">
        <v>84.329089128305597</v>
      </c>
      <c r="Q986" s="71"/>
      <c r="R986" s="68"/>
    </row>
    <row r="987" spans="1:18" x14ac:dyDescent="0.2">
      <c r="A987" s="72" t="s">
        <v>2271</v>
      </c>
      <c r="B987" s="66" t="s">
        <v>2272</v>
      </c>
      <c r="C987" s="67">
        <v>70</v>
      </c>
      <c r="D987" s="67" t="s">
        <v>355</v>
      </c>
      <c r="E987" s="71">
        <v>0.933623384305587</v>
      </c>
      <c r="F987" s="68">
        <v>99.9021526418787</v>
      </c>
      <c r="G987" s="71">
        <v>0.94217808804397096</v>
      </c>
      <c r="H987" s="68">
        <v>97.651663405088101</v>
      </c>
      <c r="I987" s="71">
        <v>0.90412828445381299</v>
      </c>
      <c r="J987" s="68">
        <v>98.630136986301395</v>
      </c>
      <c r="K987" s="71">
        <v>0.98021971567095001</v>
      </c>
      <c r="L987" s="68">
        <v>98.532289628179996</v>
      </c>
      <c r="M987" s="71">
        <v>0.85202671090128101</v>
      </c>
      <c r="N987" s="68">
        <v>76.614481409001996</v>
      </c>
      <c r="O987" s="71">
        <v>0.98956412245792102</v>
      </c>
      <c r="P987" s="68">
        <v>99.3143976493634</v>
      </c>
      <c r="Q987" s="71"/>
      <c r="R987" s="68"/>
    </row>
    <row r="988" spans="1:18" x14ac:dyDescent="0.2">
      <c r="A988" s="72" t="s">
        <v>2273</v>
      </c>
      <c r="B988" s="66" t="s">
        <v>2274</v>
      </c>
      <c r="C988" s="67">
        <v>61</v>
      </c>
      <c r="D988" s="67" t="s">
        <v>355</v>
      </c>
      <c r="E988" s="71">
        <v>0.75344756942720603</v>
      </c>
      <c r="F988" s="68">
        <v>85.75</v>
      </c>
      <c r="G988" s="71">
        <v>0.81384554078782101</v>
      </c>
      <c r="H988" s="68">
        <v>72.5</v>
      </c>
      <c r="I988" s="71">
        <v>0.74754504075234696</v>
      </c>
      <c r="J988" s="68">
        <v>67.25</v>
      </c>
      <c r="K988" s="71">
        <v>0.92868402756933999</v>
      </c>
      <c r="L988" s="68">
        <v>94.25</v>
      </c>
      <c r="M988" s="71">
        <v>0.83571078643266805</v>
      </c>
      <c r="N988" s="68">
        <v>81</v>
      </c>
      <c r="O988" s="71">
        <v>0.44145245159385499</v>
      </c>
      <c r="P988" s="68">
        <v>83.709273182957403</v>
      </c>
      <c r="Q988" s="71"/>
      <c r="R988" s="68"/>
    </row>
    <row r="989" spans="1:18" x14ac:dyDescent="0.2">
      <c r="A989" s="72" t="s">
        <v>2275</v>
      </c>
      <c r="B989" s="66" t="s">
        <v>2276</v>
      </c>
      <c r="C989" s="67">
        <v>61</v>
      </c>
      <c r="D989" s="67" t="s">
        <v>355</v>
      </c>
      <c r="E989" s="71">
        <v>0.74728129379748798</v>
      </c>
      <c r="F989" s="68">
        <v>84.5</v>
      </c>
      <c r="G989" s="71">
        <v>0.83801671112809595</v>
      </c>
      <c r="H989" s="68">
        <v>80.75</v>
      </c>
      <c r="I989" s="71">
        <v>0.79465253655275103</v>
      </c>
      <c r="J989" s="68">
        <v>86.5</v>
      </c>
      <c r="K989" s="71">
        <v>0.878738587169268</v>
      </c>
      <c r="L989" s="68">
        <v>79</v>
      </c>
      <c r="M989" s="71">
        <v>0.86452839975793205</v>
      </c>
      <c r="N989" s="68">
        <v>88.75</v>
      </c>
      <c r="O989" s="71">
        <v>0.36047023437939402</v>
      </c>
      <c r="P989" s="68">
        <v>77.694235588972404</v>
      </c>
      <c r="Q989" s="71"/>
      <c r="R989" s="68"/>
    </row>
    <row r="990" spans="1:18" x14ac:dyDescent="0.2">
      <c r="A990" s="72" t="s">
        <v>2277</v>
      </c>
      <c r="B990" s="66" t="s">
        <v>2278</v>
      </c>
      <c r="C990" s="67">
        <v>70</v>
      </c>
      <c r="D990" s="67" t="s">
        <v>355</v>
      </c>
      <c r="E990" s="71">
        <v>0.89863963554871396</v>
      </c>
      <c r="F990" s="68">
        <v>98.727984344422694</v>
      </c>
      <c r="G990" s="71">
        <v>0.97471473381433804</v>
      </c>
      <c r="H990" s="68">
        <v>99.412915851272004</v>
      </c>
      <c r="I990" s="71">
        <v>0.95423958750721605</v>
      </c>
      <c r="J990" s="68">
        <v>100</v>
      </c>
      <c r="K990" s="71">
        <v>0.996482201442079</v>
      </c>
      <c r="L990" s="68">
        <v>99.412915851272004</v>
      </c>
      <c r="M990" s="71">
        <v>0.92858661902939099</v>
      </c>
      <c r="N990" s="68">
        <v>95.009784735812104</v>
      </c>
      <c r="O990" s="71">
        <v>0.63917503595054603</v>
      </c>
      <c r="P990" s="68">
        <v>69.441723800195902</v>
      </c>
      <c r="Q990" s="71"/>
      <c r="R990" s="68"/>
    </row>
    <row r="991" spans="1:18" x14ac:dyDescent="0.2">
      <c r="A991" s="72" t="s">
        <v>2279</v>
      </c>
      <c r="B991" s="66" t="s">
        <v>2280</v>
      </c>
      <c r="C991" s="67">
        <v>61</v>
      </c>
      <c r="D991" s="67" t="s">
        <v>355</v>
      </c>
      <c r="E991" s="71">
        <v>0.82674419853064596</v>
      </c>
      <c r="F991" s="68">
        <v>97</v>
      </c>
      <c r="G991" s="71">
        <v>0.85138498951069996</v>
      </c>
      <c r="H991" s="68">
        <v>85.5</v>
      </c>
      <c r="I991" s="71">
        <v>0.83321062846753802</v>
      </c>
      <c r="J991" s="68">
        <v>95.25</v>
      </c>
      <c r="K991" s="71">
        <v>0.88163535424531203</v>
      </c>
      <c r="L991" s="68">
        <v>79.75</v>
      </c>
      <c r="M991" s="71">
        <v>0.93945419440361999</v>
      </c>
      <c r="N991" s="68">
        <v>96.25</v>
      </c>
      <c r="O991" s="71">
        <v>0.62803582602606001</v>
      </c>
      <c r="P991" s="68">
        <v>96.240601503759393</v>
      </c>
      <c r="Q991" s="71"/>
      <c r="R991" s="68"/>
    </row>
    <row r="992" spans="1:18" x14ac:dyDescent="0.2">
      <c r="A992" s="72" t="s">
        <v>1060</v>
      </c>
      <c r="B992" s="66" t="s">
        <v>2281</v>
      </c>
      <c r="C992" s="67">
        <v>62</v>
      </c>
      <c r="D992" s="67" t="s">
        <v>355</v>
      </c>
      <c r="E992" s="71">
        <v>0.72241831576878901</v>
      </c>
      <c r="F992" s="68">
        <v>59.354838709677402</v>
      </c>
      <c r="G992" s="71">
        <v>0.76524800162626705</v>
      </c>
      <c r="H992" s="68">
        <v>48.064516129032299</v>
      </c>
      <c r="I992" s="71">
        <v>0.70187798624683795</v>
      </c>
      <c r="J992" s="68">
        <v>50.322580645161302</v>
      </c>
      <c r="K992" s="71">
        <v>0.89411543977088603</v>
      </c>
      <c r="L992" s="68">
        <v>84.516129032258107</v>
      </c>
      <c r="M992" s="71">
        <v>0.64613762987501899</v>
      </c>
      <c r="N992" s="68">
        <v>42.258064516128997</v>
      </c>
      <c r="O992" s="71">
        <v>0.38674249820155299</v>
      </c>
      <c r="P992" s="68">
        <v>23.2258064516129</v>
      </c>
      <c r="Q992" s="71">
        <v>0.94038833889217199</v>
      </c>
      <c r="R992" s="68">
        <v>55.700325732899003</v>
      </c>
    </row>
    <row r="993" spans="1:18" x14ac:dyDescent="0.2">
      <c r="A993" s="72" t="s">
        <v>2282</v>
      </c>
      <c r="B993" s="66" t="s">
        <v>2283</v>
      </c>
      <c r="C993" s="67">
        <v>62</v>
      </c>
      <c r="D993" s="67" t="s">
        <v>355</v>
      </c>
      <c r="E993" s="71">
        <v>0.71375095053448201</v>
      </c>
      <c r="F993" s="68">
        <v>57.096774193548399</v>
      </c>
      <c r="G993" s="71">
        <v>0.76941961719450802</v>
      </c>
      <c r="H993" s="68">
        <v>50.322580645161302</v>
      </c>
      <c r="I993" s="71">
        <v>0.71552082723432997</v>
      </c>
      <c r="J993" s="68">
        <v>56.129032258064498</v>
      </c>
      <c r="K993" s="71">
        <v>0.85018401372514396</v>
      </c>
      <c r="L993" s="68">
        <v>70.9677419354839</v>
      </c>
      <c r="M993" s="71">
        <v>0.84189128143351899</v>
      </c>
      <c r="N993" s="68">
        <v>72.258064516128997</v>
      </c>
      <c r="O993" s="71">
        <v>0.26423651174990997</v>
      </c>
      <c r="P993" s="68">
        <v>12.9032258064516</v>
      </c>
      <c r="Q993" s="71">
        <v>0.84125345186947897</v>
      </c>
      <c r="R993" s="68">
        <v>47.557003257329001</v>
      </c>
    </row>
    <row r="994" spans="1:18" x14ac:dyDescent="0.2">
      <c r="A994" s="72" t="s">
        <v>2284</v>
      </c>
      <c r="B994" s="66" t="s">
        <v>2285</v>
      </c>
      <c r="C994" s="67">
        <v>62</v>
      </c>
      <c r="D994" s="67" t="s">
        <v>355</v>
      </c>
      <c r="E994" s="71">
        <v>0.77306101002760197</v>
      </c>
      <c r="F994" s="68">
        <v>72.580645161290306</v>
      </c>
      <c r="G994" s="71">
        <v>0.82598874117071297</v>
      </c>
      <c r="H994" s="68">
        <v>70</v>
      </c>
      <c r="I994" s="71">
        <v>0.73302390669752604</v>
      </c>
      <c r="J994" s="68">
        <v>64.838709677419402</v>
      </c>
      <c r="K994" s="71">
        <v>0.922832710396286</v>
      </c>
      <c r="L994" s="68">
        <v>91.612903225806406</v>
      </c>
      <c r="M994" s="71">
        <v>0.81930432163830702</v>
      </c>
      <c r="N994" s="68">
        <v>67.419354838709694</v>
      </c>
      <c r="O994" s="71">
        <v>0.37807262497456601</v>
      </c>
      <c r="P994" s="68">
        <v>22.580645161290299</v>
      </c>
      <c r="Q994" s="71">
        <v>0.95914375528821005</v>
      </c>
      <c r="R994" s="68">
        <v>57.328990228012998</v>
      </c>
    </row>
    <row r="995" spans="1:18" x14ac:dyDescent="0.2">
      <c r="A995" s="72" t="s">
        <v>2233</v>
      </c>
      <c r="B995" s="66" t="s">
        <v>2286</v>
      </c>
      <c r="C995" s="67">
        <v>62</v>
      </c>
      <c r="D995" s="67" t="s">
        <v>355</v>
      </c>
      <c r="E995" s="71">
        <v>0.50632280120534501</v>
      </c>
      <c r="F995" s="68">
        <v>9.0322580645161299</v>
      </c>
      <c r="G995" s="71">
        <v>0.656096254027142</v>
      </c>
      <c r="H995" s="68">
        <v>19.354838709677399</v>
      </c>
      <c r="I995" s="71">
        <v>0.65356491143695805</v>
      </c>
      <c r="J995" s="68">
        <v>36.129032258064498</v>
      </c>
      <c r="K995" s="71">
        <v>0.77556040616742605</v>
      </c>
      <c r="L995" s="68">
        <v>43.225806451612897</v>
      </c>
      <c r="M995" s="71">
        <v>0.36756512573407601</v>
      </c>
      <c r="N995" s="68">
        <v>10.6451612903226</v>
      </c>
      <c r="O995" s="71">
        <v>8.5150109865674006E-2</v>
      </c>
      <c r="P995" s="68">
        <v>2.5806451612903198</v>
      </c>
      <c r="Q995" s="71">
        <v>0.50000000000079103</v>
      </c>
      <c r="R995" s="68">
        <v>29.315960912052098</v>
      </c>
    </row>
    <row r="996" spans="1:18" x14ac:dyDescent="0.2">
      <c r="A996" s="72" t="s">
        <v>2287</v>
      </c>
      <c r="B996" s="66" t="s">
        <v>2288</v>
      </c>
      <c r="C996" s="67">
        <v>62</v>
      </c>
      <c r="D996" s="67" t="s">
        <v>355</v>
      </c>
      <c r="E996" s="71">
        <v>0.48857219345624298</v>
      </c>
      <c r="F996" s="68">
        <v>6.7741935483870996</v>
      </c>
      <c r="G996" s="71">
        <v>0.401458819609194</v>
      </c>
      <c r="H996" s="68">
        <v>4.5161290322580596</v>
      </c>
      <c r="I996" s="71">
        <v>0.553174811394887</v>
      </c>
      <c r="J996" s="68">
        <v>10.9677419354839</v>
      </c>
      <c r="K996" s="71">
        <v>0.63122205937915798</v>
      </c>
      <c r="L996" s="68">
        <v>14.8387096774194</v>
      </c>
      <c r="M996" s="71">
        <v>0.54073181749736499</v>
      </c>
      <c r="N996" s="68">
        <v>27.419354838709701</v>
      </c>
      <c r="O996" s="71">
        <v>3.6769253005975201E-2</v>
      </c>
      <c r="P996" s="68">
        <v>0.64516129032258096</v>
      </c>
      <c r="Q996" s="71">
        <v>0.76807639985087695</v>
      </c>
      <c r="R996" s="68">
        <v>42.345276872964199</v>
      </c>
    </row>
    <row r="997" spans="1:18" x14ac:dyDescent="0.2">
      <c r="A997" s="72" t="s">
        <v>1634</v>
      </c>
      <c r="B997" s="66" t="s">
        <v>2289</v>
      </c>
      <c r="C997" s="67">
        <v>70</v>
      </c>
      <c r="D997" s="67" t="s">
        <v>355</v>
      </c>
      <c r="E997" s="71">
        <v>0.80648060184991699</v>
      </c>
      <c r="F997" s="68">
        <v>76.320939334637998</v>
      </c>
      <c r="G997" s="71">
        <v>0.88731804778939904</v>
      </c>
      <c r="H997" s="68">
        <v>85.420743639921696</v>
      </c>
      <c r="I997" s="71">
        <v>0.81751953764027996</v>
      </c>
      <c r="J997" s="68">
        <v>73.679060665362002</v>
      </c>
      <c r="K997" s="71">
        <v>0.961956793364241</v>
      </c>
      <c r="L997" s="68">
        <v>96.379647749510795</v>
      </c>
      <c r="M997" s="71">
        <v>0.69465356641572096</v>
      </c>
      <c r="N997" s="68">
        <v>27.495107632093902</v>
      </c>
      <c r="O997" s="71">
        <v>0.67095506403994698</v>
      </c>
      <c r="P997" s="68">
        <v>74.730656219392799</v>
      </c>
      <c r="Q997" s="71"/>
      <c r="R997" s="68"/>
    </row>
    <row r="998" spans="1:18" x14ac:dyDescent="0.2">
      <c r="A998" s="72" t="s">
        <v>2290</v>
      </c>
      <c r="B998" s="66" t="s">
        <v>2291</v>
      </c>
      <c r="C998" s="67">
        <v>70</v>
      </c>
      <c r="D998" s="67" t="s">
        <v>355</v>
      </c>
      <c r="E998" s="71">
        <v>0.83994253634374905</v>
      </c>
      <c r="F998" s="68">
        <v>88.356164383561605</v>
      </c>
      <c r="G998" s="71">
        <v>0.87056115566280701</v>
      </c>
      <c r="H998" s="68">
        <v>78.864970645792596</v>
      </c>
      <c r="I998" s="71">
        <v>0.93395450255118295</v>
      </c>
      <c r="J998" s="68">
        <v>99.608610567514702</v>
      </c>
      <c r="K998" s="71">
        <v>0.92776313672219202</v>
      </c>
      <c r="L998" s="68">
        <v>86.790606653620301</v>
      </c>
      <c r="M998" s="71">
        <v>0.90731997788269303</v>
      </c>
      <c r="N998" s="68">
        <v>90.900195694716203</v>
      </c>
      <c r="O998" s="71">
        <v>0.56011390889987001</v>
      </c>
      <c r="P998" s="68">
        <v>55.435847208619002</v>
      </c>
      <c r="Q998" s="71"/>
      <c r="R998" s="68"/>
    </row>
    <row r="999" spans="1:18" x14ac:dyDescent="0.2">
      <c r="A999" s="72" t="s">
        <v>2292</v>
      </c>
      <c r="B999" s="66" t="s">
        <v>2293</v>
      </c>
      <c r="C999" s="67">
        <v>70</v>
      </c>
      <c r="D999" s="67" t="s">
        <v>355</v>
      </c>
      <c r="E999" s="71">
        <v>0.73350228629090997</v>
      </c>
      <c r="F999" s="68">
        <v>45.6947162426614</v>
      </c>
      <c r="G999" s="71">
        <v>0.81282682140762696</v>
      </c>
      <c r="H999" s="68">
        <v>55.968688845401203</v>
      </c>
      <c r="I999" s="71">
        <v>0.67859068371561904</v>
      </c>
      <c r="J999" s="68">
        <v>17.025440313111499</v>
      </c>
      <c r="K999" s="71">
        <v>0.86692244088102</v>
      </c>
      <c r="L999" s="68">
        <v>55.870841487279797</v>
      </c>
      <c r="M999" s="71">
        <v>0.55429373484751798</v>
      </c>
      <c r="N999" s="68">
        <v>8.5127201565557709</v>
      </c>
      <c r="O999" s="71">
        <v>0.75487775060276796</v>
      </c>
      <c r="P999" s="68">
        <v>86.973555337904003</v>
      </c>
      <c r="Q999" s="71"/>
      <c r="R999" s="68"/>
    </row>
    <row r="1000" spans="1:18" x14ac:dyDescent="0.2">
      <c r="A1000" s="72" t="s">
        <v>2294</v>
      </c>
      <c r="B1000" s="66" t="s">
        <v>2295</v>
      </c>
      <c r="C1000" s="67">
        <v>70</v>
      </c>
      <c r="D1000" s="67" t="s">
        <v>355</v>
      </c>
      <c r="E1000" s="71">
        <v>0.80737371294228599</v>
      </c>
      <c r="F1000" s="68">
        <v>76.614481409001996</v>
      </c>
      <c r="G1000" s="71">
        <v>0.84499851192369602</v>
      </c>
      <c r="H1000" s="68">
        <v>69.5694716242661</v>
      </c>
      <c r="I1000" s="71">
        <v>0.84907012721044395</v>
      </c>
      <c r="J1000" s="68">
        <v>84.637964774951101</v>
      </c>
      <c r="K1000" s="71">
        <v>0.88940530605493096</v>
      </c>
      <c r="L1000" s="68">
        <v>67.612524461839499</v>
      </c>
      <c r="M1000" s="71">
        <v>0.77121347454383105</v>
      </c>
      <c r="N1000" s="68">
        <v>47.651663405088101</v>
      </c>
      <c r="O1000" s="71">
        <v>0.68218114497853</v>
      </c>
      <c r="P1000" s="68">
        <v>75.905974534769797</v>
      </c>
      <c r="Q1000" s="71"/>
      <c r="R1000" s="68"/>
    </row>
    <row r="1001" spans="1:18" x14ac:dyDescent="0.2">
      <c r="A1001" s="72" t="s">
        <v>2296</v>
      </c>
      <c r="B1001" s="66" t="s">
        <v>2297</v>
      </c>
      <c r="C1001" s="67">
        <v>61</v>
      </c>
      <c r="D1001" s="67" t="s">
        <v>355</v>
      </c>
      <c r="E1001" s="71">
        <v>0.83001726401329001</v>
      </c>
      <c r="F1001" s="68">
        <v>97.25</v>
      </c>
      <c r="G1001" s="71">
        <v>0.88952798364361496</v>
      </c>
      <c r="H1001" s="68">
        <v>94.5</v>
      </c>
      <c r="I1001" s="71">
        <v>0.81017124863363599</v>
      </c>
      <c r="J1001" s="68">
        <v>89.75</v>
      </c>
      <c r="K1001" s="71">
        <v>0.93216898038335105</v>
      </c>
      <c r="L1001" s="68">
        <v>95.25</v>
      </c>
      <c r="M1001" s="71">
        <v>0.91928186507593401</v>
      </c>
      <c r="N1001" s="68">
        <v>94.75</v>
      </c>
      <c r="O1001" s="71">
        <v>0.59893624232991305</v>
      </c>
      <c r="P1001" s="68">
        <v>93.734335839598998</v>
      </c>
      <c r="Q1001" s="71"/>
      <c r="R1001" s="68"/>
    </row>
    <row r="1002" spans="1:18" x14ac:dyDescent="0.2">
      <c r="A1002" s="72" t="s">
        <v>2298</v>
      </c>
      <c r="B1002" s="66" t="s">
        <v>2299</v>
      </c>
      <c r="C1002" s="67">
        <v>61</v>
      </c>
      <c r="D1002" s="67" t="s">
        <v>355</v>
      </c>
      <c r="E1002" s="71">
        <v>0.77868441153675005</v>
      </c>
      <c r="F1002" s="68">
        <v>89.5</v>
      </c>
      <c r="G1002" s="71">
        <v>0.85650571187732205</v>
      </c>
      <c r="H1002" s="68">
        <v>86.75</v>
      </c>
      <c r="I1002" s="71">
        <v>0.76732132302968303</v>
      </c>
      <c r="J1002" s="68">
        <v>75.75</v>
      </c>
      <c r="K1002" s="71">
        <v>0.92907815115019099</v>
      </c>
      <c r="L1002" s="68">
        <v>94.5</v>
      </c>
      <c r="M1002" s="71">
        <v>0.89334601308319606</v>
      </c>
      <c r="N1002" s="68">
        <v>91.25</v>
      </c>
      <c r="O1002" s="71">
        <v>0.44717085854335697</v>
      </c>
      <c r="P1002" s="68">
        <v>83.959899749373406</v>
      </c>
      <c r="Q1002" s="71"/>
      <c r="R1002" s="68"/>
    </row>
    <row r="1003" spans="1:18" x14ac:dyDescent="0.2">
      <c r="A1003" s="72" t="s">
        <v>2300</v>
      </c>
      <c r="B1003" s="66" t="s">
        <v>2301</v>
      </c>
      <c r="C1003" s="67">
        <v>61</v>
      </c>
      <c r="D1003" s="67" t="s">
        <v>355</v>
      </c>
      <c r="E1003" s="71">
        <v>0.75533869845177204</v>
      </c>
      <c r="F1003" s="68">
        <v>86.25</v>
      </c>
      <c r="G1003" s="71">
        <v>0.82425168765023304</v>
      </c>
      <c r="H1003" s="68">
        <v>75.75</v>
      </c>
      <c r="I1003" s="71">
        <v>0.73877685542513205</v>
      </c>
      <c r="J1003" s="68">
        <v>65.5</v>
      </c>
      <c r="K1003" s="71">
        <v>0.923588630113508</v>
      </c>
      <c r="L1003" s="68">
        <v>93.25</v>
      </c>
      <c r="M1003" s="71">
        <v>0.79824788910982403</v>
      </c>
      <c r="N1003" s="68">
        <v>70.75</v>
      </c>
      <c r="O1003" s="71">
        <v>0.49182842996016501</v>
      </c>
      <c r="P1003" s="68">
        <v>86.466165413533801</v>
      </c>
      <c r="Q1003" s="71"/>
      <c r="R1003" s="68"/>
    </row>
    <row r="1004" spans="1:18" x14ac:dyDescent="0.2">
      <c r="A1004" s="72" t="s">
        <v>2302</v>
      </c>
      <c r="B1004" s="66" t="s">
        <v>2303</v>
      </c>
      <c r="C1004" s="67">
        <v>61</v>
      </c>
      <c r="D1004" s="67" t="s">
        <v>355</v>
      </c>
      <c r="E1004" s="71">
        <v>0.74259485948941895</v>
      </c>
      <c r="F1004" s="68">
        <v>82.5</v>
      </c>
      <c r="G1004" s="71">
        <v>0.837928281678188</v>
      </c>
      <c r="H1004" s="68">
        <v>80.5</v>
      </c>
      <c r="I1004" s="71">
        <v>0.73517032244493197</v>
      </c>
      <c r="J1004" s="68">
        <v>63.5</v>
      </c>
      <c r="K1004" s="71">
        <v>0.90924254193564902</v>
      </c>
      <c r="L1004" s="68">
        <v>88</v>
      </c>
      <c r="M1004" s="71">
        <v>0.84435607043024696</v>
      </c>
      <c r="N1004" s="68">
        <v>83.25</v>
      </c>
      <c r="O1004" s="71">
        <v>0.386277080958079</v>
      </c>
      <c r="P1004" s="68">
        <v>79.949874686716797</v>
      </c>
      <c r="Q1004" s="71"/>
      <c r="R1004" s="68"/>
    </row>
    <row r="1005" spans="1:18" x14ac:dyDescent="0.2">
      <c r="A1005" s="72" t="s">
        <v>2304</v>
      </c>
      <c r="B1005" s="66" t="s">
        <v>2305</v>
      </c>
      <c r="C1005" s="67">
        <v>61</v>
      </c>
      <c r="D1005" s="67" t="s">
        <v>355</v>
      </c>
      <c r="E1005" s="71">
        <v>0.71436419799756101</v>
      </c>
      <c r="F1005" s="68">
        <v>77.5</v>
      </c>
      <c r="G1005" s="71">
        <v>0.824494118374825</v>
      </c>
      <c r="H1005" s="68">
        <v>76</v>
      </c>
      <c r="I1005" s="71">
        <v>0.71357018007306605</v>
      </c>
      <c r="J1005" s="68">
        <v>55.25</v>
      </c>
      <c r="K1005" s="71">
        <v>0.87297438256212401</v>
      </c>
      <c r="L1005" s="68">
        <v>76</v>
      </c>
      <c r="M1005" s="71">
        <v>0.79824788910982403</v>
      </c>
      <c r="N1005" s="68">
        <v>70.75</v>
      </c>
      <c r="O1005" s="71">
        <v>0.36253441986796398</v>
      </c>
      <c r="P1005" s="68">
        <v>78.446115288220597</v>
      </c>
      <c r="Q1005" s="71"/>
      <c r="R1005" s="68"/>
    </row>
    <row r="1006" spans="1:18" x14ac:dyDescent="0.2">
      <c r="A1006" s="72" t="s">
        <v>2306</v>
      </c>
      <c r="B1006" s="66" t="s">
        <v>2307</v>
      </c>
      <c r="C1006" s="67">
        <v>61</v>
      </c>
      <c r="D1006" s="67" t="s">
        <v>355</v>
      </c>
      <c r="E1006" s="71">
        <v>0.67803038741141197</v>
      </c>
      <c r="F1006" s="68">
        <v>66</v>
      </c>
      <c r="G1006" s="71">
        <v>0.79350824115531804</v>
      </c>
      <c r="H1006" s="68">
        <v>64.5</v>
      </c>
      <c r="I1006" s="71">
        <v>0.702386973752685</v>
      </c>
      <c r="J1006" s="68">
        <v>51.25</v>
      </c>
      <c r="K1006" s="71">
        <v>0.86426224367798998</v>
      </c>
      <c r="L1006" s="68">
        <v>72.5</v>
      </c>
      <c r="M1006" s="71">
        <v>0.688740958473819</v>
      </c>
      <c r="N1006" s="68">
        <v>49</v>
      </c>
      <c r="O1006" s="71">
        <v>0.34125351999725001</v>
      </c>
      <c r="P1006" s="68">
        <v>74.937343358396006</v>
      </c>
      <c r="Q1006" s="71"/>
      <c r="R1006" s="68"/>
    </row>
    <row r="1007" spans="1:18" x14ac:dyDescent="0.2">
      <c r="A1007" s="72" t="s">
        <v>2308</v>
      </c>
      <c r="B1007" s="66" t="s">
        <v>2309</v>
      </c>
      <c r="C1007" s="67">
        <v>61</v>
      </c>
      <c r="D1007" s="67" t="s">
        <v>355</v>
      </c>
      <c r="E1007" s="71">
        <v>0.69531058707036597</v>
      </c>
      <c r="F1007" s="68">
        <v>72.5</v>
      </c>
      <c r="G1007" s="71">
        <v>0.83486265026525497</v>
      </c>
      <c r="H1007" s="68">
        <v>79</v>
      </c>
      <c r="I1007" s="71">
        <v>0.72002639605109697</v>
      </c>
      <c r="J1007" s="68">
        <v>57.75</v>
      </c>
      <c r="K1007" s="71">
        <v>0.84785682950271002</v>
      </c>
      <c r="L1007" s="68">
        <v>66.25</v>
      </c>
      <c r="M1007" s="71">
        <v>0.81265669577245603</v>
      </c>
      <c r="N1007" s="68">
        <v>73.75</v>
      </c>
      <c r="O1007" s="71">
        <v>0.26115036376031298</v>
      </c>
      <c r="P1007" s="68">
        <v>64.411027568922293</v>
      </c>
      <c r="Q1007" s="71"/>
      <c r="R1007" s="68"/>
    </row>
    <row r="1008" spans="1:18" x14ac:dyDescent="0.2">
      <c r="A1008" s="72" t="s">
        <v>2310</v>
      </c>
      <c r="B1008" s="66" t="s">
        <v>2311</v>
      </c>
      <c r="C1008" s="67">
        <v>61</v>
      </c>
      <c r="D1008" s="67" t="s">
        <v>355</v>
      </c>
      <c r="E1008" s="71">
        <v>0.78305625124107403</v>
      </c>
      <c r="F1008" s="68">
        <v>90</v>
      </c>
      <c r="G1008" s="71">
        <v>0.85947370107913501</v>
      </c>
      <c r="H1008" s="68">
        <v>88.5</v>
      </c>
      <c r="I1008" s="71">
        <v>0.78723677482159504</v>
      </c>
      <c r="J1008" s="68">
        <v>81.75</v>
      </c>
      <c r="K1008" s="71">
        <v>0.90368099474401797</v>
      </c>
      <c r="L1008" s="68">
        <v>86.5</v>
      </c>
      <c r="M1008" s="71">
        <v>0.83859254776519399</v>
      </c>
      <c r="N1008" s="68">
        <v>81.5</v>
      </c>
      <c r="O1008" s="71">
        <v>0.52629723779542603</v>
      </c>
      <c r="P1008" s="68">
        <v>90.225563909774394</v>
      </c>
      <c r="Q1008" s="71"/>
      <c r="R1008" s="68"/>
    </row>
    <row r="1009" spans="1:18" x14ac:dyDescent="0.2">
      <c r="A1009" s="72" t="s">
        <v>2312</v>
      </c>
      <c r="B1009" s="66" t="s">
        <v>2313</v>
      </c>
      <c r="C1009" s="67">
        <v>61</v>
      </c>
      <c r="D1009" s="67" t="s">
        <v>355</v>
      </c>
      <c r="E1009" s="71">
        <v>0.76228248044243596</v>
      </c>
      <c r="F1009" s="68">
        <v>87</v>
      </c>
      <c r="G1009" s="71">
        <v>0.87631337406272902</v>
      </c>
      <c r="H1009" s="68">
        <v>92</v>
      </c>
      <c r="I1009" s="71">
        <v>0.79386287770480302</v>
      </c>
      <c r="J1009" s="68">
        <v>85.5</v>
      </c>
      <c r="K1009" s="71">
        <v>0.84251273602331</v>
      </c>
      <c r="L1009" s="68">
        <v>64</v>
      </c>
      <c r="M1009" s="71">
        <v>0.86452839975793205</v>
      </c>
      <c r="N1009" s="68">
        <v>88.75</v>
      </c>
      <c r="O1009" s="71">
        <v>0.43419501466340299</v>
      </c>
      <c r="P1009" s="68">
        <v>82.706766917293194</v>
      </c>
      <c r="Q1009" s="71"/>
      <c r="R1009" s="68"/>
    </row>
    <row r="1010" spans="1:18" x14ac:dyDescent="0.2">
      <c r="A1010" s="72" t="s">
        <v>2314</v>
      </c>
      <c r="B1010" s="66" t="s">
        <v>2315</v>
      </c>
      <c r="C1010" s="67">
        <v>61</v>
      </c>
      <c r="D1010" s="67" t="s">
        <v>355</v>
      </c>
      <c r="E1010" s="71">
        <v>0.738558494507914</v>
      </c>
      <c r="F1010" s="68">
        <v>82</v>
      </c>
      <c r="G1010" s="71">
        <v>0.83542226465275704</v>
      </c>
      <c r="H1010" s="68">
        <v>80</v>
      </c>
      <c r="I1010" s="71">
        <v>0.79752933188768904</v>
      </c>
      <c r="J1010" s="68">
        <v>87.5</v>
      </c>
      <c r="K1010" s="71">
        <v>0.83320530261984105</v>
      </c>
      <c r="L1010" s="68">
        <v>62.25</v>
      </c>
      <c r="M1010" s="71">
        <v>0.83571078643266805</v>
      </c>
      <c r="N1010" s="68">
        <v>81</v>
      </c>
      <c r="O1010" s="71">
        <v>0.39092478694661398</v>
      </c>
      <c r="P1010" s="68">
        <v>80.701754385964904</v>
      </c>
      <c r="Q1010" s="71"/>
      <c r="R1010" s="68"/>
    </row>
    <row r="1011" spans="1:18" x14ac:dyDescent="0.2">
      <c r="A1011" s="72" t="s">
        <v>2316</v>
      </c>
      <c r="B1011" s="66" t="s">
        <v>2317</v>
      </c>
      <c r="C1011" s="67">
        <v>61</v>
      </c>
      <c r="D1011" s="67" t="s">
        <v>355</v>
      </c>
      <c r="E1011" s="71">
        <v>0.69470894533754701</v>
      </c>
      <c r="F1011" s="68">
        <v>72</v>
      </c>
      <c r="G1011" s="71">
        <v>0.80419054040003202</v>
      </c>
      <c r="H1011" s="68">
        <v>69</v>
      </c>
      <c r="I1011" s="71">
        <v>0.71486758004133899</v>
      </c>
      <c r="J1011" s="68">
        <v>55.5</v>
      </c>
      <c r="K1011" s="71">
        <v>0.89363197112995296</v>
      </c>
      <c r="L1011" s="68">
        <v>83</v>
      </c>
      <c r="M1011" s="71">
        <v>0.77807555978213905</v>
      </c>
      <c r="N1011" s="68">
        <v>67</v>
      </c>
      <c r="O1011" s="71">
        <v>0.28277907533427399</v>
      </c>
      <c r="P1011" s="68">
        <v>66.416040100250598</v>
      </c>
      <c r="Q1011" s="71"/>
      <c r="R1011" s="68"/>
    </row>
    <row r="1012" spans="1:18" x14ac:dyDescent="0.2">
      <c r="A1012" s="72" t="s">
        <v>2318</v>
      </c>
      <c r="B1012" s="66" t="s">
        <v>2319</v>
      </c>
      <c r="C1012" s="67">
        <v>61</v>
      </c>
      <c r="D1012" s="67" t="s">
        <v>355</v>
      </c>
      <c r="E1012" s="71">
        <v>0.70642727919667303</v>
      </c>
      <c r="F1012" s="68">
        <v>76</v>
      </c>
      <c r="G1012" s="71">
        <v>0.83926966196689801</v>
      </c>
      <c r="H1012" s="68">
        <v>81</v>
      </c>
      <c r="I1012" s="71">
        <v>0.80166242247417996</v>
      </c>
      <c r="J1012" s="68">
        <v>88.75</v>
      </c>
      <c r="K1012" s="71">
        <v>0.72641779328998701</v>
      </c>
      <c r="L1012" s="68">
        <v>21.5</v>
      </c>
      <c r="M1012" s="71">
        <v>0.91063658107835499</v>
      </c>
      <c r="N1012" s="68">
        <v>93.25</v>
      </c>
      <c r="O1012" s="71">
        <v>0.25414993717394402</v>
      </c>
      <c r="P1012" s="68">
        <v>63.157894736842103</v>
      </c>
      <c r="Q1012" s="71"/>
      <c r="R1012" s="68"/>
    </row>
    <row r="1013" spans="1:18" x14ac:dyDescent="0.2">
      <c r="A1013" s="72" t="s">
        <v>2320</v>
      </c>
      <c r="B1013" s="66" t="s">
        <v>2321</v>
      </c>
      <c r="C1013" s="67">
        <v>61</v>
      </c>
      <c r="D1013" s="67" t="s">
        <v>355</v>
      </c>
      <c r="E1013" s="71">
        <v>0.70431980399053895</v>
      </c>
      <c r="F1013" s="68">
        <v>75</v>
      </c>
      <c r="G1013" s="71">
        <v>0.77982134256626201</v>
      </c>
      <c r="H1013" s="68">
        <v>61.5</v>
      </c>
      <c r="I1013" s="71">
        <v>0.792675399034941</v>
      </c>
      <c r="J1013" s="68">
        <v>84.25</v>
      </c>
      <c r="K1013" s="71">
        <v>0.87747000885163295</v>
      </c>
      <c r="L1013" s="68">
        <v>77.75</v>
      </c>
      <c r="M1013" s="71">
        <v>0.85011959309530005</v>
      </c>
      <c r="N1013" s="68">
        <v>85</v>
      </c>
      <c r="O1013" s="71">
        <v>0.22151267640455899</v>
      </c>
      <c r="P1013" s="68">
        <v>57.142857142857103</v>
      </c>
      <c r="Q1013" s="71"/>
      <c r="R1013" s="68"/>
    </row>
    <row r="1014" spans="1:18" x14ac:dyDescent="0.2">
      <c r="A1014" s="72" t="s">
        <v>2322</v>
      </c>
      <c r="B1014" s="66" t="s">
        <v>2323</v>
      </c>
      <c r="C1014" s="67">
        <v>61</v>
      </c>
      <c r="D1014" s="67" t="s">
        <v>355</v>
      </c>
      <c r="E1014" s="71">
        <v>0.71953064589867499</v>
      </c>
      <c r="F1014" s="68">
        <v>78.5</v>
      </c>
      <c r="G1014" s="71">
        <v>0.83323281904726099</v>
      </c>
      <c r="H1014" s="68">
        <v>78.25</v>
      </c>
      <c r="I1014" s="71">
        <v>0.76254013872830795</v>
      </c>
      <c r="J1014" s="68">
        <v>74</v>
      </c>
      <c r="K1014" s="71">
        <v>0.77651605239750199</v>
      </c>
      <c r="L1014" s="68">
        <v>38.5</v>
      </c>
      <c r="M1014" s="71">
        <v>0.87317368375551097</v>
      </c>
      <c r="N1014" s="68">
        <v>89.5</v>
      </c>
      <c r="O1014" s="71">
        <v>0.35219053556479302</v>
      </c>
      <c r="P1014" s="68">
        <v>75.939849624060102</v>
      </c>
      <c r="Q1014" s="71"/>
      <c r="R1014" s="68"/>
    </row>
    <row r="1015" spans="1:18" x14ac:dyDescent="0.2">
      <c r="A1015" s="72" t="s">
        <v>2324</v>
      </c>
      <c r="B1015" s="66" t="s">
        <v>2325</v>
      </c>
      <c r="C1015" s="67">
        <v>61</v>
      </c>
      <c r="D1015" s="67" t="s">
        <v>355</v>
      </c>
      <c r="E1015" s="71">
        <v>0.68155133723946604</v>
      </c>
      <c r="F1015" s="68">
        <v>67.25</v>
      </c>
      <c r="G1015" s="71">
        <v>0.819598437744674</v>
      </c>
      <c r="H1015" s="68">
        <v>74</v>
      </c>
      <c r="I1015" s="71">
        <v>0.694022042895859</v>
      </c>
      <c r="J1015" s="68">
        <v>48</v>
      </c>
      <c r="K1015" s="71">
        <v>0.70724957531555999</v>
      </c>
      <c r="L1015" s="68">
        <v>17</v>
      </c>
      <c r="M1015" s="71">
        <v>0.85011959309530005</v>
      </c>
      <c r="N1015" s="68">
        <v>85</v>
      </c>
      <c r="O1015" s="71">
        <v>0.33676703714593897</v>
      </c>
      <c r="P1015" s="68">
        <v>74.436090225563902</v>
      </c>
      <c r="Q1015" s="71"/>
      <c r="R1015" s="68"/>
    </row>
    <row r="1016" spans="1:18" x14ac:dyDescent="0.2">
      <c r="A1016" s="72" t="s">
        <v>2326</v>
      </c>
      <c r="B1016" s="66" t="s">
        <v>2327</v>
      </c>
      <c r="C1016" s="67">
        <v>61</v>
      </c>
      <c r="D1016" s="67" t="s">
        <v>355</v>
      </c>
      <c r="E1016" s="71">
        <v>0.86373602684026596</v>
      </c>
      <c r="F1016" s="68">
        <v>98.75</v>
      </c>
      <c r="G1016" s="71">
        <v>0.90727541881764195</v>
      </c>
      <c r="H1016" s="68">
        <v>96.75</v>
      </c>
      <c r="I1016" s="71">
        <v>0.86058844723872996</v>
      </c>
      <c r="J1016" s="68">
        <v>97.75</v>
      </c>
      <c r="K1016" s="71">
        <v>0.83998009432922005</v>
      </c>
      <c r="L1016" s="68">
        <v>63.75</v>
      </c>
      <c r="M1016" s="71">
        <v>0.95098123973372495</v>
      </c>
      <c r="N1016" s="68">
        <v>96.75</v>
      </c>
      <c r="O1016" s="71">
        <v>0.75985493408201399</v>
      </c>
      <c r="P1016" s="68">
        <v>98.997493734335805</v>
      </c>
      <c r="Q1016" s="71"/>
      <c r="R1016" s="68"/>
    </row>
    <row r="1017" spans="1:18" x14ac:dyDescent="0.2">
      <c r="A1017" s="72" t="s">
        <v>2328</v>
      </c>
      <c r="B1017" s="66" t="s">
        <v>2329</v>
      </c>
      <c r="C1017" s="67">
        <v>61</v>
      </c>
      <c r="D1017" s="67" t="s">
        <v>355</v>
      </c>
      <c r="E1017" s="71">
        <v>0.81673950559972597</v>
      </c>
      <c r="F1017" s="68">
        <v>95.75</v>
      </c>
      <c r="G1017" s="71">
        <v>0.84458452867811795</v>
      </c>
      <c r="H1017" s="68">
        <v>83.25</v>
      </c>
      <c r="I1017" s="71">
        <v>0.85088194222175595</v>
      </c>
      <c r="J1017" s="68">
        <v>96.25</v>
      </c>
      <c r="K1017" s="71">
        <v>0.92555339908291701</v>
      </c>
      <c r="L1017" s="68">
        <v>94</v>
      </c>
      <c r="M1017" s="71">
        <v>0.92504538774098699</v>
      </c>
      <c r="N1017" s="68">
        <v>95.75</v>
      </c>
      <c r="O1017" s="71">
        <v>0.53763227027485105</v>
      </c>
      <c r="P1017" s="68">
        <v>91.478696741854606</v>
      </c>
      <c r="Q1017" s="71"/>
      <c r="R1017" s="68"/>
    </row>
    <row r="1018" spans="1:18" x14ac:dyDescent="0.2">
      <c r="A1018" s="72" t="s">
        <v>2330</v>
      </c>
      <c r="B1018" s="66" t="s">
        <v>2331</v>
      </c>
      <c r="C1018" s="67">
        <v>61</v>
      </c>
      <c r="D1018" s="67" t="s">
        <v>355</v>
      </c>
      <c r="E1018" s="71">
        <v>0.80602428783689395</v>
      </c>
      <c r="F1018" s="68">
        <v>94.25</v>
      </c>
      <c r="G1018" s="71">
        <v>0.87357394716952297</v>
      </c>
      <c r="H1018" s="68">
        <v>91.25</v>
      </c>
      <c r="I1018" s="71">
        <v>0.789340544192636</v>
      </c>
      <c r="J1018" s="68">
        <v>83.25</v>
      </c>
      <c r="K1018" s="71">
        <v>0.96879567247709697</v>
      </c>
      <c r="L1018" s="68">
        <v>99.75</v>
      </c>
      <c r="M1018" s="71">
        <v>0.89910953574824903</v>
      </c>
      <c r="N1018" s="68">
        <v>92.5</v>
      </c>
      <c r="O1018" s="71">
        <v>0.499301739596966</v>
      </c>
      <c r="P1018" s="68">
        <v>87.218045112781994</v>
      </c>
      <c r="Q1018" s="71"/>
      <c r="R1018" s="68"/>
    </row>
    <row r="1019" spans="1:18" x14ac:dyDescent="0.2">
      <c r="A1019" s="72" t="s">
        <v>2332</v>
      </c>
      <c r="B1019" s="66" t="s">
        <v>2333</v>
      </c>
      <c r="C1019" s="67">
        <v>61</v>
      </c>
      <c r="D1019" s="67" t="s">
        <v>355</v>
      </c>
      <c r="E1019" s="71">
        <v>0.78437583594291704</v>
      </c>
      <c r="F1019" s="68">
        <v>90.25</v>
      </c>
      <c r="G1019" s="71">
        <v>0.83317155980195401</v>
      </c>
      <c r="H1019" s="68">
        <v>78</v>
      </c>
      <c r="I1019" s="71">
        <v>0.77838592218109304</v>
      </c>
      <c r="J1019" s="68">
        <v>79</v>
      </c>
      <c r="K1019" s="71">
        <v>0.94802880699737002</v>
      </c>
      <c r="L1019" s="68">
        <v>98</v>
      </c>
      <c r="M1019" s="71">
        <v>0.85876487709287896</v>
      </c>
      <c r="N1019" s="68">
        <v>87.75</v>
      </c>
      <c r="O1019" s="71">
        <v>0.50352801364128796</v>
      </c>
      <c r="P1019" s="68">
        <v>87.719298245613999</v>
      </c>
      <c r="Q1019" s="71"/>
      <c r="R1019" s="68"/>
    </row>
    <row r="1020" spans="1:18" x14ac:dyDescent="0.2">
      <c r="A1020" s="72" t="s">
        <v>2328</v>
      </c>
      <c r="B1020" s="66" t="s">
        <v>2334</v>
      </c>
      <c r="C1020" s="67">
        <v>62</v>
      </c>
      <c r="D1020" s="67" t="s">
        <v>355</v>
      </c>
      <c r="E1020" s="71">
        <v>0.64007882892135504</v>
      </c>
      <c r="F1020" s="68">
        <v>34.5161290322581</v>
      </c>
      <c r="G1020" s="71">
        <v>0.66040273273887795</v>
      </c>
      <c r="H1020" s="68">
        <v>20.9677419354839</v>
      </c>
      <c r="I1020" s="71">
        <v>0.75025966297007396</v>
      </c>
      <c r="J1020" s="68">
        <v>72.580645161290306</v>
      </c>
      <c r="K1020" s="71">
        <v>0.85287145562278799</v>
      </c>
      <c r="L1020" s="68">
        <v>72.258064516128997</v>
      </c>
      <c r="M1020" s="71">
        <v>0.51814485770215302</v>
      </c>
      <c r="N1020" s="68">
        <v>24.193548387096801</v>
      </c>
      <c r="O1020" s="71">
        <v>5.8794264494234298E-2</v>
      </c>
      <c r="P1020" s="68">
        <v>1.61290322580645</v>
      </c>
      <c r="Q1020" s="71">
        <v>1</v>
      </c>
      <c r="R1020" s="68">
        <v>100</v>
      </c>
    </row>
    <row r="1021" spans="1:18" x14ac:dyDescent="0.2">
      <c r="A1021" s="72" t="s">
        <v>2335</v>
      </c>
      <c r="B1021" s="66" t="s">
        <v>2336</v>
      </c>
      <c r="C1021" s="67">
        <v>61</v>
      </c>
      <c r="D1021" s="67" t="s">
        <v>355</v>
      </c>
      <c r="E1021" s="71">
        <v>0.77411484096065797</v>
      </c>
      <c r="F1021" s="68">
        <v>88.75</v>
      </c>
      <c r="G1021" s="71">
        <v>0.84849099240570303</v>
      </c>
      <c r="H1021" s="68">
        <v>84</v>
      </c>
      <c r="I1021" s="71">
        <v>0.86013355166097905</v>
      </c>
      <c r="J1021" s="68">
        <v>97.5</v>
      </c>
      <c r="K1021" s="71">
        <v>0.73723496275630596</v>
      </c>
      <c r="L1021" s="68">
        <v>25.75</v>
      </c>
      <c r="M1021" s="71">
        <v>0.88758249041814397</v>
      </c>
      <c r="N1021" s="68">
        <v>90.5</v>
      </c>
      <c r="O1021" s="71">
        <v>0.53713220756215796</v>
      </c>
      <c r="P1021" s="68">
        <v>91.228070175438603</v>
      </c>
      <c r="Q1021" s="71"/>
      <c r="R1021" s="68"/>
    </row>
    <row r="1022" spans="1:18" x14ac:dyDescent="0.2">
      <c r="A1022" s="72" t="s">
        <v>2337</v>
      </c>
      <c r="B1022" s="66" t="s">
        <v>2338</v>
      </c>
      <c r="C1022" s="67">
        <v>61</v>
      </c>
      <c r="D1022" s="67" t="s">
        <v>355</v>
      </c>
      <c r="E1022" s="71">
        <v>0.81325394660787897</v>
      </c>
      <c r="F1022" s="68">
        <v>95.25</v>
      </c>
      <c r="G1022" s="71">
        <v>0.84419486660404197</v>
      </c>
      <c r="H1022" s="68">
        <v>82.75</v>
      </c>
      <c r="I1022" s="71">
        <v>0.92856075275352801</v>
      </c>
      <c r="J1022" s="68">
        <v>100</v>
      </c>
      <c r="K1022" s="71">
        <v>0.91138354615390604</v>
      </c>
      <c r="L1022" s="68">
        <v>88.25</v>
      </c>
      <c r="M1022" s="71">
        <v>0.89910953574824903</v>
      </c>
      <c r="N1022" s="68">
        <v>92.5</v>
      </c>
      <c r="O1022" s="71">
        <v>0.48302103177966998</v>
      </c>
      <c r="P1022" s="68">
        <v>86.215538847117799</v>
      </c>
      <c r="Q1022" s="71"/>
      <c r="R1022" s="68"/>
    </row>
    <row r="1023" spans="1:18" x14ac:dyDescent="0.2">
      <c r="A1023" s="72" t="s">
        <v>2339</v>
      </c>
      <c r="B1023" s="66" t="s">
        <v>2340</v>
      </c>
      <c r="C1023" s="67">
        <v>61</v>
      </c>
      <c r="D1023" s="67" t="s">
        <v>355</v>
      </c>
      <c r="E1023" s="71">
        <v>0.69550983329710803</v>
      </c>
      <c r="F1023" s="68">
        <v>72.75</v>
      </c>
      <c r="G1023" s="71">
        <v>0.81683374100084405</v>
      </c>
      <c r="H1023" s="68">
        <v>73.5</v>
      </c>
      <c r="I1023" s="71">
        <v>0.73115947889903499</v>
      </c>
      <c r="J1023" s="68">
        <v>61.5</v>
      </c>
      <c r="K1023" s="71">
        <v>0.79582973075053998</v>
      </c>
      <c r="L1023" s="68">
        <v>44.75</v>
      </c>
      <c r="M1023" s="71">
        <v>0.84147430909772103</v>
      </c>
      <c r="N1023" s="68">
        <v>82.75</v>
      </c>
      <c r="O1023" s="71">
        <v>0.29225190673739998</v>
      </c>
      <c r="P1023" s="68">
        <v>68.671679197995005</v>
      </c>
      <c r="Q1023" s="71"/>
      <c r="R1023" s="68"/>
    </row>
    <row r="1024" spans="1:18" x14ac:dyDescent="0.2">
      <c r="A1024" s="72" t="s">
        <v>2341</v>
      </c>
      <c r="B1024" s="66" t="s">
        <v>2342</v>
      </c>
      <c r="C1024" s="67">
        <v>61</v>
      </c>
      <c r="D1024" s="67" t="s">
        <v>355</v>
      </c>
      <c r="E1024" s="71">
        <v>0.69989459610006299</v>
      </c>
      <c r="F1024" s="68">
        <v>73.75</v>
      </c>
      <c r="G1024" s="71">
        <v>0.84077664052258805</v>
      </c>
      <c r="H1024" s="68">
        <v>81.75</v>
      </c>
      <c r="I1024" s="71">
        <v>0.68387067175167304</v>
      </c>
      <c r="J1024" s="68">
        <v>44</v>
      </c>
      <c r="K1024" s="71">
        <v>0.89163112151673396</v>
      </c>
      <c r="L1024" s="68">
        <v>82</v>
      </c>
      <c r="M1024" s="71">
        <v>0.76943027578456002</v>
      </c>
      <c r="N1024" s="68">
        <v>64.75</v>
      </c>
      <c r="O1024" s="71">
        <v>0.313764270924762</v>
      </c>
      <c r="P1024" s="68">
        <v>72.180451127819495</v>
      </c>
      <c r="Q1024" s="71"/>
      <c r="R1024" s="68"/>
    </row>
    <row r="1025" spans="1:18" x14ac:dyDescent="0.2">
      <c r="A1025" s="72" t="s">
        <v>2343</v>
      </c>
      <c r="B1025" s="66" t="s">
        <v>2344</v>
      </c>
      <c r="C1025" s="67">
        <v>61</v>
      </c>
      <c r="D1025" s="67" t="s">
        <v>355</v>
      </c>
      <c r="E1025" s="71">
        <v>0.65304651905386502</v>
      </c>
      <c r="F1025" s="68">
        <v>58.75</v>
      </c>
      <c r="G1025" s="71">
        <v>0.73459572391112904</v>
      </c>
      <c r="H1025" s="68">
        <v>47.75</v>
      </c>
      <c r="I1025" s="71">
        <v>0.62971314379194698</v>
      </c>
      <c r="J1025" s="68">
        <v>24.75</v>
      </c>
      <c r="K1025" s="71">
        <v>0.84899926614266097</v>
      </c>
      <c r="L1025" s="68">
        <v>66.5</v>
      </c>
      <c r="M1025" s="71">
        <v>0.73773090112676898</v>
      </c>
      <c r="N1025" s="68">
        <v>56.5</v>
      </c>
      <c r="O1025" s="71">
        <v>0.314193560296819</v>
      </c>
      <c r="P1025" s="68">
        <v>72.6817042606516</v>
      </c>
      <c r="Q1025" s="71"/>
      <c r="R1025" s="68"/>
    </row>
    <row r="1026" spans="1:18" x14ac:dyDescent="0.2">
      <c r="A1026" s="72" t="s">
        <v>2345</v>
      </c>
      <c r="B1026" s="66" t="s">
        <v>2346</v>
      </c>
      <c r="C1026" s="67">
        <v>61</v>
      </c>
      <c r="D1026" s="67" t="s">
        <v>355</v>
      </c>
      <c r="E1026" s="71">
        <v>0.67351567305389004</v>
      </c>
      <c r="F1026" s="68">
        <v>64.75</v>
      </c>
      <c r="G1026" s="71">
        <v>0.77731744314661599</v>
      </c>
      <c r="H1026" s="68">
        <v>60.5</v>
      </c>
      <c r="I1026" s="71">
        <v>0.70094774317729902</v>
      </c>
      <c r="J1026" s="68">
        <v>50.75</v>
      </c>
      <c r="K1026" s="71">
        <v>0.873270843902202</v>
      </c>
      <c r="L1026" s="68">
        <v>76.25</v>
      </c>
      <c r="M1026" s="71">
        <v>0.80977493443992998</v>
      </c>
      <c r="N1026" s="68">
        <v>72.5</v>
      </c>
      <c r="O1026" s="71">
        <v>0.20626740060340501</v>
      </c>
      <c r="P1026" s="68">
        <v>53.383458646616504</v>
      </c>
      <c r="Q1026" s="71"/>
      <c r="R1026" s="68"/>
    </row>
    <row r="1027" spans="1:18" x14ac:dyDescent="0.2">
      <c r="A1027" s="72" t="s">
        <v>2347</v>
      </c>
      <c r="B1027" s="66" t="s">
        <v>2348</v>
      </c>
      <c r="C1027" s="67">
        <v>61</v>
      </c>
      <c r="D1027" s="67" t="s">
        <v>355</v>
      </c>
      <c r="E1027" s="71">
        <v>0.73868009936130896</v>
      </c>
      <c r="F1027" s="68">
        <v>82.25</v>
      </c>
      <c r="G1027" s="71">
        <v>0.82750798831691696</v>
      </c>
      <c r="H1027" s="68">
        <v>76.5</v>
      </c>
      <c r="I1027" s="71">
        <v>0.77633320505776104</v>
      </c>
      <c r="J1027" s="68">
        <v>78.5</v>
      </c>
      <c r="K1027" s="71">
        <v>0.88987392522953102</v>
      </c>
      <c r="L1027" s="68">
        <v>81</v>
      </c>
      <c r="M1027" s="71">
        <v>0.87029192242298503</v>
      </c>
      <c r="N1027" s="68">
        <v>89</v>
      </c>
      <c r="O1027" s="71">
        <v>0.32939345577935097</v>
      </c>
      <c r="P1027" s="68">
        <v>73.684210526315795</v>
      </c>
      <c r="Q1027" s="71"/>
      <c r="R1027" s="68"/>
    </row>
    <row r="1028" spans="1:18" x14ac:dyDescent="0.2">
      <c r="A1028" s="72" t="s">
        <v>2349</v>
      </c>
      <c r="B1028" s="66" t="s">
        <v>2350</v>
      </c>
      <c r="C1028" s="67">
        <v>61</v>
      </c>
      <c r="D1028" s="67" t="s">
        <v>355</v>
      </c>
      <c r="E1028" s="71">
        <v>0.64346701296108999</v>
      </c>
      <c r="F1028" s="68">
        <v>56</v>
      </c>
      <c r="G1028" s="71">
        <v>0.71045216939463596</v>
      </c>
      <c r="H1028" s="68">
        <v>42.5</v>
      </c>
      <c r="I1028" s="71">
        <v>0.69086444648839296</v>
      </c>
      <c r="J1028" s="68">
        <v>46.25</v>
      </c>
      <c r="K1028" s="71">
        <v>0.79696329925989595</v>
      </c>
      <c r="L1028" s="68">
        <v>45.25</v>
      </c>
      <c r="M1028" s="71">
        <v>0.82130197977003505</v>
      </c>
      <c r="N1028" s="68">
        <v>78</v>
      </c>
      <c r="O1028" s="71">
        <v>0.197753169892492</v>
      </c>
      <c r="P1028" s="68">
        <v>48.621553884711801</v>
      </c>
      <c r="Q1028" s="71"/>
      <c r="R1028" s="68"/>
    </row>
    <row r="1029" spans="1:18" x14ac:dyDescent="0.2">
      <c r="A1029" s="72" t="s">
        <v>2351</v>
      </c>
      <c r="B1029" s="66" t="s">
        <v>2352</v>
      </c>
      <c r="C1029" s="67">
        <v>61</v>
      </c>
      <c r="D1029" s="67" t="s">
        <v>355</v>
      </c>
      <c r="E1029" s="71">
        <v>0.70535775127445299</v>
      </c>
      <c r="F1029" s="68">
        <v>75.5</v>
      </c>
      <c r="G1029" s="71">
        <v>0.80310835437748895</v>
      </c>
      <c r="H1029" s="68">
        <v>68.75</v>
      </c>
      <c r="I1029" s="71">
        <v>0.75947341269548396</v>
      </c>
      <c r="J1029" s="68">
        <v>72.75</v>
      </c>
      <c r="K1029" s="71">
        <v>0.85210839896722301</v>
      </c>
      <c r="L1029" s="68">
        <v>68</v>
      </c>
      <c r="M1029" s="71">
        <v>0.84147430909772103</v>
      </c>
      <c r="N1029" s="68">
        <v>82.75</v>
      </c>
      <c r="O1029" s="71">
        <v>0.27062428123434801</v>
      </c>
      <c r="P1029" s="68">
        <v>65.1629072681704</v>
      </c>
      <c r="Q1029" s="71"/>
      <c r="R1029" s="68"/>
    </row>
    <row r="1030" spans="1:18" x14ac:dyDescent="0.2">
      <c r="A1030" s="72" t="s">
        <v>2353</v>
      </c>
      <c r="B1030" s="66" t="s">
        <v>2354</v>
      </c>
      <c r="C1030" s="67">
        <v>61</v>
      </c>
      <c r="D1030" s="67" t="s">
        <v>355</v>
      </c>
      <c r="E1030" s="71">
        <v>0.75366504389672895</v>
      </c>
      <c r="F1030" s="68">
        <v>86</v>
      </c>
      <c r="G1030" s="71">
        <v>0.81406958762739801</v>
      </c>
      <c r="H1030" s="68">
        <v>72.75</v>
      </c>
      <c r="I1030" s="71">
        <v>0.74603300034479503</v>
      </c>
      <c r="J1030" s="68">
        <v>66.5</v>
      </c>
      <c r="K1030" s="71">
        <v>0.90307813794804803</v>
      </c>
      <c r="L1030" s="68">
        <v>86</v>
      </c>
      <c r="M1030" s="71">
        <v>0.84723783176277401</v>
      </c>
      <c r="N1030" s="68">
        <v>84</v>
      </c>
      <c r="O1030" s="71">
        <v>0.457906661800632</v>
      </c>
      <c r="P1030" s="68">
        <v>84.962406015037601</v>
      </c>
      <c r="Q1030" s="71"/>
      <c r="R1030" s="68"/>
    </row>
    <row r="1031" spans="1:18" x14ac:dyDescent="0.2">
      <c r="A1031" s="72" t="s">
        <v>2355</v>
      </c>
      <c r="B1031" s="66" t="s">
        <v>2356</v>
      </c>
      <c r="C1031" s="67">
        <v>61</v>
      </c>
      <c r="D1031" s="67" t="s">
        <v>355</v>
      </c>
      <c r="E1031" s="71">
        <v>0.76328098586176796</v>
      </c>
      <c r="F1031" s="68">
        <v>87.25</v>
      </c>
      <c r="G1031" s="71">
        <v>0.82171728220061602</v>
      </c>
      <c r="H1031" s="68">
        <v>74.25</v>
      </c>
      <c r="I1031" s="71">
        <v>0.88843059508454103</v>
      </c>
      <c r="J1031" s="68">
        <v>99</v>
      </c>
      <c r="K1031" s="71">
        <v>0.90067595136831702</v>
      </c>
      <c r="L1031" s="68">
        <v>85</v>
      </c>
      <c r="M1031" s="71">
        <v>0.91640010374340797</v>
      </c>
      <c r="N1031" s="68">
        <v>94.25</v>
      </c>
      <c r="O1031" s="71">
        <v>0.28918099691195498</v>
      </c>
      <c r="P1031" s="68">
        <v>67.919799498746897</v>
      </c>
      <c r="Q1031" s="71"/>
      <c r="R1031" s="68"/>
    </row>
    <row r="1032" spans="1:18" x14ac:dyDescent="0.2">
      <c r="A1032" s="72" t="s">
        <v>2357</v>
      </c>
      <c r="B1032" s="66" t="s">
        <v>2358</v>
      </c>
      <c r="C1032" s="67">
        <v>62</v>
      </c>
      <c r="D1032" s="67" t="s">
        <v>355</v>
      </c>
      <c r="E1032" s="71">
        <v>0.76989605711806997</v>
      </c>
      <c r="F1032" s="68">
        <v>71.290322580645196</v>
      </c>
      <c r="G1032" s="71">
        <v>0.86377656961172999</v>
      </c>
      <c r="H1032" s="68">
        <v>90.9677419354839</v>
      </c>
      <c r="I1032" s="71">
        <v>0.55531515501159001</v>
      </c>
      <c r="J1032" s="68">
        <v>11.6129032258065</v>
      </c>
      <c r="K1032" s="71">
        <v>0.94732663590158595</v>
      </c>
      <c r="L1032" s="68">
        <v>94.838709677419402</v>
      </c>
      <c r="M1032" s="71">
        <v>0.89459418762234599</v>
      </c>
      <c r="N1032" s="68">
        <v>80.645161290322605</v>
      </c>
      <c r="O1032" s="71">
        <v>0.893735732150712</v>
      </c>
      <c r="P1032" s="68">
        <v>93.548387096774206</v>
      </c>
      <c r="Q1032" s="71">
        <v>0.46462806241045401</v>
      </c>
      <c r="R1032" s="68">
        <v>26.058631921824102</v>
      </c>
    </row>
    <row r="1033" spans="1:18" x14ac:dyDescent="0.2">
      <c r="A1033" s="72" t="s">
        <v>2359</v>
      </c>
      <c r="B1033" s="66" t="s">
        <v>2360</v>
      </c>
      <c r="C1033" s="67">
        <v>62</v>
      </c>
      <c r="D1033" s="67" t="s">
        <v>355</v>
      </c>
      <c r="E1033" s="71">
        <v>0.71594413930800105</v>
      </c>
      <c r="F1033" s="68">
        <v>57.741935483871003</v>
      </c>
      <c r="G1033" s="71">
        <v>0.82805418817140097</v>
      </c>
      <c r="H1033" s="68">
        <v>70.9677419354839</v>
      </c>
      <c r="I1033" s="71">
        <v>0.70197298027509503</v>
      </c>
      <c r="J1033" s="68">
        <v>50.645161290322598</v>
      </c>
      <c r="K1033" s="71">
        <v>0.83501193965046905</v>
      </c>
      <c r="L1033" s="68">
        <v>64.516129032258107</v>
      </c>
      <c r="M1033" s="71">
        <v>0.71389850926065401</v>
      </c>
      <c r="N1033" s="68">
        <v>51.290322580645203</v>
      </c>
      <c r="O1033" s="71">
        <v>0.44280325652652702</v>
      </c>
      <c r="P1033" s="68">
        <v>30.645161290322601</v>
      </c>
      <c r="Q1033" s="71">
        <v>0.77392396196385704</v>
      </c>
      <c r="R1033" s="68">
        <v>42.671009771987002</v>
      </c>
    </row>
    <row r="1034" spans="1:18" x14ac:dyDescent="0.2">
      <c r="A1034" s="72" t="s">
        <v>2361</v>
      </c>
      <c r="B1034" s="66" t="s">
        <v>2362</v>
      </c>
      <c r="C1034" s="67">
        <v>62</v>
      </c>
      <c r="D1034" s="67" t="s">
        <v>355</v>
      </c>
      <c r="E1034" s="71">
        <v>0.72343600430139898</v>
      </c>
      <c r="F1034" s="68">
        <v>59.677419354838698</v>
      </c>
      <c r="G1034" s="71">
        <v>0.76784528707597799</v>
      </c>
      <c r="H1034" s="68">
        <v>48.709677419354797</v>
      </c>
      <c r="I1034" s="71">
        <v>0.629780839731369</v>
      </c>
      <c r="J1034" s="68">
        <v>28.064516129032299</v>
      </c>
      <c r="K1034" s="71">
        <v>0.70944826588796694</v>
      </c>
      <c r="L1034" s="68">
        <v>27.096774193548399</v>
      </c>
      <c r="M1034" s="71">
        <v>0.51814485770215302</v>
      </c>
      <c r="N1034" s="68">
        <v>24.193548387096801</v>
      </c>
      <c r="O1034" s="71">
        <v>0.71539677541092395</v>
      </c>
      <c r="P1034" s="68">
        <v>68.387096774193594</v>
      </c>
      <c r="Q1034" s="71">
        <v>1</v>
      </c>
      <c r="R1034" s="68">
        <v>100</v>
      </c>
    </row>
    <row r="1035" spans="1:18" x14ac:dyDescent="0.2">
      <c r="A1035" s="72" t="s">
        <v>2363</v>
      </c>
      <c r="B1035" s="66" t="s">
        <v>2364</v>
      </c>
      <c r="C1035" s="67">
        <v>62</v>
      </c>
      <c r="D1035" s="67" t="s">
        <v>355</v>
      </c>
      <c r="E1035" s="71">
        <v>0.78247320871246995</v>
      </c>
      <c r="F1035" s="68">
        <v>75.483870967741893</v>
      </c>
      <c r="G1035" s="71">
        <v>0.79214142952900102</v>
      </c>
      <c r="H1035" s="68">
        <v>58.387096774193502</v>
      </c>
      <c r="I1035" s="71">
        <v>0.68691266495176295</v>
      </c>
      <c r="J1035" s="68">
        <v>44.838709677419402</v>
      </c>
      <c r="K1035" s="71">
        <v>0.81732622009366396</v>
      </c>
      <c r="L1035" s="68">
        <v>57.741935483871003</v>
      </c>
      <c r="M1035" s="71">
        <v>0.67625357626863403</v>
      </c>
      <c r="N1035" s="68">
        <v>47.419354838709701</v>
      </c>
      <c r="O1035" s="71">
        <v>0.72220536143175895</v>
      </c>
      <c r="P1035" s="68">
        <v>69.354838709677395</v>
      </c>
      <c r="Q1035" s="71">
        <v>1</v>
      </c>
      <c r="R1035" s="68">
        <v>100</v>
      </c>
    </row>
    <row r="1036" spans="1:18" x14ac:dyDescent="0.2">
      <c r="A1036" s="72" t="s">
        <v>2365</v>
      </c>
      <c r="B1036" s="66" t="s">
        <v>2366</v>
      </c>
      <c r="C1036" s="67">
        <v>62</v>
      </c>
      <c r="D1036" s="67" t="s">
        <v>355</v>
      </c>
      <c r="E1036" s="71">
        <v>0.69113730621575398</v>
      </c>
      <c r="F1036" s="68">
        <v>48.387096774193601</v>
      </c>
      <c r="G1036" s="71">
        <v>0.71804655556960995</v>
      </c>
      <c r="H1036" s="68">
        <v>33.225806451612897</v>
      </c>
      <c r="I1036" s="71">
        <v>0.61914590276785997</v>
      </c>
      <c r="J1036" s="68">
        <v>24.838709677419399</v>
      </c>
      <c r="K1036" s="71">
        <v>0.72213470777816102</v>
      </c>
      <c r="L1036" s="68">
        <v>30</v>
      </c>
      <c r="M1036" s="71">
        <v>0.66872458967022996</v>
      </c>
      <c r="N1036" s="68">
        <v>44.193548387096797</v>
      </c>
      <c r="O1036" s="71">
        <v>0.41877208150866402</v>
      </c>
      <c r="P1036" s="68">
        <v>27.096774193548399</v>
      </c>
      <c r="Q1036" s="71">
        <v>1</v>
      </c>
      <c r="R1036" s="68">
        <v>100</v>
      </c>
    </row>
    <row r="1037" spans="1:18" x14ac:dyDescent="0.2">
      <c r="A1037" s="72" t="s">
        <v>2367</v>
      </c>
      <c r="B1037" s="66" t="s">
        <v>2368</v>
      </c>
      <c r="C1037" s="67">
        <v>62</v>
      </c>
      <c r="D1037" s="67" t="s">
        <v>355</v>
      </c>
      <c r="E1037" s="71">
        <v>0.264581043118363</v>
      </c>
      <c r="F1037" s="68">
        <v>0.32258064516128998</v>
      </c>
      <c r="G1037" s="71">
        <v>0.24028466275126001</v>
      </c>
      <c r="H1037" s="68">
        <v>0.32258064516128998</v>
      </c>
      <c r="I1037" s="71">
        <v>0.226274003526725</v>
      </c>
      <c r="J1037" s="68">
        <v>0.64516129032258096</v>
      </c>
      <c r="K1037" s="71">
        <v>0.41903292661471497</v>
      </c>
      <c r="L1037" s="68">
        <v>1.93548387096774</v>
      </c>
      <c r="M1037" s="71">
        <v>0</v>
      </c>
      <c r="N1037" s="68">
        <v>1.2903225806451599</v>
      </c>
      <c r="O1037" s="71">
        <v>0.20189466559160699</v>
      </c>
      <c r="P1037" s="68">
        <v>6.7741935483870996</v>
      </c>
      <c r="Q1037" s="71">
        <v>0.50000000022586899</v>
      </c>
      <c r="R1037" s="68">
        <v>32.247557003257299</v>
      </c>
    </row>
    <row r="1038" spans="1:18" x14ac:dyDescent="0.2">
      <c r="A1038" s="72" t="s">
        <v>2369</v>
      </c>
      <c r="B1038" s="66" t="s">
        <v>2370</v>
      </c>
      <c r="C1038" s="67">
        <v>62</v>
      </c>
      <c r="D1038" s="67" t="s">
        <v>355</v>
      </c>
      <c r="E1038" s="71">
        <v>0.456649125658042</v>
      </c>
      <c r="F1038" s="68">
        <v>4.1935483870967696</v>
      </c>
      <c r="G1038" s="71">
        <v>0.65797723561630095</v>
      </c>
      <c r="H1038" s="68">
        <v>19.677419354838701</v>
      </c>
      <c r="I1038" s="71">
        <v>0.60409197328379305</v>
      </c>
      <c r="J1038" s="68">
        <v>19.354838709677399</v>
      </c>
      <c r="K1038" s="71">
        <v>0.78781853895538201</v>
      </c>
      <c r="L1038" s="68">
        <v>47.419354838709701</v>
      </c>
      <c r="M1038" s="71">
        <v>0.42779701852130703</v>
      </c>
      <c r="N1038" s="68">
        <v>14.8387096774194</v>
      </c>
      <c r="O1038" s="71">
        <v>0.26220998757146902</v>
      </c>
      <c r="P1038" s="68">
        <v>12.580645161290301</v>
      </c>
      <c r="Q1038" s="71">
        <v>0</v>
      </c>
      <c r="R1038" s="68">
        <v>0.97719869706840401</v>
      </c>
    </row>
    <row r="1039" spans="1:18" x14ac:dyDescent="0.2">
      <c r="A1039" s="72" t="s">
        <v>2371</v>
      </c>
      <c r="B1039" s="66" t="s">
        <v>2372</v>
      </c>
      <c r="C1039" s="67">
        <v>62</v>
      </c>
      <c r="D1039" s="67" t="s">
        <v>355</v>
      </c>
      <c r="E1039" s="71">
        <v>0.496720832745422</v>
      </c>
      <c r="F1039" s="68">
        <v>7.7419354838709697</v>
      </c>
      <c r="G1039" s="71">
        <v>0.71762840262774297</v>
      </c>
      <c r="H1039" s="68">
        <v>32.903225806451601</v>
      </c>
      <c r="I1039" s="71">
        <v>0.60592892236443896</v>
      </c>
      <c r="J1039" s="68">
        <v>20.645161290322601</v>
      </c>
      <c r="K1039" s="71">
        <v>0.80592532683465701</v>
      </c>
      <c r="L1039" s="68">
        <v>54.193548387096797</v>
      </c>
      <c r="M1039" s="71">
        <v>0.33744917934046098</v>
      </c>
      <c r="N1039" s="68">
        <v>7.7419354838709697</v>
      </c>
      <c r="O1039" s="71">
        <v>0.51339316509807997</v>
      </c>
      <c r="P1039" s="68">
        <v>38.064516129032299</v>
      </c>
      <c r="Q1039" s="71">
        <v>2.07151657615698E-10</v>
      </c>
      <c r="R1039" s="68">
        <v>15.960912052117299</v>
      </c>
    </row>
    <row r="1040" spans="1:18" x14ac:dyDescent="0.2">
      <c r="A1040" s="72" t="s">
        <v>2373</v>
      </c>
      <c r="B1040" s="66" t="s">
        <v>2374</v>
      </c>
      <c r="C1040" s="67">
        <v>62</v>
      </c>
      <c r="D1040" s="67" t="s">
        <v>355</v>
      </c>
      <c r="E1040" s="71">
        <v>0.47811773049977102</v>
      </c>
      <c r="F1040" s="68">
        <v>6.1290322580645196</v>
      </c>
      <c r="G1040" s="71">
        <v>0.66418246255170299</v>
      </c>
      <c r="H1040" s="68">
        <v>21.290322580645199</v>
      </c>
      <c r="I1040" s="71">
        <v>0.61266734476721096</v>
      </c>
      <c r="J1040" s="68">
        <v>22.580645161290299</v>
      </c>
      <c r="K1040" s="71">
        <v>0.83348007848957895</v>
      </c>
      <c r="L1040" s="68">
        <v>63.548387096774199</v>
      </c>
      <c r="M1040" s="71">
        <v>0.36003613913567301</v>
      </c>
      <c r="N1040" s="68">
        <v>9.3548387096774199</v>
      </c>
      <c r="O1040" s="71">
        <v>0.39834035784730698</v>
      </c>
      <c r="P1040" s="68">
        <v>24.838709677419399</v>
      </c>
      <c r="Q1040" s="71">
        <v>2.07151657615698E-10</v>
      </c>
      <c r="R1040" s="68">
        <v>15.960912052117299</v>
      </c>
    </row>
    <row r="1041" spans="1:18" x14ac:dyDescent="0.2">
      <c r="A1041" s="72" t="s">
        <v>2375</v>
      </c>
      <c r="B1041" s="66" t="s">
        <v>2376</v>
      </c>
      <c r="C1041" s="67">
        <v>62</v>
      </c>
      <c r="D1041" s="67" t="s">
        <v>355</v>
      </c>
      <c r="E1041" s="71">
        <v>0.63086961187673796</v>
      </c>
      <c r="F1041" s="68">
        <v>32.258064516128997</v>
      </c>
      <c r="G1041" s="71">
        <v>0.72780308325141796</v>
      </c>
      <c r="H1041" s="68">
        <v>35.806451612903203</v>
      </c>
      <c r="I1041" s="71">
        <v>0.64929717813716903</v>
      </c>
      <c r="J1041" s="68">
        <v>33.870967741935502</v>
      </c>
      <c r="K1041" s="71">
        <v>0.82289712173617502</v>
      </c>
      <c r="L1041" s="68">
        <v>61.290322580645203</v>
      </c>
      <c r="M1041" s="71">
        <v>0.61602168348140396</v>
      </c>
      <c r="N1041" s="68">
        <v>39.677419354838698</v>
      </c>
      <c r="O1041" s="71">
        <v>0.46919860455068302</v>
      </c>
      <c r="P1041" s="68">
        <v>33.225806451612897</v>
      </c>
      <c r="Q1041" s="71">
        <v>0.50000000010357604</v>
      </c>
      <c r="R1041" s="68">
        <v>31.921824104234499</v>
      </c>
    </row>
    <row r="1042" spans="1:18" x14ac:dyDescent="0.2">
      <c r="A1042" s="72" t="s">
        <v>2377</v>
      </c>
      <c r="B1042" s="66" t="s">
        <v>2378</v>
      </c>
      <c r="C1042" s="67">
        <v>70</v>
      </c>
      <c r="D1042" s="67" t="s">
        <v>355</v>
      </c>
      <c r="E1042" s="71">
        <v>0.76146930568924298</v>
      </c>
      <c r="F1042" s="68">
        <v>56.849315068493198</v>
      </c>
      <c r="G1042" s="71">
        <v>0.85054748442333294</v>
      </c>
      <c r="H1042" s="68">
        <v>71.7221135029354</v>
      </c>
      <c r="I1042" s="71">
        <v>0.66679811570554404</v>
      </c>
      <c r="J1042" s="68">
        <v>14.7749510763209</v>
      </c>
      <c r="K1042" s="71">
        <v>0.91158939265856898</v>
      </c>
      <c r="L1042" s="68">
        <v>78.864970645792596</v>
      </c>
      <c r="M1042" s="71">
        <v>0.80949342860788598</v>
      </c>
      <c r="N1042" s="68">
        <v>62.035225048923699</v>
      </c>
      <c r="O1042" s="71">
        <v>0.56891810705087997</v>
      </c>
      <c r="P1042" s="68">
        <v>56.904995102840402</v>
      </c>
      <c r="Q1042" s="71"/>
      <c r="R1042" s="68"/>
    </row>
    <row r="1043" spans="1:18" x14ac:dyDescent="0.2">
      <c r="A1043" s="72" t="s">
        <v>2379</v>
      </c>
      <c r="B1043" s="66" t="s">
        <v>2380</v>
      </c>
      <c r="C1043" s="67">
        <v>62</v>
      </c>
      <c r="D1043" s="67" t="s">
        <v>355</v>
      </c>
      <c r="E1043" s="71">
        <v>0.58783874957073701</v>
      </c>
      <c r="F1043" s="68">
        <v>21.935483870967701</v>
      </c>
      <c r="G1043" s="71">
        <v>0.72854267270377604</v>
      </c>
      <c r="H1043" s="68">
        <v>36.451612903225801</v>
      </c>
      <c r="I1043" s="71">
        <v>0.69070503824903295</v>
      </c>
      <c r="J1043" s="68">
        <v>45.806451612903203</v>
      </c>
      <c r="K1043" s="71">
        <v>0.843602001151047</v>
      </c>
      <c r="L1043" s="68">
        <v>68.387096774193594</v>
      </c>
      <c r="M1043" s="71">
        <v>0.76660141544948102</v>
      </c>
      <c r="N1043" s="68">
        <v>60</v>
      </c>
      <c r="O1043" s="71">
        <v>0.49758136966393102</v>
      </c>
      <c r="P1043" s="68">
        <v>36.129032258064498</v>
      </c>
      <c r="Q1043" s="71">
        <v>2.07151657615698E-10</v>
      </c>
      <c r="R1043" s="68">
        <v>15.960912052117299</v>
      </c>
    </row>
    <row r="1044" spans="1:18" x14ac:dyDescent="0.2">
      <c r="A1044" s="72" t="s">
        <v>2381</v>
      </c>
      <c r="B1044" s="66" t="s">
        <v>2382</v>
      </c>
      <c r="C1044" s="67">
        <v>62</v>
      </c>
      <c r="D1044" s="67" t="s">
        <v>355</v>
      </c>
      <c r="E1044" s="71">
        <v>0.86634629494827597</v>
      </c>
      <c r="F1044" s="68">
        <v>95.161290322580697</v>
      </c>
      <c r="G1044" s="71">
        <v>0.87519256883395802</v>
      </c>
      <c r="H1044" s="68">
        <v>93.548387096774206</v>
      </c>
      <c r="I1044" s="71">
        <v>0.76245717682595204</v>
      </c>
      <c r="J1044" s="68">
        <v>76.774193548387103</v>
      </c>
      <c r="K1044" s="71">
        <v>0.91723928781850395</v>
      </c>
      <c r="L1044" s="68">
        <v>90.645161290322605</v>
      </c>
      <c r="M1044" s="71">
        <v>0.90212317422074995</v>
      </c>
      <c r="N1044" s="68">
        <v>82.580645161290306</v>
      </c>
      <c r="O1044" s="71">
        <v>0.741065561990493</v>
      </c>
      <c r="P1044" s="68">
        <v>72.580645161290306</v>
      </c>
      <c r="Q1044" s="71">
        <v>1</v>
      </c>
      <c r="R1044" s="68">
        <v>100</v>
      </c>
    </row>
    <row r="1045" spans="1:18" x14ac:dyDescent="0.2">
      <c r="A1045" s="72" t="s">
        <v>2383</v>
      </c>
      <c r="B1045" s="66" t="s">
        <v>2384</v>
      </c>
      <c r="C1045" s="67">
        <v>62</v>
      </c>
      <c r="D1045" s="67" t="s">
        <v>355</v>
      </c>
      <c r="E1045" s="71">
        <v>0.84947255665584398</v>
      </c>
      <c r="F1045" s="68">
        <v>90.645161290322605</v>
      </c>
      <c r="G1045" s="71">
        <v>0.88115826464615898</v>
      </c>
      <c r="H1045" s="68">
        <v>95.483870967741893</v>
      </c>
      <c r="I1045" s="71">
        <v>0.759211987057542</v>
      </c>
      <c r="J1045" s="68">
        <v>74.838709677419402</v>
      </c>
      <c r="K1045" s="71">
        <v>0.83526820263370505</v>
      </c>
      <c r="L1045" s="68">
        <v>64.838709677419402</v>
      </c>
      <c r="M1045" s="71">
        <v>0.96235506700798101</v>
      </c>
      <c r="N1045" s="68">
        <v>94.193548387096797</v>
      </c>
      <c r="O1045" s="71">
        <v>0.65884181858967805</v>
      </c>
      <c r="P1045" s="68">
        <v>60</v>
      </c>
      <c r="Q1045" s="71">
        <v>1</v>
      </c>
      <c r="R1045" s="68">
        <v>100</v>
      </c>
    </row>
    <row r="1046" spans="1:18" x14ac:dyDescent="0.2">
      <c r="A1046" s="72" t="s">
        <v>2385</v>
      </c>
      <c r="B1046" s="66" t="s">
        <v>2386</v>
      </c>
      <c r="C1046" s="67">
        <v>62</v>
      </c>
      <c r="D1046" s="67" t="s">
        <v>355</v>
      </c>
      <c r="E1046" s="71">
        <v>0.64799377414983494</v>
      </c>
      <c r="F1046" s="68">
        <v>35.806451612903203</v>
      </c>
      <c r="G1046" s="71">
        <v>0.67477398319973403</v>
      </c>
      <c r="H1046" s="68">
        <v>22.903225806451601</v>
      </c>
      <c r="I1046" s="71">
        <v>0.65158898620794703</v>
      </c>
      <c r="J1046" s="68">
        <v>35.161290322580598</v>
      </c>
      <c r="K1046" s="71">
        <v>0.80441279391074805</v>
      </c>
      <c r="L1046" s="68">
        <v>52.903225806451601</v>
      </c>
      <c r="M1046" s="71">
        <v>0.48802891130853798</v>
      </c>
      <c r="N1046" s="68">
        <v>20.645161290322601</v>
      </c>
      <c r="O1046" s="71">
        <v>0.26915797027204602</v>
      </c>
      <c r="P1046" s="68">
        <v>13.2258064516129</v>
      </c>
      <c r="Q1046" s="71">
        <v>1</v>
      </c>
      <c r="R1046" s="68">
        <v>100</v>
      </c>
    </row>
    <row r="1047" spans="1:18" x14ac:dyDescent="0.2">
      <c r="A1047" s="72" t="s">
        <v>2387</v>
      </c>
      <c r="B1047" s="66" t="s">
        <v>2388</v>
      </c>
      <c r="C1047" s="67">
        <v>62</v>
      </c>
      <c r="D1047" s="67" t="s">
        <v>355</v>
      </c>
      <c r="E1047" s="71">
        <v>0.81618737029719801</v>
      </c>
      <c r="F1047" s="68">
        <v>84.838709677419402</v>
      </c>
      <c r="G1047" s="71">
        <v>0.87398475672533704</v>
      </c>
      <c r="H1047" s="68">
        <v>92.903225806451601</v>
      </c>
      <c r="I1047" s="71">
        <v>0.76863787877602596</v>
      </c>
      <c r="J1047" s="68">
        <v>80.322580645161295</v>
      </c>
      <c r="K1047" s="71">
        <v>0.92424747223153503</v>
      </c>
      <c r="L1047" s="68">
        <v>92.258064516128997</v>
      </c>
      <c r="M1047" s="71">
        <v>0.75907242885107595</v>
      </c>
      <c r="N1047" s="68">
        <v>58.709677419354797</v>
      </c>
      <c r="O1047" s="71">
        <v>0.65800504338083998</v>
      </c>
      <c r="P1047" s="68">
        <v>59.354838709677402</v>
      </c>
      <c r="Q1047" s="71">
        <v>0.91317664181837199</v>
      </c>
      <c r="R1047" s="68">
        <v>54.397394136807797</v>
      </c>
    </row>
    <row r="1048" spans="1:18" x14ac:dyDescent="0.2">
      <c r="A1048" s="72" t="s">
        <v>502</v>
      </c>
      <c r="B1048" s="66" t="s">
        <v>2389</v>
      </c>
      <c r="C1048" s="67">
        <v>62</v>
      </c>
      <c r="D1048" s="67" t="s">
        <v>355</v>
      </c>
      <c r="E1048" s="71">
        <v>0.84759639919150498</v>
      </c>
      <c r="F1048" s="68">
        <v>90</v>
      </c>
      <c r="G1048" s="71">
        <v>0.89230513496612296</v>
      </c>
      <c r="H1048" s="68">
        <v>97.419354838709694</v>
      </c>
      <c r="I1048" s="71">
        <v>0.79356371336626796</v>
      </c>
      <c r="J1048" s="68">
        <v>90.322580645161295</v>
      </c>
      <c r="K1048" s="71">
        <v>0.95339310180710102</v>
      </c>
      <c r="L1048" s="68">
        <v>96.451612903225794</v>
      </c>
      <c r="M1048" s="71">
        <v>0.93976810721276904</v>
      </c>
      <c r="N1048" s="68">
        <v>90.322580645161295</v>
      </c>
      <c r="O1048" s="71">
        <v>0.60918532133271397</v>
      </c>
      <c r="P1048" s="68">
        <v>50.645161290322598</v>
      </c>
      <c r="Q1048" s="71">
        <v>0.89736301646405703</v>
      </c>
      <c r="R1048" s="68">
        <v>53.094462540716599</v>
      </c>
    </row>
    <row r="1049" spans="1:18" x14ac:dyDescent="0.2">
      <c r="A1049" s="72" t="s">
        <v>2390</v>
      </c>
      <c r="B1049" s="66" t="s">
        <v>2391</v>
      </c>
      <c r="C1049" s="67">
        <v>62</v>
      </c>
      <c r="D1049" s="67" t="s">
        <v>355</v>
      </c>
      <c r="E1049" s="71">
        <v>0.73359713149153105</v>
      </c>
      <c r="F1049" s="68">
        <v>61.935483870967701</v>
      </c>
      <c r="G1049" s="71">
        <v>0.74508650658138198</v>
      </c>
      <c r="H1049" s="68">
        <v>41.290322580645203</v>
      </c>
      <c r="I1049" s="71">
        <v>0.72827209076508403</v>
      </c>
      <c r="J1049" s="68">
        <v>61.935483870967701</v>
      </c>
      <c r="K1049" s="71">
        <v>0.876274170923655</v>
      </c>
      <c r="L1049" s="68">
        <v>79.677419354838705</v>
      </c>
      <c r="M1049" s="71">
        <v>0.69131154946544204</v>
      </c>
      <c r="N1049" s="68">
        <v>49.677419354838698</v>
      </c>
      <c r="O1049" s="71">
        <v>0.41479246307277101</v>
      </c>
      <c r="P1049" s="68">
        <v>26.451612903225801</v>
      </c>
      <c r="Q1049" s="71">
        <v>0.94584600814085296</v>
      </c>
      <c r="R1049" s="68">
        <v>56.026058631921799</v>
      </c>
    </row>
    <row r="1050" spans="1:18" x14ac:dyDescent="0.2">
      <c r="A1050" s="72" t="s">
        <v>2392</v>
      </c>
      <c r="B1050" s="66" t="s">
        <v>2393</v>
      </c>
      <c r="C1050" s="67">
        <v>62</v>
      </c>
      <c r="D1050" s="67" t="s">
        <v>355</v>
      </c>
      <c r="E1050" s="71">
        <v>0.80228937222339902</v>
      </c>
      <c r="F1050" s="68">
        <v>80</v>
      </c>
      <c r="G1050" s="71">
        <v>0.84785315127453897</v>
      </c>
      <c r="H1050" s="68">
        <v>84.193548387096797</v>
      </c>
      <c r="I1050" s="71">
        <v>0.76013817816835205</v>
      </c>
      <c r="J1050" s="68">
        <v>75.806451612903203</v>
      </c>
      <c r="K1050" s="71">
        <v>0.89806296281045594</v>
      </c>
      <c r="L1050" s="68">
        <v>85.483870967741893</v>
      </c>
      <c r="M1050" s="71">
        <v>0.86447824122873096</v>
      </c>
      <c r="N1050" s="68">
        <v>77.096774193548399</v>
      </c>
      <c r="O1050" s="71">
        <v>0.44320369985831398</v>
      </c>
      <c r="P1050" s="68">
        <v>30.9677419354839</v>
      </c>
      <c r="Q1050" s="71">
        <v>1</v>
      </c>
      <c r="R1050" s="68">
        <v>100</v>
      </c>
    </row>
    <row r="1051" spans="1:18" x14ac:dyDescent="0.2">
      <c r="A1051" s="72" t="s">
        <v>2394</v>
      </c>
      <c r="B1051" s="66" t="s">
        <v>2395</v>
      </c>
      <c r="C1051" s="67">
        <v>62</v>
      </c>
      <c r="D1051" s="67" t="s">
        <v>355</v>
      </c>
      <c r="E1051" s="71">
        <v>0.75539034630428004</v>
      </c>
      <c r="F1051" s="68">
        <v>67.741935483871003</v>
      </c>
      <c r="G1051" s="71">
        <v>0.809168087073037</v>
      </c>
      <c r="H1051" s="68">
        <v>63.225806451612897</v>
      </c>
      <c r="I1051" s="71">
        <v>0.75330399138239201</v>
      </c>
      <c r="J1051" s="68">
        <v>73.548387096774206</v>
      </c>
      <c r="K1051" s="71">
        <v>0.97736074733674105</v>
      </c>
      <c r="L1051" s="68">
        <v>98.709677419354804</v>
      </c>
      <c r="M1051" s="71">
        <v>0.75907242885107595</v>
      </c>
      <c r="N1051" s="68">
        <v>58.709677419354797</v>
      </c>
      <c r="O1051" s="71">
        <v>0.40281698516874997</v>
      </c>
      <c r="P1051" s="68">
        <v>25.161290322580601</v>
      </c>
      <c r="Q1051" s="71">
        <v>0.830619838013684</v>
      </c>
      <c r="R1051" s="68">
        <v>46.254071661237802</v>
      </c>
    </row>
    <row r="1052" spans="1:18" x14ac:dyDescent="0.2">
      <c r="A1052" s="72" t="s">
        <v>2396</v>
      </c>
      <c r="B1052" s="66" t="s">
        <v>2397</v>
      </c>
      <c r="C1052" s="67">
        <v>62</v>
      </c>
      <c r="D1052" s="67" t="s">
        <v>355</v>
      </c>
      <c r="E1052" s="71">
        <v>0.75930807568318504</v>
      </c>
      <c r="F1052" s="68">
        <v>68.387096774193594</v>
      </c>
      <c r="G1052" s="71">
        <v>0.89211179164032395</v>
      </c>
      <c r="H1052" s="68">
        <v>97.096774193548399</v>
      </c>
      <c r="I1052" s="71">
        <v>0.780762703341634</v>
      </c>
      <c r="J1052" s="68">
        <v>85.483870967741893</v>
      </c>
      <c r="K1052" s="71">
        <v>0.82271970968544805</v>
      </c>
      <c r="L1052" s="68">
        <v>60.645161290322598</v>
      </c>
      <c r="M1052" s="71">
        <v>0.95482608040957695</v>
      </c>
      <c r="N1052" s="68">
        <v>93.225806451612897</v>
      </c>
      <c r="O1052" s="71">
        <v>0.50642184678248903</v>
      </c>
      <c r="P1052" s="68">
        <v>37.096774193548399</v>
      </c>
      <c r="Q1052" s="71">
        <v>0.59900632223963401</v>
      </c>
      <c r="R1052" s="68">
        <v>36.482084690553698</v>
      </c>
    </row>
    <row r="1053" spans="1:18" x14ac:dyDescent="0.2">
      <c r="A1053" s="72" t="s">
        <v>2398</v>
      </c>
      <c r="B1053" s="66" t="s">
        <v>2399</v>
      </c>
      <c r="C1053" s="67">
        <v>62</v>
      </c>
      <c r="D1053" s="67" t="s">
        <v>355</v>
      </c>
      <c r="E1053" s="71">
        <v>0.76966731165525304</v>
      </c>
      <c r="F1053" s="68">
        <v>70.9677419354839</v>
      </c>
      <c r="G1053" s="71">
        <v>0.82092886887452998</v>
      </c>
      <c r="H1053" s="68">
        <v>67.741935483871003</v>
      </c>
      <c r="I1053" s="71">
        <v>0.70281369152599704</v>
      </c>
      <c r="J1053" s="68">
        <v>51.290322580645203</v>
      </c>
      <c r="K1053" s="71">
        <v>0.94318769295723004</v>
      </c>
      <c r="L1053" s="68">
        <v>94.193548387096797</v>
      </c>
      <c r="M1053" s="71">
        <v>0.75907242885107595</v>
      </c>
      <c r="N1053" s="68">
        <v>58.709677419354797</v>
      </c>
      <c r="O1053" s="71">
        <v>0.392001187722685</v>
      </c>
      <c r="P1053" s="68">
        <v>24.193548387096801</v>
      </c>
      <c r="Q1053" s="71">
        <v>1</v>
      </c>
      <c r="R1053" s="68">
        <v>100</v>
      </c>
    </row>
    <row r="1054" spans="1:18" x14ac:dyDescent="0.2">
      <c r="A1054" s="72" t="s">
        <v>2400</v>
      </c>
      <c r="B1054" s="66" t="s">
        <v>2401</v>
      </c>
      <c r="C1054" s="67">
        <v>62</v>
      </c>
      <c r="D1054" s="67" t="s">
        <v>355</v>
      </c>
      <c r="E1054" s="71">
        <v>0.73683943271678198</v>
      </c>
      <c r="F1054" s="68">
        <v>62.903225806451601</v>
      </c>
      <c r="G1054" s="71">
        <v>0.81755669234714001</v>
      </c>
      <c r="H1054" s="68">
        <v>66.774193548387103</v>
      </c>
      <c r="I1054" s="71">
        <v>0.72213548365617197</v>
      </c>
      <c r="J1054" s="68">
        <v>59.0322580645161</v>
      </c>
      <c r="K1054" s="71">
        <v>0.83405737684701697</v>
      </c>
      <c r="L1054" s="68">
        <v>64.193548387096797</v>
      </c>
      <c r="M1054" s="71">
        <v>0.78918837524469199</v>
      </c>
      <c r="N1054" s="68">
        <v>61.935483870967701</v>
      </c>
      <c r="O1054" s="71">
        <v>0.49036394795355498</v>
      </c>
      <c r="P1054" s="68">
        <v>35.806451612903203</v>
      </c>
      <c r="Q1054" s="71">
        <v>0.76773472025211598</v>
      </c>
      <c r="R1054" s="68">
        <v>42.019543973941403</v>
      </c>
    </row>
    <row r="1055" spans="1:18" x14ac:dyDescent="0.2">
      <c r="A1055" s="72" t="s">
        <v>2402</v>
      </c>
      <c r="B1055" s="66" t="s">
        <v>2403</v>
      </c>
      <c r="C1055" s="67">
        <v>62</v>
      </c>
      <c r="D1055" s="67" t="s">
        <v>355</v>
      </c>
      <c r="E1055" s="71">
        <v>0.77669218720440203</v>
      </c>
      <c r="F1055" s="68">
        <v>73.870967741935502</v>
      </c>
      <c r="G1055" s="71">
        <v>0.79942778295891703</v>
      </c>
      <c r="H1055" s="68">
        <v>60.322580645161302</v>
      </c>
      <c r="I1055" s="71">
        <v>0.70759067204617898</v>
      </c>
      <c r="J1055" s="68">
        <v>52.580645161290299</v>
      </c>
      <c r="K1055" s="71">
        <v>0.97580408701936205</v>
      </c>
      <c r="L1055" s="68">
        <v>98.387096774193594</v>
      </c>
      <c r="M1055" s="71">
        <v>0.72142749585905697</v>
      </c>
      <c r="N1055" s="68">
        <v>52.903225806451601</v>
      </c>
      <c r="O1055" s="71">
        <v>0.45590308534289498</v>
      </c>
      <c r="P1055" s="68">
        <v>31.612903225806399</v>
      </c>
      <c r="Q1055" s="71">
        <v>1</v>
      </c>
      <c r="R1055" s="68">
        <v>100</v>
      </c>
    </row>
    <row r="1056" spans="1:18" x14ac:dyDescent="0.2">
      <c r="A1056" s="72" t="s">
        <v>651</v>
      </c>
      <c r="B1056" s="66" t="s">
        <v>2404</v>
      </c>
      <c r="C1056" s="67">
        <v>62</v>
      </c>
      <c r="D1056" s="67" t="s">
        <v>355</v>
      </c>
      <c r="E1056" s="71">
        <v>0.51517014967627905</v>
      </c>
      <c r="F1056" s="68">
        <v>11.6129032258065</v>
      </c>
      <c r="G1056" s="71">
        <v>0.70834324937467197</v>
      </c>
      <c r="H1056" s="68">
        <v>30.322580645161299</v>
      </c>
      <c r="I1056" s="71">
        <v>0.63068898856193401</v>
      </c>
      <c r="J1056" s="68">
        <v>29.0322580645161</v>
      </c>
      <c r="K1056" s="71">
        <v>0.84701970280123895</v>
      </c>
      <c r="L1056" s="68">
        <v>70</v>
      </c>
      <c r="M1056" s="71">
        <v>0.49555789790694199</v>
      </c>
      <c r="N1056" s="68">
        <v>20.9677419354839</v>
      </c>
      <c r="O1056" s="71">
        <v>0.40933057306174597</v>
      </c>
      <c r="P1056" s="68">
        <v>26.129032258064498</v>
      </c>
      <c r="Q1056" s="71">
        <v>8.0486351142133004E-5</v>
      </c>
      <c r="R1056" s="68">
        <v>17.915309446254099</v>
      </c>
    </row>
    <row r="1057" spans="1:18" x14ac:dyDescent="0.2">
      <c r="A1057" s="72" t="s">
        <v>1007</v>
      </c>
      <c r="B1057" s="66" t="s">
        <v>2405</v>
      </c>
      <c r="C1057" s="67">
        <v>62</v>
      </c>
      <c r="D1057" s="67" t="s">
        <v>355</v>
      </c>
      <c r="E1057" s="71">
        <v>0.56526847475235997</v>
      </c>
      <c r="F1057" s="68">
        <v>17.419354838709701</v>
      </c>
      <c r="G1057" s="71">
        <v>0.70417607896849299</v>
      </c>
      <c r="H1057" s="68">
        <v>29.0322580645161</v>
      </c>
      <c r="I1057" s="71">
        <v>0.61087093296722395</v>
      </c>
      <c r="J1057" s="68">
        <v>21.612903225806502</v>
      </c>
      <c r="K1057" s="71">
        <v>0.82811383176819497</v>
      </c>
      <c r="L1057" s="68">
        <v>62.258064516128997</v>
      </c>
      <c r="M1057" s="71">
        <v>0.47297093811173002</v>
      </c>
      <c r="N1057" s="68">
        <v>19.677419354838701</v>
      </c>
      <c r="O1057" s="71">
        <v>0.49958299958135599</v>
      </c>
      <c r="P1057" s="68">
        <v>36.451612903225801</v>
      </c>
      <c r="Q1057" s="71">
        <v>0.27589606711715903</v>
      </c>
      <c r="R1057" s="68">
        <v>22.801302931596101</v>
      </c>
    </row>
    <row r="1058" spans="1:18" x14ac:dyDescent="0.2">
      <c r="A1058" s="72" t="s">
        <v>2406</v>
      </c>
      <c r="B1058" s="66" t="s">
        <v>2407</v>
      </c>
      <c r="C1058" s="67">
        <v>70</v>
      </c>
      <c r="D1058" s="67" t="s">
        <v>355</v>
      </c>
      <c r="E1058" s="71">
        <v>0.84926681727808595</v>
      </c>
      <c r="F1058" s="68">
        <v>91.487279843444199</v>
      </c>
      <c r="G1058" s="71">
        <v>0.87018891018512901</v>
      </c>
      <c r="H1058" s="68">
        <v>78.767123287671197</v>
      </c>
      <c r="I1058" s="71">
        <v>0.85788427510099097</v>
      </c>
      <c r="J1058" s="68">
        <v>88.551859099804304</v>
      </c>
      <c r="K1058" s="71">
        <v>0.90823312052026095</v>
      </c>
      <c r="L1058" s="68">
        <v>76.908023483365994</v>
      </c>
      <c r="M1058" s="71">
        <v>0.84777338267194102</v>
      </c>
      <c r="N1058" s="68">
        <v>75.733855185910002</v>
      </c>
      <c r="O1058" s="71">
        <v>0.76225439791210803</v>
      </c>
      <c r="P1058" s="68">
        <v>87.855044074436805</v>
      </c>
      <c r="Q1058" s="71"/>
      <c r="R1058" s="68"/>
    </row>
    <row r="1059" spans="1:18" x14ac:dyDescent="0.2">
      <c r="A1059" s="72" t="s">
        <v>2408</v>
      </c>
      <c r="B1059" s="66" t="s">
        <v>2409</v>
      </c>
      <c r="C1059" s="67">
        <v>70</v>
      </c>
      <c r="D1059" s="67" t="s">
        <v>355</v>
      </c>
      <c r="E1059" s="71">
        <v>0.73156069630656795</v>
      </c>
      <c r="F1059" s="68">
        <v>44.324853228962802</v>
      </c>
      <c r="G1059" s="71">
        <v>0.76921722365811995</v>
      </c>
      <c r="H1059" s="68">
        <v>40.2152641878669</v>
      </c>
      <c r="I1059" s="71">
        <v>0.72654103386972801</v>
      </c>
      <c r="J1059" s="68">
        <v>34.148727984344397</v>
      </c>
      <c r="K1059" s="71">
        <v>0.80603720957957203</v>
      </c>
      <c r="L1059" s="68">
        <v>29.745596868884501</v>
      </c>
      <c r="M1059" s="71">
        <v>0.62660031474628897</v>
      </c>
      <c r="N1059" s="68">
        <v>15.7534246575342</v>
      </c>
      <c r="O1059" s="71">
        <v>0.729407699679129</v>
      </c>
      <c r="P1059" s="68">
        <v>83.545543584720903</v>
      </c>
      <c r="Q1059" s="71"/>
      <c r="R1059" s="68"/>
    </row>
    <row r="1060" spans="1:18" x14ac:dyDescent="0.2">
      <c r="A1060" s="72" t="s">
        <v>2410</v>
      </c>
      <c r="B1060" s="66" t="s">
        <v>2411</v>
      </c>
      <c r="C1060" s="67">
        <v>70</v>
      </c>
      <c r="D1060" s="67" t="s">
        <v>355</v>
      </c>
      <c r="E1060" s="71">
        <v>0.79259159909496801</v>
      </c>
      <c r="F1060" s="68">
        <v>70.547945205479493</v>
      </c>
      <c r="G1060" s="71">
        <v>0.80554684230342499</v>
      </c>
      <c r="H1060" s="68">
        <v>53.424657534246599</v>
      </c>
      <c r="I1060" s="71">
        <v>0.81148410525588199</v>
      </c>
      <c r="J1060" s="68">
        <v>70.547945205479493</v>
      </c>
      <c r="K1060" s="71">
        <v>0.852304030143886</v>
      </c>
      <c r="L1060" s="68">
        <v>49.217221135029398</v>
      </c>
      <c r="M1060" s="71">
        <v>0.72017353579175702</v>
      </c>
      <c r="N1060" s="68">
        <v>33.170254403131104</v>
      </c>
      <c r="O1060" s="71">
        <v>0.77344948197988805</v>
      </c>
      <c r="P1060" s="68">
        <v>88.442703232125396</v>
      </c>
      <c r="Q1060" s="71"/>
      <c r="R1060" s="68"/>
    </row>
    <row r="1061" spans="1:18" x14ac:dyDescent="0.2">
      <c r="A1061" s="72" t="s">
        <v>2033</v>
      </c>
      <c r="B1061" s="66" t="s">
        <v>2412</v>
      </c>
      <c r="C1061" s="67">
        <v>70</v>
      </c>
      <c r="D1061" s="67" t="s">
        <v>355</v>
      </c>
      <c r="E1061" s="71">
        <v>0.83540851544844796</v>
      </c>
      <c r="F1061" s="68">
        <v>86.986301369863</v>
      </c>
      <c r="G1061" s="71">
        <v>0.872248135059426</v>
      </c>
      <c r="H1061" s="68">
        <v>80.234833659491201</v>
      </c>
      <c r="I1061" s="71">
        <v>0.73850310438643896</v>
      </c>
      <c r="J1061" s="68">
        <v>38.258317025440299</v>
      </c>
      <c r="K1061" s="71">
        <v>0.88859034630706701</v>
      </c>
      <c r="L1061" s="68">
        <v>67.221135029354201</v>
      </c>
      <c r="M1061" s="71">
        <v>0.71166687933307804</v>
      </c>
      <c r="N1061" s="68">
        <v>31.213307240704498</v>
      </c>
      <c r="O1061" s="71">
        <v>0.96603411215623203</v>
      </c>
      <c r="P1061" s="68">
        <v>98.432908912830598</v>
      </c>
      <c r="Q1061" s="71"/>
      <c r="R1061" s="68"/>
    </row>
    <row r="1062" spans="1:18" x14ac:dyDescent="0.2">
      <c r="A1062" s="72" t="s">
        <v>2413</v>
      </c>
      <c r="B1062" s="66" t="s">
        <v>2414</v>
      </c>
      <c r="C1062" s="67">
        <v>70</v>
      </c>
      <c r="D1062" s="67" t="s">
        <v>355</v>
      </c>
      <c r="E1062" s="71">
        <v>0.81221084375074204</v>
      </c>
      <c r="F1062" s="68">
        <v>78.473581213307199</v>
      </c>
      <c r="G1062" s="71">
        <v>0.86859231144235904</v>
      </c>
      <c r="H1062" s="68">
        <v>78.473581213307199</v>
      </c>
      <c r="I1062" s="71">
        <v>0.69708472244424602</v>
      </c>
      <c r="J1062" s="68">
        <v>22.407045009784699</v>
      </c>
      <c r="K1062" s="71">
        <v>0.94298421839940205</v>
      </c>
      <c r="L1062" s="68">
        <v>91.976516634050896</v>
      </c>
      <c r="M1062" s="71">
        <v>0.83926672621326204</v>
      </c>
      <c r="N1062" s="68">
        <v>73.287671232876704</v>
      </c>
      <c r="O1062" s="71">
        <v>0.71312624025443905</v>
      </c>
      <c r="P1062" s="68">
        <v>81.684622918707106</v>
      </c>
      <c r="Q1062" s="71"/>
      <c r="R1062" s="68"/>
    </row>
    <row r="1063" spans="1:18" x14ac:dyDescent="0.2">
      <c r="A1063" s="72" t="s">
        <v>2415</v>
      </c>
      <c r="B1063" s="66" t="s">
        <v>2416</v>
      </c>
      <c r="C1063" s="67">
        <v>70</v>
      </c>
      <c r="D1063" s="67" t="s">
        <v>355</v>
      </c>
      <c r="E1063" s="71">
        <v>0.85691076358908502</v>
      </c>
      <c r="F1063" s="68">
        <v>93.052837573385503</v>
      </c>
      <c r="G1063" s="71">
        <v>0.91620941777235199</v>
      </c>
      <c r="H1063" s="68">
        <v>93.346379647749501</v>
      </c>
      <c r="I1063" s="71">
        <v>0.85307171181561903</v>
      </c>
      <c r="J1063" s="68">
        <v>86.594911937377702</v>
      </c>
      <c r="K1063" s="71">
        <v>0.93985467418027702</v>
      </c>
      <c r="L1063" s="68">
        <v>91.193737769080201</v>
      </c>
      <c r="M1063" s="71">
        <v>0.77972013100251003</v>
      </c>
      <c r="N1063" s="68">
        <v>50.684931506849303</v>
      </c>
      <c r="O1063" s="71">
        <v>0.79569788317466705</v>
      </c>
      <c r="P1063" s="68">
        <v>90.401567091087202</v>
      </c>
      <c r="Q1063" s="71"/>
      <c r="R1063" s="68"/>
    </row>
    <row r="1064" spans="1:18" x14ac:dyDescent="0.2">
      <c r="A1064" s="72" t="s">
        <v>1578</v>
      </c>
      <c r="B1064" s="66" t="s">
        <v>2417</v>
      </c>
      <c r="C1064" s="67">
        <v>70</v>
      </c>
      <c r="D1064" s="67" t="s">
        <v>355</v>
      </c>
      <c r="E1064" s="71">
        <v>0.73376237973004399</v>
      </c>
      <c r="F1064" s="68">
        <v>45.890410958904098</v>
      </c>
      <c r="G1064" s="71">
        <v>0.82400271873744202</v>
      </c>
      <c r="H1064" s="68">
        <v>60.371819960861103</v>
      </c>
      <c r="I1064" s="71">
        <v>0.80324662385160295</v>
      </c>
      <c r="J1064" s="68">
        <v>67.318982387475501</v>
      </c>
      <c r="K1064" s="71">
        <v>0.87599575388599005</v>
      </c>
      <c r="L1064" s="68">
        <v>60.665362035225002</v>
      </c>
      <c r="M1064" s="71">
        <v>0.60108034537025201</v>
      </c>
      <c r="N1064" s="68">
        <v>13.013698630137</v>
      </c>
      <c r="O1064" s="71">
        <v>0.56448645680493204</v>
      </c>
      <c r="P1064" s="68">
        <v>56.023506366307501</v>
      </c>
      <c r="Q1064" s="71"/>
      <c r="R1064" s="68"/>
    </row>
    <row r="1065" spans="1:18" x14ac:dyDescent="0.2">
      <c r="A1065" s="72" t="s">
        <v>1659</v>
      </c>
      <c r="B1065" s="66" t="s">
        <v>2418</v>
      </c>
      <c r="C1065" s="67">
        <v>70</v>
      </c>
      <c r="D1065" s="67" t="s">
        <v>355</v>
      </c>
      <c r="E1065" s="71">
        <v>0.77711797014559902</v>
      </c>
      <c r="F1065" s="68">
        <v>63.209393346379599</v>
      </c>
      <c r="G1065" s="71">
        <v>0.82799028747710901</v>
      </c>
      <c r="H1065" s="68">
        <v>61.545988258317003</v>
      </c>
      <c r="I1065" s="71">
        <v>0.84467142372200699</v>
      </c>
      <c r="J1065" s="68">
        <v>83.365949119373795</v>
      </c>
      <c r="K1065" s="71">
        <v>0.87267454058803595</v>
      </c>
      <c r="L1065" s="68">
        <v>58.512720156555801</v>
      </c>
      <c r="M1065" s="71">
        <v>0.64361362766364705</v>
      </c>
      <c r="N1065" s="68">
        <v>17.123287671232902</v>
      </c>
      <c r="O1065" s="71">
        <v>0.69663997127719501</v>
      </c>
      <c r="P1065" s="68">
        <v>77.864838393731603</v>
      </c>
      <c r="Q1065" s="71"/>
      <c r="R1065" s="68"/>
    </row>
    <row r="1066" spans="1:18" x14ac:dyDescent="0.2">
      <c r="A1066" s="72" t="s">
        <v>2419</v>
      </c>
      <c r="B1066" s="66" t="s">
        <v>2420</v>
      </c>
      <c r="C1066" s="67">
        <v>70</v>
      </c>
      <c r="D1066" s="67" t="s">
        <v>355</v>
      </c>
      <c r="E1066" s="71">
        <v>0.79466399156521395</v>
      </c>
      <c r="F1066" s="68">
        <v>71.330724070450103</v>
      </c>
      <c r="G1066" s="71">
        <v>0.81213811338372999</v>
      </c>
      <c r="H1066" s="68">
        <v>55.577299412915799</v>
      </c>
      <c r="I1066" s="71">
        <v>0.813856055895127</v>
      </c>
      <c r="J1066" s="68">
        <v>71.917808219178099</v>
      </c>
      <c r="K1066" s="71">
        <v>0.86069170440601195</v>
      </c>
      <c r="L1066" s="68">
        <v>52.641878669275897</v>
      </c>
      <c r="M1066" s="71">
        <v>0.71166687933307804</v>
      </c>
      <c r="N1066" s="68">
        <v>31.213307240704498</v>
      </c>
      <c r="O1066" s="71">
        <v>0.77496720480812398</v>
      </c>
      <c r="P1066" s="68">
        <v>88.736532810969607</v>
      </c>
      <c r="Q1066" s="71"/>
      <c r="R1066" s="68"/>
    </row>
    <row r="1067" spans="1:18" x14ac:dyDescent="0.2">
      <c r="A1067" s="72" t="s">
        <v>2033</v>
      </c>
      <c r="B1067" s="66" t="s">
        <v>2421</v>
      </c>
      <c r="C1067" s="67">
        <v>70</v>
      </c>
      <c r="D1067" s="67" t="s">
        <v>355</v>
      </c>
      <c r="E1067" s="71">
        <v>0.74284018730880697</v>
      </c>
      <c r="F1067" s="68">
        <v>49.119373776907999</v>
      </c>
      <c r="G1067" s="71">
        <v>0.77065236269329296</v>
      </c>
      <c r="H1067" s="68">
        <v>40.802348336594903</v>
      </c>
      <c r="I1067" s="71">
        <v>0.77346240120775001</v>
      </c>
      <c r="J1067" s="68">
        <v>54.011741682974602</v>
      </c>
      <c r="K1067" s="71">
        <v>0.799757375194875</v>
      </c>
      <c r="L1067" s="68">
        <v>27.7886497064579</v>
      </c>
      <c r="M1067" s="71">
        <v>0.65637361235166503</v>
      </c>
      <c r="N1067" s="68">
        <v>19.960861056751501</v>
      </c>
      <c r="O1067" s="71">
        <v>0.71395518509645295</v>
      </c>
      <c r="P1067" s="68">
        <v>81.880509304603294</v>
      </c>
      <c r="Q1067" s="71"/>
      <c r="R1067" s="68"/>
    </row>
    <row r="1068" spans="1:18" x14ac:dyDescent="0.2">
      <c r="A1068" s="72" t="s">
        <v>2422</v>
      </c>
      <c r="B1068" s="66" t="s">
        <v>2423</v>
      </c>
      <c r="C1068" s="67">
        <v>70</v>
      </c>
      <c r="D1068" s="67" t="s">
        <v>355</v>
      </c>
      <c r="E1068" s="71">
        <v>0.834679544464068</v>
      </c>
      <c r="F1068" s="68">
        <v>86.790606653620301</v>
      </c>
      <c r="G1068" s="71">
        <v>0.83316538598491596</v>
      </c>
      <c r="H1068" s="68">
        <v>63.502935420743597</v>
      </c>
      <c r="I1068" s="71">
        <v>0.87394287655804204</v>
      </c>
      <c r="J1068" s="68">
        <v>93.4442270058708</v>
      </c>
      <c r="K1068" s="71">
        <v>0.88052843079562604</v>
      </c>
      <c r="L1068" s="68">
        <v>62.524461839530296</v>
      </c>
      <c r="M1068" s="71">
        <v>0.79248011569052801</v>
      </c>
      <c r="N1068" s="68">
        <v>55.772994129158498</v>
      </c>
      <c r="O1068" s="71">
        <v>0.79328091329122996</v>
      </c>
      <c r="P1068" s="68">
        <v>90.107737512242906</v>
      </c>
      <c r="Q1068" s="71"/>
      <c r="R1068" s="68"/>
    </row>
    <row r="1069" spans="1:18" x14ac:dyDescent="0.2">
      <c r="A1069" s="72" t="s">
        <v>2424</v>
      </c>
      <c r="B1069" s="66" t="s">
        <v>2425</v>
      </c>
      <c r="C1069" s="67">
        <v>70</v>
      </c>
      <c r="D1069" s="67" t="s">
        <v>355</v>
      </c>
      <c r="E1069" s="71">
        <v>0.92227415362110599</v>
      </c>
      <c r="F1069" s="68">
        <v>99.804305283757301</v>
      </c>
      <c r="G1069" s="71">
        <v>0.90838364206524902</v>
      </c>
      <c r="H1069" s="68">
        <v>91.2915851272016</v>
      </c>
      <c r="I1069" s="71">
        <v>0.94558184402269296</v>
      </c>
      <c r="J1069" s="68">
        <v>99.9021526418787</v>
      </c>
      <c r="K1069" s="71">
        <v>0.97958196871955305</v>
      </c>
      <c r="L1069" s="68">
        <v>98.434442270058696</v>
      </c>
      <c r="M1069" s="71">
        <v>0.82650674152524395</v>
      </c>
      <c r="N1069" s="68">
        <v>68.982387475538204</v>
      </c>
      <c r="O1069" s="71">
        <v>0.95131657177279305</v>
      </c>
      <c r="P1069" s="68">
        <v>98.139079333986302</v>
      </c>
      <c r="Q1069" s="71"/>
      <c r="R1069" s="68"/>
    </row>
    <row r="1070" spans="1:18" x14ac:dyDescent="0.2">
      <c r="A1070" s="72" t="s">
        <v>2426</v>
      </c>
      <c r="B1070" s="66" t="s">
        <v>2427</v>
      </c>
      <c r="C1070" s="67">
        <v>70</v>
      </c>
      <c r="D1070" s="67" t="s">
        <v>355</v>
      </c>
      <c r="E1070" s="71">
        <v>0.84152707350980904</v>
      </c>
      <c r="F1070" s="68">
        <v>88.943248532289601</v>
      </c>
      <c r="G1070" s="71">
        <v>0.849743105734594</v>
      </c>
      <c r="H1070" s="68">
        <v>71.135029354207404</v>
      </c>
      <c r="I1070" s="71">
        <v>0.88470394021565602</v>
      </c>
      <c r="J1070" s="68">
        <v>95.988258317025398</v>
      </c>
      <c r="K1070" s="71">
        <v>0.87289142913001405</v>
      </c>
      <c r="L1070" s="68">
        <v>58.806262230919799</v>
      </c>
      <c r="M1070" s="71">
        <v>0.74994683339713297</v>
      </c>
      <c r="N1070" s="68">
        <v>41.487279843444199</v>
      </c>
      <c r="O1070" s="71">
        <v>0.85035005907164796</v>
      </c>
      <c r="P1070" s="68">
        <v>94.319294809010799</v>
      </c>
      <c r="Q1070" s="71"/>
      <c r="R1070" s="68"/>
    </row>
    <row r="1071" spans="1:18" x14ac:dyDescent="0.2">
      <c r="A1071" s="72" t="s">
        <v>2428</v>
      </c>
      <c r="B1071" s="66" t="s">
        <v>2429</v>
      </c>
      <c r="C1071" s="67">
        <v>62</v>
      </c>
      <c r="D1071" s="67" t="s">
        <v>355</v>
      </c>
      <c r="E1071" s="71">
        <v>0.708762383823616</v>
      </c>
      <c r="F1071" s="68">
        <v>55.4838709677419</v>
      </c>
      <c r="G1071" s="71">
        <v>0.74822966433059002</v>
      </c>
      <c r="H1071" s="68">
        <v>41.612903225806498</v>
      </c>
      <c r="I1071" s="71">
        <v>0.67972311668850005</v>
      </c>
      <c r="J1071" s="68">
        <v>43.225806451612897</v>
      </c>
      <c r="K1071" s="71">
        <v>0.96301192004788305</v>
      </c>
      <c r="L1071" s="68">
        <v>97.419354838709694</v>
      </c>
      <c r="M1071" s="71">
        <v>0.60849269688300001</v>
      </c>
      <c r="N1071" s="68">
        <v>38.064516129032299</v>
      </c>
      <c r="O1071" s="71">
        <v>0.25311690499172501</v>
      </c>
      <c r="P1071" s="68">
        <v>11.935483870967699</v>
      </c>
      <c r="Q1071" s="71">
        <v>1</v>
      </c>
      <c r="R1071" s="68">
        <v>100</v>
      </c>
    </row>
    <row r="1072" spans="1:18" x14ac:dyDescent="0.2">
      <c r="A1072" s="72" t="s">
        <v>2430</v>
      </c>
      <c r="B1072" s="66" t="s">
        <v>2431</v>
      </c>
      <c r="C1072" s="67">
        <v>62</v>
      </c>
      <c r="D1072" s="67" t="s">
        <v>355</v>
      </c>
      <c r="E1072" s="71">
        <v>0.66595097839083395</v>
      </c>
      <c r="F1072" s="68">
        <v>41.612903225806498</v>
      </c>
      <c r="G1072" s="71">
        <v>0.69604578534137196</v>
      </c>
      <c r="H1072" s="68">
        <v>27.419354838709701</v>
      </c>
      <c r="I1072" s="71">
        <v>0.63590331970376501</v>
      </c>
      <c r="J1072" s="68">
        <v>30.645161290322601</v>
      </c>
      <c r="K1072" s="71">
        <v>0.85049328587415995</v>
      </c>
      <c r="L1072" s="68">
        <v>71.290322580645196</v>
      </c>
      <c r="M1072" s="71">
        <v>0.58590573708778804</v>
      </c>
      <c r="N1072" s="68">
        <v>32.580645161290299</v>
      </c>
      <c r="O1072" s="71">
        <v>0.242500723681739</v>
      </c>
      <c r="P1072" s="68">
        <v>10</v>
      </c>
      <c r="Q1072" s="71">
        <v>0.98485701865617903</v>
      </c>
      <c r="R1072" s="68">
        <v>60.260586319218199</v>
      </c>
    </row>
    <row r="1073" spans="1:18" x14ac:dyDescent="0.2">
      <c r="A1073" s="72" t="s">
        <v>2432</v>
      </c>
      <c r="B1073" s="66" t="s">
        <v>2433</v>
      </c>
      <c r="C1073" s="67">
        <v>70</v>
      </c>
      <c r="D1073" s="67" t="s">
        <v>355</v>
      </c>
      <c r="E1073" s="71">
        <v>0.73851466057419901</v>
      </c>
      <c r="F1073" s="68">
        <v>47.651663405088101</v>
      </c>
      <c r="G1073" s="71">
        <v>0.85004630137406101</v>
      </c>
      <c r="H1073" s="68">
        <v>71.526418786692801</v>
      </c>
      <c r="I1073" s="71">
        <v>0.74964102658228204</v>
      </c>
      <c r="J1073" s="68">
        <v>42.661448140900198</v>
      </c>
      <c r="K1073" s="71">
        <v>0.93498392299882904</v>
      </c>
      <c r="L1073" s="68">
        <v>89.1389432485323</v>
      </c>
      <c r="M1073" s="71">
        <v>0.78397345923184902</v>
      </c>
      <c r="N1073" s="68">
        <v>52.054794520547901</v>
      </c>
      <c r="O1073" s="71">
        <v>0.37392859268397599</v>
      </c>
      <c r="P1073" s="68">
        <v>23.1145935357493</v>
      </c>
      <c r="Q1073" s="71"/>
      <c r="R1073" s="68"/>
    </row>
    <row r="1074" spans="1:18" x14ac:dyDescent="0.2">
      <c r="A1074" s="72" t="s">
        <v>1447</v>
      </c>
      <c r="B1074" s="66" t="s">
        <v>2434</v>
      </c>
      <c r="C1074" s="67">
        <v>70</v>
      </c>
      <c r="D1074" s="67" t="s">
        <v>355</v>
      </c>
      <c r="E1074" s="71">
        <v>0.62938914513097499</v>
      </c>
      <c r="F1074" s="68">
        <v>15.4598825831703</v>
      </c>
      <c r="G1074" s="71">
        <v>0.85312634881147498</v>
      </c>
      <c r="H1074" s="68">
        <v>72.896281800391407</v>
      </c>
      <c r="I1074" s="71">
        <v>0.51913681967502601</v>
      </c>
      <c r="J1074" s="68">
        <v>1.76125244618395</v>
      </c>
      <c r="K1074" s="71">
        <v>0.78472005061239702</v>
      </c>
      <c r="L1074" s="68">
        <v>23.8747553816047</v>
      </c>
      <c r="M1074" s="71">
        <v>0.70316022287439905</v>
      </c>
      <c r="N1074" s="68">
        <v>29.549902152641899</v>
      </c>
      <c r="O1074" s="71">
        <v>0.28680228368157701</v>
      </c>
      <c r="P1074" s="68">
        <v>14.299706170421199</v>
      </c>
      <c r="Q1074" s="71"/>
      <c r="R1074" s="68"/>
    </row>
    <row r="1075" spans="1:18" x14ac:dyDescent="0.2">
      <c r="A1075" s="72" t="s">
        <v>2435</v>
      </c>
      <c r="B1075" s="66" t="s">
        <v>2436</v>
      </c>
      <c r="C1075" s="67">
        <v>62</v>
      </c>
      <c r="D1075" s="67" t="s">
        <v>355</v>
      </c>
      <c r="E1075" s="71">
        <v>0.32515760146135603</v>
      </c>
      <c r="F1075" s="68">
        <v>0.967741935483871</v>
      </c>
      <c r="G1075" s="71">
        <v>0.33007421706801898</v>
      </c>
      <c r="H1075" s="68">
        <v>1.2903225806451599</v>
      </c>
      <c r="I1075" s="71">
        <v>0.21791694434575601</v>
      </c>
      <c r="J1075" s="68">
        <v>0.32258064516128998</v>
      </c>
      <c r="K1075" s="71">
        <v>0.42639935878130403</v>
      </c>
      <c r="L1075" s="68">
        <v>2.2580645161290298</v>
      </c>
      <c r="M1075" s="71">
        <v>0.17934046077398</v>
      </c>
      <c r="N1075" s="68">
        <v>3.87096774193548</v>
      </c>
      <c r="O1075" s="71">
        <v>3.8844513392405702E-2</v>
      </c>
      <c r="P1075" s="68">
        <v>0.967741935483871</v>
      </c>
      <c r="Q1075" s="71">
        <v>0.75837011440667201</v>
      </c>
      <c r="R1075" s="68">
        <v>41.368078175895803</v>
      </c>
    </row>
    <row r="1076" spans="1:18" x14ac:dyDescent="0.2">
      <c r="A1076" s="72" t="s">
        <v>651</v>
      </c>
      <c r="B1076" s="66" t="s">
        <v>2437</v>
      </c>
      <c r="C1076" s="67">
        <v>70</v>
      </c>
      <c r="D1076" s="67" t="s">
        <v>355</v>
      </c>
      <c r="E1076" s="71">
        <v>0.744857210469412</v>
      </c>
      <c r="F1076" s="68">
        <v>49.804305283757301</v>
      </c>
      <c r="G1076" s="71">
        <v>0.842408853979839</v>
      </c>
      <c r="H1076" s="68">
        <v>68.199608610567495</v>
      </c>
      <c r="I1076" s="71">
        <v>0.64039425028108998</v>
      </c>
      <c r="J1076" s="68">
        <v>9.7847358121330696</v>
      </c>
      <c r="K1076" s="71">
        <v>0.96208258840456096</v>
      </c>
      <c r="L1076" s="68">
        <v>96.477495107632095</v>
      </c>
      <c r="M1076" s="71">
        <v>0.71592020756241803</v>
      </c>
      <c r="N1076" s="68">
        <v>31.800391389432502</v>
      </c>
      <c r="O1076" s="71">
        <v>0.56348015211915103</v>
      </c>
      <c r="P1076" s="68">
        <v>55.827619980411399</v>
      </c>
      <c r="Q1076" s="71"/>
      <c r="R1076" s="68"/>
    </row>
    <row r="1077" spans="1:18" x14ac:dyDescent="0.2">
      <c r="A1077" s="72" t="s">
        <v>2438</v>
      </c>
      <c r="B1077" s="66" t="s">
        <v>2439</v>
      </c>
      <c r="C1077" s="67">
        <v>70</v>
      </c>
      <c r="D1077" s="67" t="s">
        <v>355</v>
      </c>
      <c r="E1077" s="71">
        <v>0.74081139026944398</v>
      </c>
      <c r="F1077" s="68">
        <v>48.532289628180003</v>
      </c>
      <c r="G1077" s="71">
        <v>0.85827471358350804</v>
      </c>
      <c r="H1077" s="68">
        <v>74.853228962817994</v>
      </c>
      <c r="I1077" s="71">
        <v>0.70402838162151604</v>
      </c>
      <c r="J1077" s="68">
        <v>25.048923679060699</v>
      </c>
      <c r="K1077" s="71">
        <v>0.94987525097883196</v>
      </c>
      <c r="L1077" s="68">
        <v>93.4442270058708</v>
      </c>
      <c r="M1077" s="71">
        <v>0.74994683339713297</v>
      </c>
      <c r="N1077" s="68">
        <v>41.487279843444199</v>
      </c>
      <c r="O1077" s="71">
        <v>0.441931771766231</v>
      </c>
      <c r="P1077" s="68">
        <v>33.006856023506401</v>
      </c>
      <c r="Q1077" s="71"/>
      <c r="R1077" s="68"/>
    </row>
    <row r="1078" spans="1:18" x14ac:dyDescent="0.2">
      <c r="A1078" s="72" t="s">
        <v>2440</v>
      </c>
      <c r="B1078" s="66" t="s">
        <v>2441</v>
      </c>
      <c r="C1078" s="67">
        <v>70</v>
      </c>
      <c r="D1078" s="67" t="s">
        <v>355</v>
      </c>
      <c r="E1078" s="71">
        <v>0.70944020332433999</v>
      </c>
      <c r="F1078" s="68">
        <v>35.714285714285701</v>
      </c>
      <c r="G1078" s="71">
        <v>0.83614988442259097</v>
      </c>
      <c r="H1078" s="68">
        <v>65.2641878669276</v>
      </c>
      <c r="I1078" s="71">
        <v>0.72994996615900998</v>
      </c>
      <c r="J1078" s="68">
        <v>35.420743639921703</v>
      </c>
      <c r="K1078" s="71">
        <v>0.85203588044376499</v>
      </c>
      <c r="L1078" s="68">
        <v>48.9236790606654</v>
      </c>
      <c r="M1078" s="71">
        <v>0.80098677214920699</v>
      </c>
      <c r="N1078" s="68">
        <v>58.7084148727984</v>
      </c>
      <c r="O1078" s="71">
        <v>0.32807851344712502</v>
      </c>
      <c r="P1078" s="68">
        <v>17.727717923604299</v>
      </c>
      <c r="Q1078" s="71"/>
      <c r="R1078" s="68"/>
    </row>
    <row r="1079" spans="1:18" x14ac:dyDescent="0.2">
      <c r="A1079" s="72" t="s">
        <v>1304</v>
      </c>
      <c r="B1079" s="66" t="s">
        <v>2442</v>
      </c>
      <c r="C1079" s="67">
        <v>70</v>
      </c>
      <c r="D1079" s="67" t="s">
        <v>355</v>
      </c>
      <c r="E1079" s="71">
        <v>0.75999229866608198</v>
      </c>
      <c r="F1079" s="68">
        <v>55.772994129158498</v>
      </c>
      <c r="G1079" s="71">
        <v>0.79306898716704599</v>
      </c>
      <c r="H1079" s="68">
        <v>48.727984344422701</v>
      </c>
      <c r="I1079" s="71">
        <v>0.70083369702597897</v>
      </c>
      <c r="J1079" s="68">
        <v>23.385518590998</v>
      </c>
      <c r="K1079" s="71">
        <v>0.92797671649304203</v>
      </c>
      <c r="L1079" s="68">
        <v>86.986301369863</v>
      </c>
      <c r="M1079" s="71">
        <v>0.73718684870911499</v>
      </c>
      <c r="N1079" s="68">
        <v>37.866927592955001</v>
      </c>
      <c r="O1079" s="71">
        <v>0.64089524393522801</v>
      </c>
      <c r="P1079" s="68">
        <v>69.637610186092104</v>
      </c>
      <c r="Q1079" s="71"/>
      <c r="R1079" s="68"/>
    </row>
    <row r="1080" spans="1:18" x14ac:dyDescent="0.2">
      <c r="A1080" s="72" t="s">
        <v>2443</v>
      </c>
      <c r="B1080" s="66" t="s">
        <v>2444</v>
      </c>
      <c r="C1080" s="67">
        <v>70</v>
      </c>
      <c r="D1080" s="67" t="s">
        <v>355</v>
      </c>
      <c r="E1080" s="71">
        <v>0.79863427755184002</v>
      </c>
      <c r="F1080" s="68">
        <v>72.994129158512706</v>
      </c>
      <c r="G1080" s="71">
        <v>0.84417895070065796</v>
      </c>
      <c r="H1080" s="68">
        <v>69.275929549902102</v>
      </c>
      <c r="I1080" s="71">
        <v>0.73212819416498498</v>
      </c>
      <c r="J1080" s="68">
        <v>36.301369863013697</v>
      </c>
      <c r="K1080" s="71">
        <v>0.891730140499013</v>
      </c>
      <c r="L1080" s="68">
        <v>69.080234833659503</v>
      </c>
      <c r="M1080" s="71">
        <v>0.82650674152524395</v>
      </c>
      <c r="N1080" s="68">
        <v>68.982387475538204</v>
      </c>
      <c r="O1080" s="71">
        <v>0.69862736086930299</v>
      </c>
      <c r="P1080" s="68">
        <v>78.452497551420194</v>
      </c>
      <c r="Q1080" s="71"/>
      <c r="R1080" s="68"/>
    </row>
    <row r="1081" spans="1:18" x14ac:dyDescent="0.2">
      <c r="A1081" s="72" t="s">
        <v>2445</v>
      </c>
      <c r="B1081" s="66" t="s">
        <v>2446</v>
      </c>
      <c r="C1081" s="67">
        <v>70</v>
      </c>
      <c r="D1081" s="67" t="s">
        <v>355</v>
      </c>
      <c r="E1081" s="71">
        <v>0.78131486799419503</v>
      </c>
      <c r="F1081" s="68">
        <v>65.068493150684901</v>
      </c>
      <c r="G1081" s="71">
        <v>0.82187099235175898</v>
      </c>
      <c r="H1081" s="68">
        <v>59.197651663405097</v>
      </c>
      <c r="I1081" s="71">
        <v>0.70504187130020701</v>
      </c>
      <c r="J1081" s="68">
        <v>25.5381604696673</v>
      </c>
      <c r="K1081" s="71">
        <v>0.90308968432652204</v>
      </c>
      <c r="L1081" s="68">
        <v>75.146771037182006</v>
      </c>
      <c r="M1081" s="71">
        <v>0.76270681808515195</v>
      </c>
      <c r="N1081" s="68">
        <v>45.009784735812097</v>
      </c>
      <c r="O1081" s="71">
        <v>0.71386497390733405</v>
      </c>
      <c r="P1081" s="68">
        <v>81.7825661116552</v>
      </c>
      <c r="Q1081" s="71"/>
      <c r="R1081" s="68"/>
    </row>
    <row r="1082" spans="1:18" x14ac:dyDescent="0.2">
      <c r="A1082" s="72" t="s">
        <v>2447</v>
      </c>
      <c r="B1082" s="66" t="s">
        <v>2448</v>
      </c>
      <c r="C1082" s="67">
        <v>70</v>
      </c>
      <c r="D1082" s="67" t="s">
        <v>355</v>
      </c>
      <c r="E1082" s="71">
        <v>0.77180292459577404</v>
      </c>
      <c r="F1082" s="68">
        <v>61.252446183952998</v>
      </c>
      <c r="G1082" s="71">
        <v>0.75477423526745901</v>
      </c>
      <c r="H1082" s="68">
        <v>35.420743639921703</v>
      </c>
      <c r="I1082" s="71">
        <v>0.76834165498487195</v>
      </c>
      <c r="J1082" s="68">
        <v>51.956947162426601</v>
      </c>
      <c r="K1082" s="71">
        <v>0.83938980467721303</v>
      </c>
      <c r="L1082" s="68">
        <v>42.661448140900198</v>
      </c>
      <c r="M1082" s="71">
        <v>0.72868019225043601</v>
      </c>
      <c r="N1082" s="68">
        <v>35.714285714285701</v>
      </c>
      <c r="O1082" s="71">
        <v>0.767828735798887</v>
      </c>
      <c r="P1082" s="68">
        <v>88.050930460333007</v>
      </c>
      <c r="Q1082" s="71"/>
      <c r="R1082" s="68"/>
    </row>
    <row r="1083" spans="1:18" x14ac:dyDescent="0.2">
      <c r="A1083" s="72" t="s">
        <v>2449</v>
      </c>
      <c r="B1083" s="66" t="s">
        <v>2450</v>
      </c>
      <c r="C1083" s="67">
        <v>70</v>
      </c>
      <c r="D1083" s="67" t="s">
        <v>355</v>
      </c>
      <c r="E1083" s="71">
        <v>0.72834933199764496</v>
      </c>
      <c r="F1083" s="68">
        <v>42.4657534246575</v>
      </c>
      <c r="G1083" s="71">
        <v>0.73000835904225303</v>
      </c>
      <c r="H1083" s="68">
        <v>29.4520547945205</v>
      </c>
      <c r="I1083" s="71">
        <v>0.703973786086179</v>
      </c>
      <c r="J1083" s="68">
        <v>24.951076320939301</v>
      </c>
      <c r="K1083" s="71">
        <v>0.81963499938546103</v>
      </c>
      <c r="L1083" s="68">
        <v>35.127201565557698</v>
      </c>
      <c r="M1083" s="71">
        <v>0.55854706307685797</v>
      </c>
      <c r="N1083" s="68">
        <v>8.8062622309197707</v>
      </c>
      <c r="O1083" s="71">
        <v>0.82958245239747197</v>
      </c>
      <c r="P1083" s="68">
        <v>92.752203721841298</v>
      </c>
      <c r="Q1083" s="71"/>
      <c r="R1083" s="68"/>
    </row>
    <row r="1084" spans="1:18" x14ac:dyDescent="0.2">
      <c r="A1084" s="72" t="s">
        <v>2451</v>
      </c>
      <c r="B1084" s="66" t="s">
        <v>2452</v>
      </c>
      <c r="C1084" s="67">
        <v>70</v>
      </c>
      <c r="D1084" s="67" t="s">
        <v>355</v>
      </c>
      <c r="E1084" s="71">
        <v>0.8466274823669</v>
      </c>
      <c r="F1084" s="68">
        <v>90.802348336594903</v>
      </c>
      <c r="G1084" s="71">
        <v>0.87067231493910302</v>
      </c>
      <c r="H1084" s="68">
        <v>78.962818003913895</v>
      </c>
      <c r="I1084" s="71">
        <v>0.82010721824846899</v>
      </c>
      <c r="J1084" s="68">
        <v>74.657534246575295</v>
      </c>
      <c r="K1084" s="71">
        <v>0.91855564115496102</v>
      </c>
      <c r="L1084" s="68">
        <v>83.170254403131096</v>
      </c>
      <c r="M1084" s="71">
        <v>0.78397345923184902</v>
      </c>
      <c r="N1084" s="68">
        <v>52.054794520547901</v>
      </c>
      <c r="O1084" s="71">
        <v>0.83982877826011504</v>
      </c>
      <c r="P1084" s="68">
        <v>93.535749265426006</v>
      </c>
      <c r="Q1084" s="71"/>
      <c r="R1084" s="68"/>
    </row>
    <row r="1085" spans="1:18" x14ac:dyDescent="0.2">
      <c r="A1085" s="72" t="s">
        <v>2453</v>
      </c>
      <c r="B1085" s="66" t="s">
        <v>2454</v>
      </c>
      <c r="C1085" s="67">
        <v>69</v>
      </c>
      <c r="D1085" s="67" t="s">
        <v>355</v>
      </c>
      <c r="E1085" s="71">
        <v>0.70839692006935695</v>
      </c>
      <c r="F1085" s="68">
        <v>62.538226299694202</v>
      </c>
      <c r="G1085" s="71">
        <v>0.78348643179776201</v>
      </c>
      <c r="H1085" s="68">
        <v>53.822629969418998</v>
      </c>
      <c r="I1085" s="71">
        <v>0.74479745709451495</v>
      </c>
      <c r="J1085" s="68">
        <v>55.8103975535168</v>
      </c>
      <c r="K1085" s="71">
        <v>0.87862479650226799</v>
      </c>
      <c r="L1085" s="68">
        <v>81.192660550458697</v>
      </c>
      <c r="M1085" s="71">
        <v>0.572559553262176</v>
      </c>
      <c r="N1085" s="68">
        <v>51.070336391437301</v>
      </c>
      <c r="O1085" s="71">
        <v>0.56251636169006503</v>
      </c>
      <c r="P1085" s="68">
        <v>64.165390505359895</v>
      </c>
      <c r="Q1085" s="71"/>
      <c r="R1085" s="68"/>
    </row>
    <row r="1086" spans="1:18" x14ac:dyDescent="0.2">
      <c r="A1086" s="72" t="s">
        <v>2455</v>
      </c>
      <c r="B1086" s="66" t="s">
        <v>2456</v>
      </c>
      <c r="C1086" s="67">
        <v>70</v>
      </c>
      <c r="D1086" s="67" t="s">
        <v>355</v>
      </c>
      <c r="E1086" s="71">
        <v>0.78728352137637103</v>
      </c>
      <c r="F1086" s="68">
        <v>67.318982387475501</v>
      </c>
      <c r="G1086" s="71">
        <v>0.79601565450940304</v>
      </c>
      <c r="H1086" s="68">
        <v>49.706457925636002</v>
      </c>
      <c r="I1086" s="71">
        <v>0.687024543907643</v>
      </c>
      <c r="J1086" s="68">
        <v>19.471624266144801</v>
      </c>
      <c r="K1086" s="71">
        <v>0.90025979658928701</v>
      </c>
      <c r="L1086" s="68">
        <v>73.581213307240702</v>
      </c>
      <c r="M1086" s="71">
        <v>0.77972013100251003</v>
      </c>
      <c r="N1086" s="68">
        <v>50.684931506849303</v>
      </c>
      <c r="O1086" s="71">
        <v>0.77339748087301197</v>
      </c>
      <c r="P1086" s="68">
        <v>88.344760039177302</v>
      </c>
      <c r="Q1086" s="71"/>
      <c r="R1086" s="68"/>
    </row>
    <row r="1087" spans="1:18" x14ac:dyDescent="0.2">
      <c r="A1087" s="72" t="s">
        <v>2457</v>
      </c>
      <c r="B1087" s="66" t="s">
        <v>2458</v>
      </c>
      <c r="C1087" s="67">
        <v>70</v>
      </c>
      <c r="D1087" s="67" t="s">
        <v>355</v>
      </c>
      <c r="E1087" s="71">
        <v>0.72334641330485305</v>
      </c>
      <c r="F1087" s="68">
        <v>40.2152641878669</v>
      </c>
      <c r="G1087" s="71">
        <v>0.79476795377484799</v>
      </c>
      <c r="H1087" s="68">
        <v>49.217221135029398</v>
      </c>
      <c r="I1087" s="71">
        <v>0.68437509008855302</v>
      </c>
      <c r="J1087" s="68">
        <v>18.101761252446199</v>
      </c>
      <c r="K1087" s="71">
        <v>0.88688503251147199</v>
      </c>
      <c r="L1087" s="68">
        <v>66.046966731898195</v>
      </c>
      <c r="M1087" s="71">
        <v>0.71592020756241803</v>
      </c>
      <c r="N1087" s="68">
        <v>31.800391389432502</v>
      </c>
      <c r="O1087" s="71">
        <v>0.53478378258697701</v>
      </c>
      <c r="P1087" s="68">
        <v>51.616062683643499</v>
      </c>
      <c r="Q1087" s="71"/>
      <c r="R1087" s="68"/>
    </row>
    <row r="1088" spans="1:18" x14ac:dyDescent="0.2">
      <c r="A1088" s="72" t="s">
        <v>2459</v>
      </c>
      <c r="B1088" s="66" t="s">
        <v>2460</v>
      </c>
      <c r="C1088" s="67">
        <v>69</v>
      </c>
      <c r="D1088" s="67" t="s">
        <v>355</v>
      </c>
      <c r="E1088" s="71">
        <v>0.71856981327732805</v>
      </c>
      <c r="F1088" s="68">
        <v>66.207951070336406</v>
      </c>
      <c r="G1088" s="71">
        <v>0.84672718240401301</v>
      </c>
      <c r="H1088" s="68">
        <v>79.510703363914402</v>
      </c>
      <c r="I1088" s="71">
        <v>0.75285019163009104</v>
      </c>
      <c r="J1088" s="68">
        <v>60.8562691131498</v>
      </c>
      <c r="K1088" s="71">
        <v>0.90301119563786503</v>
      </c>
      <c r="L1088" s="68">
        <v>87.614678899082605</v>
      </c>
      <c r="M1088" s="71">
        <v>0.537216370962041</v>
      </c>
      <c r="N1088" s="68">
        <v>41.590214067278303</v>
      </c>
      <c r="O1088" s="71">
        <v>0.55304412575262996</v>
      </c>
      <c r="P1088" s="68">
        <v>61.868300153139401</v>
      </c>
      <c r="Q1088" s="71"/>
      <c r="R1088" s="68"/>
    </row>
    <row r="1089" spans="1:18" x14ac:dyDescent="0.2">
      <c r="A1089" s="72" t="s">
        <v>1304</v>
      </c>
      <c r="B1089" s="66" t="s">
        <v>2461</v>
      </c>
      <c r="C1089" s="67">
        <v>70</v>
      </c>
      <c r="D1089" s="67" t="s">
        <v>355</v>
      </c>
      <c r="E1089" s="71">
        <v>0.76242039222396396</v>
      </c>
      <c r="F1089" s="68">
        <v>57.142857142857103</v>
      </c>
      <c r="G1089" s="71">
        <v>0.86149654477728599</v>
      </c>
      <c r="H1089" s="68">
        <v>76.027397260274</v>
      </c>
      <c r="I1089" s="71">
        <v>0.70606067047269405</v>
      </c>
      <c r="J1089" s="68">
        <v>25.733855185909999</v>
      </c>
      <c r="K1089" s="71">
        <v>0.94768260941448501</v>
      </c>
      <c r="L1089" s="68">
        <v>92.857142857142904</v>
      </c>
      <c r="M1089" s="71">
        <v>0.77546680277317004</v>
      </c>
      <c r="N1089" s="68">
        <v>49.119373776907999</v>
      </c>
      <c r="O1089" s="71">
        <v>0.52139533368218405</v>
      </c>
      <c r="P1089" s="68">
        <v>49.559255631733599</v>
      </c>
      <c r="Q1089" s="71"/>
      <c r="R1089" s="68"/>
    </row>
    <row r="1090" spans="1:18" x14ac:dyDescent="0.2">
      <c r="A1090" s="72" t="s">
        <v>1578</v>
      </c>
      <c r="B1090" s="66" t="s">
        <v>2462</v>
      </c>
      <c r="C1090" s="67">
        <v>70</v>
      </c>
      <c r="D1090" s="67" t="s">
        <v>355</v>
      </c>
      <c r="E1090" s="71">
        <v>0.73271644081432796</v>
      </c>
      <c r="F1090" s="68">
        <v>45.107632093933503</v>
      </c>
      <c r="G1090" s="71">
        <v>0.80586204764776204</v>
      </c>
      <c r="H1090" s="68">
        <v>53.522504892367898</v>
      </c>
      <c r="I1090" s="71">
        <v>0.75046120027761398</v>
      </c>
      <c r="J1090" s="68">
        <v>42.857142857142897</v>
      </c>
      <c r="K1090" s="71">
        <v>0.86612800854007499</v>
      </c>
      <c r="L1090" s="68">
        <v>55.3816046966732</v>
      </c>
      <c r="M1090" s="71">
        <v>0.74569350516779398</v>
      </c>
      <c r="N1090" s="68">
        <v>40.313111545988299</v>
      </c>
      <c r="O1090" s="71">
        <v>0.49543744243839599</v>
      </c>
      <c r="P1090" s="68">
        <v>43.780607247796297</v>
      </c>
      <c r="Q1090" s="71"/>
      <c r="R1090" s="68"/>
    </row>
    <row r="1091" spans="1:18" x14ac:dyDescent="0.2">
      <c r="A1091" s="72" t="s">
        <v>844</v>
      </c>
      <c r="B1091" s="66" t="s">
        <v>2463</v>
      </c>
      <c r="C1091" s="67">
        <v>70</v>
      </c>
      <c r="D1091" s="67" t="s">
        <v>355</v>
      </c>
      <c r="E1091" s="71">
        <v>0.680737454732814</v>
      </c>
      <c r="F1091" s="68">
        <v>27.592954990215301</v>
      </c>
      <c r="G1091" s="71">
        <v>0.78575731704643503</v>
      </c>
      <c r="H1091" s="68">
        <v>45.5968688845401</v>
      </c>
      <c r="I1091" s="71">
        <v>0.71418025739896196</v>
      </c>
      <c r="J1091" s="68">
        <v>28.864970645792599</v>
      </c>
      <c r="K1091" s="71">
        <v>0.86117996914106998</v>
      </c>
      <c r="L1091" s="68">
        <v>53.131115459882601</v>
      </c>
      <c r="M1091" s="71">
        <v>0.75420016162647296</v>
      </c>
      <c r="N1091" s="68">
        <v>42.563600782778899</v>
      </c>
      <c r="O1091" s="71">
        <v>0.28836956845112699</v>
      </c>
      <c r="P1091" s="68">
        <v>14.397649363369201</v>
      </c>
      <c r="Q1091" s="71"/>
      <c r="R1091" s="68"/>
    </row>
    <row r="1092" spans="1:18" x14ac:dyDescent="0.2">
      <c r="A1092" s="72" t="s">
        <v>2464</v>
      </c>
      <c r="B1092" s="66" t="s">
        <v>2465</v>
      </c>
      <c r="C1092" s="67">
        <v>70</v>
      </c>
      <c r="D1092" s="67" t="s">
        <v>355</v>
      </c>
      <c r="E1092" s="71">
        <v>0.71566326060811802</v>
      </c>
      <c r="F1092" s="68">
        <v>37.573385518591003</v>
      </c>
      <c r="G1092" s="71">
        <v>0.78216208299011503</v>
      </c>
      <c r="H1092" s="68">
        <v>43.933463796477497</v>
      </c>
      <c r="I1092" s="71">
        <v>0.69192021203148002</v>
      </c>
      <c r="J1092" s="68">
        <v>21.2328767123288</v>
      </c>
      <c r="K1092" s="71">
        <v>0.86989160705930202</v>
      </c>
      <c r="L1092" s="68">
        <v>56.751467710371799</v>
      </c>
      <c r="M1092" s="71">
        <v>0.76270681808515195</v>
      </c>
      <c r="N1092" s="68">
        <v>45.009784735812097</v>
      </c>
      <c r="O1092" s="71">
        <v>0.47163558287453899</v>
      </c>
      <c r="P1092" s="68">
        <v>38.393731635651299</v>
      </c>
      <c r="Q1092" s="71"/>
      <c r="R1092" s="68"/>
    </row>
    <row r="1093" spans="1:18" x14ac:dyDescent="0.2">
      <c r="A1093" s="72" t="s">
        <v>2466</v>
      </c>
      <c r="B1093" s="66" t="s">
        <v>2467</v>
      </c>
      <c r="C1093" s="67">
        <v>70</v>
      </c>
      <c r="D1093" s="67" t="s">
        <v>355</v>
      </c>
      <c r="E1093" s="71">
        <v>0.80997346663190495</v>
      </c>
      <c r="F1093" s="68">
        <v>77.592954990215304</v>
      </c>
      <c r="G1093" s="71">
        <v>0.83514866579771796</v>
      </c>
      <c r="H1093" s="68">
        <v>64.481409001956905</v>
      </c>
      <c r="I1093" s="71">
        <v>0.73583477645309303</v>
      </c>
      <c r="J1093" s="68">
        <v>37.279843444226998</v>
      </c>
      <c r="K1093" s="71">
        <v>0.91822423167940403</v>
      </c>
      <c r="L1093" s="68">
        <v>82.681017612524499</v>
      </c>
      <c r="M1093" s="71">
        <v>0.81374675683722497</v>
      </c>
      <c r="N1093" s="68">
        <v>63.405088062622298</v>
      </c>
      <c r="O1093" s="71">
        <v>0.74691290239208297</v>
      </c>
      <c r="P1093" s="68">
        <v>86.385896180215497</v>
      </c>
      <c r="Q1093" s="71"/>
      <c r="R1093" s="68"/>
    </row>
    <row r="1094" spans="1:18" x14ac:dyDescent="0.2">
      <c r="A1094" s="72" t="s">
        <v>2269</v>
      </c>
      <c r="B1094" s="66" t="s">
        <v>2468</v>
      </c>
      <c r="C1094" s="67">
        <v>70</v>
      </c>
      <c r="D1094" s="67" t="s">
        <v>355</v>
      </c>
      <c r="E1094" s="71">
        <v>0.77650886595064295</v>
      </c>
      <c r="F1094" s="68">
        <v>62.720156555773002</v>
      </c>
      <c r="G1094" s="71">
        <v>0.828510891221097</v>
      </c>
      <c r="H1094" s="68">
        <v>61.839530332681001</v>
      </c>
      <c r="I1094" s="71">
        <v>0.67820203562211701</v>
      </c>
      <c r="J1094" s="68">
        <v>16.731898238747601</v>
      </c>
      <c r="K1094" s="71">
        <v>0.82051538948552005</v>
      </c>
      <c r="L1094" s="68">
        <v>35.616438356164402</v>
      </c>
      <c r="M1094" s="71">
        <v>0.76696014631449105</v>
      </c>
      <c r="N1094" s="68">
        <v>46.183953033268097</v>
      </c>
      <c r="O1094" s="71">
        <v>0.78835586710998795</v>
      </c>
      <c r="P1094" s="68">
        <v>89.813907933398596</v>
      </c>
      <c r="Q1094" s="71"/>
      <c r="R1094" s="68"/>
    </row>
    <row r="1095" spans="1:18" x14ac:dyDescent="0.2">
      <c r="A1095" s="72" t="s">
        <v>2469</v>
      </c>
      <c r="B1095" s="66" t="s">
        <v>2470</v>
      </c>
      <c r="C1095" s="67">
        <v>70</v>
      </c>
      <c r="D1095" s="67" t="s">
        <v>355</v>
      </c>
      <c r="E1095" s="71">
        <v>0.82473420537422804</v>
      </c>
      <c r="F1095" s="68">
        <v>82.5831702544031</v>
      </c>
      <c r="G1095" s="71">
        <v>0.84034711983447197</v>
      </c>
      <c r="H1095" s="68">
        <v>66.829745596868904</v>
      </c>
      <c r="I1095" s="71">
        <v>0.78285108995087804</v>
      </c>
      <c r="J1095" s="68">
        <v>58.219178082191803</v>
      </c>
      <c r="K1095" s="71">
        <v>0.95004789672880297</v>
      </c>
      <c r="L1095" s="68">
        <v>93.542074363992199</v>
      </c>
      <c r="M1095" s="71">
        <v>0.84777338267194102</v>
      </c>
      <c r="N1095" s="68">
        <v>75.733855185910002</v>
      </c>
      <c r="O1095" s="71">
        <v>0.70265153768504496</v>
      </c>
      <c r="P1095" s="68">
        <v>79.0401567091087</v>
      </c>
      <c r="Q1095" s="71"/>
      <c r="R1095" s="68"/>
    </row>
    <row r="1096" spans="1:18" x14ac:dyDescent="0.2">
      <c r="A1096" s="72" t="s">
        <v>2471</v>
      </c>
      <c r="B1096" s="66" t="s">
        <v>2472</v>
      </c>
      <c r="C1096" s="67">
        <v>70</v>
      </c>
      <c r="D1096" s="67" t="s">
        <v>355</v>
      </c>
      <c r="E1096" s="71">
        <v>0.71989216676442502</v>
      </c>
      <c r="F1096" s="68">
        <v>39.236790606653599</v>
      </c>
      <c r="G1096" s="71">
        <v>0.76839676877362995</v>
      </c>
      <c r="H1096" s="68">
        <v>39.921722113502902</v>
      </c>
      <c r="I1096" s="71">
        <v>0.64377867221045904</v>
      </c>
      <c r="J1096" s="68">
        <v>10.5675146771037</v>
      </c>
      <c r="K1096" s="71">
        <v>0.83898435057621001</v>
      </c>
      <c r="L1096" s="68">
        <v>42.3679060665362</v>
      </c>
      <c r="M1096" s="71">
        <v>0.69040023818638097</v>
      </c>
      <c r="N1096" s="68">
        <v>26.516634050880601</v>
      </c>
      <c r="O1096" s="71">
        <v>0.65790080407544504</v>
      </c>
      <c r="P1096" s="68">
        <v>72.673849167482899</v>
      </c>
      <c r="Q1096" s="71"/>
      <c r="R1096" s="68"/>
    </row>
    <row r="1097" spans="1:18" x14ac:dyDescent="0.2">
      <c r="A1097" s="72" t="s">
        <v>2473</v>
      </c>
      <c r="B1097" s="66" t="s">
        <v>2474</v>
      </c>
      <c r="C1097" s="67">
        <v>70</v>
      </c>
      <c r="D1097" s="67" t="s">
        <v>355</v>
      </c>
      <c r="E1097" s="71">
        <v>0.79221233149992398</v>
      </c>
      <c r="F1097" s="68">
        <v>70.450097847358094</v>
      </c>
      <c r="G1097" s="71">
        <v>0.82422895885519298</v>
      </c>
      <c r="H1097" s="68">
        <v>60.469667318982403</v>
      </c>
      <c r="I1097" s="71">
        <v>0.72376508644465698</v>
      </c>
      <c r="J1097" s="68">
        <v>33.268101761252403</v>
      </c>
      <c r="K1097" s="71">
        <v>0.87871866424799205</v>
      </c>
      <c r="L1097" s="68">
        <v>61.448140900195703</v>
      </c>
      <c r="M1097" s="71">
        <v>0.76270681808515195</v>
      </c>
      <c r="N1097" s="68">
        <v>45.009784735812097</v>
      </c>
      <c r="O1097" s="71">
        <v>0.77164212986662795</v>
      </c>
      <c r="P1097" s="68">
        <v>88.246816846229194</v>
      </c>
      <c r="Q1097" s="71"/>
      <c r="R1097" s="68"/>
    </row>
    <row r="1098" spans="1:18" x14ac:dyDescent="0.2">
      <c r="A1098" s="72" t="s">
        <v>2475</v>
      </c>
      <c r="B1098" s="66" t="s">
        <v>2476</v>
      </c>
      <c r="C1098" s="67">
        <v>70</v>
      </c>
      <c r="D1098" s="67" t="s">
        <v>355</v>
      </c>
      <c r="E1098" s="71">
        <v>0.77521389380883599</v>
      </c>
      <c r="F1098" s="68">
        <v>62.328767123287697</v>
      </c>
      <c r="G1098" s="71">
        <v>0.77394641716811097</v>
      </c>
      <c r="H1098" s="68">
        <v>41.682974559686897</v>
      </c>
      <c r="I1098" s="71">
        <v>0.805013384056666</v>
      </c>
      <c r="J1098" s="68">
        <v>68.493150684931507</v>
      </c>
      <c r="K1098" s="71">
        <v>0.85766450835836505</v>
      </c>
      <c r="L1098" s="68">
        <v>51.369863013698598</v>
      </c>
      <c r="M1098" s="71">
        <v>0.732933520479776</v>
      </c>
      <c r="N1098" s="68">
        <v>36.986301369863</v>
      </c>
      <c r="O1098" s="71">
        <v>0.70651163898126002</v>
      </c>
      <c r="P1098" s="68">
        <v>80.215475024485798</v>
      </c>
      <c r="Q1098" s="71"/>
      <c r="R1098" s="68"/>
    </row>
    <row r="1099" spans="1:18" x14ac:dyDescent="0.2">
      <c r="A1099" s="72" t="s">
        <v>2477</v>
      </c>
      <c r="B1099" s="66" t="s">
        <v>2478</v>
      </c>
      <c r="C1099" s="67">
        <v>70</v>
      </c>
      <c r="D1099" s="67" t="s">
        <v>355</v>
      </c>
      <c r="E1099" s="71">
        <v>0.72804291354686201</v>
      </c>
      <c r="F1099" s="68">
        <v>42.270058708414901</v>
      </c>
      <c r="G1099" s="71">
        <v>0.808801334851458</v>
      </c>
      <c r="H1099" s="68">
        <v>54.696673189823898</v>
      </c>
      <c r="I1099" s="71">
        <v>0.66296504513451704</v>
      </c>
      <c r="J1099" s="68">
        <v>13.992172211350301</v>
      </c>
      <c r="K1099" s="71">
        <v>0.84232872021030603</v>
      </c>
      <c r="L1099" s="68">
        <v>44.422700587084101</v>
      </c>
      <c r="M1099" s="71">
        <v>0.75845348985581296</v>
      </c>
      <c r="N1099" s="68">
        <v>44.031311154598797</v>
      </c>
      <c r="O1099" s="71">
        <v>0.56766597768221805</v>
      </c>
      <c r="P1099" s="68">
        <v>56.6111655239961</v>
      </c>
      <c r="Q1099" s="71"/>
      <c r="R1099" s="68"/>
    </row>
    <row r="1100" spans="1:18" x14ac:dyDescent="0.2">
      <c r="A1100" s="72" t="s">
        <v>2479</v>
      </c>
      <c r="B1100" s="66" t="s">
        <v>2480</v>
      </c>
      <c r="C1100" s="67">
        <v>70</v>
      </c>
      <c r="D1100" s="67" t="s">
        <v>355</v>
      </c>
      <c r="E1100" s="71">
        <v>0.72949243942203101</v>
      </c>
      <c r="F1100" s="68">
        <v>43.346379647749501</v>
      </c>
      <c r="G1100" s="71">
        <v>0.76777728792177502</v>
      </c>
      <c r="H1100" s="68">
        <v>39.628180039138897</v>
      </c>
      <c r="I1100" s="71">
        <v>0.67414769170095801</v>
      </c>
      <c r="J1100" s="68">
        <v>15.851272015655599</v>
      </c>
      <c r="K1100" s="71">
        <v>0.84213296326059095</v>
      </c>
      <c r="L1100" s="68">
        <v>43.835616438356197</v>
      </c>
      <c r="M1100" s="71">
        <v>0.74994683339713297</v>
      </c>
      <c r="N1100" s="68">
        <v>41.487279843444199</v>
      </c>
      <c r="O1100" s="71">
        <v>0.61345742082969901</v>
      </c>
      <c r="P1100" s="68">
        <v>65.230166503427995</v>
      </c>
      <c r="Q1100" s="71"/>
      <c r="R1100" s="68"/>
    </row>
    <row r="1101" spans="1:18" x14ac:dyDescent="0.2">
      <c r="A1101" s="72" t="s">
        <v>2481</v>
      </c>
      <c r="B1101" s="66" t="s">
        <v>2482</v>
      </c>
      <c r="C1101" s="67">
        <v>70</v>
      </c>
      <c r="D1101" s="67" t="s">
        <v>355</v>
      </c>
      <c r="E1101" s="71">
        <v>0.75024276078087904</v>
      </c>
      <c r="F1101" s="68">
        <v>52.544031311154598</v>
      </c>
      <c r="G1101" s="71">
        <v>0.76103164853136596</v>
      </c>
      <c r="H1101" s="68">
        <v>37.377690802348297</v>
      </c>
      <c r="I1101" s="71">
        <v>0.79844817306414495</v>
      </c>
      <c r="J1101" s="68">
        <v>65.068493150684901</v>
      </c>
      <c r="K1101" s="71">
        <v>0.86813121792665504</v>
      </c>
      <c r="L1101" s="68">
        <v>56.066536203522503</v>
      </c>
      <c r="M1101" s="71">
        <v>0.72868019225043601</v>
      </c>
      <c r="N1101" s="68">
        <v>35.714285714285701</v>
      </c>
      <c r="O1101" s="71">
        <v>0.594922572131795</v>
      </c>
      <c r="P1101" s="68">
        <v>62.291870714985301</v>
      </c>
      <c r="Q1101" s="71"/>
      <c r="R1101" s="68"/>
    </row>
    <row r="1102" spans="1:18" x14ac:dyDescent="0.2">
      <c r="A1102" s="72" t="s">
        <v>2483</v>
      </c>
      <c r="B1102" s="66" t="s">
        <v>2484</v>
      </c>
      <c r="C1102" s="67">
        <v>70</v>
      </c>
      <c r="D1102" s="67" t="s">
        <v>355</v>
      </c>
      <c r="E1102" s="71">
        <v>0.74074342363046097</v>
      </c>
      <c r="F1102" s="68">
        <v>48.434442270058703</v>
      </c>
      <c r="G1102" s="71">
        <v>0.76310290303202899</v>
      </c>
      <c r="H1102" s="68">
        <v>37.964774951076301</v>
      </c>
      <c r="I1102" s="71">
        <v>0.74645716114064098</v>
      </c>
      <c r="J1102" s="68">
        <v>41.487279843444199</v>
      </c>
      <c r="K1102" s="71">
        <v>0.78446676679210103</v>
      </c>
      <c r="L1102" s="68">
        <v>23.679060665362002</v>
      </c>
      <c r="M1102" s="71">
        <v>0.77972013100251003</v>
      </c>
      <c r="N1102" s="68">
        <v>50.684931506849303</v>
      </c>
      <c r="O1102" s="71">
        <v>0.62997015618502294</v>
      </c>
      <c r="P1102" s="68">
        <v>67.776689520078406</v>
      </c>
      <c r="Q1102" s="71"/>
      <c r="R1102" s="68"/>
    </row>
    <row r="1103" spans="1:18" x14ac:dyDescent="0.2">
      <c r="A1103" s="72" t="s">
        <v>2485</v>
      </c>
      <c r="B1103" s="66" t="s">
        <v>2486</v>
      </c>
      <c r="C1103" s="67">
        <v>70</v>
      </c>
      <c r="D1103" s="67" t="s">
        <v>355</v>
      </c>
      <c r="E1103" s="71">
        <v>0.72449609627328204</v>
      </c>
      <c r="F1103" s="68">
        <v>40.900195694716203</v>
      </c>
      <c r="G1103" s="71">
        <v>0.765685007988396</v>
      </c>
      <c r="H1103" s="68">
        <v>38.747553816047002</v>
      </c>
      <c r="I1103" s="71">
        <v>0.76294893825233501</v>
      </c>
      <c r="J1103" s="68">
        <v>49.510763209393303</v>
      </c>
      <c r="K1103" s="71">
        <v>0.81192146392088604</v>
      </c>
      <c r="L1103" s="68">
        <v>32.387475538160501</v>
      </c>
      <c r="M1103" s="71">
        <v>0.73718684870911499</v>
      </c>
      <c r="N1103" s="68">
        <v>37.866927592955001</v>
      </c>
      <c r="O1103" s="71">
        <v>0.54473822249567705</v>
      </c>
      <c r="P1103" s="68">
        <v>52.987267384916699</v>
      </c>
      <c r="Q1103" s="71"/>
      <c r="R1103" s="68"/>
    </row>
    <row r="1104" spans="1:18" x14ac:dyDescent="0.2">
      <c r="A1104" s="72" t="s">
        <v>2419</v>
      </c>
      <c r="B1104" s="66" t="s">
        <v>2487</v>
      </c>
      <c r="C1104" s="67">
        <v>70</v>
      </c>
      <c r="D1104" s="67" t="s">
        <v>355</v>
      </c>
      <c r="E1104" s="71">
        <v>0.81036618703548702</v>
      </c>
      <c r="F1104" s="68">
        <v>77.690802348336604</v>
      </c>
      <c r="G1104" s="71">
        <v>0.84370282368725902</v>
      </c>
      <c r="H1104" s="68">
        <v>68.982387475538204</v>
      </c>
      <c r="I1104" s="71">
        <v>0.74404013371056599</v>
      </c>
      <c r="J1104" s="68">
        <v>40.410958904109599</v>
      </c>
      <c r="K1104" s="71">
        <v>0.87354128764930505</v>
      </c>
      <c r="L1104" s="68">
        <v>59.393346379647802</v>
      </c>
      <c r="M1104" s="71">
        <v>0.75845348985581296</v>
      </c>
      <c r="N1104" s="68">
        <v>44.031311154598797</v>
      </c>
      <c r="O1104" s="71">
        <v>0.83209320027449496</v>
      </c>
      <c r="P1104" s="68">
        <v>92.948090107737499</v>
      </c>
      <c r="Q1104" s="71"/>
      <c r="R1104" s="68"/>
    </row>
    <row r="1105" spans="1:18" x14ac:dyDescent="0.2">
      <c r="A1105" s="72" t="s">
        <v>2488</v>
      </c>
      <c r="B1105" s="66" t="s">
        <v>2489</v>
      </c>
      <c r="C1105" s="67">
        <v>70</v>
      </c>
      <c r="D1105" s="67" t="s">
        <v>355</v>
      </c>
      <c r="E1105" s="71">
        <v>0.80007805765538997</v>
      </c>
      <c r="F1105" s="68">
        <v>73.483365949119403</v>
      </c>
      <c r="G1105" s="71">
        <v>0.83691367959502005</v>
      </c>
      <c r="H1105" s="68">
        <v>65.557729941291598</v>
      </c>
      <c r="I1105" s="71">
        <v>0.76104674391747895</v>
      </c>
      <c r="J1105" s="68">
        <v>48.140900195694698</v>
      </c>
      <c r="K1105" s="71">
        <v>0.87374191212651098</v>
      </c>
      <c r="L1105" s="68">
        <v>59.686888454011701</v>
      </c>
      <c r="M1105" s="71">
        <v>0.78397345923184902</v>
      </c>
      <c r="N1105" s="68">
        <v>52.054794520547901</v>
      </c>
      <c r="O1105" s="71">
        <v>0.74471449340608997</v>
      </c>
      <c r="P1105" s="68">
        <v>85.994123408423107</v>
      </c>
      <c r="Q1105" s="71"/>
      <c r="R1105" s="68"/>
    </row>
    <row r="1106" spans="1:18" x14ac:dyDescent="0.2">
      <c r="A1106" s="72" t="s">
        <v>2490</v>
      </c>
      <c r="B1106" s="66" t="s">
        <v>2491</v>
      </c>
      <c r="C1106" s="67">
        <v>70</v>
      </c>
      <c r="D1106" s="67" t="s">
        <v>355</v>
      </c>
      <c r="E1106" s="71">
        <v>0.78028803652788503</v>
      </c>
      <c r="F1106" s="68">
        <v>64.677103718199604</v>
      </c>
      <c r="G1106" s="71">
        <v>0.79067000378333596</v>
      </c>
      <c r="H1106" s="68">
        <v>47.945205479452</v>
      </c>
      <c r="I1106" s="71">
        <v>0.86744705020799395</v>
      </c>
      <c r="J1106" s="68">
        <v>91.585127201565598</v>
      </c>
      <c r="K1106" s="71">
        <v>0.86210403524048196</v>
      </c>
      <c r="L1106" s="68">
        <v>53.620352250489198</v>
      </c>
      <c r="M1106" s="71">
        <v>0.67764025349836299</v>
      </c>
      <c r="N1106" s="68">
        <v>24.070450097847399</v>
      </c>
      <c r="O1106" s="71">
        <v>0.70357883990924996</v>
      </c>
      <c r="P1106" s="68">
        <v>79.431929480901104</v>
      </c>
      <c r="Q1106" s="71"/>
      <c r="R1106" s="68"/>
    </row>
    <row r="1107" spans="1:18" x14ac:dyDescent="0.2">
      <c r="A1107" s="72" t="s">
        <v>2492</v>
      </c>
      <c r="B1107" s="66" t="s">
        <v>2493</v>
      </c>
      <c r="C1107" s="67">
        <v>70</v>
      </c>
      <c r="D1107" s="67" t="s">
        <v>355</v>
      </c>
      <c r="E1107" s="71">
        <v>0.83052884631005097</v>
      </c>
      <c r="F1107" s="68">
        <v>85.029354207436398</v>
      </c>
      <c r="G1107" s="71">
        <v>0.838977347411903</v>
      </c>
      <c r="H1107" s="68">
        <v>66.536203522504906</v>
      </c>
      <c r="I1107" s="71">
        <v>0.90790024340406605</v>
      </c>
      <c r="J1107" s="68">
        <v>98.825831702543994</v>
      </c>
      <c r="K1107" s="71">
        <v>0.88869512944705098</v>
      </c>
      <c r="L1107" s="68">
        <v>67.318982387475501</v>
      </c>
      <c r="M1107" s="71">
        <v>0.81374675683722497</v>
      </c>
      <c r="N1107" s="68">
        <v>63.405088062622298</v>
      </c>
      <c r="O1107" s="71">
        <v>0.70332475445000897</v>
      </c>
      <c r="P1107" s="68">
        <v>79.236043095004902</v>
      </c>
      <c r="Q1107" s="71"/>
      <c r="R1107" s="68"/>
    </row>
    <row r="1108" spans="1:18" x14ac:dyDescent="0.2">
      <c r="A1108" s="72" t="s">
        <v>2494</v>
      </c>
      <c r="B1108" s="66" t="s">
        <v>2495</v>
      </c>
      <c r="C1108" s="67">
        <v>70</v>
      </c>
      <c r="D1108" s="67" t="s">
        <v>355</v>
      </c>
      <c r="E1108" s="71">
        <v>0.79736925215277399</v>
      </c>
      <c r="F1108" s="68">
        <v>72.504892367906095</v>
      </c>
      <c r="G1108" s="71">
        <v>0.84993796390964804</v>
      </c>
      <c r="H1108" s="68">
        <v>71.428571428571402</v>
      </c>
      <c r="I1108" s="71">
        <v>0.76034076686708196</v>
      </c>
      <c r="J1108" s="68">
        <v>48.043052837573399</v>
      </c>
      <c r="K1108" s="71">
        <v>0.91065259241266105</v>
      </c>
      <c r="L1108" s="68">
        <v>78.2778864970646</v>
      </c>
      <c r="M1108" s="71">
        <v>0.76270681808515195</v>
      </c>
      <c r="N1108" s="68">
        <v>45.009784735812097</v>
      </c>
      <c r="O1108" s="71">
        <v>0.70320811948932604</v>
      </c>
      <c r="P1108" s="68">
        <v>79.138099902056794</v>
      </c>
      <c r="Q1108" s="71"/>
      <c r="R1108" s="68"/>
    </row>
    <row r="1109" spans="1:18" x14ac:dyDescent="0.2">
      <c r="A1109" s="72" t="s">
        <v>2496</v>
      </c>
      <c r="B1109" s="66" t="s">
        <v>2497</v>
      </c>
      <c r="C1109" s="67">
        <v>70</v>
      </c>
      <c r="D1109" s="67" t="s">
        <v>355</v>
      </c>
      <c r="E1109" s="71">
        <v>0.78646966918018402</v>
      </c>
      <c r="F1109" s="68">
        <v>66.927592954990203</v>
      </c>
      <c r="G1109" s="71">
        <v>0.84326075624069396</v>
      </c>
      <c r="H1109" s="68">
        <v>68.590998043052807</v>
      </c>
      <c r="I1109" s="71">
        <v>0.76535316265956999</v>
      </c>
      <c r="J1109" s="68">
        <v>50.978473581213301</v>
      </c>
      <c r="K1109" s="71">
        <v>0.90892794625418005</v>
      </c>
      <c r="L1109" s="68">
        <v>77.299412915851306</v>
      </c>
      <c r="M1109" s="71">
        <v>0.74569350516779398</v>
      </c>
      <c r="N1109" s="68">
        <v>40.313111545988299</v>
      </c>
      <c r="O1109" s="71">
        <v>0.66911297557868299</v>
      </c>
      <c r="P1109" s="68">
        <v>74.338883447600395</v>
      </c>
      <c r="Q1109" s="71"/>
      <c r="R1109" s="68"/>
    </row>
    <row r="1110" spans="1:18" x14ac:dyDescent="0.2">
      <c r="A1110" s="72" t="s">
        <v>2498</v>
      </c>
      <c r="B1110" s="66" t="s">
        <v>2499</v>
      </c>
      <c r="C1110" s="67">
        <v>70</v>
      </c>
      <c r="D1110" s="67" t="s">
        <v>355</v>
      </c>
      <c r="E1110" s="71">
        <v>0.83547469961326204</v>
      </c>
      <c r="F1110" s="68">
        <v>87.084148727984299</v>
      </c>
      <c r="G1110" s="71">
        <v>0.85375441994949897</v>
      </c>
      <c r="H1110" s="68">
        <v>72.994129158512706</v>
      </c>
      <c r="I1110" s="71">
        <v>0.84929216160840204</v>
      </c>
      <c r="J1110" s="68">
        <v>84.8336594911937</v>
      </c>
      <c r="K1110" s="71">
        <v>0.86876698733652602</v>
      </c>
      <c r="L1110" s="68">
        <v>56.164383561643803</v>
      </c>
      <c r="M1110" s="71">
        <v>0.86478669558929899</v>
      </c>
      <c r="N1110" s="68">
        <v>81.213307240704495</v>
      </c>
      <c r="O1110" s="71">
        <v>0.74077323358258595</v>
      </c>
      <c r="P1110" s="68">
        <v>85.602350636630703</v>
      </c>
      <c r="Q1110" s="71"/>
      <c r="R1110" s="68"/>
    </row>
    <row r="1111" spans="1:18" x14ac:dyDescent="0.2">
      <c r="A1111" s="72" t="s">
        <v>2500</v>
      </c>
      <c r="B1111" s="66" t="s">
        <v>2501</v>
      </c>
      <c r="C1111" s="67">
        <v>70</v>
      </c>
      <c r="D1111" s="67" t="s">
        <v>355</v>
      </c>
      <c r="E1111" s="71">
        <v>0.71697891957258397</v>
      </c>
      <c r="F1111" s="68">
        <v>38.356164383561598</v>
      </c>
      <c r="G1111" s="71">
        <v>0.75622082799170298</v>
      </c>
      <c r="H1111" s="68">
        <v>35.714285714285701</v>
      </c>
      <c r="I1111" s="71">
        <v>0.76319770333843295</v>
      </c>
      <c r="J1111" s="68">
        <v>49.706457925636002</v>
      </c>
      <c r="K1111" s="71">
        <v>0.88711868961774398</v>
      </c>
      <c r="L1111" s="68">
        <v>66.144814090019594</v>
      </c>
      <c r="M1111" s="71">
        <v>0.58406703245289504</v>
      </c>
      <c r="N1111" s="68">
        <v>11.3502935420744</v>
      </c>
      <c r="O1111" s="71">
        <v>0.59429034446214701</v>
      </c>
      <c r="P1111" s="68">
        <v>62.1939275220372</v>
      </c>
      <c r="Q1111" s="71"/>
      <c r="R1111" s="68"/>
    </row>
    <row r="1112" spans="1:18" x14ac:dyDescent="0.2">
      <c r="A1112" s="72" t="s">
        <v>2502</v>
      </c>
      <c r="B1112" s="66" t="s">
        <v>2503</v>
      </c>
      <c r="C1112" s="67">
        <v>70</v>
      </c>
      <c r="D1112" s="67" t="s">
        <v>355</v>
      </c>
      <c r="E1112" s="71">
        <v>0.675676150327849</v>
      </c>
      <c r="F1112" s="68">
        <v>25.342465753424701</v>
      </c>
      <c r="G1112" s="71">
        <v>0.69455563533297104</v>
      </c>
      <c r="H1112" s="68">
        <v>21.8199608610567</v>
      </c>
      <c r="I1112" s="71">
        <v>0.75478767495528398</v>
      </c>
      <c r="J1112" s="68">
        <v>44.5205479452055</v>
      </c>
      <c r="K1112" s="71">
        <v>0.77917357365472795</v>
      </c>
      <c r="L1112" s="68">
        <v>22.504892367906098</v>
      </c>
      <c r="M1112" s="71">
        <v>0.69890689464505995</v>
      </c>
      <c r="N1112" s="68">
        <v>28.669275929549901</v>
      </c>
      <c r="O1112" s="71">
        <v>0.45095697305120103</v>
      </c>
      <c r="P1112" s="68">
        <v>35.259549461312403</v>
      </c>
      <c r="Q1112" s="71"/>
      <c r="R1112" s="68"/>
    </row>
    <row r="1113" spans="1:18" x14ac:dyDescent="0.2">
      <c r="A1113" s="72" t="s">
        <v>2504</v>
      </c>
      <c r="B1113" s="66" t="s">
        <v>2505</v>
      </c>
      <c r="C1113" s="67">
        <v>69</v>
      </c>
      <c r="D1113" s="67" t="s">
        <v>355</v>
      </c>
      <c r="E1113" s="71">
        <v>0.62592648159467701</v>
      </c>
      <c r="F1113" s="68">
        <v>37.614678899082598</v>
      </c>
      <c r="G1113" s="71">
        <v>0.72942881961133399</v>
      </c>
      <c r="H1113" s="68">
        <v>34.403669724770602</v>
      </c>
      <c r="I1113" s="71">
        <v>0.70402500318585004</v>
      </c>
      <c r="J1113" s="68">
        <v>34.250764525993901</v>
      </c>
      <c r="K1113" s="71">
        <v>0.69463268188808702</v>
      </c>
      <c r="L1113" s="68">
        <v>28.593272171253801</v>
      </c>
      <c r="M1113" s="71">
        <v>0.49480455220188002</v>
      </c>
      <c r="N1113" s="68">
        <v>31.957186544342498</v>
      </c>
      <c r="O1113" s="71">
        <v>0.50674135108623297</v>
      </c>
      <c r="P1113" s="68">
        <v>53.139356814701401</v>
      </c>
      <c r="Q1113" s="71"/>
      <c r="R1113" s="68"/>
    </row>
    <row r="1114" spans="1:18" x14ac:dyDescent="0.2">
      <c r="A1114" s="72" t="s">
        <v>2506</v>
      </c>
      <c r="B1114" s="66" t="s">
        <v>2507</v>
      </c>
      <c r="C1114" s="67">
        <v>69</v>
      </c>
      <c r="D1114" s="67" t="s">
        <v>355</v>
      </c>
      <c r="E1114" s="71">
        <v>0.42670558725139102</v>
      </c>
      <c r="F1114" s="68">
        <v>3.21100917431193</v>
      </c>
      <c r="G1114" s="71">
        <v>0.53281039413234699</v>
      </c>
      <c r="H1114" s="68">
        <v>4.1284403669724803</v>
      </c>
      <c r="I1114" s="71">
        <v>0.51630677523049795</v>
      </c>
      <c r="J1114" s="68">
        <v>1.9877675840978599</v>
      </c>
      <c r="K1114" s="71">
        <v>0.604806326870724</v>
      </c>
      <c r="L1114" s="68">
        <v>15.2905198776758</v>
      </c>
      <c r="M1114" s="71">
        <v>0.31808864070120901</v>
      </c>
      <c r="N1114" s="68">
        <v>9.1743119266054993</v>
      </c>
      <c r="O1114" s="71">
        <v>0.16151579932217999</v>
      </c>
      <c r="P1114" s="68">
        <v>4.5941807044410403</v>
      </c>
      <c r="Q1114" s="71"/>
      <c r="R1114" s="68"/>
    </row>
    <row r="1115" spans="1:18" x14ac:dyDescent="0.2">
      <c r="A1115" s="72" t="s">
        <v>2508</v>
      </c>
      <c r="B1115" s="66" t="s">
        <v>2509</v>
      </c>
      <c r="C1115" s="67">
        <v>69</v>
      </c>
      <c r="D1115" s="67" t="s">
        <v>355</v>
      </c>
      <c r="E1115" s="71">
        <v>0.51208426899091397</v>
      </c>
      <c r="F1115" s="68">
        <v>11.4678899082569</v>
      </c>
      <c r="G1115" s="71">
        <v>0.63336358882893695</v>
      </c>
      <c r="H1115" s="68">
        <v>12.2324159021407</v>
      </c>
      <c r="I1115" s="71">
        <v>0.48341696007563101</v>
      </c>
      <c r="J1115" s="68">
        <v>1.2232415902140701</v>
      </c>
      <c r="K1115" s="71">
        <v>0.74006513378902605</v>
      </c>
      <c r="L1115" s="68">
        <v>38.073394495412799</v>
      </c>
      <c r="M1115" s="71">
        <v>0.38877500530147702</v>
      </c>
      <c r="N1115" s="68">
        <v>13.6085626911315</v>
      </c>
      <c r="O1115" s="71">
        <v>0.31480065695949999</v>
      </c>
      <c r="P1115" s="68">
        <v>19.142419601837702</v>
      </c>
      <c r="Q1115" s="71"/>
      <c r="R1115" s="68"/>
    </row>
    <row r="1116" spans="1:18" x14ac:dyDescent="0.2">
      <c r="A1116" s="72" t="s">
        <v>2510</v>
      </c>
      <c r="B1116" s="66" t="s">
        <v>2511</v>
      </c>
      <c r="C1116" s="67">
        <v>69</v>
      </c>
      <c r="D1116" s="67" t="s">
        <v>355</v>
      </c>
      <c r="E1116" s="71">
        <v>0.77771505577002498</v>
      </c>
      <c r="F1116" s="68">
        <v>83.792048929663594</v>
      </c>
      <c r="G1116" s="71">
        <v>0.82308717370377904</v>
      </c>
      <c r="H1116" s="68">
        <v>70.030581039755305</v>
      </c>
      <c r="I1116" s="71">
        <v>0.83964439040141903</v>
      </c>
      <c r="J1116" s="68">
        <v>91.131498470948003</v>
      </c>
      <c r="K1116" s="71">
        <v>0.91288644039736699</v>
      </c>
      <c r="L1116" s="68">
        <v>90.214067278287501</v>
      </c>
      <c r="M1116" s="71">
        <v>0.70686364600268603</v>
      </c>
      <c r="N1116" s="68">
        <v>77.828746177369993</v>
      </c>
      <c r="O1116" s="71">
        <v>0.60609362834487401</v>
      </c>
      <c r="P1116" s="68">
        <v>71.822358346094902</v>
      </c>
      <c r="Q1116" s="71"/>
      <c r="R1116" s="68"/>
    </row>
    <row r="1117" spans="1:18" x14ac:dyDescent="0.2">
      <c r="A1117" s="72" t="s">
        <v>2512</v>
      </c>
      <c r="B1117" s="66" t="s">
        <v>2513</v>
      </c>
      <c r="C1117" s="67">
        <v>69</v>
      </c>
      <c r="D1117" s="67" t="s">
        <v>355</v>
      </c>
      <c r="E1117" s="71">
        <v>0.92230704862651902</v>
      </c>
      <c r="F1117" s="68">
        <v>100</v>
      </c>
      <c r="G1117" s="71">
        <v>0.975296098528872</v>
      </c>
      <c r="H1117" s="68">
        <v>99.6941896024465</v>
      </c>
      <c r="I1117" s="71">
        <v>0.96930659925563301</v>
      </c>
      <c r="J1117" s="68">
        <v>99.6941896024465</v>
      </c>
      <c r="K1117" s="71">
        <v>0.96982652297202199</v>
      </c>
      <c r="L1117" s="68">
        <v>98.623853211009205</v>
      </c>
      <c r="M1117" s="71">
        <v>0.98254046794373395</v>
      </c>
      <c r="N1117" s="68">
        <v>98.623853211009205</v>
      </c>
      <c r="O1117" s="71">
        <v>0.71456555443233505</v>
      </c>
      <c r="P1117" s="68">
        <v>87.748851454823907</v>
      </c>
      <c r="Q1117" s="71"/>
      <c r="R1117" s="68"/>
    </row>
    <row r="1118" spans="1:18" x14ac:dyDescent="0.2">
      <c r="A1118" s="72" t="s">
        <v>2514</v>
      </c>
      <c r="B1118" s="66" t="s">
        <v>2515</v>
      </c>
      <c r="C1118" s="67">
        <v>69</v>
      </c>
      <c r="D1118" s="67" t="s">
        <v>355</v>
      </c>
      <c r="E1118" s="71">
        <v>0.78056369293393801</v>
      </c>
      <c r="F1118" s="68">
        <v>84.097859327217094</v>
      </c>
      <c r="G1118" s="71">
        <v>0.84407795877938396</v>
      </c>
      <c r="H1118" s="68">
        <v>78.440366972477094</v>
      </c>
      <c r="I1118" s="71">
        <v>0.79824702633316302</v>
      </c>
      <c r="J1118" s="68">
        <v>79.510703363914402</v>
      </c>
      <c r="K1118" s="71">
        <v>0.84710388240285395</v>
      </c>
      <c r="L1118" s="68">
        <v>70.795107033639198</v>
      </c>
      <c r="M1118" s="71">
        <v>0.77755001060295503</v>
      </c>
      <c r="N1118" s="68">
        <v>87.308868501529005</v>
      </c>
      <c r="O1118" s="71">
        <v>0.63583958655133599</v>
      </c>
      <c r="P1118" s="68">
        <v>77.335375191424205</v>
      </c>
      <c r="Q1118" s="71"/>
      <c r="R1118" s="68"/>
    </row>
    <row r="1119" spans="1:18" x14ac:dyDescent="0.2">
      <c r="A1119" s="72" t="s">
        <v>2516</v>
      </c>
      <c r="B1119" s="66" t="s">
        <v>2517</v>
      </c>
      <c r="C1119" s="67">
        <v>69</v>
      </c>
      <c r="D1119" s="67" t="s">
        <v>355</v>
      </c>
      <c r="E1119" s="71">
        <v>0.62287677359108196</v>
      </c>
      <c r="F1119" s="68">
        <v>36.850152905198797</v>
      </c>
      <c r="G1119" s="71">
        <v>0.72443479293282598</v>
      </c>
      <c r="H1119" s="68">
        <v>32.874617737003099</v>
      </c>
      <c r="I1119" s="71">
        <v>0.53689899626367998</v>
      </c>
      <c r="J1119" s="68">
        <v>3.5168195718654398</v>
      </c>
      <c r="K1119" s="71">
        <v>0.56684796061176201</v>
      </c>
      <c r="L1119" s="68">
        <v>11.4678899082569</v>
      </c>
      <c r="M1119" s="71">
        <v>0.65031455432247098</v>
      </c>
      <c r="N1119" s="68">
        <v>69.571865443425096</v>
      </c>
      <c r="O1119" s="71">
        <v>0.63588756382467104</v>
      </c>
      <c r="P1119" s="68">
        <v>77.488514548238896</v>
      </c>
      <c r="Q1119" s="71"/>
      <c r="R1119" s="68"/>
    </row>
    <row r="1120" spans="1:18" x14ac:dyDescent="0.2">
      <c r="A1120" s="72" t="s">
        <v>2518</v>
      </c>
      <c r="B1120" s="66" t="s">
        <v>2519</v>
      </c>
      <c r="C1120" s="67">
        <v>69</v>
      </c>
      <c r="D1120" s="67" t="s">
        <v>355</v>
      </c>
      <c r="E1120" s="71">
        <v>0.49931414354989201</v>
      </c>
      <c r="F1120" s="68">
        <v>9.4801223241590193</v>
      </c>
      <c r="G1120" s="71">
        <v>0.57407601809246001</v>
      </c>
      <c r="H1120" s="68">
        <v>7.4923547400611596</v>
      </c>
      <c r="I1120" s="71">
        <v>0.53339929593649404</v>
      </c>
      <c r="J1120" s="68">
        <v>3.05810397553517</v>
      </c>
      <c r="K1120" s="71">
        <v>0.644252920471728</v>
      </c>
      <c r="L1120" s="68">
        <v>20.642201834862401</v>
      </c>
      <c r="M1120" s="71">
        <v>0.24740227610094001</v>
      </c>
      <c r="N1120" s="68">
        <v>5.3516819571865399</v>
      </c>
      <c r="O1120" s="71">
        <v>0.49744020714784098</v>
      </c>
      <c r="P1120" s="68">
        <v>51.607963246554398</v>
      </c>
      <c r="Q1120" s="71"/>
      <c r="R1120" s="68"/>
    </row>
    <row r="1121" spans="1:18" x14ac:dyDescent="0.2">
      <c r="A1121" s="72" t="s">
        <v>2520</v>
      </c>
      <c r="B1121" s="66" t="s">
        <v>2521</v>
      </c>
      <c r="C1121" s="67">
        <v>69</v>
      </c>
      <c r="D1121" s="67" t="s">
        <v>355</v>
      </c>
      <c r="E1121" s="71">
        <v>0.47219595950082499</v>
      </c>
      <c r="F1121" s="68">
        <v>6.7278287461773703</v>
      </c>
      <c r="G1121" s="71">
        <v>0.427078466835698</v>
      </c>
      <c r="H1121" s="68">
        <v>1.5290519877675799</v>
      </c>
      <c r="I1121" s="71">
        <v>0.535068773751327</v>
      </c>
      <c r="J1121" s="68">
        <v>3.21100917431193</v>
      </c>
      <c r="K1121" s="71">
        <v>0.72440308400800302</v>
      </c>
      <c r="L1121" s="68">
        <v>34.709480122324202</v>
      </c>
      <c r="M1121" s="71">
        <v>0.31102000424118198</v>
      </c>
      <c r="N1121" s="68">
        <v>8.4097859327217108</v>
      </c>
      <c r="O1121" s="71">
        <v>0.36340946866791302</v>
      </c>
      <c r="P1121" s="68">
        <v>27.411944869831501</v>
      </c>
      <c r="Q1121" s="71"/>
      <c r="R1121" s="68"/>
    </row>
    <row r="1122" spans="1:18" x14ac:dyDescent="0.2">
      <c r="A1122" s="72" t="s">
        <v>1562</v>
      </c>
      <c r="B1122" s="66" t="s">
        <v>2522</v>
      </c>
      <c r="C1122" s="67">
        <v>69</v>
      </c>
      <c r="D1122" s="67" t="s">
        <v>355</v>
      </c>
      <c r="E1122" s="71">
        <v>0.52213414210309195</v>
      </c>
      <c r="F1122" s="68">
        <v>13.4556574923547</v>
      </c>
      <c r="G1122" s="71">
        <v>0.54585121540761405</v>
      </c>
      <c r="H1122" s="68">
        <v>5.3516819571865399</v>
      </c>
      <c r="I1122" s="71">
        <v>0.530946968035097</v>
      </c>
      <c r="J1122" s="68">
        <v>2.59938837920489</v>
      </c>
      <c r="K1122" s="71">
        <v>0.75677095496386404</v>
      </c>
      <c r="L1122" s="68">
        <v>41.437308868501503</v>
      </c>
      <c r="M1122" s="71">
        <v>0.268608185481021</v>
      </c>
      <c r="N1122" s="68">
        <v>6.11620795107034</v>
      </c>
      <c r="O1122" s="71">
        <v>0.50849338662786303</v>
      </c>
      <c r="P1122" s="68">
        <v>53.445635528330797</v>
      </c>
      <c r="Q1122" s="71"/>
      <c r="R1122" s="68"/>
    </row>
    <row r="1123" spans="1:18" x14ac:dyDescent="0.2">
      <c r="A1123" s="72" t="s">
        <v>2523</v>
      </c>
      <c r="B1123" s="66" t="s">
        <v>2524</v>
      </c>
      <c r="C1123" s="67">
        <v>69</v>
      </c>
      <c r="D1123" s="67" t="s">
        <v>355</v>
      </c>
      <c r="E1123" s="71">
        <v>0.68233684748173695</v>
      </c>
      <c r="F1123" s="68">
        <v>53.211009174311897</v>
      </c>
      <c r="G1123" s="71">
        <v>0.73440094448072801</v>
      </c>
      <c r="H1123" s="68">
        <v>36.085626911315003</v>
      </c>
      <c r="I1123" s="71">
        <v>0.67786167541042397</v>
      </c>
      <c r="J1123" s="68">
        <v>24.006116207951099</v>
      </c>
      <c r="K1123" s="71">
        <v>0.89734414501466497</v>
      </c>
      <c r="L1123" s="68">
        <v>86.085626911315003</v>
      </c>
      <c r="M1123" s="71">
        <v>0.69272637308263196</v>
      </c>
      <c r="N1123" s="68">
        <v>75.688073394495405</v>
      </c>
      <c r="O1123" s="71">
        <v>0.40935109942023301</v>
      </c>
      <c r="P1123" s="68">
        <v>35.987748851454803</v>
      </c>
      <c r="Q1123" s="71"/>
      <c r="R1123" s="68"/>
    </row>
    <row r="1124" spans="1:18" x14ac:dyDescent="0.2">
      <c r="A1124" s="72" t="s">
        <v>2525</v>
      </c>
      <c r="B1124" s="66" t="s">
        <v>2526</v>
      </c>
      <c r="C1124" s="67">
        <v>69</v>
      </c>
      <c r="D1124" s="67" t="s">
        <v>355</v>
      </c>
      <c r="E1124" s="71">
        <v>0.68671810850826098</v>
      </c>
      <c r="F1124" s="68">
        <v>54.892966360856299</v>
      </c>
      <c r="G1124" s="71">
        <v>0.67219832894952602</v>
      </c>
      <c r="H1124" s="68">
        <v>18.348623853210999</v>
      </c>
      <c r="I1124" s="71">
        <v>0.77073989487929095</v>
      </c>
      <c r="J1124" s="68">
        <v>69.724770642201804</v>
      </c>
      <c r="K1124" s="71">
        <v>0.85021269016031997</v>
      </c>
      <c r="L1124" s="68">
        <v>72.0183486238532</v>
      </c>
      <c r="M1124" s="71">
        <v>0.68565773662260598</v>
      </c>
      <c r="N1124" s="68">
        <v>75.076452599388404</v>
      </c>
      <c r="O1124" s="71">
        <v>0.45478189192955998</v>
      </c>
      <c r="P1124" s="68">
        <v>43.797856049004601</v>
      </c>
      <c r="Q1124" s="71"/>
      <c r="R1124" s="68"/>
    </row>
    <row r="1125" spans="1:18" x14ac:dyDescent="0.2">
      <c r="A1125" s="72" t="s">
        <v>2413</v>
      </c>
      <c r="B1125" s="66" t="s">
        <v>2527</v>
      </c>
      <c r="C1125" s="67">
        <v>69</v>
      </c>
      <c r="D1125" s="67" t="s">
        <v>355</v>
      </c>
      <c r="E1125" s="71">
        <v>0.50399184519112294</v>
      </c>
      <c r="F1125" s="68">
        <v>10.244648318042801</v>
      </c>
      <c r="G1125" s="71">
        <v>0.42763862378621897</v>
      </c>
      <c r="H1125" s="68">
        <v>1.6819571865443399</v>
      </c>
      <c r="I1125" s="71">
        <v>0.65149606445902697</v>
      </c>
      <c r="J1125" s="68">
        <v>15.2905198776758</v>
      </c>
      <c r="K1125" s="71">
        <v>0.74241161255796095</v>
      </c>
      <c r="L1125" s="68">
        <v>38.8379204892966</v>
      </c>
      <c r="M1125" s="71">
        <v>0.45239273344171899</v>
      </c>
      <c r="N1125" s="68">
        <v>22.629969418960201</v>
      </c>
      <c r="O1125" s="71">
        <v>0.24602019171068901</v>
      </c>
      <c r="P1125" s="68">
        <v>11.638591117917301</v>
      </c>
      <c r="Q1125" s="71"/>
      <c r="R1125" s="68"/>
    </row>
    <row r="1126" spans="1:18" x14ac:dyDescent="0.2">
      <c r="A1126" s="72" t="s">
        <v>2528</v>
      </c>
      <c r="B1126" s="66" t="s">
        <v>2529</v>
      </c>
      <c r="C1126" s="67">
        <v>69</v>
      </c>
      <c r="D1126" s="67" t="s">
        <v>355</v>
      </c>
      <c r="E1126" s="71">
        <v>0.68315213635805005</v>
      </c>
      <c r="F1126" s="68">
        <v>53.822629969418998</v>
      </c>
      <c r="G1126" s="71">
        <v>0.67591557411189096</v>
      </c>
      <c r="H1126" s="68">
        <v>19.2660550458716</v>
      </c>
      <c r="I1126" s="71">
        <v>0.81297179641612005</v>
      </c>
      <c r="J1126" s="68">
        <v>84.709480122324194</v>
      </c>
      <c r="K1126" s="71">
        <v>0.69918013879906005</v>
      </c>
      <c r="L1126" s="68">
        <v>29.357798165137599</v>
      </c>
      <c r="M1126" s="71">
        <v>0.62910864494239105</v>
      </c>
      <c r="N1126" s="68">
        <v>64.678899082568805</v>
      </c>
      <c r="O1126" s="71">
        <v>0.59858452752078894</v>
      </c>
      <c r="P1126" s="68">
        <v>70.444104134762597</v>
      </c>
      <c r="Q1126" s="71"/>
      <c r="R1126" s="68"/>
    </row>
    <row r="1127" spans="1:18" x14ac:dyDescent="0.2">
      <c r="A1127" s="72" t="s">
        <v>2530</v>
      </c>
      <c r="B1127" s="66" t="s">
        <v>2531</v>
      </c>
      <c r="C1127" s="67">
        <v>69</v>
      </c>
      <c r="D1127" s="67" t="s">
        <v>355</v>
      </c>
      <c r="E1127" s="71">
        <v>0.66981556467676195</v>
      </c>
      <c r="F1127" s="68">
        <v>49.235474006116199</v>
      </c>
      <c r="G1127" s="71">
        <v>0.75297685902181599</v>
      </c>
      <c r="H1127" s="68">
        <v>41.131498470948003</v>
      </c>
      <c r="I1127" s="71">
        <v>0.805645790699826</v>
      </c>
      <c r="J1127" s="68">
        <v>82.415902140672799</v>
      </c>
      <c r="K1127" s="71">
        <v>0.74180955156672801</v>
      </c>
      <c r="L1127" s="68">
        <v>38.6850152905199</v>
      </c>
      <c r="M1127" s="71">
        <v>0.65031455432247098</v>
      </c>
      <c r="N1127" s="68">
        <v>69.571865443425096</v>
      </c>
      <c r="O1127" s="71">
        <v>0.39833106777297</v>
      </c>
      <c r="P1127" s="68">
        <v>34.150076569678397</v>
      </c>
      <c r="Q1127" s="71"/>
      <c r="R1127" s="68"/>
    </row>
    <row r="1128" spans="1:18" x14ac:dyDescent="0.2">
      <c r="A1128" s="72" t="s">
        <v>2532</v>
      </c>
      <c r="B1128" s="66" t="s">
        <v>2533</v>
      </c>
      <c r="C1128" s="67">
        <v>69</v>
      </c>
      <c r="D1128" s="67" t="s">
        <v>355</v>
      </c>
      <c r="E1128" s="71">
        <v>0.21226461723090401</v>
      </c>
      <c r="F1128" s="68">
        <v>0.45871559633027498</v>
      </c>
      <c r="G1128" s="71">
        <v>0.208012436485258</v>
      </c>
      <c r="H1128" s="68">
        <v>0.30581039755351702</v>
      </c>
      <c r="I1128" s="71">
        <v>0.44994165707950601</v>
      </c>
      <c r="J1128" s="68">
        <v>0.76452599388379205</v>
      </c>
      <c r="K1128" s="71">
        <v>0.403368992589757</v>
      </c>
      <c r="L1128" s="68">
        <v>2.90519877675841</v>
      </c>
      <c r="M1128" s="71">
        <v>0</v>
      </c>
      <c r="N1128" s="68">
        <v>1.2232415902140701</v>
      </c>
      <c r="O1128" s="71">
        <v>0</v>
      </c>
      <c r="P1128" s="68">
        <v>0.61255742725880602</v>
      </c>
      <c r="Q1128" s="71"/>
      <c r="R1128" s="68"/>
    </row>
    <row r="1129" spans="1:18" x14ac:dyDescent="0.2">
      <c r="A1129" s="72" t="s">
        <v>2534</v>
      </c>
      <c r="B1129" s="66" t="s">
        <v>2535</v>
      </c>
      <c r="C1129" s="67">
        <v>69</v>
      </c>
      <c r="D1129" s="67" t="s">
        <v>355</v>
      </c>
      <c r="E1129" s="71">
        <v>0.74247931237285303</v>
      </c>
      <c r="F1129" s="68">
        <v>73.700305810397595</v>
      </c>
      <c r="G1129" s="71">
        <v>0.84130707627491996</v>
      </c>
      <c r="H1129" s="68">
        <v>76.911314984709506</v>
      </c>
      <c r="I1129" s="71">
        <v>0.85433112200851602</v>
      </c>
      <c r="J1129" s="68">
        <v>93.272171253822606</v>
      </c>
      <c r="K1129" s="71">
        <v>0.68929864023527498</v>
      </c>
      <c r="L1129" s="68">
        <v>27.5229357798165</v>
      </c>
      <c r="M1129" s="71">
        <v>0.86237364812327699</v>
      </c>
      <c r="N1129" s="68">
        <v>93.577981651376106</v>
      </c>
      <c r="O1129" s="71">
        <v>0.46508607522228002</v>
      </c>
      <c r="P1129" s="68">
        <v>46.401225114854498</v>
      </c>
      <c r="Q1129" s="71"/>
      <c r="R1129" s="68"/>
    </row>
    <row r="1130" spans="1:18" x14ac:dyDescent="0.2">
      <c r="A1130" s="72" t="s">
        <v>2536</v>
      </c>
      <c r="B1130" s="66" t="s">
        <v>2537</v>
      </c>
      <c r="C1130" s="67">
        <v>69</v>
      </c>
      <c r="D1130" s="67" t="s">
        <v>355</v>
      </c>
      <c r="E1130" s="71">
        <v>0.568373314438678</v>
      </c>
      <c r="F1130" s="68">
        <v>22.629969418960201</v>
      </c>
      <c r="G1130" s="71">
        <v>0.65381358571787296</v>
      </c>
      <c r="H1130" s="68">
        <v>14.9847094801223</v>
      </c>
      <c r="I1130" s="71">
        <v>0.67219496452346394</v>
      </c>
      <c r="J1130" s="68">
        <v>21.253822629969399</v>
      </c>
      <c r="K1130" s="71">
        <v>0.87118987746423704</v>
      </c>
      <c r="L1130" s="68">
        <v>78.440366972477094</v>
      </c>
      <c r="M1130" s="71">
        <v>0.47359864282179998</v>
      </c>
      <c r="N1130" s="68">
        <v>26.758409785932699</v>
      </c>
      <c r="O1130" s="71">
        <v>0.171069501666018</v>
      </c>
      <c r="P1130" s="68">
        <v>5.2067381316998498</v>
      </c>
      <c r="Q1130" s="71"/>
      <c r="R1130" s="68"/>
    </row>
    <row r="1131" spans="1:18" x14ac:dyDescent="0.2">
      <c r="A1131" s="72" t="s">
        <v>2538</v>
      </c>
      <c r="B1131" s="66" t="s">
        <v>2539</v>
      </c>
      <c r="C1131" s="67">
        <v>69</v>
      </c>
      <c r="D1131" s="67" t="s">
        <v>355</v>
      </c>
      <c r="E1131" s="71">
        <v>0.505249647856026</v>
      </c>
      <c r="F1131" s="68">
        <v>10.397553516819601</v>
      </c>
      <c r="G1131" s="71">
        <v>0.68565313544377005</v>
      </c>
      <c r="H1131" s="68">
        <v>21.100917431192698</v>
      </c>
      <c r="I1131" s="71">
        <v>0.62234459047111201</v>
      </c>
      <c r="J1131" s="68">
        <v>9.9388379204893003</v>
      </c>
      <c r="K1131" s="71">
        <v>0.55359071915403102</v>
      </c>
      <c r="L1131" s="68">
        <v>10.550458715596299</v>
      </c>
      <c r="M1131" s="71">
        <v>0.38170636884144998</v>
      </c>
      <c r="N1131" s="68">
        <v>13.149847094801199</v>
      </c>
      <c r="O1131" s="71">
        <v>0.28295342536976498</v>
      </c>
      <c r="P1131" s="68">
        <v>15.6202143950995</v>
      </c>
      <c r="Q1131" s="71"/>
      <c r="R1131" s="68"/>
    </row>
    <row r="1132" spans="1:18" x14ac:dyDescent="0.2">
      <c r="A1132" s="72" t="s">
        <v>2540</v>
      </c>
      <c r="B1132" s="66" t="s">
        <v>2541</v>
      </c>
      <c r="C1132" s="67">
        <v>69</v>
      </c>
      <c r="D1132" s="67" t="s">
        <v>355</v>
      </c>
      <c r="E1132" s="71">
        <v>0.58247485881972005</v>
      </c>
      <c r="F1132" s="68">
        <v>26.452599388379198</v>
      </c>
      <c r="G1132" s="71">
        <v>0.577056526428114</v>
      </c>
      <c r="H1132" s="68">
        <v>8.1039755351681997</v>
      </c>
      <c r="I1132" s="71">
        <v>0.77138759120204503</v>
      </c>
      <c r="J1132" s="68">
        <v>70.030581039755305</v>
      </c>
      <c r="K1132" s="71">
        <v>0.79287179367434102</v>
      </c>
      <c r="L1132" s="68">
        <v>53.516819571865398</v>
      </c>
      <c r="M1132" s="71">
        <v>0.49480455220188002</v>
      </c>
      <c r="N1132" s="68">
        <v>31.957186544342498</v>
      </c>
      <c r="O1132" s="71">
        <v>0.27625383059221797</v>
      </c>
      <c r="P1132" s="68">
        <v>14.854517611026001</v>
      </c>
      <c r="Q1132" s="71"/>
      <c r="R1132" s="68"/>
    </row>
    <row r="1133" spans="1:18" x14ac:dyDescent="0.2">
      <c r="A1133" s="72" t="s">
        <v>2542</v>
      </c>
      <c r="B1133" s="66" t="s">
        <v>2543</v>
      </c>
      <c r="C1133" s="67">
        <v>69</v>
      </c>
      <c r="D1133" s="67" t="s">
        <v>355</v>
      </c>
      <c r="E1133" s="71">
        <v>0.52569517127629595</v>
      </c>
      <c r="F1133" s="68">
        <v>13.914373088685</v>
      </c>
      <c r="G1133" s="71">
        <v>0.55746938738845597</v>
      </c>
      <c r="H1133" s="68">
        <v>6.5749235474006102</v>
      </c>
      <c r="I1133" s="71">
        <v>0.699719257208401</v>
      </c>
      <c r="J1133" s="68">
        <v>33.1804281345566</v>
      </c>
      <c r="K1133" s="71">
        <v>0.690847281548985</v>
      </c>
      <c r="L1133" s="68">
        <v>27.9816513761468</v>
      </c>
      <c r="M1133" s="71">
        <v>0.55842228034212205</v>
      </c>
      <c r="N1133" s="68">
        <v>48.776758409785899</v>
      </c>
      <c r="O1133" s="71">
        <v>0.122017649893517</v>
      </c>
      <c r="P1133" s="68">
        <v>2.9096477794793301</v>
      </c>
      <c r="Q1133" s="71"/>
      <c r="R1133" s="68"/>
    </row>
    <row r="1134" spans="1:18" x14ac:dyDescent="0.2">
      <c r="A1134" s="72" t="s">
        <v>1424</v>
      </c>
      <c r="B1134" s="66" t="s">
        <v>2544</v>
      </c>
      <c r="C1134" s="67">
        <v>69</v>
      </c>
      <c r="D1134" s="67" t="s">
        <v>355</v>
      </c>
      <c r="E1134" s="71">
        <v>0.70820988068634605</v>
      </c>
      <c r="F1134" s="68">
        <v>62.385321100917402</v>
      </c>
      <c r="G1134" s="71">
        <v>0.843019664944199</v>
      </c>
      <c r="H1134" s="68">
        <v>77.828746177369993</v>
      </c>
      <c r="I1134" s="71">
        <v>0.75133334365760895</v>
      </c>
      <c r="J1134" s="68">
        <v>59.633027522935798</v>
      </c>
      <c r="K1134" s="71">
        <v>0.95258282271245198</v>
      </c>
      <c r="L1134" s="68">
        <v>96.177370030581002</v>
      </c>
      <c r="M1134" s="71">
        <v>0.53014773450201502</v>
      </c>
      <c r="N1134" s="68">
        <v>39.755351681957201</v>
      </c>
      <c r="O1134" s="71">
        <v>0.46396583761545801</v>
      </c>
      <c r="P1134" s="68">
        <v>45.635528330781</v>
      </c>
      <c r="Q1134" s="71"/>
      <c r="R1134" s="68"/>
    </row>
    <row r="1135" spans="1:18" x14ac:dyDescent="0.2">
      <c r="A1135" s="72" t="s">
        <v>2545</v>
      </c>
      <c r="B1135" s="66" t="s">
        <v>2546</v>
      </c>
      <c r="C1135" s="67">
        <v>69</v>
      </c>
      <c r="D1135" s="67" t="s">
        <v>355</v>
      </c>
      <c r="E1135" s="71">
        <v>0.65693013600862105</v>
      </c>
      <c r="F1135" s="68">
        <v>45.412844036697201</v>
      </c>
      <c r="G1135" s="71">
        <v>0.81823867231446001</v>
      </c>
      <c r="H1135" s="68">
        <v>67.737003058103994</v>
      </c>
      <c r="I1135" s="71">
        <v>0.70542182021401101</v>
      </c>
      <c r="J1135" s="68">
        <v>35.321100917431203</v>
      </c>
      <c r="K1135" s="71">
        <v>0.76919187120938703</v>
      </c>
      <c r="L1135" s="68">
        <v>45.565749235474001</v>
      </c>
      <c r="M1135" s="71">
        <v>0.43825546052166497</v>
      </c>
      <c r="N1135" s="68">
        <v>20.183486238532101</v>
      </c>
      <c r="O1135" s="71">
        <v>0.55354285578358398</v>
      </c>
      <c r="P1135" s="68">
        <v>62.021439509954099</v>
      </c>
      <c r="Q1135" s="71"/>
      <c r="R1135" s="68"/>
    </row>
    <row r="1136" spans="1:18" x14ac:dyDescent="0.2">
      <c r="A1136" s="72" t="s">
        <v>2547</v>
      </c>
      <c r="B1136" s="66" t="s">
        <v>2548</v>
      </c>
      <c r="C1136" s="67">
        <v>69</v>
      </c>
      <c r="D1136" s="67" t="s">
        <v>355</v>
      </c>
      <c r="E1136" s="71">
        <v>0.73354647821985397</v>
      </c>
      <c r="F1136" s="68">
        <v>71.253822629969406</v>
      </c>
      <c r="G1136" s="71">
        <v>0.848331351810934</v>
      </c>
      <c r="H1136" s="68">
        <v>80.428134556574904</v>
      </c>
      <c r="I1136" s="71">
        <v>0.82741351188281398</v>
      </c>
      <c r="J1136" s="68">
        <v>88.6850152905199</v>
      </c>
      <c r="K1136" s="71">
        <v>0.96493529847659698</v>
      </c>
      <c r="L1136" s="68">
        <v>98.012232415902105</v>
      </c>
      <c r="M1136" s="71">
        <v>0.51601046158196096</v>
      </c>
      <c r="N1136" s="68">
        <v>35.779816513761503</v>
      </c>
      <c r="O1136" s="71">
        <v>0.51104176734696505</v>
      </c>
      <c r="P1136" s="68">
        <v>53.905053598774899</v>
      </c>
      <c r="Q1136" s="71"/>
      <c r="R1136" s="68"/>
    </row>
    <row r="1137" spans="1:18" x14ac:dyDescent="0.2">
      <c r="A1137" s="72" t="s">
        <v>2549</v>
      </c>
      <c r="B1137" s="66" t="s">
        <v>2550</v>
      </c>
      <c r="C1137" s="67">
        <v>69</v>
      </c>
      <c r="D1137" s="67" t="s">
        <v>355</v>
      </c>
      <c r="E1137" s="71">
        <v>0.59030793225431599</v>
      </c>
      <c r="F1137" s="68">
        <v>28.746177370030601</v>
      </c>
      <c r="G1137" s="71">
        <v>0.72308336993754896</v>
      </c>
      <c r="H1137" s="68">
        <v>32.568807339449499</v>
      </c>
      <c r="I1137" s="71">
        <v>0.69770814568751005</v>
      </c>
      <c r="J1137" s="68">
        <v>31.957186544342498</v>
      </c>
      <c r="K1137" s="71">
        <v>0.75871311488527504</v>
      </c>
      <c r="L1137" s="68">
        <v>42.201834862385297</v>
      </c>
      <c r="M1137" s="71">
        <v>0.537216370962041</v>
      </c>
      <c r="N1137" s="68">
        <v>41.590214067278303</v>
      </c>
      <c r="O1137" s="71">
        <v>0.234818659799202</v>
      </c>
      <c r="P1137" s="68">
        <v>10.566615620214399</v>
      </c>
      <c r="Q1137" s="71"/>
      <c r="R1137" s="68"/>
    </row>
    <row r="1138" spans="1:18" x14ac:dyDescent="0.2">
      <c r="A1138" s="72" t="s">
        <v>2551</v>
      </c>
      <c r="B1138" s="66" t="s">
        <v>2552</v>
      </c>
      <c r="C1138" s="67">
        <v>69</v>
      </c>
      <c r="D1138" s="67" t="s">
        <v>355</v>
      </c>
      <c r="E1138" s="71">
        <v>0.64763438380248395</v>
      </c>
      <c r="F1138" s="68">
        <v>42.660550458715598</v>
      </c>
      <c r="G1138" s="71">
        <v>0.77090410069732695</v>
      </c>
      <c r="H1138" s="68">
        <v>47.247706422018297</v>
      </c>
      <c r="I1138" s="71">
        <v>0.632010678314884</v>
      </c>
      <c r="J1138" s="68">
        <v>11.3149847094801</v>
      </c>
      <c r="K1138" s="71">
        <v>0.87025529977458305</v>
      </c>
      <c r="L1138" s="68">
        <v>77.828746177369993</v>
      </c>
      <c r="M1138" s="71">
        <v>0.41704955114158498</v>
      </c>
      <c r="N1138" s="68">
        <v>16.8195718654434</v>
      </c>
      <c r="O1138" s="71">
        <v>0.54795228908404103</v>
      </c>
      <c r="P1138" s="68">
        <v>60.336906584992299</v>
      </c>
      <c r="Q1138" s="71"/>
      <c r="R1138" s="68"/>
    </row>
    <row r="1139" spans="1:18" x14ac:dyDescent="0.2">
      <c r="A1139" s="72" t="s">
        <v>2553</v>
      </c>
      <c r="B1139" s="66" t="s">
        <v>2554</v>
      </c>
      <c r="C1139" s="67">
        <v>70</v>
      </c>
      <c r="D1139" s="67" t="s">
        <v>355</v>
      </c>
      <c r="E1139" s="71">
        <v>0.70607694548609301</v>
      </c>
      <c r="F1139" s="68">
        <v>34.540117416829702</v>
      </c>
      <c r="G1139" s="71">
        <v>0.72228530836295501</v>
      </c>
      <c r="H1139" s="68">
        <v>27.005870841487301</v>
      </c>
      <c r="I1139" s="71">
        <v>0.69405293504223298</v>
      </c>
      <c r="J1139" s="68">
        <v>21.624266144814101</v>
      </c>
      <c r="K1139" s="71">
        <v>0.858503440481036</v>
      </c>
      <c r="L1139" s="68">
        <v>51.663405088062603</v>
      </c>
      <c r="M1139" s="71">
        <v>0.74144017693845499</v>
      </c>
      <c r="N1139" s="68">
        <v>39.334637964774899</v>
      </c>
      <c r="O1139" s="71">
        <v>0.51410286660578397</v>
      </c>
      <c r="P1139" s="68">
        <v>47.698334965719901</v>
      </c>
      <c r="Q1139" s="71"/>
      <c r="R1139" s="68"/>
    </row>
    <row r="1140" spans="1:18" x14ac:dyDescent="0.2">
      <c r="A1140" s="72" t="s">
        <v>2419</v>
      </c>
      <c r="B1140" s="66" t="s">
        <v>2555</v>
      </c>
      <c r="C1140" s="67">
        <v>70</v>
      </c>
      <c r="D1140" s="67" t="s">
        <v>355</v>
      </c>
      <c r="E1140" s="71">
        <v>0.57064584487024705</v>
      </c>
      <c r="F1140" s="68">
        <v>8.3170254403131096</v>
      </c>
      <c r="G1140" s="71">
        <v>0.50683765404982495</v>
      </c>
      <c r="H1140" s="68">
        <v>4.5988258317025403</v>
      </c>
      <c r="I1140" s="71">
        <v>0.64843336006191499</v>
      </c>
      <c r="J1140" s="68">
        <v>11.252446183952999</v>
      </c>
      <c r="K1140" s="71">
        <v>0.71869274712251097</v>
      </c>
      <c r="L1140" s="68">
        <v>13.1115459882583</v>
      </c>
      <c r="M1140" s="71">
        <v>0.447960529114032</v>
      </c>
      <c r="N1140" s="68">
        <v>4.7945205479452104</v>
      </c>
      <c r="O1140" s="71">
        <v>0.53130493400295098</v>
      </c>
      <c r="P1140" s="68">
        <v>51.126346718903001</v>
      </c>
      <c r="Q1140" s="71"/>
      <c r="R1140" s="68"/>
    </row>
    <row r="1141" spans="1:18" x14ac:dyDescent="0.2">
      <c r="A1141" s="72" t="s">
        <v>2556</v>
      </c>
      <c r="B1141" s="66" t="s">
        <v>2557</v>
      </c>
      <c r="C1141" s="67">
        <v>70</v>
      </c>
      <c r="D1141" s="67" t="s">
        <v>355</v>
      </c>
      <c r="E1141" s="71">
        <v>0.60119679515094604</v>
      </c>
      <c r="F1141" s="68">
        <v>11.4481409001957</v>
      </c>
      <c r="G1141" s="71">
        <v>0.53193958476360803</v>
      </c>
      <c r="H1141" s="68">
        <v>5.1859099804305302</v>
      </c>
      <c r="I1141" s="71">
        <v>0.63992124725539001</v>
      </c>
      <c r="J1141" s="68">
        <v>9.6868884540117399</v>
      </c>
      <c r="K1141" s="71">
        <v>0.74203573546074797</v>
      </c>
      <c r="L1141" s="68">
        <v>16.8297455968689</v>
      </c>
      <c r="M1141" s="71">
        <v>0.57556037599421594</v>
      </c>
      <c r="N1141" s="68">
        <v>10.176125244618399</v>
      </c>
      <c r="O1141" s="71">
        <v>0.51652703228077002</v>
      </c>
      <c r="P1141" s="68">
        <v>48.2859941234084</v>
      </c>
      <c r="Q1141" s="71"/>
      <c r="R1141" s="68"/>
    </row>
    <row r="1142" spans="1:18" x14ac:dyDescent="0.2">
      <c r="A1142" s="72" t="s">
        <v>2558</v>
      </c>
      <c r="B1142" s="66" t="s">
        <v>2559</v>
      </c>
      <c r="C1142" s="67">
        <v>69</v>
      </c>
      <c r="D1142" s="67" t="s">
        <v>355</v>
      </c>
      <c r="E1142" s="71">
        <v>0.56148927591289099</v>
      </c>
      <c r="F1142" s="68">
        <v>20.642201834862401</v>
      </c>
      <c r="G1142" s="71">
        <v>0.651250098506862</v>
      </c>
      <c r="H1142" s="68">
        <v>14.525993883791999</v>
      </c>
      <c r="I1142" s="71">
        <v>0.69658168383226005</v>
      </c>
      <c r="J1142" s="68">
        <v>31.345565749235501</v>
      </c>
      <c r="K1142" s="71">
        <v>0.74009603297467297</v>
      </c>
      <c r="L1142" s="68">
        <v>38.226299694189599</v>
      </c>
      <c r="M1142" s="71">
        <v>0.51601046158196096</v>
      </c>
      <c r="N1142" s="68">
        <v>35.779816513761503</v>
      </c>
      <c r="O1142" s="71">
        <v>0.20350810266870101</v>
      </c>
      <c r="P1142" s="68">
        <v>7.1975497702909603</v>
      </c>
      <c r="Q1142" s="71"/>
      <c r="R1142" s="68"/>
    </row>
    <row r="1143" spans="1:18" x14ac:dyDescent="0.2">
      <c r="A1143" s="72" t="s">
        <v>2560</v>
      </c>
      <c r="B1143" s="66" t="s">
        <v>2561</v>
      </c>
      <c r="C1143" s="67">
        <v>69</v>
      </c>
      <c r="D1143" s="67" t="s">
        <v>355</v>
      </c>
      <c r="E1143" s="71">
        <v>0.72222457477423097</v>
      </c>
      <c r="F1143" s="68">
        <v>67.584097859327201</v>
      </c>
      <c r="G1143" s="71">
        <v>0.79007786236622302</v>
      </c>
      <c r="H1143" s="68">
        <v>55.5045871559633</v>
      </c>
      <c r="I1143" s="71">
        <v>0.76029058526142501</v>
      </c>
      <c r="J1143" s="68">
        <v>65.137614678899098</v>
      </c>
      <c r="K1143" s="71">
        <v>0.88871430416105301</v>
      </c>
      <c r="L1143" s="68">
        <v>83.3333333333333</v>
      </c>
      <c r="M1143" s="71">
        <v>0.62204000848236396</v>
      </c>
      <c r="N1143" s="68">
        <v>63.149847094801203</v>
      </c>
      <c r="O1143" s="71">
        <v>0.55000011360009005</v>
      </c>
      <c r="P1143" s="68">
        <v>60.7963246554365</v>
      </c>
      <c r="Q1143" s="71"/>
      <c r="R1143" s="68"/>
    </row>
    <row r="1144" spans="1:18" x14ac:dyDescent="0.2">
      <c r="A1144" s="72" t="s">
        <v>1991</v>
      </c>
      <c r="B1144" s="66" t="s">
        <v>2562</v>
      </c>
      <c r="C1144" s="67">
        <v>69</v>
      </c>
      <c r="D1144" s="67" t="s">
        <v>355</v>
      </c>
      <c r="E1144" s="71">
        <v>0.53398489525815096</v>
      </c>
      <c r="F1144" s="68">
        <v>15.5963302752294</v>
      </c>
      <c r="G1144" s="71">
        <v>0.70553543096368898</v>
      </c>
      <c r="H1144" s="68">
        <v>26.146788990825701</v>
      </c>
      <c r="I1144" s="71">
        <v>0.65500260914707997</v>
      </c>
      <c r="J1144" s="68">
        <v>16.055045871559599</v>
      </c>
      <c r="K1144" s="71">
        <v>0.58221878793944704</v>
      </c>
      <c r="L1144" s="68">
        <v>13.149847094801199</v>
      </c>
      <c r="M1144" s="71">
        <v>0.34636318654131598</v>
      </c>
      <c r="N1144" s="68">
        <v>10.703363914373099</v>
      </c>
      <c r="O1144" s="71">
        <v>0.380804461699222</v>
      </c>
      <c r="P1144" s="68">
        <v>31.393568147013799</v>
      </c>
      <c r="Q1144" s="71"/>
      <c r="R1144" s="68"/>
    </row>
    <row r="1145" spans="1:18" x14ac:dyDescent="0.2">
      <c r="A1145" s="72" t="s">
        <v>2563</v>
      </c>
      <c r="B1145" s="66" t="s">
        <v>2564</v>
      </c>
      <c r="C1145" s="67">
        <v>70</v>
      </c>
      <c r="D1145" s="67" t="s">
        <v>355</v>
      </c>
      <c r="E1145" s="71">
        <v>0.75196774527881605</v>
      </c>
      <c r="F1145" s="68">
        <v>53.2289628180039</v>
      </c>
      <c r="G1145" s="71">
        <v>0.72015797732727604</v>
      </c>
      <c r="H1145" s="68">
        <v>26.320939334637998</v>
      </c>
      <c r="I1145" s="71">
        <v>0.77385117150874105</v>
      </c>
      <c r="J1145" s="68">
        <v>54.207436399217201</v>
      </c>
      <c r="K1145" s="71">
        <v>0.90472018263186804</v>
      </c>
      <c r="L1145" s="68">
        <v>75.733855185910002</v>
      </c>
      <c r="M1145" s="71">
        <v>0.732933520479776</v>
      </c>
      <c r="N1145" s="68">
        <v>36.986301369863</v>
      </c>
      <c r="O1145" s="71">
        <v>0.62817587444642098</v>
      </c>
      <c r="P1145" s="68">
        <v>67.286973555337894</v>
      </c>
      <c r="Q1145" s="71"/>
      <c r="R1145" s="68"/>
    </row>
    <row r="1146" spans="1:18" x14ac:dyDescent="0.2">
      <c r="A1146" s="72" t="s">
        <v>2565</v>
      </c>
      <c r="B1146" s="66" t="s">
        <v>2566</v>
      </c>
      <c r="C1146" s="67">
        <v>69</v>
      </c>
      <c r="D1146" s="67" t="s">
        <v>355</v>
      </c>
      <c r="E1146" s="71">
        <v>0.56395014444108704</v>
      </c>
      <c r="F1146" s="68">
        <v>21.406727828746199</v>
      </c>
      <c r="G1146" s="71">
        <v>0.445224692264027</v>
      </c>
      <c r="H1146" s="68">
        <v>1.9877675840978599</v>
      </c>
      <c r="I1146" s="71">
        <v>0.73684353895953403</v>
      </c>
      <c r="J1146" s="68">
        <v>50.764525993883801</v>
      </c>
      <c r="K1146" s="71">
        <v>0.70494849155425399</v>
      </c>
      <c r="L1146" s="68">
        <v>30.5810397553517</v>
      </c>
      <c r="M1146" s="71">
        <v>0.56549091680214902</v>
      </c>
      <c r="N1146" s="68">
        <v>50</v>
      </c>
      <c r="O1146" s="71">
        <v>0.36724308262547101</v>
      </c>
      <c r="P1146" s="68">
        <v>28.177641653905098</v>
      </c>
      <c r="Q1146" s="71"/>
      <c r="R1146" s="68"/>
    </row>
    <row r="1147" spans="1:18" x14ac:dyDescent="0.2">
      <c r="A1147" s="72" t="s">
        <v>2567</v>
      </c>
      <c r="B1147" s="66" t="s">
        <v>2568</v>
      </c>
      <c r="C1147" s="67">
        <v>69</v>
      </c>
      <c r="D1147" s="67" t="s">
        <v>355</v>
      </c>
      <c r="E1147" s="71">
        <v>0.67599333849217003</v>
      </c>
      <c r="F1147" s="68">
        <v>51.681957186544302</v>
      </c>
      <c r="G1147" s="71">
        <v>0.80417882786640005</v>
      </c>
      <c r="H1147" s="68">
        <v>62.691131498471002</v>
      </c>
      <c r="I1147" s="71">
        <v>0.81730970943390102</v>
      </c>
      <c r="J1147" s="68">
        <v>86.697247706422004</v>
      </c>
      <c r="K1147" s="71">
        <v>0.66244654527066904</v>
      </c>
      <c r="L1147" s="68">
        <v>24.006116207951099</v>
      </c>
      <c r="M1147" s="71">
        <v>0.73513819184279405</v>
      </c>
      <c r="N1147" s="68">
        <v>81.651376146789005</v>
      </c>
      <c r="O1147" s="71">
        <v>0.36089341804708802</v>
      </c>
      <c r="P1147" s="68">
        <v>27.258805513016799</v>
      </c>
      <c r="Q1147" s="71"/>
      <c r="R1147" s="68"/>
    </row>
    <row r="1148" spans="1:18" x14ac:dyDescent="0.2">
      <c r="A1148" s="72" t="s">
        <v>2569</v>
      </c>
      <c r="B1148" s="66" t="s">
        <v>2570</v>
      </c>
      <c r="C1148" s="67">
        <v>69</v>
      </c>
      <c r="D1148" s="67" t="s">
        <v>355</v>
      </c>
      <c r="E1148" s="71">
        <v>0.661563923012218</v>
      </c>
      <c r="F1148" s="68">
        <v>47.094801223241603</v>
      </c>
      <c r="G1148" s="71">
        <v>0.80596385712509699</v>
      </c>
      <c r="H1148" s="68">
        <v>63.455657492354703</v>
      </c>
      <c r="I1148" s="71">
        <v>0.80880534734627096</v>
      </c>
      <c r="J1148" s="68">
        <v>83.180428134556607</v>
      </c>
      <c r="K1148" s="71">
        <v>0.77243871193037805</v>
      </c>
      <c r="L1148" s="68">
        <v>46.177370030581002</v>
      </c>
      <c r="M1148" s="71">
        <v>0.55135364388209496</v>
      </c>
      <c r="N1148" s="68">
        <v>45.871559633027502</v>
      </c>
      <c r="O1148" s="71">
        <v>0.36925805477724799</v>
      </c>
      <c r="P1148" s="68">
        <v>28.790199081163902</v>
      </c>
      <c r="Q1148" s="71"/>
      <c r="R1148" s="68"/>
    </row>
    <row r="1149" spans="1:18" x14ac:dyDescent="0.2">
      <c r="A1149" s="72" t="s">
        <v>2571</v>
      </c>
      <c r="B1149" s="66" t="s">
        <v>2572</v>
      </c>
      <c r="C1149" s="67">
        <v>69</v>
      </c>
      <c r="D1149" s="67" t="s">
        <v>355</v>
      </c>
      <c r="E1149" s="71">
        <v>0.70701495139697901</v>
      </c>
      <c r="F1149" s="68">
        <v>61.620795107033601</v>
      </c>
      <c r="G1149" s="71">
        <v>0.83281649603363295</v>
      </c>
      <c r="H1149" s="68">
        <v>73.547400611620802</v>
      </c>
      <c r="I1149" s="71">
        <v>0.88243559031354402</v>
      </c>
      <c r="J1149" s="68">
        <v>96.483180428134503</v>
      </c>
      <c r="K1149" s="71">
        <v>0.69016316773521003</v>
      </c>
      <c r="L1149" s="68">
        <v>27.6758409785933</v>
      </c>
      <c r="M1149" s="71">
        <v>0.79875591998303497</v>
      </c>
      <c r="N1149" s="68">
        <v>89.296636085626901</v>
      </c>
      <c r="O1149" s="71">
        <v>0.33090358291946997</v>
      </c>
      <c r="P1149" s="68">
        <v>21.592649310872901</v>
      </c>
      <c r="Q1149" s="71"/>
      <c r="R1149" s="68"/>
    </row>
    <row r="1150" spans="1:18" x14ac:dyDescent="0.2">
      <c r="A1150" s="72" t="s">
        <v>2573</v>
      </c>
      <c r="B1150" s="66" t="s">
        <v>2574</v>
      </c>
      <c r="C1150" s="67">
        <v>69</v>
      </c>
      <c r="D1150" s="67" t="s">
        <v>355</v>
      </c>
      <c r="E1150" s="71">
        <v>0.69124316352494397</v>
      </c>
      <c r="F1150" s="68">
        <v>56.422018348623901</v>
      </c>
      <c r="G1150" s="71">
        <v>0.79666163932398404</v>
      </c>
      <c r="H1150" s="68">
        <v>58.562691131498497</v>
      </c>
      <c r="I1150" s="71">
        <v>0.79738098904670496</v>
      </c>
      <c r="J1150" s="68">
        <v>79.204892966360802</v>
      </c>
      <c r="K1150" s="71">
        <v>0.89976653617384805</v>
      </c>
      <c r="L1150" s="68">
        <v>86.697247706422004</v>
      </c>
      <c r="M1150" s="71">
        <v>0.63617728140241703</v>
      </c>
      <c r="N1150" s="68">
        <v>66.360856269113199</v>
      </c>
      <c r="O1150" s="71">
        <v>0.326229371677764</v>
      </c>
      <c r="P1150" s="68">
        <v>21.133231240428799</v>
      </c>
      <c r="Q1150" s="71"/>
      <c r="R1150" s="68"/>
    </row>
    <row r="1151" spans="1:18" x14ac:dyDescent="0.2">
      <c r="A1151" s="72" t="s">
        <v>2575</v>
      </c>
      <c r="B1151" s="66" t="s">
        <v>2576</v>
      </c>
      <c r="C1151" s="67">
        <v>69</v>
      </c>
      <c r="D1151" s="67" t="s">
        <v>355</v>
      </c>
      <c r="E1151" s="71">
        <v>0.42110487226124999</v>
      </c>
      <c r="F1151" s="68">
        <v>3.05810397553517</v>
      </c>
      <c r="G1151" s="71">
        <v>0.56383905362932396</v>
      </c>
      <c r="H1151" s="68">
        <v>6.7278287461773703</v>
      </c>
      <c r="I1151" s="71">
        <v>0.78178189730005798</v>
      </c>
      <c r="J1151" s="68">
        <v>74.159021406727803</v>
      </c>
      <c r="K1151" s="71">
        <v>0.31457931339517903</v>
      </c>
      <c r="L1151" s="68">
        <v>0.91743119266055095</v>
      </c>
      <c r="M1151" s="71">
        <v>0.44532409698169201</v>
      </c>
      <c r="N1151" s="68">
        <v>21.406727828746199</v>
      </c>
      <c r="O1151" s="71">
        <v>0</v>
      </c>
      <c r="P1151" s="68">
        <v>0.61255742725880602</v>
      </c>
      <c r="Q1151" s="71"/>
      <c r="R1151" s="68"/>
    </row>
    <row r="1152" spans="1:18" x14ac:dyDescent="0.2">
      <c r="A1152" s="72" t="s">
        <v>2577</v>
      </c>
      <c r="B1152" s="66" t="s">
        <v>2578</v>
      </c>
      <c r="C1152" s="67">
        <v>70</v>
      </c>
      <c r="D1152" s="67" t="s">
        <v>355</v>
      </c>
      <c r="E1152" s="71">
        <v>0.63508408793435001</v>
      </c>
      <c r="F1152" s="68">
        <v>16.9275929549902</v>
      </c>
      <c r="G1152" s="71">
        <v>0.61644049588354599</v>
      </c>
      <c r="H1152" s="68">
        <v>10.176125244618399</v>
      </c>
      <c r="I1152" s="71">
        <v>0.75716696471728495</v>
      </c>
      <c r="J1152" s="68">
        <v>45.6947162426614</v>
      </c>
      <c r="K1152" s="71">
        <v>0.89359482464717799</v>
      </c>
      <c r="L1152" s="68">
        <v>70.058708414872797</v>
      </c>
      <c r="M1152" s="71">
        <v>0.46922717026072902</v>
      </c>
      <c r="N1152" s="68">
        <v>5.57729941291585</v>
      </c>
      <c r="O1152" s="71">
        <v>0.43899098416301002</v>
      </c>
      <c r="P1152" s="68">
        <v>32.321253672869702</v>
      </c>
      <c r="Q1152" s="71"/>
      <c r="R1152" s="68"/>
    </row>
    <row r="1153" spans="1:18" x14ac:dyDescent="0.2">
      <c r="A1153" s="72" t="s">
        <v>2579</v>
      </c>
      <c r="B1153" s="66" t="s">
        <v>2580</v>
      </c>
      <c r="C1153" s="67">
        <v>70</v>
      </c>
      <c r="D1153" s="67" t="s">
        <v>355</v>
      </c>
      <c r="E1153" s="71">
        <v>0.72636295782897298</v>
      </c>
      <c r="F1153" s="68">
        <v>41.780821917808197</v>
      </c>
      <c r="G1153" s="71">
        <v>0.77448633699500802</v>
      </c>
      <c r="H1153" s="68">
        <v>41.780821917808197</v>
      </c>
      <c r="I1153" s="71">
        <v>0.76968087757935699</v>
      </c>
      <c r="J1153" s="68">
        <v>52.641878669275897</v>
      </c>
      <c r="K1153" s="71">
        <v>0.89018408848834196</v>
      </c>
      <c r="L1153" s="68">
        <v>68.395303326810193</v>
      </c>
      <c r="M1153" s="71">
        <v>0.78397345923184902</v>
      </c>
      <c r="N1153" s="68">
        <v>52.054794520547901</v>
      </c>
      <c r="O1153" s="71">
        <v>0.413490026850306</v>
      </c>
      <c r="P1153" s="68">
        <v>28.207639569049999</v>
      </c>
      <c r="Q1153" s="71"/>
      <c r="R1153" s="68"/>
    </row>
    <row r="1154" spans="1:18" x14ac:dyDescent="0.2">
      <c r="A1154" s="72" t="s">
        <v>2581</v>
      </c>
      <c r="B1154" s="66" t="s">
        <v>2582</v>
      </c>
      <c r="C1154" s="67">
        <v>69</v>
      </c>
      <c r="D1154" s="67" t="s">
        <v>355</v>
      </c>
      <c r="E1154" s="71">
        <v>0.78998627120053999</v>
      </c>
      <c r="F1154" s="68">
        <v>86.085626911315003</v>
      </c>
      <c r="G1154" s="71">
        <v>0.87729899505110898</v>
      </c>
      <c r="H1154" s="68">
        <v>88.837920489296593</v>
      </c>
      <c r="I1154" s="71">
        <v>0.91344913858891297</v>
      </c>
      <c r="J1154" s="68">
        <v>98.623853211009205</v>
      </c>
      <c r="K1154" s="71">
        <v>0.90484278478107605</v>
      </c>
      <c r="L1154" s="68">
        <v>87.920489296636106</v>
      </c>
      <c r="M1154" s="71">
        <v>0.75634410122287399</v>
      </c>
      <c r="N1154" s="68">
        <v>85.626911314984696</v>
      </c>
      <c r="O1154" s="71">
        <v>0.49799633635872698</v>
      </c>
      <c r="P1154" s="68">
        <v>51.761102603369103</v>
      </c>
      <c r="Q1154" s="71"/>
      <c r="R1154" s="68"/>
    </row>
    <row r="1155" spans="1:18" x14ac:dyDescent="0.2">
      <c r="A1155" s="72" t="s">
        <v>651</v>
      </c>
      <c r="B1155" s="66" t="s">
        <v>2583</v>
      </c>
      <c r="C1155" s="67">
        <v>69</v>
      </c>
      <c r="D1155" s="67" t="s">
        <v>355</v>
      </c>
      <c r="E1155" s="71">
        <v>0.55836540516301103</v>
      </c>
      <c r="F1155" s="68">
        <v>19.4189602446483</v>
      </c>
      <c r="G1155" s="71">
        <v>0.70798624727197601</v>
      </c>
      <c r="H1155" s="68">
        <v>27.064220183486199</v>
      </c>
      <c r="I1155" s="71">
        <v>0.74873529051491905</v>
      </c>
      <c r="J1155" s="68">
        <v>58.715596330275197</v>
      </c>
      <c r="K1155" s="71">
        <v>0.71203158092039998</v>
      </c>
      <c r="L1155" s="68">
        <v>31.804281345565698</v>
      </c>
      <c r="M1155" s="71">
        <v>0.52307909804198705</v>
      </c>
      <c r="N1155" s="68">
        <v>37.308868501529098</v>
      </c>
      <c r="O1155" s="71">
        <v>9.99948090657726E-2</v>
      </c>
      <c r="P1155" s="68">
        <v>2.2970903522205202</v>
      </c>
      <c r="Q1155" s="71"/>
      <c r="R1155" s="68"/>
    </row>
    <row r="1156" spans="1:18" x14ac:dyDescent="0.2">
      <c r="A1156" s="72" t="s">
        <v>2231</v>
      </c>
      <c r="B1156" s="66" t="s">
        <v>2584</v>
      </c>
      <c r="C1156" s="67">
        <v>69</v>
      </c>
      <c r="D1156" s="67" t="s">
        <v>355</v>
      </c>
      <c r="E1156" s="71">
        <v>0.59537043634998099</v>
      </c>
      <c r="F1156" s="68">
        <v>30.5810397553517</v>
      </c>
      <c r="G1156" s="71">
        <v>0.74164130215429003</v>
      </c>
      <c r="H1156" s="68">
        <v>37.767584097859299</v>
      </c>
      <c r="I1156" s="71">
        <v>0.79204376719562097</v>
      </c>
      <c r="J1156" s="68">
        <v>77.9816513761468</v>
      </c>
      <c r="K1156" s="71">
        <v>0.54399415787354199</v>
      </c>
      <c r="L1156" s="68">
        <v>9.7859327217125394</v>
      </c>
      <c r="M1156" s="71">
        <v>0.58669682618222896</v>
      </c>
      <c r="N1156" s="68">
        <v>53.822629969418998</v>
      </c>
      <c r="O1156" s="71">
        <v>0.312476128344223</v>
      </c>
      <c r="P1156" s="68">
        <v>18.989280245023</v>
      </c>
      <c r="Q1156" s="71"/>
      <c r="R1156" s="68"/>
    </row>
    <row r="1157" spans="1:18" x14ac:dyDescent="0.2">
      <c r="A1157" s="72" t="s">
        <v>2585</v>
      </c>
      <c r="B1157" s="66" t="s">
        <v>2586</v>
      </c>
      <c r="C1157" s="67">
        <v>69</v>
      </c>
      <c r="D1157" s="67" t="s">
        <v>355</v>
      </c>
      <c r="E1157" s="71">
        <v>0.59866386526511095</v>
      </c>
      <c r="F1157" s="68">
        <v>30.7339449541284</v>
      </c>
      <c r="G1157" s="71">
        <v>0.730866039577722</v>
      </c>
      <c r="H1157" s="68">
        <v>34.862385321100902</v>
      </c>
      <c r="I1157" s="71">
        <v>0.77114661585891398</v>
      </c>
      <c r="J1157" s="68">
        <v>69.877675840978597</v>
      </c>
      <c r="K1157" s="71">
        <v>0.70387367729607797</v>
      </c>
      <c r="L1157" s="68">
        <v>30.275229357798199</v>
      </c>
      <c r="M1157" s="71">
        <v>0.55842228034212205</v>
      </c>
      <c r="N1157" s="68">
        <v>48.776758409785899</v>
      </c>
      <c r="O1157" s="71">
        <v>0.22901071325071801</v>
      </c>
      <c r="P1157" s="68">
        <v>9.6477794793261893</v>
      </c>
      <c r="Q1157" s="71"/>
      <c r="R1157" s="68"/>
    </row>
    <row r="1158" spans="1:18" x14ac:dyDescent="0.2">
      <c r="A1158" s="72" t="s">
        <v>1334</v>
      </c>
      <c r="B1158" s="66" t="s">
        <v>2587</v>
      </c>
      <c r="C1158" s="67">
        <v>69</v>
      </c>
      <c r="D1158" s="67" t="s">
        <v>355</v>
      </c>
      <c r="E1158" s="71">
        <v>0.38413123304872598</v>
      </c>
      <c r="F1158" s="68">
        <v>2.1406727828746202</v>
      </c>
      <c r="G1158" s="71">
        <v>0.39271232487315799</v>
      </c>
      <c r="H1158" s="68">
        <v>1.3761467889908301</v>
      </c>
      <c r="I1158" s="71">
        <v>0.67566622980254298</v>
      </c>
      <c r="J1158" s="68">
        <v>22.782874617737001</v>
      </c>
      <c r="K1158" s="71">
        <v>0.53878901851963201</v>
      </c>
      <c r="L1158" s="68">
        <v>9.0214067278287509</v>
      </c>
      <c r="M1158" s="71">
        <v>0.303951367781155</v>
      </c>
      <c r="N1158" s="68">
        <v>7.9510703363914397</v>
      </c>
      <c r="O1158" s="71">
        <v>9.53722426714128E-3</v>
      </c>
      <c r="P1158" s="68">
        <v>1.0719754977029099</v>
      </c>
      <c r="Q1158" s="71"/>
      <c r="R1158" s="68"/>
    </row>
    <row r="1159" spans="1:18" x14ac:dyDescent="0.2">
      <c r="A1159" s="72" t="s">
        <v>2588</v>
      </c>
      <c r="B1159" s="66" t="s">
        <v>2589</v>
      </c>
      <c r="C1159" s="67">
        <v>70</v>
      </c>
      <c r="D1159" s="67" t="s">
        <v>355</v>
      </c>
      <c r="E1159" s="71">
        <v>0.58392658483194404</v>
      </c>
      <c r="F1159" s="68">
        <v>9.3933463796477508</v>
      </c>
      <c r="G1159" s="71">
        <v>0.64263757182411896</v>
      </c>
      <c r="H1159" s="68">
        <v>13.796477495107601</v>
      </c>
      <c r="I1159" s="71">
        <v>0.69108934153353796</v>
      </c>
      <c r="J1159" s="68">
        <v>20.939334637964802</v>
      </c>
      <c r="K1159" s="71">
        <v>0.77941798146708496</v>
      </c>
      <c r="L1159" s="68">
        <v>22.700587084148701</v>
      </c>
      <c r="M1159" s="71">
        <v>0.57981370422355505</v>
      </c>
      <c r="N1159" s="68">
        <v>10.665362035225</v>
      </c>
      <c r="O1159" s="71">
        <v>0.22667432511142099</v>
      </c>
      <c r="P1159" s="68">
        <v>10.6758080313418</v>
      </c>
      <c r="Q1159" s="71"/>
      <c r="R1159" s="68"/>
    </row>
    <row r="1160" spans="1:18" x14ac:dyDescent="0.2">
      <c r="A1160" s="72" t="s">
        <v>2590</v>
      </c>
      <c r="B1160" s="66" t="s">
        <v>2591</v>
      </c>
      <c r="C1160" s="67">
        <v>70</v>
      </c>
      <c r="D1160" s="67" t="s">
        <v>355</v>
      </c>
      <c r="E1160" s="71">
        <v>0.58737098240846097</v>
      </c>
      <c r="F1160" s="68">
        <v>9.7847358121330696</v>
      </c>
      <c r="G1160" s="71">
        <v>0.64346009803325399</v>
      </c>
      <c r="H1160" s="68">
        <v>14.0900195694716</v>
      </c>
      <c r="I1160" s="71">
        <v>0.67593966269577299</v>
      </c>
      <c r="J1160" s="68">
        <v>16.438356164383599</v>
      </c>
      <c r="K1160" s="71">
        <v>0.62378624281550599</v>
      </c>
      <c r="L1160" s="68">
        <v>4.3052837573385503</v>
      </c>
      <c r="M1160" s="71">
        <v>0.57981370422355505</v>
      </c>
      <c r="N1160" s="68">
        <v>10.665362035225</v>
      </c>
      <c r="O1160" s="71">
        <v>0.41385520427421701</v>
      </c>
      <c r="P1160" s="68">
        <v>28.305582761998</v>
      </c>
      <c r="Q1160" s="71"/>
      <c r="R1160" s="68"/>
    </row>
    <row r="1161" spans="1:18" x14ac:dyDescent="0.2">
      <c r="A1161" s="72" t="s">
        <v>2592</v>
      </c>
      <c r="B1161" s="66" t="s">
        <v>2593</v>
      </c>
      <c r="C1161" s="67">
        <v>70</v>
      </c>
      <c r="D1161" s="67" t="s">
        <v>355</v>
      </c>
      <c r="E1161" s="71">
        <v>0.77151422457562402</v>
      </c>
      <c r="F1161" s="68">
        <v>61.154598825831698</v>
      </c>
      <c r="G1161" s="71">
        <v>0.80312079204915998</v>
      </c>
      <c r="H1161" s="68">
        <v>52.739726027397303</v>
      </c>
      <c r="I1161" s="71">
        <v>0.80232511848292598</v>
      </c>
      <c r="J1161" s="68">
        <v>66.634050880626205</v>
      </c>
      <c r="K1161" s="71">
        <v>0.86446508916834597</v>
      </c>
      <c r="L1161" s="68">
        <v>54.892367906066497</v>
      </c>
      <c r="M1161" s="71">
        <v>0.71166687933307804</v>
      </c>
      <c r="N1161" s="68">
        <v>31.213307240704498</v>
      </c>
      <c r="O1161" s="71">
        <v>0.67599324384461201</v>
      </c>
      <c r="P1161" s="68">
        <v>75.514201762977507</v>
      </c>
      <c r="Q1161" s="71"/>
      <c r="R1161" s="68"/>
    </row>
    <row r="1162" spans="1:18" x14ac:dyDescent="0.2">
      <c r="A1162" s="72" t="s">
        <v>2594</v>
      </c>
      <c r="B1162" s="66" t="s">
        <v>2595</v>
      </c>
      <c r="C1162" s="67">
        <v>70</v>
      </c>
      <c r="D1162" s="67" t="s">
        <v>355</v>
      </c>
      <c r="E1162" s="71">
        <v>0.73890450062034996</v>
      </c>
      <c r="F1162" s="68">
        <v>47.8473581213307</v>
      </c>
      <c r="G1162" s="71">
        <v>0.75757408027982598</v>
      </c>
      <c r="H1162" s="68">
        <v>36.007827788649699</v>
      </c>
      <c r="I1162" s="71">
        <v>0.81957245101861598</v>
      </c>
      <c r="J1162" s="68">
        <v>74.461839530332696</v>
      </c>
      <c r="K1162" s="71">
        <v>0.89271578441397403</v>
      </c>
      <c r="L1162" s="68">
        <v>69.373776908023501</v>
      </c>
      <c r="M1162" s="71">
        <v>0.71592020756241803</v>
      </c>
      <c r="N1162" s="68">
        <v>31.800391389432502</v>
      </c>
      <c r="O1162" s="71">
        <v>0.50873997982691499</v>
      </c>
      <c r="P1162" s="68">
        <v>46.9147894221352</v>
      </c>
      <c r="Q1162" s="71"/>
      <c r="R1162" s="68"/>
    </row>
    <row r="1163" spans="1:18" x14ac:dyDescent="0.2">
      <c r="A1163" s="72" t="s">
        <v>2596</v>
      </c>
      <c r="B1163" s="66" t="s">
        <v>2597</v>
      </c>
      <c r="C1163" s="67">
        <v>70</v>
      </c>
      <c r="D1163" s="67" t="s">
        <v>355</v>
      </c>
      <c r="E1163" s="71">
        <v>0.72570027940856696</v>
      </c>
      <c r="F1163" s="68">
        <v>41.585127201565598</v>
      </c>
      <c r="G1163" s="71">
        <v>0.76945210172507195</v>
      </c>
      <c r="H1163" s="68">
        <v>40.313111545988299</v>
      </c>
      <c r="I1163" s="71">
        <v>0.78407118023667699</v>
      </c>
      <c r="J1163" s="68">
        <v>59.099804305283797</v>
      </c>
      <c r="K1163" s="71">
        <v>0.82736574141083796</v>
      </c>
      <c r="L1163" s="68">
        <v>37.769080234833702</v>
      </c>
      <c r="M1163" s="71">
        <v>0.75420016162647296</v>
      </c>
      <c r="N1163" s="68">
        <v>42.563600782778899</v>
      </c>
      <c r="O1163" s="71">
        <v>0.493412212043773</v>
      </c>
      <c r="P1163" s="68">
        <v>43.290891283055799</v>
      </c>
      <c r="Q1163" s="71"/>
      <c r="R1163" s="68"/>
    </row>
    <row r="1164" spans="1:18" x14ac:dyDescent="0.2">
      <c r="A1164" s="72" t="s">
        <v>2598</v>
      </c>
      <c r="B1164" s="66" t="s">
        <v>2599</v>
      </c>
      <c r="C1164" s="67">
        <v>70</v>
      </c>
      <c r="D1164" s="67" t="s">
        <v>355</v>
      </c>
      <c r="E1164" s="71">
        <v>0.60693261115278396</v>
      </c>
      <c r="F1164" s="68">
        <v>11.9373776908023</v>
      </c>
      <c r="G1164" s="71">
        <v>0.71438913387555802</v>
      </c>
      <c r="H1164" s="68">
        <v>25.146771037181999</v>
      </c>
      <c r="I1164" s="71">
        <v>0.65010172118985099</v>
      </c>
      <c r="J1164" s="68">
        <v>11.4481409001957</v>
      </c>
      <c r="K1164" s="71">
        <v>0.82866887466213301</v>
      </c>
      <c r="L1164" s="68">
        <v>38.160469667318999</v>
      </c>
      <c r="M1164" s="71">
        <v>0.68614690995704197</v>
      </c>
      <c r="N1164" s="68">
        <v>25.733855185909999</v>
      </c>
      <c r="O1164" s="71">
        <v>0.15535641607933801</v>
      </c>
      <c r="P1164" s="68">
        <v>5.7786483839373197</v>
      </c>
      <c r="Q1164" s="71"/>
      <c r="R1164" s="68"/>
    </row>
    <row r="1165" spans="1:18" x14ac:dyDescent="0.2">
      <c r="A1165" s="72" t="s">
        <v>2269</v>
      </c>
      <c r="B1165" s="66" t="s">
        <v>2600</v>
      </c>
      <c r="C1165" s="67">
        <v>70</v>
      </c>
      <c r="D1165" s="67" t="s">
        <v>355</v>
      </c>
      <c r="E1165" s="71">
        <v>0.60053514155104804</v>
      </c>
      <c r="F1165" s="68">
        <v>11.3502935420744</v>
      </c>
      <c r="G1165" s="71">
        <v>0.67282929452086704</v>
      </c>
      <c r="H1165" s="68">
        <v>18.3953033268102</v>
      </c>
      <c r="I1165" s="71">
        <v>0.81213807059153298</v>
      </c>
      <c r="J1165" s="68">
        <v>70.841487279843406</v>
      </c>
      <c r="K1165" s="71">
        <v>0.68935083423136101</v>
      </c>
      <c r="L1165" s="68">
        <v>8.8062622309197707</v>
      </c>
      <c r="M1165" s="71">
        <v>0.66062694058100502</v>
      </c>
      <c r="N1165" s="68">
        <v>20.939334637964802</v>
      </c>
      <c r="O1165" s="71">
        <v>0.16773056783047299</v>
      </c>
      <c r="P1165" s="68">
        <v>6.5621939275220402</v>
      </c>
      <c r="Q1165" s="71"/>
      <c r="R1165" s="68"/>
    </row>
    <row r="1166" spans="1:18" x14ac:dyDescent="0.2">
      <c r="A1166" s="72" t="s">
        <v>2601</v>
      </c>
      <c r="B1166" s="66" t="s">
        <v>2602</v>
      </c>
      <c r="C1166" s="67">
        <v>70</v>
      </c>
      <c r="D1166" s="67" t="s">
        <v>355</v>
      </c>
      <c r="E1166" s="71">
        <v>0.66810361505159399</v>
      </c>
      <c r="F1166" s="68">
        <v>22.994129158512699</v>
      </c>
      <c r="G1166" s="71">
        <v>0.68378935402134799</v>
      </c>
      <c r="H1166" s="68">
        <v>20.450097847358101</v>
      </c>
      <c r="I1166" s="71">
        <v>0.76117224798365102</v>
      </c>
      <c r="J1166" s="68">
        <v>48.434442270058703</v>
      </c>
      <c r="K1166" s="71">
        <v>0.79649894287091005</v>
      </c>
      <c r="L1166" s="68">
        <v>27.005870841487301</v>
      </c>
      <c r="M1166" s="71">
        <v>0.64786695589298604</v>
      </c>
      <c r="N1166" s="68">
        <v>17.710371819960901</v>
      </c>
      <c r="O1166" s="71">
        <v>0.45119057448907401</v>
      </c>
      <c r="P1166" s="68">
        <v>35.357492654260497</v>
      </c>
      <c r="Q1166" s="71"/>
      <c r="R1166" s="68"/>
    </row>
    <row r="1167" spans="1:18" x14ac:dyDescent="0.2">
      <c r="A1167" s="72" t="s">
        <v>2603</v>
      </c>
      <c r="B1167" s="66" t="s">
        <v>2604</v>
      </c>
      <c r="C1167" s="67">
        <v>70</v>
      </c>
      <c r="D1167" s="67" t="s">
        <v>355</v>
      </c>
      <c r="E1167" s="71">
        <v>0.847481420202716</v>
      </c>
      <c r="F1167" s="68">
        <v>90.900195694716203</v>
      </c>
      <c r="G1167" s="71">
        <v>0.84900489513399902</v>
      </c>
      <c r="H1167" s="68">
        <v>70.841487279843406</v>
      </c>
      <c r="I1167" s="71">
        <v>0.89072404331694399</v>
      </c>
      <c r="J1167" s="68">
        <v>97.162426614481404</v>
      </c>
      <c r="K1167" s="71">
        <v>0.916815406302109</v>
      </c>
      <c r="L1167" s="68">
        <v>81.996086105675104</v>
      </c>
      <c r="M1167" s="71">
        <v>0.67764025349836299</v>
      </c>
      <c r="N1167" s="68">
        <v>24.070450097847399</v>
      </c>
      <c r="O1167" s="71">
        <v>0.90322250276216398</v>
      </c>
      <c r="P1167" s="68">
        <v>96.767874632713003</v>
      </c>
      <c r="Q1167" s="71"/>
      <c r="R1167" s="68"/>
    </row>
    <row r="1168" spans="1:18" x14ac:dyDescent="0.2">
      <c r="A1168" s="72" t="s">
        <v>2605</v>
      </c>
      <c r="B1168" s="66" t="s">
        <v>2606</v>
      </c>
      <c r="C1168" s="67">
        <v>70</v>
      </c>
      <c r="D1168" s="67" t="s">
        <v>355</v>
      </c>
      <c r="E1168" s="71">
        <v>0.82501331959438595</v>
      </c>
      <c r="F1168" s="68">
        <v>82.778864970645799</v>
      </c>
      <c r="G1168" s="71">
        <v>0.83036064847044999</v>
      </c>
      <c r="H1168" s="68">
        <v>62.622309197651703</v>
      </c>
      <c r="I1168" s="71">
        <v>0.87367041871429896</v>
      </c>
      <c r="J1168" s="68">
        <v>93.346379647749501</v>
      </c>
      <c r="K1168" s="71">
        <v>0.92499279139327495</v>
      </c>
      <c r="L1168" s="68">
        <v>85.616438356164394</v>
      </c>
      <c r="M1168" s="71">
        <v>0.74144017693845499</v>
      </c>
      <c r="N1168" s="68">
        <v>39.334637964774899</v>
      </c>
      <c r="O1168" s="71">
        <v>0.75460256245545299</v>
      </c>
      <c r="P1168" s="68">
        <v>86.875612144955895</v>
      </c>
      <c r="Q1168" s="71"/>
      <c r="R1168" s="68"/>
    </row>
    <row r="1169" spans="1:18" x14ac:dyDescent="0.2">
      <c r="A1169" s="72" t="s">
        <v>2607</v>
      </c>
      <c r="B1169" s="66" t="s">
        <v>2608</v>
      </c>
      <c r="C1169" s="67">
        <v>70</v>
      </c>
      <c r="D1169" s="67" t="s">
        <v>355</v>
      </c>
      <c r="E1169" s="71">
        <v>0.74301527119449096</v>
      </c>
      <c r="F1169" s="68">
        <v>49.315068493150697</v>
      </c>
      <c r="G1169" s="71">
        <v>0.78609008073400599</v>
      </c>
      <c r="H1169" s="68">
        <v>45.6947162426614</v>
      </c>
      <c r="I1169" s="71">
        <v>0.81618706473172997</v>
      </c>
      <c r="J1169" s="68">
        <v>73.091976516634006</v>
      </c>
      <c r="K1169" s="71">
        <v>0.91620796676632899</v>
      </c>
      <c r="L1169" s="68">
        <v>81.702544031311106</v>
      </c>
      <c r="M1169" s="71">
        <v>0.60108034537025201</v>
      </c>
      <c r="N1169" s="68">
        <v>13.013698630137</v>
      </c>
      <c r="O1169" s="71">
        <v>0.59551089837013804</v>
      </c>
      <c r="P1169" s="68">
        <v>62.389813907933402</v>
      </c>
      <c r="Q1169" s="71"/>
      <c r="R1169" s="68"/>
    </row>
    <row r="1170" spans="1:18" x14ac:dyDescent="0.2">
      <c r="A1170" s="72" t="s">
        <v>1466</v>
      </c>
      <c r="B1170" s="66" t="s">
        <v>2609</v>
      </c>
      <c r="C1170" s="67">
        <v>70</v>
      </c>
      <c r="D1170" s="67" t="s">
        <v>355</v>
      </c>
      <c r="E1170" s="71">
        <v>0.60374219288168596</v>
      </c>
      <c r="F1170" s="68">
        <v>11.6438356164384</v>
      </c>
      <c r="G1170" s="71">
        <v>0.61664957521442298</v>
      </c>
      <c r="H1170" s="68">
        <v>10.2739726027397</v>
      </c>
      <c r="I1170" s="71">
        <v>0.61922507056231602</v>
      </c>
      <c r="J1170" s="68">
        <v>7.1428571428571397</v>
      </c>
      <c r="K1170" s="71">
        <v>0.80755291664329198</v>
      </c>
      <c r="L1170" s="68">
        <v>30.821917808219201</v>
      </c>
      <c r="M1170" s="71">
        <v>0.50325379609544496</v>
      </c>
      <c r="N1170" s="68">
        <v>6.8493150684931496</v>
      </c>
      <c r="O1170" s="71">
        <v>0.47202960589295501</v>
      </c>
      <c r="P1170" s="68">
        <v>38.687561214495602</v>
      </c>
      <c r="Q1170" s="71"/>
      <c r="R1170" s="68"/>
    </row>
    <row r="1171" spans="1:18" x14ac:dyDescent="0.2">
      <c r="A1171" s="72" t="s">
        <v>2610</v>
      </c>
      <c r="B1171" s="66" t="s">
        <v>2611</v>
      </c>
      <c r="C1171" s="67">
        <v>70</v>
      </c>
      <c r="D1171" s="67" t="s">
        <v>355</v>
      </c>
      <c r="E1171" s="71">
        <v>0.70831843440896602</v>
      </c>
      <c r="F1171" s="68">
        <v>35.420743639921703</v>
      </c>
      <c r="G1171" s="71">
        <v>0.739205719798678</v>
      </c>
      <c r="H1171" s="68">
        <v>31.996086105675101</v>
      </c>
      <c r="I1171" s="71">
        <v>0.73403728143877101</v>
      </c>
      <c r="J1171" s="68">
        <v>36.692759295499002</v>
      </c>
      <c r="K1171" s="71">
        <v>0.86357327871614797</v>
      </c>
      <c r="L1171" s="68">
        <v>54.207436399217201</v>
      </c>
      <c r="M1171" s="71">
        <v>0.69890689464505995</v>
      </c>
      <c r="N1171" s="68">
        <v>28.669275929549901</v>
      </c>
      <c r="O1171" s="71">
        <v>0.50586899744617098</v>
      </c>
      <c r="P1171" s="68">
        <v>46.033300685602299</v>
      </c>
      <c r="Q1171" s="71"/>
      <c r="R1171" s="68"/>
    </row>
    <row r="1172" spans="1:18" x14ac:dyDescent="0.2">
      <c r="A1172" s="72" t="s">
        <v>2612</v>
      </c>
      <c r="B1172" s="66" t="s">
        <v>2613</v>
      </c>
      <c r="C1172" s="67">
        <v>70</v>
      </c>
      <c r="D1172" s="67" t="s">
        <v>355</v>
      </c>
      <c r="E1172" s="71">
        <v>0.31792507562225097</v>
      </c>
      <c r="F1172" s="68">
        <v>1.2720156555772999</v>
      </c>
      <c r="G1172" s="71">
        <v>0.43221088745554997</v>
      </c>
      <c r="H1172" s="68">
        <v>2.5440313111545998</v>
      </c>
      <c r="I1172" s="71">
        <v>0.57742995901577998</v>
      </c>
      <c r="J1172" s="68">
        <v>4.8923679060665402</v>
      </c>
      <c r="K1172" s="71">
        <v>0.55310349723050201</v>
      </c>
      <c r="L1172" s="68">
        <v>1.6634050880626201</v>
      </c>
      <c r="M1172" s="71">
        <v>2.6881034409425401E-2</v>
      </c>
      <c r="N1172" s="68">
        <v>1.17416829745597</v>
      </c>
      <c r="O1172" s="71">
        <v>0</v>
      </c>
      <c r="P1172" s="68">
        <v>0.685602350636631</v>
      </c>
      <c r="Q1172" s="71"/>
      <c r="R1172" s="68"/>
    </row>
    <row r="1173" spans="1:18" x14ac:dyDescent="0.2">
      <c r="A1173" s="72" t="s">
        <v>1374</v>
      </c>
      <c r="B1173" s="66" t="s">
        <v>2614</v>
      </c>
      <c r="C1173" s="67">
        <v>70</v>
      </c>
      <c r="D1173" s="67" t="s">
        <v>355</v>
      </c>
      <c r="E1173" s="71">
        <v>0.33460832028215798</v>
      </c>
      <c r="F1173" s="68">
        <v>1.5655577299412899</v>
      </c>
      <c r="G1173" s="71">
        <v>0.35931226287804902</v>
      </c>
      <c r="H1173" s="68">
        <v>1.76125244618395</v>
      </c>
      <c r="I1173" s="71">
        <v>0.54384343697612403</v>
      </c>
      <c r="J1173" s="68">
        <v>2.7397260273972601</v>
      </c>
      <c r="K1173" s="71">
        <v>0.69196492839511703</v>
      </c>
      <c r="L1173" s="68">
        <v>9.2954990215264193</v>
      </c>
      <c r="M1173" s="71">
        <v>7.7920973161498805E-2</v>
      </c>
      <c r="N1173" s="68">
        <v>1.2720156555772999</v>
      </c>
      <c r="O1173" s="71">
        <v>0</v>
      </c>
      <c r="P1173" s="68">
        <v>0.685602350636631</v>
      </c>
      <c r="Q1173" s="71"/>
      <c r="R1173" s="68"/>
    </row>
    <row r="1174" spans="1:18" x14ac:dyDescent="0.2">
      <c r="A1174" s="72" t="s">
        <v>2615</v>
      </c>
      <c r="B1174" s="66" t="s">
        <v>2616</v>
      </c>
      <c r="C1174" s="67">
        <v>70</v>
      </c>
      <c r="D1174" s="67" t="s">
        <v>355</v>
      </c>
      <c r="E1174" s="71">
        <v>0.60978418478090701</v>
      </c>
      <c r="F1174" s="68">
        <v>12.2309197651663</v>
      </c>
      <c r="G1174" s="71">
        <v>0.68631990202618198</v>
      </c>
      <c r="H1174" s="68">
        <v>21.037181996086101</v>
      </c>
      <c r="I1174" s="71">
        <v>0.71159424727790099</v>
      </c>
      <c r="J1174" s="68">
        <v>27.495107632093902</v>
      </c>
      <c r="K1174" s="71">
        <v>0.82642405143133202</v>
      </c>
      <c r="L1174" s="68">
        <v>37.181996086105698</v>
      </c>
      <c r="M1174" s="71">
        <v>0.57981370422355505</v>
      </c>
      <c r="N1174" s="68">
        <v>10.665362035225</v>
      </c>
      <c r="O1174" s="71">
        <v>0.24476901894556599</v>
      </c>
      <c r="P1174" s="68">
        <v>11.3614103819785</v>
      </c>
      <c r="Q1174" s="71"/>
      <c r="R1174" s="68"/>
    </row>
    <row r="1175" spans="1:18" x14ac:dyDescent="0.2">
      <c r="A1175" s="72" t="s">
        <v>2617</v>
      </c>
      <c r="B1175" s="66" t="s">
        <v>2618</v>
      </c>
      <c r="C1175" s="67">
        <v>70</v>
      </c>
      <c r="D1175" s="67" t="s">
        <v>355</v>
      </c>
      <c r="E1175" s="71">
        <v>0.56148687330331004</v>
      </c>
      <c r="F1175" s="68">
        <v>7.8277886497064602</v>
      </c>
      <c r="G1175" s="71">
        <v>0.64434289885722495</v>
      </c>
      <c r="H1175" s="68">
        <v>14.285714285714301</v>
      </c>
      <c r="I1175" s="71">
        <v>0.70629365173387204</v>
      </c>
      <c r="J1175" s="68">
        <v>25.831702544031302</v>
      </c>
      <c r="K1175" s="71">
        <v>0.76485058759506497</v>
      </c>
      <c r="L1175" s="68">
        <v>20.1565557729941</v>
      </c>
      <c r="M1175" s="71">
        <v>0.57130704776487595</v>
      </c>
      <c r="N1175" s="68">
        <v>9.5890410958904102</v>
      </c>
      <c r="O1175" s="71">
        <v>0.120640180565512</v>
      </c>
      <c r="P1175" s="68">
        <v>4.2115572967678698</v>
      </c>
      <c r="Q1175" s="71"/>
      <c r="R1175" s="68"/>
    </row>
    <row r="1176" spans="1:18" x14ac:dyDescent="0.2">
      <c r="A1176" s="72" t="s">
        <v>1161</v>
      </c>
      <c r="B1176" s="66" t="s">
        <v>2619</v>
      </c>
      <c r="C1176" s="67">
        <v>70</v>
      </c>
      <c r="D1176" s="67" t="s">
        <v>355</v>
      </c>
      <c r="E1176" s="71">
        <v>0.51518082146716804</v>
      </c>
      <c r="F1176" s="68">
        <v>5.4794520547945202</v>
      </c>
      <c r="G1176" s="71">
        <v>0.58637935898386795</v>
      </c>
      <c r="H1176" s="68">
        <v>8.2191780821917799</v>
      </c>
      <c r="I1176" s="71">
        <v>0.74267405316860502</v>
      </c>
      <c r="J1176" s="68">
        <v>39.726027397260303</v>
      </c>
      <c r="K1176" s="71">
        <v>0.69338574985660295</v>
      </c>
      <c r="L1176" s="68">
        <v>9.4911937377690805</v>
      </c>
      <c r="M1176" s="71">
        <v>0.46072051380204998</v>
      </c>
      <c r="N1176" s="68">
        <v>5.2837573385518599</v>
      </c>
      <c r="O1176" s="71">
        <v>9.2744431524712997E-2</v>
      </c>
      <c r="P1176" s="68">
        <v>3.4280117531831502</v>
      </c>
      <c r="Q1176" s="71"/>
      <c r="R1176" s="68"/>
    </row>
    <row r="1177" spans="1:18" x14ac:dyDescent="0.2">
      <c r="A1177" s="72" t="s">
        <v>2620</v>
      </c>
      <c r="B1177" s="66" t="s">
        <v>2621</v>
      </c>
      <c r="C1177" s="67">
        <v>70</v>
      </c>
      <c r="D1177" s="67" t="s">
        <v>355</v>
      </c>
      <c r="E1177" s="71">
        <v>0.44681563867643898</v>
      </c>
      <c r="F1177" s="68">
        <v>2.8375733855185898</v>
      </c>
      <c r="G1177" s="71">
        <v>0.48706206268310598</v>
      </c>
      <c r="H1177" s="68">
        <v>3.5225048923679099</v>
      </c>
      <c r="I1177" s="71">
        <v>0.632468292290291</v>
      </c>
      <c r="J1177" s="68">
        <v>9.0998043052837598</v>
      </c>
      <c r="K1177" s="71">
        <v>0.72137941356961499</v>
      </c>
      <c r="L1177" s="68">
        <v>13.502935420743601</v>
      </c>
      <c r="M1177" s="71">
        <v>0.30334736931648998</v>
      </c>
      <c r="N1177" s="68">
        <v>2.7397260273972601</v>
      </c>
      <c r="O1177" s="71">
        <v>8.9821055522693496E-2</v>
      </c>
      <c r="P1177" s="68">
        <v>3.1341821743388798</v>
      </c>
      <c r="Q1177" s="71"/>
      <c r="R1177" s="68"/>
    </row>
    <row r="1178" spans="1:18" x14ac:dyDescent="0.2">
      <c r="A1178" s="72" t="s">
        <v>1566</v>
      </c>
      <c r="B1178" s="66" t="s">
        <v>2622</v>
      </c>
      <c r="C1178" s="67">
        <v>70</v>
      </c>
      <c r="D1178" s="67" t="s">
        <v>355</v>
      </c>
      <c r="E1178" s="71">
        <v>0.370114128412879</v>
      </c>
      <c r="F1178" s="68">
        <v>2.15264187866928</v>
      </c>
      <c r="G1178" s="71">
        <v>0.27788834241419202</v>
      </c>
      <c r="H1178" s="68">
        <v>1.07632093933464</v>
      </c>
      <c r="I1178" s="71">
        <v>0.54553330442699299</v>
      </c>
      <c r="J1178" s="68">
        <v>2.8375733855185898</v>
      </c>
      <c r="K1178" s="71">
        <v>0.76631567714066495</v>
      </c>
      <c r="L1178" s="68">
        <v>20.352250489236798</v>
      </c>
      <c r="M1178" s="71">
        <v>0.25230743056441701</v>
      </c>
      <c r="N1178" s="68">
        <v>2.5440313111545998</v>
      </c>
      <c r="O1178" s="71">
        <v>8.5258875181278594E-3</v>
      </c>
      <c r="P1178" s="68">
        <v>0.97943192948090096</v>
      </c>
      <c r="Q1178" s="71"/>
      <c r="R1178" s="68"/>
    </row>
    <row r="1179" spans="1:18" x14ac:dyDescent="0.2">
      <c r="A1179" s="72" t="s">
        <v>2623</v>
      </c>
      <c r="B1179" s="66" t="s">
        <v>2624</v>
      </c>
      <c r="C1179" s="67">
        <v>70</v>
      </c>
      <c r="D1179" s="67" t="s">
        <v>355</v>
      </c>
      <c r="E1179" s="71">
        <v>0.34141853881662398</v>
      </c>
      <c r="F1179" s="68">
        <v>1.76125244618395</v>
      </c>
      <c r="G1179" s="71">
        <v>0.53199689787851601</v>
      </c>
      <c r="H1179" s="68">
        <v>5.2837573385518599</v>
      </c>
      <c r="I1179" s="71">
        <v>0.52192967861803596</v>
      </c>
      <c r="J1179" s="68">
        <v>1.85909980430528</v>
      </c>
      <c r="K1179" s="71">
        <v>0.65316611758656495</v>
      </c>
      <c r="L1179" s="68">
        <v>6.3600782778865002</v>
      </c>
      <c r="M1179" s="71">
        <v>0</v>
      </c>
      <c r="N1179" s="68">
        <v>1.07632093933464</v>
      </c>
      <c r="O1179" s="71">
        <v>0</v>
      </c>
      <c r="P1179" s="68">
        <v>0.685602350636631</v>
      </c>
      <c r="Q1179" s="71"/>
      <c r="R1179" s="68"/>
    </row>
    <row r="1180" spans="1:18" x14ac:dyDescent="0.2">
      <c r="A1180" s="72" t="s">
        <v>2625</v>
      </c>
      <c r="B1180" s="66" t="s">
        <v>2626</v>
      </c>
      <c r="C1180" s="67">
        <v>70</v>
      </c>
      <c r="D1180" s="67" t="s">
        <v>355</v>
      </c>
      <c r="E1180" s="71">
        <v>0.29101479184782197</v>
      </c>
      <c r="F1180" s="68">
        <v>0.78277886497064597</v>
      </c>
      <c r="G1180" s="71">
        <v>0.39753116477339501</v>
      </c>
      <c r="H1180" s="68">
        <v>2.15264187866928</v>
      </c>
      <c r="I1180" s="71">
        <v>0.439220455571246</v>
      </c>
      <c r="J1180" s="68">
        <v>0.48923679060665398</v>
      </c>
      <c r="K1180" s="71">
        <v>0.61832233889446897</v>
      </c>
      <c r="L1180" s="68">
        <v>3.7181996086105702</v>
      </c>
      <c r="M1180" s="71">
        <v>0</v>
      </c>
      <c r="N1180" s="68">
        <v>1.07632093933464</v>
      </c>
      <c r="O1180" s="71">
        <v>0</v>
      </c>
      <c r="P1180" s="68">
        <v>0.685602350636631</v>
      </c>
      <c r="Q1180" s="71"/>
      <c r="R1180" s="68"/>
    </row>
    <row r="1181" spans="1:18" x14ac:dyDescent="0.2">
      <c r="A1181" s="72" t="s">
        <v>2627</v>
      </c>
      <c r="B1181" s="66" t="s">
        <v>2628</v>
      </c>
      <c r="C1181" s="67">
        <v>70</v>
      </c>
      <c r="D1181" s="67" t="s">
        <v>355</v>
      </c>
      <c r="E1181" s="71">
        <v>0.29500185429479903</v>
      </c>
      <c r="F1181" s="68">
        <v>0.97847358121330696</v>
      </c>
      <c r="G1181" s="71">
        <v>0.19204676264370399</v>
      </c>
      <c r="H1181" s="68">
        <v>0.39138943248532299</v>
      </c>
      <c r="I1181" s="71">
        <v>0.54646674429376996</v>
      </c>
      <c r="J1181" s="68">
        <v>3.2289628180039101</v>
      </c>
      <c r="K1181" s="71">
        <v>0.64459425443891205</v>
      </c>
      <c r="L1181" s="68">
        <v>5.9686888454011697</v>
      </c>
      <c r="M1181" s="71">
        <v>0</v>
      </c>
      <c r="N1181" s="68">
        <v>1.07632093933464</v>
      </c>
      <c r="O1181" s="71">
        <v>9.1901510097606207E-2</v>
      </c>
      <c r="P1181" s="68">
        <v>3.3300685602350599</v>
      </c>
      <c r="Q1181" s="71"/>
      <c r="R1181" s="68"/>
    </row>
    <row r="1182" spans="1:18" x14ac:dyDescent="0.2">
      <c r="A1182" s="72" t="s">
        <v>2629</v>
      </c>
      <c r="B1182" s="66" t="s">
        <v>2630</v>
      </c>
      <c r="C1182" s="67">
        <v>69</v>
      </c>
      <c r="D1182" s="67" t="s">
        <v>355</v>
      </c>
      <c r="E1182" s="71">
        <v>0.68510144299096498</v>
      </c>
      <c r="F1182" s="68">
        <v>54.281345565749199</v>
      </c>
      <c r="G1182" s="71">
        <v>0.86652542931640397</v>
      </c>
      <c r="H1182" s="68">
        <v>85.626911314984696</v>
      </c>
      <c r="I1182" s="71">
        <v>0.75137027703135095</v>
      </c>
      <c r="J1182" s="68">
        <v>59.785932721712499</v>
      </c>
      <c r="K1182" s="71">
        <v>0.71201658291033398</v>
      </c>
      <c r="L1182" s="68">
        <v>31.651376146789001</v>
      </c>
      <c r="M1182" s="71">
        <v>0.537216370962041</v>
      </c>
      <c r="N1182" s="68">
        <v>41.590214067278303</v>
      </c>
      <c r="O1182" s="71">
        <v>0.558378554734693</v>
      </c>
      <c r="P1182" s="68">
        <v>62.940275650842302</v>
      </c>
      <c r="Q1182" s="71"/>
      <c r="R1182" s="68"/>
    </row>
    <row r="1183" spans="1:18" x14ac:dyDescent="0.2">
      <c r="A1183" s="72" t="s">
        <v>2631</v>
      </c>
      <c r="B1183" s="66" t="s">
        <v>2632</v>
      </c>
      <c r="C1183" s="67">
        <v>69</v>
      </c>
      <c r="D1183" s="67" t="s">
        <v>355</v>
      </c>
      <c r="E1183" s="71">
        <v>0.80621481862171895</v>
      </c>
      <c r="F1183" s="68">
        <v>88.837920489296593</v>
      </c>
      <c r="G1183" s="71">
        <v>0.905048699331509</v>
      </c>
      <c r="H1183" s="68">
        <v>94.0366972477064</v>
      </c>
      <c r="I1183" s="71">
        <v>0.88356188454509998</v>
      </c>
      <c r="J1183" s="68">
        <v>97.094801223241603</v>
      </c>
      <c r="K1183" s="71">
        <v>0.94109644472090503</v>
      </c>
      <c r="L1183" s="68">
        <v>95.259938837920501</v>
      </c>
      <c r="M1183" s="71">
        <v>0.74927546476284701</v>
      </c>
      <c r="N1183" s="68">
        <v>84.097859327217094</v>
      </c>
      <c r="O1183" s="71">
        <v>0.55209159974823296</v>
      </c>
      <c r="P1183" s="68">
        <v>61.255742725880502</v>
      </c>
      <c r="Q1183" s="71"/>
      <c r="R1183" s="68"/>
    </row>
    <row r="1184" spans="1:18" x14ac:dyDescent="0.2">
      <c r="A1184" s="72" t="s">
        <v>2633</v>
      </c>
      <c r="B1184" s="66" t="s">
        <v>2634</v>
      </c>
      <c r="C1184" s="67">
        <v>70</v>
      </c>
      <c r="D1184" s="67" t="s">
        <v>355</v>
      </c>
      <c r="E1184" s="71">
        <v>0.84859728838640702</v>
      </c>
      <c r="F1184" s="68">
        <v>91.193737769080201</v>
      </c>
      <c r="G1184" s="71">
        <v>0.88587466745650001</v>
      </c>
      <c r="H1184" s="68">
        <v>84.931506849315099</v>
      </c>
      <c r="I1184" s="71">
        <v>0.92529846404997895</v>
      </c>
      <c r="J1184" s="68">
        <v>99.412915851272004</v>
      </c>
      <c r="K1184" s="71">
        <v>0.86199115309460705</v>
      </c>
      <c r="L1184" s="68">
        <v>53.522504892367898</v>
      </c>
      <c r="M1184" s="71">
        <v>0.86478669558929899</v>
      </c>
      <c r="N1184" s="68">
        <v>81.213307240704495</v>
      </c>
      <c r="O1184" s="71">
        <v>0.70503546174164899</v>
      </c>
      <c r="P1184" s="68">
        <v>79.823702252693394</v>
      </c>
      <c r="Q1184" s="71"/>
      <c r="R1184" s="68"/>
    </row>
    <row r="1185" spans="1:18" x14ac:dyDescent="0.2">
      <c r="A1185" s="72" t="s">
        <v>2635</v>
      </c>
      <c r="B1185" s="66" t="s">
        <v>2636</v>
      </c>
      <c r="C1185" s="67">
        <v>70</v>
      </c>
      <c r="D1185" s="67" t="s">
        <v>355</v>
      </c>
      <c r="E1185" s="71">
        <v>0.86753556573936796</v>
      </c>
      <c r="F1185" s="68">
        <v>94.814090019569505</v>
      </c>
      <c r="G1185" s="71">
        <v>0.90987094883644004</v>
      </c>
      <c r="H1185" s="68">
        <v>91.976516634050896</v>
      </c>
      <c r="I1185" s="71">
        <v>0.924065726741226</v>
      </c>
      <c r="J1185" s="68">
        <v>99.315068493150704</v>
      </c>
      <c r="K1185" s="71">
        <v>0.88073974980660397</v>
      </c>
      <c r="L1185" s="68">
        <v>63.013698630137</v>
      </c>
      <c r="M1185" s="71">
        <v>0.89881332142401504</v>
      </c>
      <c r="N1185" s="68">
        <v>89.041095890411</v>
      </c>
      <c r="O1185" s="71">
        <v>0.72418808188855199</v>
      </c>
      <c r="P1185" s="68">
        <v>82.859941234084204</v>
      </c>
      <c r="Q1185" s="71"/>
      <c r="R1185" s="68"/>
    </row>
    <row r="1186" spans="1:18" x14ac:dyDescent="0.2">
      <c r="A1186" s="72" t="s">
        <v>2637</v>
      </c>
      <c r="B1186" s="66" t="s">
        <v>2638</v>
      </c>
      <c r="C1186" s="67">
        <v>70</v>
      </c>
      <c r="D1186" s="67" t="s">
        <v>355</v>
      </c>
      <c r="E1186" s="71">
        <v>0.83623476940520902</v>
      </c>
      <c r="F1186" s="68">
        <v>87.377690802348297</v>
      </c>
      <c r="G1186" s="71">
        <v>0.87809093013587003</v>
      </c>
      <c r="H1186" s="68">
        <v>82.974559686888497</v>
      </c>
      <c r="I1186" s="71">
        <v>0.89031557307321796</v>
      </c>
      <c r="J1186" s="68">
        <v>97.064579256360105</v>
      </c>
      <c r="K1186" s="71">
        <v>0.85010318437621701</v>
      </c>
      <c r="L1186" s="68">
        <v>48.043052837573399</v>
      </c>
      <c r="M1186" s="71">
        <v>0.89030666496533595</v>
      </c>
      <c r="N1186" s="68">
        <v>87.573385518590996</v>
      </c>
      <c r="O1186" s="71">
        <v>0.67235749447540605</v>
      </c>
      <c r="P1186" s="68">
        <v>74.926542605288901</v>
      </c>
      <c r="Q1186" s="71"/>
      <c r="R1186" s="68"/>
    </row>
    <row r="1187" spans="1:18" x14ac:dyDescent="0.2">
      <c r="A1187" s="72" t="s">
        <v>2639</v>
      </c>
      <c r="B1187" s="66" t="s">
        <v>2640</v>
      </c>
      <c r="C1187" s="67">
        <v>70</v>
      </c>
      <c r="D1187" s="67" t="s">
        <v>355</v>
      </c>
      <c r="E1187" s="71">
        <v>0.73031179082511999</v>
      </c>
      <c r="F1187" s="68">
        <v>43.933463796477497</v>
      </c>
      <c r="G1187" s="71">
        <v>0.701402998197179</v>
      </c>
      <c r="H1187" s="68">
        <v>22.994129158512699</v>
      </c>
      <c r="I1187" s="71">
        <v>0.82426478003390002</v>
      </c>
      <c r="J1187" s="68">
        <v>76.908023483365994</v>
      </c>
      <c r="K1187" s="71">
        <v>0.74250214242731405</v>
      </c>
      <c r="L1187" s="68">
        <v>17.025440313111499</v>
      </c>
      <c r="M1187" s="71">
        <v>0.77121347454383105</v>
      </c>
      <c r="N1187" s="68">
        <v>47.651663405088101</v>
      </c>
      <c r="O1187" s="71">
        <v>0.61217555892337705</v>
      </c>
      <c r="P1187" s="68">
        <v>65.132223310479901</v>
      </c>
      <c r="Q1187" s="71"/>
      <c r="R1187" s="68"/>
    </row>
    <row r="1188" spans="1:18" x14ac:dyDescent="0.2">
      <c r="A1188" s="72" t="s">
        <v>2641</v>
      </c>
      <c r="B1188" s="66" t="s">
        <v>2642</v>
      </c>
      <c r="C1188" s="67">
        <v>70</v>
      </c>
      <c r="D1188" s="67" t="s">
        <v>355</v>
      </c>
      <c r="E1188" s="71">
        <v>0.71094486196122897</v>
      </c>
      <c r="F1188" s="68">
        <v>36.105675146770999</v>
      </c>
      <c r="G1188" s="71">
        <v>0.73675859054123904</v>
      </c>
      <c r="H1188" s="68">
        <v>31.213307240704498</v>
      </c>
      <c r="I1188" s="71">
        <v>0.817780152930348</v>
      </c>
      <c r="J1188" s="68">
        <v>73.8747553816047</v>
      </c>
      <c r="K1188" s="71">
        <v>0.80608259959008699</v>
      </c>
      <c r="L1188" s="68">
        <v>29.8434442270059</v>
      </c>
      <c r="M1188" s="71">
        <v>0.74144017693845499</v>
      </c>
      <c r="N1188" s="68">
        <v>39.334637964774899</v>
      </c>
      <c r="O1188" s="71">
        <v>0.45266278980601798</v>
      </c>
      <c r="P1188" s="68">
        <v>35.749265426052901</v>
      </c>
      <c r="Q1188" s="71"/>
      <c r="R1188" s="68"/>
    </row>
    <row r="1189" spans="1:18" x14ac:dyDescent="0.2">
      <c r="A1189" s="72" t="s">
        <v>1806</v>
      </c>
      <c r="B1189" s="66" t="s">
        <v>2643</v>
      </c>
      <c r="C1189" s="67">
        <v>69</v>
      </c>
      <c r="D1189" s="67" t="s">
        <v>355</v>
      </c>
      <c r="E1189" s="71">
        <v>0.63073308405418105</v>
      </c>
      <c r="F1189" s="68">
        <v>38.8379204892966</v>
      </c>
      <c r="G1189" s="71">
        <v>0.77424770648150198</v>
      </c>
      <c r="H1189" s="68">
        <v>48.776758409785899</v>
      </c>
      <c r="I1189" s="71">
        <v>0.79040710866275399</v>
      </c>
      <c r="J1189" s="68">
        <v>77.522935779816507</v>
      </c>
      <c r="K1189" s="71">
        <v>0.62990433237649401</v>
      </c>
      <c r="L1189" s="68">
        <v>18.654434250764499</v>
      </c>
      <c r="M1189" s="71">
        <v>0.60790273556231</v>
      </c>
      <c r="N1189" s="68">
        <v>60.091743119265999</v>
      </c>
      <c r="O1189" s="71">
        <v>0.35120353718784297</v>
      </c>
      <c r="P1189" s="68">
        <v>24.808575803981601</v>
      </c>
      <c r="Q1189" s="71"/>
      <c r="R1189" s="68"/>
    </row>
    <row r="1190" spans="1:18" x14ac:dyDescent="0.2">
      <c r="A1190" s="72" t="s">
        <v>2644</v>
      </c>
      <c r="B1190" s="66" t="s">
        <v>2645</v>
      </c>
      <c r="C1190" s="67">
        <v>70</v>
      </c>
      <c r="D1190" s="67" t="s">
        <v>355</v>
      </c>
      <c r="E1190" s="71">
        <v>0.65793051619416099</v>
      </c>
      <c r="F1190" s="68">
        <v>21.624266144814101</v>
      </c>
      <c r="G1190" s="71">
        <v>0.71225026118299595</v>
      </c>
      <c r="H1190" s="68">
        <v>24.755381604696701</v>
      </c>
      <c r="I1190" s="71">
        <v>0.64452504056319504</v>
      </c>
      <c r="J1190" s="68">
        <v>10.665362035225</v>
      </c>
      <c r="K1190" s="71">
        <v>0.86050026520396306</v>
      </c>
      <c r="L1190" s="68">
        <v>52.544031311154598</v>
      </c>
      <c r="M1190" s="71">
        <v>0.65637361235166503</v>
      </c>
      <c r="N1190" s="68">
        <v>19.960861056751501</v>
      </c>
      <c r="O1190" s="71">
        <v>0.41600340166898597</v>
      </c>
      <c r="P1190" s="68">
        <v>28.795298726738501</v>
      </c>
      <c r="Q1190" s="71"/>
      <c r="R1190" s="68"/>
    </row>
    <row r="1191" spans="1:18" x14ac:dyDescent="0.2">
      <c r="A1191" s="72" t="s">
        <v>2646</v>
      </c>
      <c r="B1191" s="66" t="s">
        <v>2647</v>
      </c>
      <c r="C1191" s="67">
        <v>70</v>
      </c>
      <c r="D1191" s="67" t="s">
        <v>355</v>
      </c>
      <c r="E1191" s="71">
        <v>0.65374143775161997</v>
      </c>
      <c r="F1191" s="68">
        <v>20.939334637964802</v>
      </c>
      <c r="G1191" s="71">
        <v>0.70641245522807095</v>
      </c>
      <c r="H1191" s="68">
        <v>23.581213307240699</v>
      </c>
      <c r="I1191" s="71">
        <v>0.69144257122896802</v>
      </c>
      <c r="J1191" s="68">
        <v>21.037181996086101</v>
      </c>
      <c r="K1191" s="71">
        <v>0.77747753292496502</v>
      </c>
      <c r="L1191" s="68">
        <v>22.015655577299398</v>
      </c>
      <c r="M1191" s="71">
        <v>0.65212028412232603</v>
      </c>
      <c r="N1191" s="68">
        <v>18.9823874755382</v>
      </c>
      <c r="O1191" s="71">
        <v>0.441254345253772</v>
      </c>
      <c r="P1191" s="68">
        <v>32.810969637610199</v>
      </c>
      <c r="Q1191" s="71"/>
      <c r="R1191" s="68"/>
    </row>
    <row r="1192" spans="1:18" x14ac:dyDescent="0.2">
      <c r="A1192" s="72" t="s">
        <v>2648</v>
      </c>
      <c r="B1192" s="66" t="s">
        <v>2649</v>
      </c>
      <c r="C1192" s="67">
        <v>70</v>
      </c>
      <c r="D1192" s="67" t="s">
        <v>355</v>
      </c>
      <c r="E1192" s="71">
        <v>0.82441029913146002</v>
      </c>
      <c r="F1192" s="68">
        <v>82.191780821917803</v>
      </c>
      <c r="G1192" s="71">
        <v>0.81689844491750396</v>
      </c>
      <c r="H1192" s="68">
        <v>57.5342465753425</v>
      </c>
      <c r="I1192" s="71">
        <v>0.88597078617930602</v>
      </c>
      <c r="J1192" s="68">
        <v>96.183953033268097</v>
      </c>
      <c r="K1192" s="71">
        <v>0.85904792522297202</v>
      </c>
      <c r="L1192" s="68">
        <v>51.859099804305302</v>
      </c>
      <c r="M1192" s="71">
        <v>0.85628003913062001</v>
      </c>
      <c r="N1192" s="68">
        <v>77.690802348336604</v>
      </c>
      <c r="O1192" s="71">
        <v>0.70385430020689599</v>
      </c>
      <c r="P1192" s="68">
        <v>79.529872673849198</v>
      </c>
      <c r="Q1192" s="71"/>
      <c r="R1192" s="68"/>
    </row>
    <row r="1193" spans="1:18" x14ac:dyDescent="0.2">
      <c r="A1193" s="72" t="s">
        <v>2650</v>
      </c>
      <c r="B1193" s="66" t="s">
        <v>2651</v>
      </c>
      <c r="C1193" s="67">
        <v>70</v>
      </c>
      <c r="D1193" s="67" t="s">
        <v>355</v>
      </c>
      <c r="E1193" s="71">
        <v>0.79408462781467704</v>
      </c>
      <c r="F1193" s="68">
        <v>71.037181996086105</v>
      </c>
      <c r="G1193" s="71">
        <v>0.79940806530555397</v>
      </c>
      <c r="H1193" s="68">
        <v>51.174168297455999</v>
      </c>
      <c r="I1193" s="71">
        <v>0.84940628416834796</v>
      </c>
      <c r="J1193" s="68">
        <v>84.931506849315099</v>
      </c>
      <c r="K1193" s="71">
        <v>0.83485094808659599</v>
      </c>
      <c r="L1193" s="68">
        <v>40.019569471624301</v>
      </c>
      <c r="M1193" s="71">
        <v>0.77546680277317004</v>
      </c>
      <c r="N1193" s="68">
        <v>49.119373776907999</v>
      </c>
      <c r="O1193" s="71">
        <v>0.711291038739717</v>
      </c>
      <c r="P1193" s="68">
        <v>81.292850146914802</v>
      </c>
      <c r="Q1193" s="71"/>
      <c r="R1193" s="68"/>
    </row>
    <row r="1194" spans="1:18" x14ac:dyDescent="0.2">
      <c r="A1194" s="72" t="s">
        <v>2652</v>
      </c>
      <c r="B1194" s="66" t="s">
        <v>2653</v>
      </c>
      <c r="C1194" s="67">
        <v>70</v>
      </c>
      <c r="D1194" s="67" t="s">
        <v>355</v>
      </c>
      <c r="E1194" s="71">
        <v>0.81267419688625797</v>
      </c>
      <c r="F1194" s="68">
        <v>78.864970645792596</v>
      </c>
      <c r="G1194" s="71">
        <v>0.823553995924033</v>
      </c>
      <c r="H1194" s="68">
        <v>60.078277886497098</v>
      </c>
      <c r="I1194" s="71">
        <v>0.81668691625060397</v>
      </c>
      <c r="J1194" s="68">
        <v>73.189823874755405</v>
      </c>
      <c r="K1194" s="71">
        <v>0.83830838809284502</v>
      </c>
      <c r="L1194" s="68">
        <v>41.976516634050903</v>
      </c>
      <c r="M1194" s="71">
        <v>0.87329335204797798</v>
      </c>
      <c r="N1194" s="68">
        <v>82.681017612524499</v>
      </c>
      <c r="O1194" s="71">
        <v>0.71152833211583</v>
      </c>
      <c r="P1194" s="68">
        <v>81.390793339862896</v>
      </c>
      <c r="Q1194" s="71"/>
      <c r="R1194" s="68"/>
    </row>
    <row r="1195" spans="1:18" x14ac:dyDescent="0.2">
      <c r="A1195" s="72" t="s">
        <v>882</v>
      </c>
      <c r="B1195" s="66" t="s">
        <v>2654</v>
      </c>
      <c r="C1195" s="67">
        <v>70</v>
      </c>
      <c r="D1195" s="67" t="s">
        <v>355</v>
      </c>
      <c r="E1195" s="71">
        <v>0.79152599158025005</v>
      </c>
      <c r="F1195" s="68">
        <v>69.863013698630098</v>
      </c>
      <c r="G1195" s="71">
        <v>0.83122047126558996</v>
      </c>
      <c r="H1195" s="68">
        <v>62.818003913894302</v>
      </c>
      <c r="I1195" s="71">
        <v>0.85492696294766901</v>
      </c>
      <c r="J1195" s="68">
        <v>87.279843444226998</v>
      </c>
      <c r="K1195" s="71">
        <v>0.82764354436448195</v>
      </c>
      <c r="L1195" s="68">
        <v>37.866927592955001</v>
      </c>
      <c r="M1195" s="71">
        <v>0.81800008506656496</v>
      </c>
      <c r="N1195" s="68">
        <v>65.068493150684901</v>
      </c>
      <c r="O1195" s="71">
        <v>0.62583889425694295</v>
      </c>
      <c r="P1195" s="68">
        <v>67.091087169441707</v>
      </c>
      <c r="Q1195" s="71"/>
      <c r="R1195" s="68"/>
    </row>
    <row r="1196" spans="1:18" x14ac:dyDescent="0.2">
      <c r="A1196" s="72" t="s">
        <v>2655</v>
      </c>
      <c r="B1196" s="66" t="s">
        <v>2656</v>
      </c>
      <c r="C1196" s="67">
        <v>70</v>
      </c>
      <c r="D1196" s="67" t="s">
        <v>355</v>
      </c>
      <c r="E1196" s="71">
        <v>0.68016547250044201</v>
      </c>
      <c r="F1196" s="68">
        <v>27.005870841487301</v>
      </c>
      <c r="G1196" s="71">
        <v>0.704165354776778</v>
      </c>
      <c r="H1196" s="68">
        <v>23.385518590998</v>
      </c>
      <c r="I1196" s="71">
        <v>0.74041051372051203</v>
      </c>
      <c r="J1196" s="68">
        <v>38.845401174168302</v>
      </c>
      <c r="K1196" s="71">
        <v>0.77124091486369695</v>
      </c>
      <c r="L1196" s="68">
        <v>21.135029354207401</v>
      </c>
      <c r="M1196" s="71">
        <v>0.69465356641572096</v>
      </c>
      <c r="N1196" s="68">
        <v>27.495107632093902</v>
      </c>
      <c r="O1196" s="71">
        <v>0.49035701272550403</v>
      </c>
      <c r="P1196" s="68">
        <v>42.605288932419199</v>
      </c>
      <c r="Q1196" s="71"/>
      <c r="R1196" s="68"/>
    </row>
    <row r="1197" spans="1:18" x14ac:dyDescent="0.2">
      <c r="A1197" s="72" t="s">
        <v>2657</v>
      </c>
      <c r="B1197" s="66" t="s">
        <v>2658</v>
      </c>
      <c r="C1197" s="67">
        <v>70</v>
      </c>
      <c r="D1197" s="67" t="s">
        <v>355</v>
      </c>
      <c r="E1197" s="71">
        <v>0.67700736384481697</v>
      </c>
      <c r="F1197" s="68">
        <v>25.929549902152601</v>
      </c>
      <c r="G1197" s="71">
        <v>0.70993222745668905</v>
      </c>
      <c r="H1197" s="68">
        <v>24.168297455968698</v>
      </c>
      <c r="I1197" s="71">
        <v>0.78435906008721101</v>
      </c>
      <c r="J1197" s="68">
        <v>59.491193737769102</v>
      </c>
      <c r="K1197" s="71">
        <v>0.69681776956908703</v>
      </c>
      <c r="L1197" s="68">
        <v>10.0782778864971</v>
      </c>
      <c r="M1197" s="71">
        <v>0.70316022287439905</v>
      </c>
      <c r="N1197" s="68">
        <v>29.549902152641899</v>
      </c>
      <c r="O1197" s="71">
        <v>0.49076753923670002</v>
      </c>
      <c r="P1197" s="68">
        <v>42.7032321253673</v>
      </c>
      <c r="Q1197" s="71"/>
      <c r="R1197" s="68"/>
    </row>
    <row r="1198" spans="1:18" x14ac:dyDescent="0.2">
      <c r="A1198" s="72" t="s">
        <v>2659</v>
      </c>
      <c r="B1198" s="66" t="s">
        <v>2660</v>
      </c>
      <c r="C1198" s="67">
        <v>70</v>
      </c>
      <c r="D1198" s="67" t="s">
        <v>355</v>
      </c>
      <c r="E1198" s="71">
        <v>0.69513500909082504</v>
      </c>
      <c r="F1198" s="68">
        <v>31.6046966731898</v>
      </c>
      <c r="G1198" s="71">
        <v>0.72702788626498704</v>
      </c>
      <c r="H1198" s="68">
        <v>28.571428571428601</v>
      </c>
      <c r="I1198" s="71">
        <v>0.76543972445078101</v>
      </c>
      <c r="J1198" s="68">
        <v>51.272015655577299</v>
      </c>
      <c r="K1198" s="71">
        <v>0.77796471899722996</v>
      </c>
      <c r="L1198" s="68">
        <v>22.113502935420701</v>
      </c>
      <c r="M1198" s="71">
        <v>0.76270681808515195</v>
      </c>
      <c r="N1198" s="68">
        <v>45.009784735812097</v>
      </c>
      <c r="O1198" s="71">
        <v>0.44253589765597701</v>
      </c>
      <c r="P1198" s="68">
        <v>33.300685602350597</v>
      </c>
      <c r="Q1198" s="71"/>
      <c r="R1198" s="68"/>
    </row>
    <row r="1199" spans="1:18" x14ac:dyDescent="0.2">
      <c r="A1199" s="72" t="s">
        <v>2661</v>
      </c>
      <c r="B1199" s="66" t="s">
        <v>2662</v>
      </c>
      <c r="C1199" s="67">
        <v>70</v>
      </c>
      <c r="D1199" s="67" t="s">
        <v>355</v>
      </c>
      <c r="E1199" s="71">
        <v>0.76132342217536197</v>
      </c>
      <c r="F1199" s="68">
        <v>56.751467710371799</v>
      </c>
      <c r="G1199" s="71">
        <v>0.74347637652507703</v>
      </c>
      <c r="H1199" s="68">
        <v>33.463796477495102</v>
      </c>
      <c r="I1199" s="71">
        <v>0.83050072247777396</v>
      </c>
      <c r="J1199" s="68">
        <v>79.549902152641906</v>
      </c>
      <c r="K1199" s="71">
        <v>0.82155633855606902</v>
      </c>
      <c r="L1199" s="68">
        <v>36.007827788649699</v>
      </c>
      <c r="M1199" s="71">
        <v>0.71592020756241803</v>
      </c>
      <c r="N1199" s="68">
        <v>31.800391389432502</v>
      </c>
      <c r="O1199" s="71">
        <v>0.69516346575547205</v>
      </c>
      <c r="P1199" s="68">
        <v>77.6689520078355</v>
      </c>
      <c r="Q1199" s="71"/>
      <c r="R1199" s="68"/>
    </row>
    <row r="1200" spans="1:18" x14ac:dyDescent="0.2">
      <c r="A1200" s="72" t="s">
        <v>2663</v>
      </c>
      <c r="B1200" s="66" t="s">
        <v>2664</v>
      </c>
      <c r="C1200" s="67">
        <v>70</v>
      </c>
      <c r="D1200" s="67" t="s">
        <v>355</v>
      </c>
      <c r="E1200" s="71">
        <v>0.77893683599378505</v>
      </c>
      <c r="F1200" s="68">
        <v>63.796477495107602</v>
      </c>
      <c r="G1200" s="71">
        <v>0.74987554514348798</v>
      </c>
      <c r="H1200" s="68">
        <v>34.442270058708402</v>
      </c>
      <c r="I1200" s="71">
        <v>0.82168791094274796</v>
      </c>
      <c r="J1200" s="68">
        <v>75.342465753424705</v>
      </c>
      <c r="K1200" s="71">
        <v>0.88609311176887995</v>
      </c>
      <c r="L1200" s="68">
        <v>65.459882583170298</v>
      </c>
      <c r="M1200" s="71">
        <v>0.732933520479776</v>
      </c>
      <c r="N1200" s="68">
        <v>36.986301369863</v>
      </c>
      <c r="O1200" s="71">
        <v>0.70409409163403203</v>
      </c>
      <c r="P1200" s="68">
        <v>79.7257590597453</v>
      </c>
      <c r="Q1200" s="71"/>
      <c r="R1200" s="68"/>
    </row>
    <row r="1201" spans="1:18" x14ac:dyDescent="0.2">
      <c r="A1201" s="72" t="s">
        <v>2665</v>
      </c>
      <c r="B1201" s="66" t="s">
        <v>2666</v>
      </c>
      <c r="C1201" s="67">
        <v>70</v>
      </c>
      <c r="D1201" s="67" t="s">
        <v>355</v>
      </c>
      <c r="E1201" s="71">
        <v>0.72659051335809499</v>
      </c>
      <c r="F1201" s="68">
        <v>41.878669275929497</v>
      </c>
      <c r="G1201" s="71">
        <v>0.72720711247976499</v>
      </c>
      <c r="H1201" s="68">
        <v>28.669275929549901</v>
      </c>
      <c r="I1201" s="71">
        <v>0.75675928970385797</v>
      </c>
      <c r="J1201" s="68">
        <v>45.401174168297501</v>
      </c>
      <c r="K1201" s="71">
        <v>0.85005522603810502</v>
      </c>
      <c r="L1201" s="68">
        <v>47.945205479452</v>
      </c>
      <c r="M1201" s="71">
        <v>0.673386925269023</v>
      </c>
      <c r="N1201" s="68">
        <v>23.581213307240699</v>
      </c>
      <c r="O1201" s="71">
        <v>0.62554401329972298</v>
      </c>
      <c r="P1201" s="68">
        <v>66.993143976493599</v>
      </c>
      <c r="Q1201" s="71"/>
      <c r="R1201" s="68"/>
    </row>
    <row r="1202" spans="1:18" x14ac:dyDescent="0.2">
      <c r="A1202" s="72" t="s">
        <v>2667</v>
      </c>
      <c r="B1202" s="66" t="s">
        <v>2668</v>
      </c>
      <c r="C1202" s="67">
        <v>70</v>
      </c>
      <c r="D1202" s="67" t="s">
        <v>355</v>
      </c>
      <c r="E1202" s="71">
        <v>0.75377404307004503</v>
      </c>
      <c r="F1202" s="68">
        <v>53.718199608610597</v>
      </c>
      <c r="G1202" s="71">
        <v>0.74306422769403202</v>
      </c>
      <c r="H1202" s="68">
        <v>33.170254403131104</v>
      </c>
      <c r="I1202" s="71">
        <v>0.86440753942369397</v>
      </c>
      <c r="J1202" s="68">
        <v>91.095890410958901</v>
      </c>
      <c r="K1202" s="71">
        <v>0.87130429410643795</v>
      </c>
      <c r="L1202" s="68">
        <v>57.5342465753425</v>
      </c>
      <c r="M1202" s="71">
        <v>0.69040023818638097</v>
      </c>
      <c r="N1202" s="68">
        <v>26.516634050880601</v>
      </c>
      <c r="O1202" s="71">
        <v>0.59969391593967802</v>
      </c>
      <c r="P1202" s="68">
        <v>62.781586679725798</v>
      </c>
      <c r="Q1202" s="71"/>
      <c r="R1202" s="68"/>
    </row>
    <row r="1203" spans="1:18" x14ac:dyDescent="0.2">
      <c r="A1203" s="72" t="s">
        <v>2669</v>
      </c>
      <c r="B1203" s="66" t="s">
        <v>2670</v>
      </c>
      <c r="C1203" s="67">
        <v>70</v>
      </c>
      <c r="D1203" s="67" t="s">
        <v>355</v>
      </c>
      <c r="E1203" s="71">
        <v>0.71874832874356498</v>
      </c>
      <c r="F1203" s="68">
        <v>38.845401174168302</v>
      </c>
      <c r="G1203" s="71">
        <v>0.786857748371806</v>
      </c>
      <c r="H1203" s="68">
        <v>45.988258317025398</v>
      </c>
      <c r="I1203" s="71">
        <v>0.79190168515745196</v>
      </c>
      <c r="J1203" s="68">
        <v>62.915851272015701</v>
      </c>
      <c r="K1203" s="71">
        <v>0.84663563793077701</v>
      </c>
      <c r="L1203" s="68">
        <v>46.086105675146797</v>
      </c>
      <c r="M1203" s="71">
        <v>0.796733443919868</v>
      </c>
      <c r="N1203" s="68">
        <v>57.5342465753425</v>
      </c>
      <c r="O1203" s="71">
        <v>0.37161312833792398</v>
      </c>
      <c r="P1203" s="68">
        <v>22.820763956905001</v>
      </c>
      <c r="Q1203" s="71"/>
      <c r="R1203" s="68"/>
    </row>
    <row r="1204" spans="1:18" x14ac:dyDescent="0.2">
      <c r="A1204" s="72" t="s">
        <v>2671</v>
      </c>
      <c r="B1204" s="66" t="s">
        <v>2672</v>
      </c>
      <c r="C1204" s="67">
        <v>70</v>
      </c>
      <c r="D1204" s="67" t="s">
        <v>355</v>
      </c>
      <c r="E1204" s="71">
        <v>0.74884898671130395</v>
      </c>
      <c r="F1204" s="68">
        <v>51.956947162426601</v>
      </c>
      <c r="G1204" s="71">
        <v>0.76664129036147499</v>
      </c>
      <c r="H1204" s="68">
        <v>39.236790606653599</v>
      </c>
      <c r="I1204" s="71">
        <v>0.82752162207949198</v>
      </c>
      <c r="J1204" s="68">
        <v>77.788649706457903</v>
      </c>
      <c r="K1204" s="71">
        <v>0.83110939449751098</v>
      </c>
      <c r="L1204" s="68">
        <v>38.943248532289601</v>
      </c>
      <c r="M1204" s="71">
        <v>0.77972013100251003</v>
      </c>
      <c r="N1204" s="68">
        <v>50.684931506849303</v>
      </c>
      <c r="O1204" s="71">
        <v>0.53925249561553101</v>
      </c>
      <c r="P1204" s="68">
        <v>52.301665034280099</v>
      </c>
      <c r="Q1204" s="71"/>
      <c r="R1204" s="68"/>
    </row>
    <row r="1205" spans="1:18" x14ac:dyDescent="0.2">
      <c r="A1205" s="72" t="s">
        <v>2193</v>
      </c>
      <c r="B1205" s="66" t="s">
        <v>2673</v>
      </c>
      <c r="C1205" s="67">
        <v>70</v>
      </c>
      <c r="D1205" s="67" t="s">
        <v>355</v>
      </c>
      <c r="E1205" s="71">
        <v>0.644653947332535</v>
      </c>
      <c r="F1205" s="68">
        <v>18.590998043052799</v>
      </c>
      <c r="G1205" s="71">
        <v>0.69288259288493104</v>
      </c>
      <c r="H1205" s="68">
        <v>21.624266144814101</v>
      </c>
      <c r="I1205" s="71">
        <v>0.65575308644637498</v>
      </c>
      <c r="J1205" s="68">
        <v>12.5244618395303</v>
      </c>
      <c r="K1205" s="71">
        <v>0.84230382650645796</v>
      </c>
      <c r="L1205" s="68">
        <v>44.227005870841502</v>
      </c>
      <c r="M1205" s="71">
        <v>0.65212028412232603</v>
      </c>
      <c r="N1205" s="68">
        <v>18.9823874755382</v>
      </c>
      <c r="O1205" s="71">
        <v>0.38020994670258701</v>
      </c>
      <c r="P1205" s="68">
        <v>24.1919686581783</v>
      </c>
      <c r="Q1205" s="71"/>
      <c r="R1205" s="68"/>
    </row>
    <row r="1206" spans="1:18" x14ac:dyDescent="0.2">
      <c r="A1206" s="72" t="s">
        <v>2674</v>
      </c>
      <c r="B1206" s="66" t="s">
        <v>2675</v>
      </c>
      <c r="C1206" s="67">
        <v>70</v>
      </c>
      <c r="D1206" s="67" t="s">
        <v>355</v>
      </c>
      <c r="E1206" s="71">
        <v>0.69225045655853901</v>
      </c>
      <c r="F1206" s="68">
        <v>30.039138943248499</v>
      </c>
      <c r="G1206" s="71">
        <v>0.74853664154107502</v>
      </c>
      <c r="H1206" s="68">
        <v>34.148727984344397</v>
      </c>
      <c r="I1206" s="71">
        <v>0.70735219981522501</v>
      </c>
      <c r="J1206" s="68">
        <v>26.027397260274</v>
      </c>
      <c r="K1206" s="71">
        <v>0.80551052714356597</v>
      </c>
      <c r="L1206" s="68">
        <v>29.4520547945205</v>
      </c>
      <c r="M1206" s="71">
        <v>0.75845348985581296</v>
      </c>
      <c r="N1206" s="68">
        <v>44.031311154598797</v>
      </c>
      <c r="O1206" s="71">
        <v>0.44139942443701602</v>
      </c>
      <c r="P1206" s="68">
        <v>32.9089128305583</v>
      </c>
      <c r="Q1206" s="71"/>
      <c r="R1206" s="68"/>
    </row>
    <row r="1207" spans="1:18" x14ac:dyDescent="0.2">
      <c r="A1207" s="72" t="s">
        <v>1931</v>
      </c>
      <c r="B1207" s="66" t="s">
        <v>2676</v>
      </c>
      <c r="C1207" s="67">
        <v>70</v>
      </c>
      <c r="D1207" s="67" t="s">
        <v>355</v>
      </c>
      <c r="E1207" s="71">
        <v>0.65964738614587304</v>
      </c>
      <c r="F1207" s="68">
        <v>21.917808219178099</v>
      </c>
      <c r="G1207" s="71">
        <v>0.62980656473108398</v>
      </c>
      <c r="H1207" s="68">
        <v>12.035225048923699</v>
      </c>
      <c r="I1207" s="71">
        <v>0.728852719562045</v>
      </c>
      <c r="J1207" s="68">
        <v>35.029354207436398</v>
      </c>
      <c r="K1207" s="71">
        <v>0.84216654701888405</v>
      </c>
      <c r="L1207" s="68">
        <v>44.031311154598797</v>
      </c>
      <c r="M1207" s="71">
        <v>0.609587001828931</v>
      </c>
      <c r="N1207" s="68">
        <v>14.187866927592999</v>
      </c>
      <c r="O1207" s="71">
        <v>0.48782409758842299</v>
      </c>
      <c r="P1207" s="68">
        <v>41.919686581782599</v>
      </c>
      <c r="Q1207" s="71"/>
      <c r="R1207" s="68"/>
    </row>
    <row r="1208" spans="1:18" x14ac:dyDescent="0.2">
      <c r="A1208" s="72" t="s">
        <v>2677</v>
      </c>
      <c r="B1208" s="66" t="s">
        <v>2678</v>
      </c>
      <c r="C1208" s="67">
        <v>70</v>
      </c>
      <c r="D1208" s="67" t="s">
        <v>355</v>
      </c>
      <c r="E1208" s="71">
        <v>0.62101080425899702</v>
      </c>
      <c r="F1208" s="68">
        <v>13.992172211350301</v>
      </c>
      <c r="G1208" s="71">
        <v>0.65409299081654704</v>
      </c>
      <c r="H1208" s="68">
        <v>15.851272015655599</v>
      </c>
      <c r="I1208" s="71">
        <v>0.70391192873103103</v>
      </c>
      <c r="J1208" s="68">
        <v>24.853228962818001</v>
      </c>
      <c r="K1208" s="71">
        <v>0.81235936163173506</v>
      </c>
      <c r="L1208" s="68">
        <v>32.681017612524499</v>
      </c>
      <c r="M1208" s="71">
        <v>0.68189358172770198</v>
      </c>
      <c r="N1208" s="68">
        <v>24.951076320939301</v>
      </c>
      <c r="O1208" s="71">
        <v>0.25279615838797298</v>
      </c>
      <c r="P1208" s="68">
        <v>12.0470127326151</v>
      </c>
      <c r="Q1208" s="71"/>
      <c r="R1208" s="68"/>
    </row>
    <row r="1209" spans="1:18" x14ac:dyDescent="0.2">
      <c r="A1209" s="72" t="s">
        <v>2679</v>
      </c>
      <c r="B1209" s="66" t="s">
        <v>2680</v>
      </c>
      <c r="C1209" s="67">
        <v>70</v>
      </c>
      <c r="D1209" s="67" t="s">
        <v>355</v>
      </c>
      <c r="E1209" s="71">
        <v>0.55713282857077295</v>
      </c>
      <c r="F1209" s="68">
        <v>7.4363992172211404</v>
      </c>
      <c r="G1209" s="71">
        <v>0.66844999940622496</v>
      </c>
      <c r="H1209" s="68">
        <v>17.514677103718199</v>
      </c>
      <c r="I1209" s="71">
        <v>0.62002582878900103</v>
      </c>
      <c r="J1209" s="68">
        <v>7.5342465753424701</v>
      </c>
      <c r="K1209" s="71">
        <v>0.69027122332926305</v>
      </c>
      <c r="L1209" s="68">
        <v>9.0998043052837598</v>
      </c>
      <c r="M1209" s="71">
        <v>0.62660031474628897</v>
      </c>
      <c r="N1209" s="68">
        <v>15.7534246575342</v>
      </c>
      <c r="O1209" s="71">
        <v>0.18031677658308801</v>
      </c>
      <c r="P1209" s="68">
        <v>7.5416258570029404</v>
      </c>
      <c r="Q1209" s="71"/>
      <c r="R1209" s="68"/>
    </row>
    <row r="1210" spans="1:18" x14ac:dyDescent="0.2">
      <c r="A1210" s="72" t="s">
        <v>2681</v>
      </c>
      <c r="B1210" s="66" t="s">
        <v>2682</v>
      </c>
      <c r="C1210" s="67">
        <v>70</v>
      </c>
      <c r="D1210" s="67" t="s">
        <v>355</v>
      </c>
      <c r="E1210" s="71">
        <v>0.64613737540014204</v>
      </c>
      <c r="F1210" s="68">
        <v>19.0802348336595</v>
      </c>
      <c r="G1210" s="71">
        <v>0.71780786016671605</v>
      </c>
      <c r="H1210" s="68">
        <v>26.027397260274</v>
      </c>
      <c r="I1210" s="71">
        <v>0.72042410164434001</v>
      </c>
      <c r="J1210" s="68">
        <v>31.409001956947201</v>
      </c>
      <c r="K1210" s="71">
        <v>0.85928137045151198</v>
      </c>
      <c r="L1210" s="68">
        <v>51.956947162426601</v>
      </c>
      <c r="M1210" s="71">
        <v>0.75420016162647296</v>
      </c>
      <c r="N1210" s="68">
        <v>42.563600782778899</v>
      </c>
      <c r="O1210" s="71">
        <v>0.17897338311167099</v>
      </c>
      <c r="P1210" s="68">
        <v>7.4436826640548501</v>
      </c>
      <c r="Q1210" s="71"/>
      <c r="R1210" s="68"/>
    </row>
    <row r="1211" spans="1:18" x14ac:dyDescent="0.2">
      <c r="A1211" s="72" t="s">
        <v>2683</v>
      </c>
      <c r="B1211" s="66" t="s">
        <v>2684</v>
      </c>
      <c r="C1211" s="67">
        <v>70</v>
      </c>
      <c r="D1211" s="67" t="s">
        <v>355</v>
      </c>
      <c r="E1211" s="71">
        <v>0.57746989521443204</v>
      </c>
      <c r="F1211" s="68">
        <v>9.0019569471624301</v>
      </c>
      <c r="G1211" s="71">
        <v>0.63963317699391098</v>
      </c>
      <c r="H1211" s="68">
        <v>13.405088062622299</v>
      </c>
      <c r="I1211" s="71">
        <v>0.68745173858140396</v>
      </c>
      <c r="J1211" s="68">
        <v>19.5694716242661</v>
      </c>
      <c r="K1211" s="71">
        <v>0.79068180418660805</v>
      </c>
      <c r="L1211" s="68">
        <v>24.951076320939301</v>
      </c>
      <c r="M1211" s="71">
        <v>0.53728042193016001</v>
      </c>
      <c r="N1211" s="68">
        <v>8.0234833659491205</v>
      </c>
      <c r="O1211" s="71">
        <v>0.232302334380075</v>
      </c>
      <c r="P1211" s="68">
        <v>10.871694417238</v>
      </c>
      <c r="Q1211" s="71"/>
      <c r="R1211" s="68"/>
    </row>
    <row r="1212" spans="1:18" x14ac:dyDescent="0.2">
      <c r="A1212" s="72" t="s">
        <v>2685</v>
      </c>
      <c r="B1212" s="66" t="s">
        <v>2686</v>
      </c>
      <c r="C1212" s="67">
        <v>70</v>
      </c>
      <c r="D1212" s="67" t="s">
        <v>355</v>
      </c>
      <c r="E1212" s="71">
        <v>0.63293106173227598</v>
      </c>
      <c r="F1212" s="68">
        <v>16.144814090019601</v>
      </c>
      <c r="G1212" s="71">
        <v>0.74483281167445803</v>
      </c>
      <c r="H1212" s="68">
        <v>33.6594911937378</v>
      </c>
      <c r="I1212" s="71">
        <v>0.70467369510981603</v>
      </c>
      <c r="J1212" s="68">
        <v>25.244618395303299</v>
      </c>
      <c r="K1212" s="71">
        <v>0.729105223964854</v>
      </c>
      <c r="L1212" s="68">
        <v>14.7749510763209</v>
      </c>
      <c r="M1212" s="71">
        <v>0.72868019225043601</v>
      </c>
      <c r="N1212" s="68">
        <v>35.714285714285701</v>
      </c>
      <c r="O1212" s="71">
        <v>0.25736338566181699</v>
      </c>
      <c r="P1212" s="68">
        <v>12.4387855044074</v>
      </c>
      <c r="Q1212" s="71"/>
      <c r="R1212" s="68"/>
    </row>
    <row r="1213" spans="1:18" x14ac:dyDescent="0.2">
      <c r="A1213" s="72" t="s">
        <v>2687</v>
      </c>
      <c r="B1213" s="66" t="s">
        <v>2688</v>
      </c>
      <c r="C1213" s="67">
        <v>70</v>
      </c>
      <c r="D1213" s="67" t="s">
        <v>355</v>
      </c>
      <c r="E1213" s="71">
        <v>0.45316560760636398</v>
      </c>
      <c r="F1213" s="68">
        <v>3.1311154598825799</v>
      </c>
      <c r="G1213" s="71">
        <v>0.48856465606873001</v>
      </c>
      <c r="H1213" s="68">
        <v>3.7181996086105702</v>
      </c>
      <c r="I1213" s="71">
        <v>0.62825121601329104</v>
      </c>
      <c r="J1213" s="68">
        <v>8.5127201565557709</v>
      </c>
      <c r="K1213" s="71">
        <v>0.73507826267048104</v>
      </c>
      <c r="L1213" s="68">
        <v>15.949119373776901</v>
      </c>
      <c r="M1213" s="71">
        <v>0.41393390327931601</v>
      </c>
      <c r="N1213" s="68">
        <v>4.3052837573385503</v>
      </c>
      <c r="O1213" s="71">
        <v>0</v>
      </c>
      <c r="P1213" s="68">
        <v>0.685602350636631</v>
      </c>
      <c r="Q1213" s="71"/>
      <c r="R1213" s="68"/>
    </row>
    <row r="1214" spans="1:18" x14ac:dyDescent="0.2">
      <c r="A1214" s="72" t="s">
        <v>1991</v>
      </c>
      <c r="B1214" s="66" t="s">
        <v>2689</v>
      </c>
      <c r="C1214" s="67">
        <v>70</v>
      </c>
      <c r="D1214" s="67" t="s">
        <v>355</v>
      </c>
      <c r="E1214" s="71">
        <v>0.404067222011609</v>
      </c>
      <c r="F1214" s="68">
        <v>2.3483365949119399</v>
      </c>
      <c r="G1214" s="71">
        <v>0.426504299934721</v>
      </c>
      <c r="H1214" s="68">
        <v>2.4461839530332701</v>
      </c>
      <c r="I1214" s="71">
        <v>0.54377940800424296</v>
      </c>
      <c r="J1214" s="68">
        <v>2.64187866927593</v>
      </c>
      <c r="K1214" s="71">
        <v>0.63030595335630302</v>
      </c>
      <c r="L1214" s="68">
        <v>4.7945205479452104</v>
      </c>
      <c r="M1214" s="71">
        <v>0.38841393390328</v>
      </c>
      <c r="N1214" s="68">
        <v>3.5225048923679099</v>
      </c>
      <c r="O1214" s="71">
        <v>3.1332514859500102E-2</v>
      </c>
      <c r="P1214" s="68">
        <v>1.5670910871694399</v>
      </c>
      <c r="Q1214" s="71"/>
      <c r="R1214" s="68"/>
    </row>
    <row r="1215" spans="1:18" x14ac:dyDescent="0.2">
      <c r="A1215" s="72" t="s">
        <v>2690</v>
      </c>
      <c r="B1215" s="66" t="s">
        <v>2691</v>
      </c>
      <c r="C1215" s="67">
        <v>70</v>
      </c>
      <c r="D1215" s="67" t="s">
        <v>355</v>
      </c>
      <c r="E1215" s="71">
        <v>0.22489056652268499</v>
      </c>
      <c r="F1215" s="68">
        <v>9.7847358121330705E-2</v>
      </c>
      <c r="G1215" s="71">
        <v>0.16264385183205499</v>
      </c>
      <c r="H1215" s="68">
        <v>9.7847358121330705E-2</v>
      </c>
      <c r="I1215" s="71">
        <v>0.39765838557812899</v>
      </c>
      <c r="J1215" s="68">
        <v>9.7847358121330705E-2</v>
      </c>
      <c r="K1215" s="71">
        <v>0.56415059520324295</v>
      </c>
      <c r="L1215" s="68">
        <v>2.0547945205479401</v>
      </c>
      <c r="M1215" s="71">
        <v>0</v>
      </c>
      <c r="N1215" s="68">
        <v>1.07632093933464</v>
      </c>
      <c r="O1215" s="71">
        <v>0</v>
      </c>
      <c r="P1215" s="68">
        <v>0.685602350636631</v>
      </c>
      <c r="Q1215" s="71"/>
      <c r="R1215" s="68"/>
    </row>
    <row r="1216" spans="1:18" x14ac:dyDescent="0.2">
      <c r="A1216" s="72" t="s">
        <v>2692</v>
      </c>
      <c r="B1216" s="66" t="s">
        <v>2693</v>
      </c>
      <c r="C1216" s="67">
        <v>70</v>
      </c>
      <c r="D1216" s="67" t="s">
        <v>355</v>
      </c>
      <c r="E1216" s="71">
        <v>0.248825422304261</v>
      </c>
      <c r="F1216" s="68">
        <v>0.19569471624266099</v>
      </c>
      <c r="G1216" s="71">
        <v>0.16558485927668801</v>
      </c>
      <c r="H1216" s="68">
        <v>0.19569471624266099</v>
      </c>
      <c r="I1216" s="71">
        <v>0.46465685757723002</v>
      </c>
      <c r="J1216" s="68">
        <v>0.78277886497064597</v>
      </c>
      <c r="K1216" s="71">
        <v>0.59213846224609101</v>
      </c>
      <c r="L1216" s="68">
        <v>2.7397260273972601</v>
      </c>
      <c r="M1216" s="71">
        <v>0</v>
      </c>
      <c r="N1216" s="68">
        <v>1.07632093933464</v>
      </c>
      <c r="O1216" s="71">
        <v>2.1746932421297101E-2</v>
      </c>
      <c r="P1216" s="68">
        <v>1.1753183153770801</v>
      </c>
      <c r="Q1216" s="71"/>
      <c r="R1216" s="68"/>
    </row>
    <row r="1217" spans="1:18" x14ac:dyDescent="0.2">
      <c r="A1217" s="72" t="s">
        <v>2694</v>
      </c>
      <c r="B1217" s="66" t="s">
        <v>2695</v>
      </c>
      <c r="C1217" s="67">
        <v>70</v>
      </c>
      <c r="D1217" s="67" t="s">
        <v>355</v>
      </c>
      <c r="E1217" s="71">
        <v>0.63942746651437399</v>
      </c>
      <c r="F1217" s="68">
        <v>17.4168297455969</v>
      </c>
      <c r="G1217" s="71">
        <v>0.69235850342820804</v>
      </c>
      <c r="H1217" s="68">
        <v>21.428571428571399</v>
      </c>
      <c r="I1217" s="71">
        <v>0.70822471785406405</v>
      </c>
      <c r="J1217" s="68">
        <v>26.320939334637998</v>
      </c>
      <c r="K1217" s="71">
        <v>0.85619111150751404</v>
      </c>
      <c r="L1217" s="68">
        <v>50.782778864970602</v>
      </c>
      <c r="M1217" s="71">
        <v>0.63510697120496795</v>
      </c>
      <c r="N1217" s="68">
        <v>16.2426614481409</v>
      </c>
      <c r="O1217" s="71">
        <v>0.30525602857711798</v>
      </c>
      <c r="P1217" s="68">
        <v>15.7688540646425</v>
      </c>
      <c r="Q1217" s="71"/>
      <c r="R1217" s="68"/>
    </row>
    <row r="1218" spans="1:18" x14ac:dyDescent="0.2">
      <c r="A1218" s="72" t="s">
        <v>2696</v>
      </c>
      <c r="B1218" s="66" t="s">
        <v>2697</v>
      </c>
      <c r="C1218" s="67">
        <v>70</v>
      </c>
      <c r="D1218" s="67" t="s">
        <v>355</v>
      </c>
      <c r="E1218" s="71">
        <v>0.52856881546663903</v>
      </c>
      <c r="F1218" s="68">
        <v>5.9686888454011697</v>
      </c>
      <c r="G1218" s="71">
        <v>0.61727073231361895</v>
      </c>
      <c r="H1218" s="68">
        <v>10.371819960861099</v>
      </c>
      <c r="I1218" s="71">
        <v>0.57278605552790496</v>
      </c>
      <c r="J1218" s="68">
        <v>4.5988258317025403</v>
      </c>
      <c r="K1218" s="71">
        <v>0.80441973816845702</v>
      </c>
      <c r="L1218" s="68">
        <v>29.060665362035198</v>
      </c>
      <c r="M1218" s="71">
        <v>0.58406703245289504</v>
      </c>
      <c r="N1218" s="68">
        <v>11.3502935420744</v>
      </c>
      <c r="O1218" s="71">
        <v>6.4300518870318304E-2</v>
      </c>
      <c r="P1218" s="68">
        <v>2.6444662095984302</v>
      </c>
      <c r="Q1218" s="71"/>
      <c r="R1218" s="68"/>
    </row>
    <row r="1219" spans="1:18" x14ac:dyDescent="0.2">
      <c r="A1219" s="72" t="s">
        <v>2698</v>
      </c>
      <c r="B1219" s="66" t="s">
        <v>2699</v>
      </c>
      <c r="C1219" s="67">
        <v>70</v>
      </c>
      <c r="D1219" s="67" t="s">
        <v>355</v>
      </c>
      <c r="E1219" s="71">
        <v>0.47186059030451399</v>
      </c>
      <c r="F1219" s="68">
        <v>4.0117416829745602</v>
      </c>
      <c r="G1219" s="71">
        <v>0.54356005715061695</v>
      </c>
      <c r="H1219" s="68">
        <v>5.87084148727984</v>
      </c>
      <c r="I1219" s="71">
        <v>0.613995466213484</v>
      </c>
      <c r="J1219" s="68">
        <v>6.6536203522504902</v>
      </c>
      <c r="K1219" s="71">
        <v>0.73963839208189797</v>
      </c>
      <c r="L1219" s="68">
        <v>16.438356164383599</v>
      </c>
      <c r="M1219" s="71">
        <v>0.40117391859129797</v>
      </c>
      <c r="N1219" s="68">
        <v>3.7181996086105702</v>
      </c>
      <c r="O1219" s="71">
        <v>6.0935117485272798E-2</v>
      </c>
      <c r="P1219" s="68">
        <v>2.5465230166503399</v>
      </c>
      <c r="Q1219" s="71"/>
      <c r="R1219" s="68"/>
    </row>
    <row r="1220" spans="1:18" x14ac:dyDescent="0.2">
      <c r="A1220" s="72" t="s">
        <v>721</v>
      </c>
      <c r="B1220" s="66" t="s">
        <v>2700</v>
      </c>
      <c r="C1220" s="67">
        <v>70</v>
      </c>
      <c r="D1220" s="67" t="s">
        <v>355</v>
      </c>
      <c r="E1220" s="71">
        <v>0.552738580605588</v>
      </c>
      <c r="F1220" s="68">
        <v>7.2407045009784703</v>
      </c>
      <c r="G1220" s="71">
        <v>0.64932654869068596</v>
      </c>
      <c r="H1220" s="68">
        <v>14.8727984344423</v>
      </c>
      <c r="I1220" s="71">
        <v>0.60092569790571704</v>
      </c>
      <c r="J1220" s="68">
        <v>6.0665362035225003</v>
      </c>
      <c r="K1220" s="71">
        <v>0.64690714920487202</v>
      </c>
      <c r="L1220" s="68">
        <v>6.1643835616438398</v>
      </c>
      <c r="M1220" s="71">
        <v>0.61384033005827099</v>
      </c>
      <c r="N1220" s="68">
        <v>14.4814090019569</v>
      </c>
      <c r="O1220" s="71">
        <v>0.25269317716839301</v>
      </c>
      <c r="P1220" s="68">
        <v>11.949069539667001</v>
      </c>
      <c r="Q1220" s="71"/>
      <c r="R1220" s="68"/>
    </row>
    <row r="1221" spans="1:18" x14ac:dyDescent="0.2">
      <c r="A1221" s="72" t="s">
        <v>2701</v>
      </c>
      <c r="B1221" s="66" t="s">
        <v>2702</v>
      </c>
      <c r="C1221" s="67">
        <v>70</v>
      </c>
      <c r="D1221" s="67" t="s">
        <v>355</v>
      </c>
      <c r="E1221" s="71">
        <v>0.71913557017855101</v>
      </c>
      <c r="F1221" s="68">
        <v>39.1389432485323</v>
      </c>
      <c r="G1221" s="71">
        <v>0.79770692183064995</v>
      </c>
      <c r="H1221" s="68">
        <v>50.391389432485298</v>
      </c>
      <c r="I1221" s="71">
        <v>0.80759920480388203</v>
      </c>
      <c r="J1221" s="68">
        <v>69.667318982387499</v>
      </c>
      <c r="K1221" s="71">
        <v>0.87945632471011703</v>
      </c>
      <c r="L1221" s="68">
        <v>61.741682974559701</v>
      </c>
      <c r="M1221" s="71">
        <v>0.732933520479776</v>
      </c>
      <c r="N1221" s="68">
        <v>36.986301369863</v>
      </c>
      <c r="O1221" s="71">
        <v>0.37798187906833203</v>
      </c>
      <c r="P1221" s="68">
        <v>23.702252693437799</v>
      </c>
      <c r="Q1221" s="71"/>
      <c r="R1221" s="68"/>
    </row>
    <row r="1222" spans="1:18" x14ac:dyDescent="0.2">
      <c r="A1222" s="72" t="s">
        <v>2703</v>
      </c>
      <c r="B1222" s="66" t="s">
        <v>2704</v>
      </c>
      <c r="C1222" s="67">
        <v>70</v>
      </c>
      <c r="D1222" s="67" t="s">
        <v>355</v>
      </c>
      <c r="E1222" s="71">
        <v>0.33531613560012102</v>
      </c>
      <c r="F1222" s="68">
        <v>1.6634050880626201</v>
      </c>
      <c r="G1222" s="71">
        <v>0.30806372402096499</v>
      </c>
      <c r="H1222" s="68">
        <v>1.3698630136986301</v>
      </c>
      <c r="I1222" s="71">
        <v>0.53309245527329296</v>
      </c>
      <c r="J1222" s="68">
        <v>1.9569471624266099</v>
      </c>
      <c r="K1222" s="71">
        <v>0.66935702849818202</v>
      </c>
      <c r="L1222" s="68">
        <v>7.1428571428571397</v>
      </c>
      <c r="M1222" s="71">
        <v>0.14172089660159101</v>
      </c>
      <c r="N1222" s="68">
        <v>1.6634050880626201</v>
      </c>
      <c r="O1222" s="71">
        <v>2.4346573606572899E-2</v>
      </c>
      <c r="P1222" s="68">
        <v>1.37120470127326</v>
      </c>
      <c r="Q1222" s="71"/>
      <c r="R1222" s="68"/>
    </row>
    <row r="1223" spans="1:18" x14ac:dyDescent="0.2">
      <c r="A1223" s="72" t="s">
        <v>2705</v>
      </c>
      <c r="B1223" s="66" t="s">
        <v>2706</v>
      </c>
      <c r="C1223" s="67">
        <v>70</v>
      </c>
      <c r="D1223" s="67" t="s">
        <v>355</v>
      </c>
      <c r="E1223" s="71">
        <v>0.44907446702790099</v>
      </c>
      <c r="F1223" s="68">
        <v>3.0332681017612502</v>
      </c>
      <c r="G1223" s="71">
        <v>0.48417114691033902</v>
      </c>
      <c r="H1223" s="68">
        <v>3.3268101761252402</v>
      </c>
      <c r="I1223" s="71">
        <v>0.55411956456543099</v>
      </c>
      <c r="J1223" s="68">
        <v>3.8160469667318999</v>
      </c>
      <c r="K1223" s="71">
        <v>0.741006104398932</v>
      </c>
      <c r="L1223" s="68">
        <v>16.536203522504898</v>
      </c>
      <c r="M1223" s="71">
        <v>0.40968057504997701</v>
      </c>
      <c r="N1223" s="68">
        <v>4.10958904109589</v>
      </c>
      <c r="O1223" s="71">
        <v>5.6394944214828303E-2</v>
      </c>
      <c r="P1223" s="68">
        <v>2.2526934378060699</v>
      </c>
      <c r="Q1223" s="71"/>
      <c r="R1223" s="68"/>
    </row>
    <row r="1224" spans="1:18" x14ac:dyDescent="0.2">
      <c r="A1224" s="72" t="s">
        <v>2707</v>
      </c>
      <c r="B1224" s="66" t="s">
        <v>2708</v>
      </c>
      <c r="C1224" s="67">
        <v>70</v>
      </c>
      <c r="D1224" s="67" t="s">
        <v>355</v>
      </c>
      <c r="E1224" s="71">
        <v>0.280718936175676</v>
      </c>
      <c r="F1224" s="68">
        <v>0.68493150684931503</v>
      </c>
      <c r="G1224" s="71">
        <v>0.22272984565842399</v>
      </c>
      <c r="H1224" s="68">
        <v>0.68493150684931503</v>
      </c>
      <c r="I1224" s="71">
        <v>0.48908632614165198</v>
      </c>
      <c r="J1224" s="68">
        <v>1.07632093933464</v>
      </c>
      <c r="K1224" s="71">
        <v>0.66837465074845703</v>
      </c>
      <c r="L1224" s="68">
        <v>7.04500978473581</v>
      </c>
      <c r="M1224" s="71">
        <v>0</v>
      </c>
      <c r="N1224" s="68">
        <v>1.07632093933464</v>
      </c>
      <c r="O1224" s="71">
        <v>2.3403858329847701E-2</v>
      </c>
      <c r="P1224" s="68">
        <v>1.2732615083251699</v>
      </c>
      <c r="Q1224" s="71"/>
      <c r="R1224" s="68"/>
    </row>
    <row r="1225" spans="1:18" x14ac:dyDescent="0.2">
      <c r="A1225" s="72" t="s">
        <v>2709</v>
      </c>
      <c r="B1225" s="66" t="s">
        <v>2710</v>
      </c>
      <c r="C1225" s="67">
        <v>69</v>
      </c>
      <c r="D1225" s="67" t="s">
        <v>355</v>
      </c>
      <c r="E1225" s="71">
        <v>0.63705805238214996</v>
      </c>
      <c r="F1225" s="68">
        <v>40.214067278287501</v>
      </c>
      <c r="G1225" s="71">
        <v>0.74023955989739898</v>
      </c>
      <c r="H1225" s="68">
        <v>37.308868501529098</v>
      </c>
      <c r="I1225" s="71">
        <v>0.743651670086655</v>
      </c>
      <c r="J1225" s="68">
        <v>55.5045871559633</v>
      </c>
      <c r="K1225" s="71">
        <v>0.75808953443319804</v>
      </c>
      <c r="L1225" s="68">
        <v>42.048929663608597</v>
      </c>
      <c r="M1225" s="71">
        <v>0.60083409910228303</v>
      </c>
      <c r="N1225" s="68">
        <v>57.798165137614703</v>
      </c>
      <c r="O1225" s="71">
        <v>0.34247539839121599</v>
      </c>
      <c r="P1225" s="68">
        <v>22.970903522205202</v>
      </c>
      <c r="Q1225" s="71"/>
      <c r="R1225" s="68"/>
    </row>
    <row r="1226" spans="1:18" x14ac:dyDescent="0.2">
      <c r="A1226" s="72" t="s">
        <v>2711</v>
      </c>
      <c r="B1226" s="66" t="s">
        <v>2712</v>
      </c>
      <c r="C1226" s="67">
        <v>69</v>
      </c>
      <c r="D1226" s="67" t="s">
        <v>355</v>
      </c>
      <c r="E1226" s="71">
        <v>0.69229956256431602</v>
      </c>
      <c r="F1226" s="68">
        <v>56.574923547400601</v>
      </c>
      <c r="G1226" s="71">
        <v>0.64608457254069995</v>
      </c>
      <c r="H1226" s="68">
        <v>13.914373088685</v>
      </c>
      <c r="I1226" s="71">
        <v>0.66920475129698698</v>
      </c>
      <c r="J1226" s="68">
        <v>20.183486238532101</v>
      </c>
      <c r="K1226" s="71">
        <v>0.81241926455816005</v>
      </c>
      <c r="L1226" s="68">
        <v>58.103975535168203</v>
      </c>
      <c r="M1226" s="71">
        <v>0.45946136990174602</v>
      </c>
      <c r="N1226" s="68">
        <v>23.700305810397602</v>
      </c>
      <c r="O1226" s="71">
        <v>0.87432785452398698</v>
      </c>
      <c r="P1226" s="68">
        <v>97.856049004594198</v>
      </c>
      <c r="Q1226" s="71"/>
      <c r="R1226" s="68"/>
    </row>
    <row r="1227" spans="1:18" x14ac:dyDescent="0.2">
      <c r="A1227" s="72" t="s">
        <v>2713</v>
      </c>
      <c r="B1227" s="66" t="s">
        <v>2714</v>
      </c>
      <c r="C1227" s="67">
        <v>69</v>
      </c>
      <c r="D1227" s="67" t="s">
        <v>355</v>
      </c>
      <c r="E1227" s="71">
        <v>0.66266374948871498</v>
      </c>
      <c r="F1227" s="68">
        <v>47.553516819571897</v>
      </c>
      <c r="G1227" s="71">
        <v>0.71059539945142003</v>
      </c>
      <c r="H1227" s="68">
        <v>27.6758409785933</v>
      </c>
      <c r="I1227" s="71">
        <v>0.71564453552067497</v>
      </c>
      <c r="J1227" s="68">
        <v>40.214067278287501</v>
      </c>
      <c r="K1227" s="71">
        <v>0.75591629091915102</v>
      </c>
      <c r="L1227" s="68">
        <v>41.131498470948003</v>
      </c>
      <c r="M1227" s="71">
        <v>0.53014773450201502</v>
      </c>
      <c r="N1227" s="68">
        <v>39.755351681957201</v>
      </c>
      <c r="O1227" s="71">
        <v>0.60101478705031397</v>
      </c>
      <c r="P1227" s="68">
        <v>70.750382848391993</v>
      </c>
      <c r="Q1227" s="71"/>
      <c r="R1227" s="68"/>
    </row>
    <row r="1228" spans="1:18" x14ac:dyDescent="0.2">
      <c r="A1228" s="72" t="s">
        <v>2715</v>
      </c>
      <c r="B1228" s="66" t="s">
        <v>2716</v>
      </c>
      <c r="C1228" s="67">
        <v>69</v>
      </c>
      <c r="D1228" s="67" t="s">
        <v>355</v>
      </c>
      <c r="E1228" s="71">
        <v>0.51721261783092098</v>
      </c>
      <c r="F1228" s="68">
        <v>12.3853211009174</v>
      </c>
      <c r="G1228" s="71">
        <v>0.553083350770603</v>
      </c>
      <c r="H1228" s="68">
        <v>5.96330275229358</v>
      </c>
      <c r="I1228" s="71">
        <v>0.56561053495968905</v>
      </c>
      <c r="J1228" s="68">
        <v>5.0458715596330297</v>
      </c>
      <c r="K1228" s="71">
        <v>0.55638394420418502</v>
      </c>
      <c r="L1228" s="68">
        <v>10.8562691131498</v>
      </c>
      <c r="M1228" s="71">
        <v>0.501873188661907</v>
      </c>
      <c r="N1228" s="68">
        <v>32.874617737003099</v>
      </c>
      <c r="O1228" s="71">
        <v>0.40911207055822102</v>
      </c>
      <c r="P1228" s="68">
        <v>35.834609494640098</v>
      </c>
      <c r="Q1228" s="71"/>
      <c r="R1228" s="68"/>
    </row>
    <row r="1229" spans="1:18" x14ac:dyDescent="0.2">
      <c r="A1229" s="72" t="s">
        <v>2717</v>
      </c>
      <c r="B1229" s="66" t="s">
        <v>2718</v>
      </c>
      <c r="C1229" s="67">
        <v>69</v>
      </c>
      <c r="D1229" s="67" t="s">
        <v>355</v>
      </c>
      <c r="E1229" s="71">
        <v>0.30735487439603498</v>
      </c>
      <c r="F1229" s="68">
        <v>0.76452599388379205</v>
      </c>
      <c r="G1229" s="71">
        <v>0.31991784340988</v>
      </c>
      <c r="H1229" s="68">
        <v>0.45871559633027498</v>
      </c>
      <c r="I1229" s="71">
        <v>0.36064833804512902</v>
      </c>
      <c r="J1229" s="68">
        <v>0.15290519877675801</v>
      </c>
      <c r="K1229" s="71">
        <v>0.52108000841551005</v>
      </c>
      <c r="L1229" s="68">
        <v>7.4923547400611596</v>
      </c>
      <c r="M1229" s="71">
        <v>0.106029546900403</v>
      </c>
      <c r="N1229" s="68">
        <v>2.1406727828746202</v>
      </c>
      <c r="O1229" s="71">
        <v>0.229098635209253</v>
      </c>
      <c r="P1229" s="68">
        <v>9.8009188361408892</v>
      </c>
      <c r="Q1229" s="71"/>
      <c r="R1229" s="68"/>
    </row>
    <row r="1230" spans="1:18" x14ac:dyDescent="0.2">
      <c r="A1230" s="72" t="s">
        <v>2719</v>
      </c>
      <c r="B1230" s="66" t="s">
        <v>2720</v>
      </c>
      <c r="C1230" s="67">
        <v>69</v>
      </c>
      <c r="D1230" s="67" t="s">
        <v>355</v>
      </c>
      <c r="E1230" s="71">
        <v>0.53111518053041296</v>
      </c>
      <c r="F1230" s="68">
        <v>15.1376146788991</v>
      </c>
      <c r="G1230" s="71">
        <v>0.63918446161764497</v>
      </c>
      <c r="H1230" s="68">
        <v>12.9969418960245</v>
      </c>
      <c r="I1230" s="71">
        <v>0.56359672343808298</v>
      </c>
      <c r="J1230" s="68">
        <v>4.4342507645259897</v>
      </c>
      <c r="K1230" s="71">
        <v>0.70340978519399999</v>
      </c>
      <c r="L1230" s="68">
        <v>30.122324159021399</v>
      </c>
      <c r="M1230" s="71">
        <v>0.45946136990174602</v>
      </c>
      <c r="N1230" s="68">
        <v>23.700305810397602</v>
      </c>
      <c r="O1230" s="71">
        <v>0.28992356250059298</v>
      </c>
      <c r="P1230" s="68">
        <v>16.6921898928024</v>
      </c>
      <c r="Q1230" s="71"/>
      <c r="R1230" s="68"/>
    </row>
    <row r="1231" spans="1:18" x14ac:dyDescent="0.2">
      <c r="A1231" s="72" t="s">
        <v>2721</v>
      </c>
      <c r="B1231" s="66" t="s">
        <v>2722</v>
      </c>
      <c r="C1231" s="67">
        <v>69</v>
      </c>
      <c r="D1231" s="67" t="s">
        <v>355</v>
      </c>
      <c r="E1231" s="71">
        <v>0.57033581451781501</v>
      </c>
      <c r="F1231" s="68">
        <v>23.241590214067301</v>
      </c>
      <c r="G1231" s="71">
        <v>0.79373044822755701</v>
      </c>
      <c r="H1231" s="68">
        <v>57.186544342507702</v>
      </c>
      <c r="I1231" s="71">
        <v>0.71125710038471801</v>
      </c>
      <c r="J1231" s="68">
        <v>37.920489296636099</v>
      </c>
      <c r="K1231" s="71">
        <v>0.460120474860231</v>
      </c>
      <c r="L1231" s="68">
        <v>5.1987767584097897</v>
      </c>
      <c r="M1231" s="71">
        <v>0.47359864282179998</v>
      </c>
      <c r="N1231" s="68">
        <v>26.758409785932699</v>
      </c>
      <c r="O1231" s="71">
        <v>0.412972406294769</v>
      </c>
      <c r="P1231" s="68">
        <v>36.600306278713603</v>
      </c>
      <c r="Q1231" s="71"/>
      <c r="R1231" s="68"/>
    </row>
    <row r="1232" spans="1:18" x14ac:dyDescent="0.2">
      <c r="A1232" s="72" t="s">
        <v>2723</v>
      </c>
      <c r="B1232" s="66" t="s">
        <v>2724</v>
      </c>
      <c r="C1232" s="67">
        <v>69</v>
      </c>
      <c r="D1232" s="67" t="s">
        <v>355</v>
      </c>
      <c r="E1232" s="71">
        <v>0.75358492800208998</v>
      </c>
      <c r="F1232" s="68">
        <v>76.605504587156005</v>
      </c>
      <c r="G1232" s="71">
        <v>0.88856834185423605</v>
      </c>
      <c r="H1232" s="68">
        <v>90.978593272171295</v>
      </c>
      <c r="I1232" s="71">
        <v>0.84886762214204803</v>
      </c>
      <c r="J1232" s="68">
        <v>92.660550458715605</v>
      </c>
      <c r="K1232" s="71">
        <v>0.75282574540551395</v>
      </c>
      <c r="L1232" s="68">
        <v>40.519877675841002</v>
      </c>
      <c r="M1232" s="71">
        <v>0.72100091892273999</v>
      </c>
      <c r="N1232" s="68">
        <v>79.816513761467903</v>
      </c>
      <c r="O1232" s="71">
        <v>0.55666201168591201</v>
      </c>
      <c r="P1232" s="68">
        <v>62.633996937212899</v>
      </c>
      <c r="Q1232" s="71"/>
      <c r="R1232" s="68"/>
    </row>
    <row r="1233" spans="1:18" x14ac:dyDescent="0.2">
      <c r="A1233" s="72" t="s">
        <v>2725</v>
      </c>
      <c r="B1233" s="66" t="s">
        <v>2726</v>
      </c>
      <c r="C1233" s="67">
        <v>69</v>
      </c>
      <c r="D1233" s="67" t="s">
        <v>355</v>
      </c>
      <c r="E1233" s="71">
        <v>0.75469106967753397</v>
      </c>
      <c r="F1233" s="68">
        <v>77.064220183486199</v>
      </c>
      <c r="G1233" s="71">
        <v>0.88377219989160405</v>
      </c>
      <c r="H1233" s="68">
        <v>90.214067278287501</v>
      </c>
      <c r="I1233" s="71">
        <v>0.88102294873518805</v>
      </c>
      <c r="J1233" s="68">
        <v>96.177370030581002</v>
      </c>
      <c r="K1233" s="71">
        <v>0.69612741991362503</v>
      </c>
      <c r="L1233" s="68">
        <v>28.746177370030601</v>
      </c>
      <c r="M1233" s="71">
        <v>0.79875591998303497</v>
      </c>
      <c r="N1233" s="68">
        <v>89.296636085626901</v>
      </c>
      <c r="O1233" s="71">
        <v>0.51377685986421795</v>
      </c>
      <c r="P1233" s="68">
        <v>54.058192955589597</v>
      </c>
      <c r="Q1233" s="71"/>
      <c r="R1233" s="68"/>
    </row>
    <row r="1234" spans="1:18" x14ac:dyDescent="0.2">
      <c r="A1234" s="72" t="s">
        <v>2727</v>
      </c>
      <c r="B1234" s="66" t="s">
        <v>2728</v>
      </c>
      <c r="C1234" s="67">
        <v>67</v>
      </c>
      <c r="D1234" s="67" t="s">
        <v>355</v>
      </c>
      <c r="E1234" s="71">
        <v>0.73825789586023405</v>
      </c>
      <c r="F1234" s="68">
        <v>59.893048128342201</v>
      </c>
      <c r="G1234" s="71">
        <v>0.77518121077897495</v>
      </c>
      <c r="H1234" s="68">
        <v>50.114591291061899</v>
      </c>
      <c r="I1234" s="71">
        <v>0.82347066485924603</v>
      </c>
      <c r="J1234" s="68">
        <v>88.082505729564602</v>
      </c>
      <c r="K1234" s="71">
        <v>0.86971680869220203</v>
      </c>
      <c r="L1234" s="68">
        <v>61.344537815126102</v>
      </c>
      <c r="M1234" s="71">
        <v>0.75504750593824199</v>
      </c>
      <c r="N1234" s="68">
        <v>54.621848739495803</v>
      </c>
      <c r="O1234" s="71">
        <v>0.46787328903250203</v>
      </c>
      <c r="P1234" s="68">
        <v>45.252679938744301</v>
      </c>
      <c r="Q1234" s="71"/>
      <c r="R1234" s="68"/>
    </row>
    <row r="1235" spans="1:18" x14ac:dyDescent="0.2">
      <c r="A1235" s="72" t="s">
        <v>2729</v>
      </c>
      <c r="B1235" s="66" t="s">
        <v>2730</v>
      </c>
      <c r="C1235" s="67">
        <v>69</v>
      </c>
      <c r="D1235" s="67" t="s">
        <v>355</v>
      </c>
      <c r="E1235" s="71">
        <v>0.64423947572342399</v>
      </c>
      <c r="F1235" s="68">
        <v>41.743119266054997</v>
      </c>
      <c r="G1235" s="71">
        <v>0.70087358997187499</v>
      </c>
      <c r="H1235" s="68">
        <v>24.6177370030581</v>
      </c>
      <c r="I1235" s="71">
        <v>0.69615063193096005</v>
      </c>
      <c r="J1235" s="68">
        <v>30.7339449541284</v>
      </c>
      <c r="K1235" s="71">
        <v>0.85317057952933395</v>
      </c>
      <c r="L1235" s="68">
        <v>72.782874617736994</v>
      </c>
      <c r="M1235" s="71">
        <v>0.466530006361772</v>
      </c>
      <c r="N1235" s="68">
        <v>24.9235474006116</v>
      </c>
      <c r="O1235" s="71">
        <v>0.50447257082317798</v>
      </c>
      <c r="P1235" s="68">
        <v>52.679938744257299</v>
      </c>
      <c r="Q1235" s="71"/>
      <c r="R1235" s="68"/>
    </row>
    <row r="1236" spans="1:18" x14ac:dyDescent="0.2">
      <c r="A1236" s="72" t="s">
        <v>2731</v>
      </c>
      <c r="B1236" s="66" t="s">
        <v>2732</v>
      </c>
      <c r="C1236" s="67">
        <v>69</v>
      </c>
      <c r="D1236" s="67" t="s">
        <v>355</v>
      </c>
      <c r="E1236" s="71">
        <v>0.60623900865580405</v>
      </c>
      <c r="F1236" s="68">
        <v>32.874617737003099</v>
      </c>
      <c r="G1236" s="71">
        <v>0.64364298779948204</v>
      </c>
      <c r="H1236" s="68">
        <v>13.302752293577999</v>
      </c>
      <c r="I1236" s="71">
        <v>0.68285391142298901</v>
      </c>
      <c r="J1236" s="68">
        <v>26.299694189602398</v>
      </c>
      <c r="K1236" s="71">
        <v>0.73777914944238498</v>
      </c>
      <c r="L1236" s="68">
        <v>37.614678899082598</v>
      </c>
      <c r="M1236" s="71">
        <v>0.44532409698169201</v>
      </c>
      <c r="N1236" s="68">
        <v>21.406727828746199</v>
      </c>
      <c r="O1236" s="71">
        <v>0.52159489763247002</v>
      </c>
      <c r="P1236" s="68">
        <v>55.742725880551298</v>
      </c>
      <c r="Q1236" s="71"/>
      <c r="R1236" s="68"/>
    </row>
    <row r="1237" spans="1:18" x14ac:dyDescent="0.2">
      <c r="A1237" s="72" t="s">
        <v>2733</v>
      </c>
      <c r="B1237" s="66" t="s">
        <v>2734</v>
      </c>
      <c r="C1237" s="67">
        <v>69</v>
      </c>
      <c r="D1237" s="67" t="s">
        <v>355</v>
      </c>
      <c r="E1237" s="71">
        <v>0.67033072787284098</v>
      </c>
      <c r="F1237" s="68">
        <v>49.388379204892999</v>
      </c>
      <c r="G1237" s="71">
        <v>0.66541013093467105</v>
      </c>
      <c r="H1237" s="68">
        <v>16.3608562691131</v>
      </c>
      <c r="I1237" s="71">
        <v>0.66852990534282397</v>
      </c>
      <c r="J1237" s="68">
        <v>19.724770642201801</v>
      </c>
      <c r="K1237" s="71">
        <v>0.78368033955768701</v>
      </c>
      <c r="L1237" s="68">
        <v>50.1529051987768</v>
      </c>
      <c r="M1237" s="71">
        <v>0.56549091680214902</v>
      </c>
      <c r="N1237" s="68">
        <v>50</v>
      </c>
      <c r="O1237" s="71">
        <v>0.66854234672687396</v>
      </c>
      <c r="P1237" s="68">
        <v>82.388973966309294</v>
      </c>
      <c r="Q1237" s="71"/>
      <c r="R1237" s="68"/>
    </row>
    <row r="1238" spans="1:18" x14ac:dyDescent="0.2">
      <c r="A1238" s="72" t="s">
        <v>526</v>
      </c>
      <c r="B1238" s="66" t="s">
        <v>2735</v>
      </c>
      <c r="C1238" s="67">
        <v>69</v>
      </c>
      <c r="D1238" s="67" t="s">
        <v>355</v>
      </c>
      <c r="E1238" s="71">
        <v>0.52585851610079004</v>
      </c>
      <c r="F1238" s="68">
        <v>14.0672782874618</v>
      </c>
      <c r="G1238" s="71">
        <v>0.61556512684460096</v>
      </c>
      <c r="H1238" s="68">
        <v>11.1620795107034</v>
      </c>
      <c r="I1238" s="71">
        <v>0.532951812180255</v>
      </c>
      <c r="J1238" s="68">
        <v>2.90519877675841</v>
      </c>
      <c r="K1238" s="71">
        <v>0.78853227410368698</v>
      </c>
      <c r="L1238" s="68">
        <v>52.140672782874603</v>
      </c>
      <c r="M1238" s="71">
        <v>0.233265003180886</v>
      </c>
      <c r="N1238" s="68">
        <v>4.4342507645259897</v>
      </c>
      <c r="O1238" s="71">
        <v>0.45897836419451998</v>
      </c>
      <c r="P1238" s="68">
        <v>44.257274119448702</v>
      </c>
      <c r="Q1238" s="71"/>
      <c r="R1238" s="68"/>
    </row>
    <row r="1239" spans="1:18" x14ac:dyDescent="0.2">
      <c r="A1239" s="72" t="s">
        <v>2736</v>
      </c>
      <c r="B1239" s="66" t="s">
        <v>2737</v>
      </c>
      <c r="C1239" s="67">
        <v>69</v>
      </c>
      <c r="D1239" s="67" t="s">
        <v>355</v>
      </c>
      <c r="E1239" s="71">
        <v>0.49182189802874599</v>
      </c>
      <c r="F1239" s="68">
        <v>7.7981651376146797</v>
      </c>
      <c r="G1239" s="71">
        <v>0.59830380078893397</v>
      </c>
      <c r="H1239" s="68">
        <v>9.7859327217125394</v>
      </c>
      <c r="I1239" s="71">
        <v>0.53676349367929599</v>
      </c>
      <c r="J1239" s="68">
        <v>3.3639143730886798</v>
      </c>
      <c r="K1239" s="71">
        <v>0.61195743268834801</v>
      </c>
      <c r="L1239" s="68">
        <v>16.207951070336399</v>
      </c>
      <c r="M1239" s="71">
        <v>0.39584364176150399</v>
      </c>
      <c r="N1239" s="68">
        <v>14.0672782874618</v>
      </c>
      <c r="O1239" s="71">
        <v>0.31624112122565001</v>
      </c>
      <c r="P1239" s="68">
        <v>19.6018376722818</v>
      </c>
      <c r="Q1239" s="71"/>
      <c r="R1239" s="68"/>
    </row>
    <row r="1240" spans="1:18" x14ac:dyDescent="0.2">
      <c r="A1240" s="72" t="s">
        <v>2738</v>
      </c>
      <c r="B1240" s="66" t="s">
        <v>2739</v>
      </c>
      <c r="C1240" s="67">
        <v>69</v>
      </c>
      <c r="D1240" s="67" t="s">
        <v>355</v>
      </c>
      <c r="E1240" s="71">
        <v>0.88623476700125203</v>
      </c>
      <c r="F1240" s="68">
        <v>98.776758409785899</v>
      </c>
      <c r="G1240" s="71">
        <v>0.97849342526193495</v>
      </c>
      <c r="H1240" s="68">
        <v>100</v>
      </c>
      <c r="I1240" s="71">
        <v>0.94914763667652002</v>
      </c>
      <c r="J1240" s="68">
        <v>99.388379204892999</v>
      </c>
      <c r="K1240" s="71">
        <v>0.85547213653591403</v>
      </c>
      <c r="L1240" s="68">
        <v>73.241590214067301</v>
      </c>
      <c r="M1240" s="71">
        <v>0.97547183148370697</v>
      </c>
      <c r="N1240" s="68">
        <v>98.012232415902105</v>
      </c>
      <c r="O1240" s="71">
        <v>0.67258880504818497</v>
      </c>
      <c r="P1240" s="68">
        <v>83.0015313935682</v>
      </c>
      <c r="Q1240" s="71"/>
      <c r="R1240" s="68"/>
    </row>
    <row r="1241" spans="1:18" x14ac:dyDescent="0.2">
      <c r="A1241" s="72" t="s">
        <v>2740</v>
      </c>
      <c r="B1241" s="66" t="s">
        <v>2741</v>
      </c>
      <c r="C1241" s="67">
        <v>69</v>
      </c>
      <c r="D1241" s="67" t="s">
        <v>355</v>
      </c>
      <c r="E1241" s="71">
        <v>0.80687506045691504</v>
      </c>
      <c r="F1241" s="68">
        <v>88.9908256880734</v>
      </c>
      <c r="G1241" s="71">
        <v>0.81799441035539999</v>
      </c>
      <c r="H1241" s="68">
        <v>67.278287461773701</v>
      </c>
      <c r="I1241" s="71">
        <v>0.88172100034774903</v>
      </c>
      <c r="J1241" s="68">
        <v>96.330275229357795</v>
      </c>
      <c r="K1241" s="71">
        <v>0.82567287594949601</v>
      </c>
      <c r="L1241" s="68">
        <v>62.079510703363901</v>
      </c>
      <c r="M1241" s="71">
        <v>0.75634410122287399</v>
      </c>
      <c r="N1241" s="68">
        <v>85.626911314984696</v>
      </c>
      <c r="O1241" s="71">
        <v>0.75264291440905395</v>
      </c>
      <c r="P1241" s="68">
        <v>91.271056661562</v>
      </c>
      <c r="Q1241" s="71"/>
      <c r="R1241" s="68"/>
    </row>
    <row r="1242" spans="1:18" x14ac:dyDescent="0.2">
      <c r="A1242" s="72" t="s">
        <v>2742</v>
      </c>
      <c r="B1242" s="66" t="s">
        <v>2743</v>
      </c>
      <c r="C1242" s="67">
        <v>69</v>
      </c>
      <c r="D1242" s="67" t="s">
        <v>355</v>
      </c>
      <c r="E1242" s="71">
        <v>0.78727217370732305</v>
      </c>
      <c r="F1242" s="68">
        <v>85.626911314984696</v>
      </c>
      <c r="G1242" s="71">
        <v>0.844047523028158</v>
      </c>
      <c r="H1242" s="68">
        <v>78.287461773700301</v>
      </c>
      <c r="I1242" s="71">
        <v>0.90379983519739304</v>
      </c>
      <c r="J1242" s="68">
        <v>98.165137614678898</v>
      </c>
      <c r="K1242" s="71">
        <v>0.76789714615076299</v>
      </c>
      <c r="L1242" s="68">
        <v>45.259938837920501</v>
      </c>
      <c r="M1242" s="71">
        <v>0.968403195023679</v>
      </c>
      <c r="N1242" s="68">
        <v>97.706422018348604</v>
      </c>
      <c r="O1242" s="71">
        <v>0.45221316913662402</v>
      </c>
      <c r="P1242" s="68">
        <v>43.338437978560499</v>
      </c>
      <c r="Q1242" s="71"/>
      <c r="R1242" s="68"/>
    </row>
    <row r="1243" spans="1:18" x14ac:dyDescent="0.2">
      <c r="A1243" s="72" t="s">
        <v>2744</v>
      </c>
      <c r="B1243" s="66" t="s">
        <v>2745</v>
      </c>
      <c r="C1243" s="67">
        <v>69</v>
      </c>
      <c r="D1243" s="67" t="s">
        <v>355</v>
      </c>
      <c r="E1243" s="71">
        <v>0.69846177480395599</v>
      </c>
      <c r="F1243" s="68">
        <v>58.562691131498497</v>
      </c>
      <c r="G1243" s="71">
        <v>0.81726782860031599</v>
      </c>
      <c r="H1243" s="68">
        <v>67.125382262996993</v>
      </c>
      <c r="I1243" s="71">
        <v>0.88282197044612898</v>
      </c>
      <c r="J1243" s="68">
        <v>96.636085626911296</v>
      </c>
      <c r="K1243" s="71">
        <v>0.84599559100740596</v>
      </c>
      <c r="L1243" s="68">
        <v>70.030581039755305</v>
      </c>
      <c r="M1243" s="71">
        <v>0.61497137202233698</v>
      </c>
      <c r="N1243" s="68">
        <v>61.4678899082569</v>
      </c>
      <c r="O1243" s="71">
        <v>0.331252111943593</v>
      </c>
      <c r="P1243" s="68">
        <v>21.745788667687599</v>
      </c>
      <c r="Q1243" s="71"/>
      <c r="R1243" s="68"/>
    </row>
    <row r="1244" spans="1:18" x14ac:dyDescent="0.2">
      <c r="A1244" s="72" t="s">
        <v>2746</v>
      </c>
      <c r="B1244" s="66" t="s">
        <v>2747</v>
      </c>
      <c r="C1244" s="67">
        <v>69</v>
      </c>
      <c r="D1244" s="67" t="s">
        <v>355</v>
      </c>
      <c r="E1244" s="71">
        <v>0.657855728456609</v>
      </c>
      <c r="F1244" s="68">
        <v>45.871559633027502</v>
      </c>
      <c r="G1244" s="71">
        <v>0.71424901135041496</v>
      </c>
      <c r="H1244" s="68">
        <v>29.204892966360902</v>
      </c>
      <c r="I1244" s="71">
        <v>0.80334489897439898</v>
      </c>
      <c r="J1244" s="68">
        <v>80.886850152905197</v>
      </c>
      <c r="K1244" s="71">
        <v>0.83092890531326502</v>
      </c>
      <c r="L1244" s="68">
        <v>64.373088685015304</v>
      </c>
      <c r="M1244" s="71">
        <v>0.55842228034212205</v>
      </c>
      <c r="N1244" s="68">
        <v>48.776758409785899</v>
      </c>
      <c r="O1244" s="71">
        <v>0.382333546302845</v>
      </c>
      <c r="P1244" s="68">
        <v>31.5467075038285</v>
      </c>
      <c r="Q1244" s="71"/>
      <c r="R1244" s="68"/>
    </row>
    <row r="1245" spans="1:18" x14ac:dyDescent="0.2">
      <c r="A1245" s="72" t="s">
        <v>2748</v>
      </c>
      <c r="B1245" s="66" t="s">
        <v>2749</v>
      </c>
      <c r="C1245" s="67">
        <v>69</v>
      </c>
      <c r="D1245" s="67" t="s">
        <v>355</v>
      </c>
      <c r="E1245" s="71">
        <v>0.734582138970994</v>
      </c>
      <c r="F1245" s="68">
        <v>71.712538226299699</v>
      </c>
      <c r="G1245" s="71">
        <v>0.83759559824757501</v>
      </c>
      <c r="H1245" s="68">
        <v>75.535168195718697</v>
      </c>
      <c r="I1245" s="71">
        <v>0.83960979801547497</v>
      </c>
      <c r="J1245" s="68">
        <v>90.978593272171295</v>
      </c>
      <c r="K1245" s="71">
        <v>0.88074003229317099</v>
      </c>
      <c r="L1245" s="68">
        <v>81.957186544342505</v>
      </c>
      <c r="M1245" s="71">
        <v>0.63617728140241703</v>
      </c>
      <c r="N1245" s="68">
        <v>66.360856269113199</v>
      </c>
      <c r="O1245" s="71">
        <v>0.47878798489633201</v>
      </c>
      <c r="P1245" s="68">
        <v>48.698315467074998</v>
      </c>
      <c r="Q1245" s="71"/>
      <c r="R1245" s="68"/>
    </row>
    <row r="1246" spans="1:18" x14ac:dyDescent="0.2">
      <c r="A1246" s="72" t="s">
        <v>2750</v>
      </c>
      <c r="B1246" s="66" t="s">
        <v>2751</v>
      </c>
      <c r="C1246" s="67">
        <v>69</v>
      </c>
      <c r="D1246" s="67" t="s">
        <v>355</v>
      </c>
      <c r="E1246" s="71">
        <v>0.693610096063212</v>
      </c>
      <c r="F1246" s="68">
        <v>56.880733944954102</v>
      </c>
      <c r="G1246" s="71">
        <v>0.80001032045881104</v>
      </c>
      <c r="H1246" s="68">
        <v>60.550458715596299</v>
      </c>
      <c r="I1246" s="71">
        <v>0.84120004550914496</v>
      </c>
      <c r="J1246" s="68">
        <v>91.284403669724796</v>
      </c>
      <c r="K1246" s="71">
        <v>0.78675134527943003</v>
      </c>
      <c r="L1246" s="68">
        <v>51.376146788990802</v>
      </c>
      <c r="M1246" s="71">
        <v>0.56549091680214902</v>
      </c>
      <c r="N1246" s="68">
        <v>50</v>
      </c>
      <c r="O1246" s="71">
        <v>0.47459785226652701</v>
      </c>
      <c r="P1246" s="68">
        <v>48.085758039816199</v>
      </c>
      <c r="Q1246" s="71"/>
      <c r="R1246" s="68"/>
    </row>
    <row r="1247" spans="1:18" x14ac:dyDescent="0.2">
      <c r="A1247" s="72" t="s">
        <v>2752</v>
      </c>
      <c r="B1247" s="66" t="s">
        <v>2753</v>
      </c>
      <c r="C1247" s="67">
        <v>69</v>
      </c>
      <c r="D1247" s="67" t="s">
        <v>355</v>
      </c>
      <c r="E1247" s="71">
        <v>0.85889504626966195</v>
      </c>
      <c r="F1247" s="68">
        <v>95.718654434250794</v>
      </c>
      <c r="G1247" s="71">
        <v>0.90879246029846705</v>
      </c>
      <c r="H1247" s="68">
        <v>94.3425076452599</v>
      </c>
      <c r="I1247" s="71">
        <v>0.92429766752225195</v>
      </c>
      <c r="J1247" s="68">
        <v>98.776758409785899</v>
      </c>
      <c r="K1247" s="71">
        <v>0.93451279473663895</v>
      </c>
      <c r="L1247" s="68">
        <v>94.3425076452599</v>
      </c>
      <c r="M1247" s="71">
        <v>0.86237364812327699</v>
      </c>
      <c r="N1247" s="68">
        <v>93.577981651376106</v>
      </c>
      <c r="O1247" s="71">
        <v>0.66449866066767604</v>
      </c>
      <c r="P1247" s="68">
        <v>81.470137825421105</v>
      </c>
      <c r="Q1247" s="71"/>
      <c r="R1247" s="68"/>
    </row>
    <row r="1248" spans="1:18" x14ac:dyDescent="0.2">
      <c r="A1248" s="72" t="s">
        <v>2754</v>
      </c>
      <c r="B1248" s="66" t="s">
        <v>2755</v>
      </c>
      <c r="C1248" s="67">
        <v>69</v>
      </c>
      <c r="D1248" s="67" t="s">
        <v>355</v>
      </c>
      <c r="E1248" s="71">
        <v>0.67904641331854898</v>
      </c>
      <c r="F1248" s="68">
        <v>52.905198776758397</v>
      </c>
      <c r="G1248" s="71">
        <v>0.80797553747574602</v>
      </c>
      <c r="H1248" s="68">
        <v>64.678899082568805</v>
      </c>
      <c r="I1248" s="71">
        <v>0.83787779872965695</v>
      </c>
      <c r="J1248" s="68">
        <v>90.672782874617695</v>
      </c>
      <c r="K1248" s="71">
        <v>0.83831386327589796</v>
      </c>
      <c r="L1248" s="68">
        <v>67.889908256880702</v>
      </c>
      <c r="M1248" s="71">
        <v>0.64324591786244401</v>
      </c>
      <c r="N1248" s="68">
        <v>67.889908256880702</v>
      </c>
      <c r="O1248" s="71">
        <v>0.26781894924900201</v>
      </c>
      <c r="P1248" s="68">
        <v>13.9356814701378</v>
      </c>
      <c r="Q1248" s="71"/>
      <c r="R1248" s="68"/>
    </row>
    <row r="1249" spans="1:18" x14ac:dyDescent="0.2">
      <c r="A1249" s="72" t="s">
        <v>2756</v>
      </c>
      <c r="B1249" s="66" t="s">
        <v>2757</v>
      </c>
      <c r="C1249" s="67">
        <v>69</v>
      </c>
      <c r="D1249" s="67" t="s">
        <v>355</v>
      </c>
      <c r="E1249" s="71">
        <v>0.61650478304259004</v>
      </c>
      <c r="F1249" s="68">
        <v>34.862385321100902</v>
      </c>
      <c r="G1249" s="71">
        <v>0.667723808596701</v>
      </c>
      <c r="H1249" s="68">
        <v>16.9724770642202</v>
      </c>
      <c r="I1249" s="71">
        <v>0.80492093883865801</v>
      </c>
      <c r="J1249" s="68">
        <v>81.957186544342505</v>
      </c>
      <c r="K1249" s="71">
        <v>0.73392719853833699</v>
      </c>
      <c r="L1249" s="68">
        <v>36.697247706421997</v>
      </c>
      <c r="M1249" s="71">
        <v>0.64324591786244401</v>
      </c>
      <c r="N1249" s="68">
        <v>67.889908256880702</v>
      </c>
      <c r="O1249" s="71">
        <v>0.232706051376808</v>
      </c>
      <c r="P1249" s="68">
        <v>10.260336906585</v>
      </c>
      <c r="Q1249" s="71"/>
      <c r="R1249" s="68"/>
    </row>
    <row r="1250" spans="1:18" x14ac:dyDescent="0.2">
      <c r="A1250" s="72" t="s">
        <v>2758</v>
      </c>
      <c r="B1250" s="66" t="s">
        <v>2759</v>
      </c>
      <c r="C1250" s="67">
        <v>69</v>
      </c>
      <c r="D1250" s="67" t="s">
        <v>355</v>
      </c>
      <c r="E1250" s="71">
        <v>0.419187601449035</v>
      </c>
      <c r="F1250" s="68">
        <v>2.90519877675841</v>
      </c>
      <c r="G1250" s="71">
        <v>0.474501901420393</v>
      </c>
      <c r="H1250" s="68">
        <v>2.59938837920489</v>
      </c>
      <c r="I1250" s="71">
        <v>0.68849856961554201</v>
      </c>
      <c r="J1250" s="68">
        <v>27.6758409785933</v>
      </c>
      <c r="K1250" s="71">
        <v>0.60329534475759095</v>
      </c>
      <c r="L1250" s="68">
        <v>14.9847094801223</v>
      </c>
      <c r="M1250" s="71">
        <v>0.31808864070120901</v>
      </c>
      <c r="N1250" s="68">
        <v>9.1743119266054993</v>
      </c>
      <c r="O1250" s="71">
        <v>1.15535507504395E-2</v>
      </c>
      <c r="P1250" s="68">
        <v>1.22511485451761</v>
      </c>
      <c r="Q1250" s="71"/>
      <c r="R1250" s="68"/>
    </row>
    <row r="1251" spans="1:18" x14ac:dyDescent="0.2">
      <c r="A1251" s="72" t="s">
        <v>2760</v>
      </c>
      <c r="B1251" s="66" t="s">
        <v>2761</v>
      </c>
      <c r="C1251" s="67">
        <v>70</v>
      </c>
      <c r="D1251" s="67" t="s">
        <v>355</v>
      </c>
      <c r="E1251" s="71">
        <v>0.67979175217301202</v>
      </c>
      <c r="F1251" s="68">
        <v>26.614481409002</v>
      </c>
      <c r="G1251" s="71">
        <v>0.684307614117733</v>
      </c>
      <c r="H1251" s="68">
        <v>20.6457925636008</v>
      </c>
      <c r="I1251" s="71">
        <v>0.66205989527591802</v>
      </c>
      <c r="J1251" s="68">
        <v>13.502935420743601</v>
      </c>
      <c r="K1251" s="71">
        <v>0.80933710884865495</v>
      </c>
      <c r="L1251" s="68">
        <v>31.5068493150685</v>
      </c>
      <c r="M1251" s="71">
        <v>0.76696014631449105</v>
      </c>
      <c r="N1251" s="68">
        <v>46.183953033268097</v>
      </c>
      <c r="O1251" s="71">
        <v>0.47629399630826302</v>
      </c>
      <c r="P1251" s="68">
        <v>39.764936336924599</v>
      </c>
      <c r="Q1251" s="71"/>
      <c r="R1251" s="68"/>
    </row>
    <row r="1252" spans="1:18" x14ac:dyDescent="0.2">
      <c r="A1252" s="72" t="s">
        <v>2762</v>
      </c>
      <c r="B1252" s="66" t="s">
        <v>2763</v>
      </c>
      <c r="C1252" s="67">
        <v>69</v>
      </c>
      <c r="D1252" s="67" t="s">
        <v>355</v>
      </c>
      <c r="E1252" s="71">
        <v>0.34408349766715901</v>
      </c>
      <c r="F1252" s="68">
        <v>1.2232415902140701</v>
      </c>
      <c r="G1252" s="71">
        <v>0.37602705253700602</v>
      </c>
      <c r="H1252" s="68">
        <v>1.0703363914373101</v>
      </c>
      <c r="I1252" s="71">
        <v>0.59203441289985503</v>
      </c>
      <c r="J1252" s="68">
        <v>6.5749235474006102</v>
      </c>
      <c r="K1252" s="71">
        <v>0.393868884870338</v>
      </c>
      <c r="L1252" s="68">
        <v>2.2935779816513802</v>
      </c>
      <c r="M1252" s="71">
        <v>0.28274545840107401</v>
      </c>
      <c r="N1252" s="68">
        <v>7.0336391437308903</v>
      </c>
      <c r="O1252" s="71">
        <v>7.5741679627523595E-2</v>
      </c>
      <c r="P1252" s="68">
        <v>2.1439509954058198</v>
      </c>
      <c r="Q1252" s="71"/>
      <c r="R1252" s="68"/>
    </row>
    <row r="1253" spans="1:18" x14ac:dyDescent="0.2">
      <c r="A1253" s="72" t="s">
        <v>2764</v>
      </c>
      <c r="B1253" s="66" t="s">
        <v>2765</v>
      </c>
      <c r="C1253" s="67">
        <v>70</v>
      </c>
      <c r="D1253" s="67" t="s">
        <v>355</v>
      </c>
      <c r="E1253" s="71">
        <v>0.68313816132099003</v>
      </c>
      <c r="F1253" s="68">
        <v>28.082191780821901</v>
      </c>
      <c r="G1253" s="71">
        <v>0.65077302668136705</v>
      </c>
      <c r="H1253" s="68">
        <v>15.068493150684899</v>
      </c>
      <c r="I1253" s="71">
        <v>0.67365903499139801</v>
      </c>
      <c r="J1253" s="68">
        <v>15.655577299412901</v>
      </c>
      <c r="K1253" s="71">
        <v>0.84983020506127804</v>
      </c>
      <c r="L1253" s="68">
        <v>47.7495107632094</v>
      </c>
      <c r="M1253" s="71">
        <v>0.70741355110373905</v>
      </c>
      <c r="N1253" s="68">
        <v>30.234833659491201</v>
      </c>
      <c r="O1253" s="71">
        <v>0.53401498876716802</v>
      </c>
      <c r="P1253" s="68">
        <v>51.518119490695398</v>
      </c>
      <c r="Q1253" s="71"/>
      <c r="R1253" s="68"/>
    </row>
    <row r="1254" spans="1:18" x14ac:dyDescent="0.2">
      <c r="A1254" s="72" t="s">
        <v>2766</v>
      </c>
      <c r="B1254" s="66" t="s">
        <v>2767</v>
      </c>
      <c r="C1254" s="67">
        <v>70</v>
      </c>
      <c r="D1254" s="67" t="s">
        <v>355</v>
      </c>
      <c r="E1254" s="71">
        <v>0.275475947052918</v>
      </c>
      <c r="F1254" s="68">
        <v>0.58708414872798398</v>
      </c>
      <c r="G1254" s="71">
        <v>0.23606395743627001</v>
      </c>
      <c r="H1254" s="68">
        <v>0.78277886497064597</v>
      </c>
      <c r="I1254" s="71">
        <v>0.41942966825251499</v>
      </c>
      <c r="J1254" s="68">
        <v>0.19569471624266099</v>
      </c>
      <c r="K1254" s="71">
        <v>0.54064612089351205</v>
      </c>
      <c r="L1254" s="68">
        <v>1.2720156555772999</v>
      </c>
      <c r="M1254" s="71">
        <v>0.16724086597762799</v>
      </c>
      <c r="N1254" s="68">
        <v>1.76125244618395</v>
      </c>
      <c r="O1254" s="71">
        <v>1.3999122704667299E-2</v>
      </c>
      <c r="P1254" s="68">
        <v>1.07737512242899</v>
      </c>
      <c r="Q1254" s="71"/>
      <c r="R1254" s="68"/>
    </row>
    <row r="1255" spans="1:18" x14ac:dyDescent="0.2">
      <c r="A1255" s="72" t="s">
        <v>2768</v>
      </c>
      <c r="B1255" s="66" t="s">
        <v>2769</v>
      </c>
      <c r="C1255" s="67">
        <v>70</v>
      </c>
      <c r="D1255" s="67" t="s">
        <v>355</v>
      </c>
      <c r="E1255" s="71">
        <v>0.58791331938289404</v>
      </c>
      <c r="F1255" s="68">
        <v>9.9804305283757309</v>
      </c>
      <c r="G1255" s="71">
        <v>0.593613675857115</v>
      </c>
      <c r="H1255" s="68">
        <v>8.6105675146771006</v>
      </c>
      <c r="I1255" s="71">
        <v>0.64321677097074303</v>
      </c>
      <c r="J1255" s="68">
        <v>10.371819960861099</v>
      </c>
      <c r="K1255" s="71">
        <v>0.74403268784395404</v>
      </c>
      <c r="L1255" s="68">
        <v>17.612524461839499</v>
      </c>
      <c r="M1255" s="71">
        <v>0.609587001828931</v>
      </c>
      <c r="N1255" s="68">
        <v>14.187866927592999</v>
      </c>
      <c r="O1255" s="71">
        <v>0.34911646041372502</v>
      </c>
      <c r="P1255" s="68">
        <v>19.490695396669899</v>
      </c>
      <c r="Q1255" s="71"/>
      <c r="R1255" s="68"/>
    </row>
    <row r="1256" spans="1:18" x14ac:dyDescent="0.2">
      <c r="A1256" s="72" t="s">
        <v>2770</v>
      </c>
      <c r="B1256" s="66" t="s">
        <v>2771</v>
      </c>
      <c r="C1256" s="67">
        <v>70</v>
      </c>
      <c r="D1256" s="67" t="s">
        <v>355</v>
      </c>
      <c r="E1256" s="71">
        <v>0.550805495354873</v>
      </c>
      <c r="F1256" s="68">
        <v>6.9471624266144802</v>
      </c>
      <c r="G1256" s="71">
        <v>0.56565726279539297</v>
      </c>
      <c r="H1256" s="68">
        <v>7.1428571428571397</v>
      </c>
      <c r="I1256" s="71">
        <v>0.62694395614068399</v>
      </c>
      <c r="J1256" s="68">
        <v>8.2191780821917799</v>
      </c>
      <c r="K1256" s="71">
        <v>0.70626327040502701</v>
      </c>
      <c r="L1256" s="68">
        <v>11.4481409001957</v>
      </c>
      <c r="M1256" s="71">
        <v>0.58406703245289504</v>
      </c>
      <c r="N1256" s="68">
        <v>11.3502935420744</v>
      </c>
      <c r="O1256" s="71">
        <v>0.27109595498036598</v>
      </c>
      <c r="P1256" s="68">
        <v>13.1243878550441</v>
      </c>
      <c r="Q1256" s="71"/>
      <c r="R1256" s="68"/>
    </row>
    <row r="1257" spans="1:18" x14ac:dyDescent="0.2">
      <c r="A1257" s="72" t="s">
        <v>2772</v>
      </c>
      <c r="B1257" s="66" t="s">
        <v>2773</v>
      </c>
      <c r="C1257" s="67">
        <v>70</v>
      </c>
      <c r="D1257" s="67" t="s">
        <v>355</v>
      </c>
      <c r="E1257" s="71">
        <v>0.59583142129632405</v>
      </c>
      <c r="F1257" s="68">
        <v>10.958904109589</v>
      </c>
      <c r="G1257" s="71">
        <v>0.65095824901289601</v>
      </c>
      <c r="H1257" s="68">
        <v>15.1663405088063</v>
      </c>
      <c r="I1257" s="71">
        <v>0.62534108835559699</v>
      </c>
      <c r="J1257" s="68">
        <v>7.9256360078277899</v>
      </c>
      <c r="K1257" s="71">
        <v>0.79201389946874401</v>
      </c>
      <c r="L1257" s="68">
        <v>25.440313111546001</v>
      </c>
      <c r="M1257" s="71">
        <v>0.65637361235166503</v>
      </c>
      <c r="N1257" s="68">
        <v>19.960861056751501</v>
      </c>
      <c r="O1257" s="71">
        <v>0.25447025729271999</v>
      </c>
      <c r="P1257" s="68">
        <v>12.144955925563201</v>
      </c>
      <c r="Q1257" s="71"/>
      <c r="R1257" s="68"/>
    </row>
    <row r="1258" spans="1:18" x14ac:dyDescent="0.2">
      <c r="A1258" s="72" t="s">
        <v>2774</v>
      </c>
      <c r="B1258" s="66" t="s">
        <v>2775</v>
      </c>
      <c r="C1258" s="67">
        <v>70</v>
      </c>
      <c r="D1258" s="67" t="s">
        <v>355</v>
      </c>
      <c r="E1258" s="71">
        <v>0.57699460537427205</v>
      </c>
      <c r="F1258" s="68">
        <v>8.9041095890411004</v>
      </c>
      <c r="G1258" s="71">
        <v>0.60970975906048697</v>
      </c>
      <c r="H1258" s="68">
        <v>9.9804305283757309</v>
      </c>
      <c r="I1258" s="71">
        <v>0.546438439715484</v>
      </c>
      <c r="J1258" s="68">
        <v>3.1311154598825799</v>
      </c>
      <c r="K1258" s="71">
        <v>0.82255970755233898</v>
      </c>
      <c r="L1258" s="68">
        <v>36.203522504892398</v>
      </c>
      <c r="M1258" s="71">
        <v>0.64786695589298604</v>
      </c>
      <c r="N1258" s="68">
        <v>17.710371819960901</v>
      </c>
      <c r="O1258" s="71">
        <v>0.25839816465006299</v>
      </c>
      <c r="P1258" s="68">
        <v>12.5367286973555</v>
      </c>
      <c r="Q1258" s="71"/>
      <c r="R1258" s="68"/>
    </row>
    <row r="1259" spans="1:18" x14ac:dyDescent="0.2">
      <c r="A1259" s="72" t="s">
        <v>1313</v>
      </c>
      <c r="B1259" s="66" t="s">
        <v>2776</v>
      </c>
      <c r="C1259" s="67">
        <v>70</v>
      </c>
      <c r="D1259" s="67" t="s">
        <v>355</v>
      </c>
      <c r="E1259" s="71">
        <v>0.30767389846292398</v>
      </c>
      <c r="F1259" s="68">
        <v>1.07632093933464</v>
      </c>
      <c r="G1259" s="71">
        <v>0.21509860680050599</v>
      </c>
      <c r="H1259" s="68">
        <v>0.58708414872798398</v>
      </c>
      <c r="I1259" s="71">
        <v>0.448917254254521</v>
      </c>
      <c r="J1259" s="68">
        <v>0.58708414872798398</v>
      </c>
      <c r="K1259" s="71">
        <v>0.65844227154688795</v>
      </c>
      <c r="L1259" s="68">
        <v>6.5557729941291596</v>
      </c>
      <c r="M1259" s="71">
        <v>0.18425417889498499</v>
      </c>
      <c r="N1259" s="68">
        <v>2.0547945205479401</v>
      </c>
      <c r="O1259" s="71">
        <v>3.1657180817720502E-2</v>
      </c>
      <c r="P1259" s="68">
        <v>1.66503428011753</v>
      </c>
      <c r="Q1259" s="71"/>
      <c r="R1259" s="68"/>
    </row>
    <row r="1260" spans="1:18" x14ac:dyDescent="0.2">
      <c r="A1260" s="72" t="s">
        <v>2777</v>
      </c>
      <c r="B1260" s="66" t="s">
        <v>2778</v>
      </c>
      <c r="C1260" s="67">
        <v>70</v>
      </c>
      <c r="D1260" s="67" t="s">
        <v>355</v>
      </c>
      <c r="E1260" s="71">
        <v>0.50946219265358506</v>
      </c>
      <c r="F1260" s="68">
        <v>5.3816046966731896</v>
      </c>
      <c r="G1260" s="71">
        <v>0.549632997094741</v>
      </c>
      <c r="H1260" s="68">
        <v>6.3600782778865002</v>
      </c>
      <c r="I1260" s="71">
        <v>0.57506703545526405</v>
      </c>
      <c r="J1260" s="68">
        <v>4.7945205479452104</v>
      </c>
      <c r="K1260" s="71">
        <v>0.78762032849339303</v>
      </c>
      <c r="L1260" s="68">
        <v>24.266144814090001</v>
      </c>
      <c r="M1260" s="71">
        <v>0.481987154948748</v>
      </c>
      <c r="N1260" s="68">
        <v>6.2622309197651704</v>
      </c>
      <c r="O1260" s="71">
        <v>0.153003447275781</v>
      </c>
      <c r="P1260" s="68">
        <v>5.58276199804114</v>
      </c>
      <c r="Q1260" s="71"/>
      <c r="R1260" s="68"/>
    </row>
    <row r="1261" spans="1:18" x14ac:dyDescent="0.2">
      <c r="A1261" s="72" t="s">
        <v>2779</v>
      </c>
      <c r="B1261" s="66" t="s">
        <v>2780</v>
      </c>
      <c r="C1261" s="67">
        <v>70</v>
      </c>
      <c r="D1261" s="67" t="s">
        <v>355</v>
      </c>
      <c r="E1261" s="71">
        <v>0.67233242457264697</v>
      </c>
      <c r="F1261" s="68">
        <v>24.657534246575299</v>
      </c>
      <c r="G1261" s="71">
        <v>0.68730330919778004</v>
      </c>
      <c r="H1261" s="68">
        <v>21.135029354207401</v>
      </c>
      <c r="I1261" s="71">
        <v>0.76960631689667303</v>
      </c>
      <c r="J1261" s="68">
        <v>52.544031311154598</v>
      </c>
      <c r="K1261" s="71">
        <v>0.86660133463542099</v>
      </c>
      <c r="L1261" s="68">
        <v>55.675146771037198</v>
      </c>
      <c r="M1261" s="71">
        <v>0.66488026881034401</v>
      </c>
      <c r="N1261" s="68">
        <v>22.2113502935421</v>
      </c>
      <c r="O1261" s="71">
        <v>0.37327089332301699</v>
      </c>
      <c r="P1261" s="68">
        <v>23.016650342801199</v>
      </c>
      <c r="Q1261" s="71"/>
      <c r="R1261" s="68"/>
    </row>
    <row r="1262" spans="1:18" x14ac:dyDescent="0.2">
      <c r="A1262" s="72" t="s">
        <v>2781</v>
      </c>
      <c r="B1262" s="66" t="s">
        <v>2782</v>
      </c>
      <c r="C1262" s="67">
        <v>70</v>
      </c>
      <c r="D1262" s="67" t="s">
        <v>355</v>
      </c>
      <c r="E1262" s="71">
        <v>0.42786655465328999</v>
      </c>
      <c r="F1262" s="68">
        <v>2.4461839530332701</v>
      </c>
      <c r="G1262" s="71">
        <v>0.44428117561859898</v>
      </c>
      <c r="H1262" s="68">
        <v>2.64187866927593</v>
      </c>
      <c r="I1262" s="71">
        <v>0.56268683490195903</v>
      </c>
      <c r="J1262" s="68">
        <v>4.10958904109589</v>
      </c>
      <c r="K1262" s="71">
        <v>0.63515499940143805</v>
      </c>
      <c r="L1262" s="68">
        <v>5.3816046966731896</v>
      </c>
      <c r="M1262" s="71">
        <v>0.36289396452724298</v>
      </c>
      <c r="N1262" s="68">
        <v>3.0332681017612502</v>
      </c>
      <c r="O1262" s="71">
        <v>0.13431579881720901</v>
      </c>
      <c r="P1262" s="68">
        <v>4.7992164544564204</v>
      </c>
      <c r="Q1262" s="71"/>
      <c r="R1262" s="68"/>
    </row>
    <row r="1263" spans="1:18" x14ac:dyDescent="0.2">
      <c r="A1263" s="72" t="s">
        <v>2783</v>
      </c>
      <c r="B1263" s="66" t="s">
        <v>2784</v>
      </c>
      <c r="C1263" s="67">
        <v>70</v>
      </c>
      <c r="D1263" s="67" t="s">
        <v>355</v>
      </c>
      <c r="E1263" s="71">
        <v>0.58912773004719099</v>
      </c>
      <c r="F1263" s="68">
        <v>10.2739726027397</v>
      </c>
      <c r="G1263" s="71">
        <v>0.64016020003245</v>
      </c>
      <c r="H1263" s="68">
        <v>13.502935420743601</v>
      </c>
      <c r="I1263" s="71">
        <v>0.701026203360128</v>
      </c>
      <c r="J1263" s="68">
        <v>23.581213307240699</v>
      </c>
      <c r="K1263" s="71">
        <v>0.750197542648676</v>
      </c>
      <c r="L1263" s="68">
        <v>18.297455968688801</v>
      </c>
      <c r="M1263" s="71">
        <v>0.58406703245289504</v>
      </c>
      <c r="N1263" s="68">
        <v>11.3502935420744</v>
      </c>
      <c r="O1263" s="71">
        <v>0.27018767174180902</v>
      </c>
      <c r="P1263" s="68">
        <v>13.026444662096001</v>
      </c>
      <c r="Q1263" s="71"/>
      <c r="R1263" s="68"/>
    </row>
    <row r="1264" spans="1:18" x14ac:dyDescent="0.2">
      <c r="A1264" s="72" t="s">
        <v>2785</v>
      </c>
      <c r="B1264" s="66" t="s">
        <v>2786</v>
      </c>
      <c r="C1264" s="67">
        <v>70</v>
      </c>
      <c r="D1264" s="67" t="s">
        <v>355</v>
      </c>
      <c r="E1264" s="71">
        <v>0.36407802587939497</v>
      </c>
      <c r="F1264" s="68">
        <v>1.9569471624266099</v>
      </c>
      <c r="G1264" s="71">
        <v>0.31318483562610999</v>
      </c>
      <c r="H1264" s="68">
        <v>1.46771037181996</v>
      </c>
      <c r="I1264" s="71">
        <v>0.53866163268057599</v>
      </c>
      <c r="J1264" s="68">
        <v>2.2504892367906102</v>
      </c>
      <c r="K1264" s="71">
        <v>0.68947100017454099</v>
      </c>
      <c r="L1264" s="68">
        <v>9.0019569471624301</v>
      </c>
      <c r="M1264" s="71">
        <v>0.20126749181234299</v>
      </c>
      <c r="N1264" s="68">
        <v>2.3483365949119399</v>
      </c>
      <c r="O1264" s="71">
        <v>7.7805169103402697E-2</v>
      </c>
      <c r="P1264" s="68">
        <v>3.03623898139079</v>
      </c>
      <c r="Q1264" s="71"/>
      <c r="R1264" s="68"/>
    </row>
    <row r="1265" spans="1:18" x14ac:dyDescent="0.2">
      <c r="A1265" s="72" t="s">
        <v>1445</v>
      </c>
      <c r="B1265" s="66" t="s">
        <v>2787</v>
      </c>
      <c r="C1265" s="67">
        <v>70</v>
      </c>
      <c r="D1265" s="67" t="s">
        <v>355</v>
      </c>
      <c r="E1265" s="71">
        <v>0.58199189402833396</v>
      </c>
      <c r="F1265" s="68">
        <v>9.2954990215264193</v>
      </c>
      <c r="G1265" s="71">
        <v>0.618514465947823</v>
      </c>
      <c r="H1265" s="68">
        <v>10.763209393346401</v>
      </c>
      <c r="I1265" s="71">
        <v>0.73312968643410203</v>
      </c>
      <c r="J1265" s="68">
        <v>36.399217221134997</v>
      </c>
      <c r="K1265" s="71">
        <v>0.78842762497638097</v>
      </c>
      <c r="L1265" s="68">
        <v>24.3639921722114</v>
      </c>
      <c r="M1265" s="71">
        <v>0.5415337501595</v>
      </c>
      <c r="N1265" s="68">
        <v>8.1213307240704502</v>
      </c>
      <c r="O1265" s="71">
        <v>0.22835394262386299</v>
      </c>
      <c r="P1265" s="68">
        <v>10.773751224289899</v>
      </c>
      <c r="Q1265" s="71"/>
      <c r="R1265" s="68"/>
    </row>
    <row r="1266" spans="1:18" x14ac:dyDescent="0.2">
      <c r="A1266" s="72" t="s">
        <v>2788</v>
      </c>
      <c r="B1266" s="66" t="s">
        <v>2789</v>
      </c>
      <c r="C1266" s="67">
        <v>70</v>
      </c>
      <c r="D1266" s="67" t="s">
        <v>355</v>
      </c>
      <c r="E1266" s="71">
        <v>0.55057808665194297</v>
      </c>
      <c r="F1266" s="68">
        <v>6.8493150684931496</v>
      </c>
      <c r="G1266" s="71">
        <v>0.60076568594852897</v>
      </c>
      <c r="H1266" s="68">
        <v>9.3933463796477508</v>
      </c>
      <c r="I1266" s="71">
        <v>0.69508138218864202</v>
      </c>
      <c r="J1266" s="68">
        <v>22.015655577299398</v>
      </c>
      <c r="K1266" s="71">
        <v>0.77410875498707199</v>
      </c>
      <c r="L1266" s="68">
        <v>21.624266144814101</v>
      </c>
      <c r="M1266" s="71">
        <v>0.50750712432478395</v>
      </c>
      <c r="N1266" s="68">
        <v>7.04500978473581</v>
      </c>
      <c r="O1266" s="71">
        <v>0.17542748581068801</v>
      </c>
      <c r="P1266" s="68">
        <v>6.9539666993143996</v>
      </c>
      <c r="Q1266" s="71"/>
      <c r="R1266" s="68"/>
    </row>
    <row r="1267" spans="1:18" x14ac:dyDescent="0.2">
      <c r="A1267" s="72" t="s">
        <v>2790</v>
      </c>
      <c r="B1267" s="66" t="s">
        <v>2791</v>
      </c>
      <c r="C1267" s="67">
        <v>70</v>
      </c>
      <c r="D1267" s="67" t="s">
        <v>355</v>
      </c>
      <c r="E1267" s="71">
        <v>0.250848899456596</v>
      </c>
      <c r="F1267" s="68">
        <v>0.29354207436399199</v>
      </c>
      <c r="G1267" s="71">
        <v>0.188407579922133</v>
      </c>
      <c r="H1267" s="68">
        <v>0.29354207436399199</v>
      </c>
      <c r="I1267" s="71">
        <v>0.42335409511279998</v>
      </c>
      <c r="J1267" s="68">
        <v>0.29354207436399199</v>
      </c>
      <c r="K1267" s="71">
        <v>0.57604294047723004</v>
      </c>
      <c r="L1267" s="68">
        <v>2.2504892367906102</v>
      </c>
      <c r="M1267" s="71">
        <v>0</v>
      </c>
      <c r="N1267" s="68">
        <v>1.07632093933464</v>
      </c>
      <c r="O1267" s="71">
        <v>6.64398817708165E-2</v>
      </c>
      <c r="P1267" s="68">
        <v>2.8403525954946098</v>
      </c>
      <c r="Q1267" s="71"/>
      <c r="R1267" s="68"/>
    </row>
    <row r="1268" spans="1:18" x14ac:dyDescent="0.2">
      <c r="A1268" s="72" t="s">
        <v>2792</v>
      </c>
      <c r="B1268" s="66" t="s">
        <v>2793</v>
      </c>
      <c r="C1268" s="67">
        <v>70</v>
      </c>
      <c r="D1268" s="67" t="s">
        <v>355</v>
      </c>
      <c r="E1268" s="71">
        <v>0.63441204727026901</v>
      </c>
      <c r="F1268" s="68">
        <v>16.8297455968689</v>
      </c>
      <c r="G1268" s="71">
        <v>0.59850236227382303</v>
      </c>
      <c r="H1268" s="68">
        <v>9.1976516634050896</v>
      </c>
      <c r="I1268" s="71">
        <v>0.72726831202478004</v>
      </c>
      <c r="J1268" s="68">
        <v>34.442270058708402</v>
      </c>
      <c r="K1268" s="71">
        <v>0.81359784291866399</v>
      </c>
      <c r="L1268" s="68">
        <v>33.170254403131104</v>
      </c>
      <c r="M1268" s="71">
        <v>0.609587001828931</v>
      </c>
      <c r="N1268" s="68">
        <v>14.187866927592999</v>
      </c>
      <c r="O1268" s="71">
        <v>0.42310471730514698</v>
      </c>
      <c r="P1268" s="68">
        <v>29.970617042115599</v>
      </c>
      <c r="Q1268" s="71"/>
      <c r="R1268" s="68"/>
    </row>
    <row r="1269" spans="1:18" x14ac:dyDescent="0.2">
      <c r="A1269" s="72" t="s">
        <v>2794</v>
      </c>
      <c r="B1269" s="66" t="s">
        <v>2795</v>
      </c>
      <c r="C1269" s="67">
        <v>70</v>
      </c>
      <c r="D1269" s="67" t="s">
        <v>355</v>
      </c>
      <c r="E1269" s="71">
        <v>0.69045848908465401</v>
      </c>
      <c r="F1269" s="68">
        <v>29.549902152641899</v>
      </c>
      <c r="G1269" s="71">
        <v>0.785425349935997</v>
      </c>
      <c r="H1269" s="68">
        <v>45.303326810176102</v>
      </c>
      <c r="I1269" s="71">
        <v>0.78939629188611304</v>
      </c>
      <c r="J1269" s="68">
        <v>62.035225048923699</v>
      </c>
      <c r="K1269" s="71">
        <v>0.69030014295115405</v>
      </c>
      <c r="L1269" s="68">
        <v>9.1976516634050896</v>
      </c>
      <c r="M1269" s="71">
        <v>0.72868019225043601</v>
      </c>
      <c r="N1269" s="68">
        <v>35.714285714285701</v>
      </c>
      <c r="O1269" s="71">
        <v>0.45849046839956997</v>
      </c>
      <c r="P1269" s="68">
        <v>36.532810969637602</v>
      </c>
      <c r="Q1269" s="71"/>
      <c r="R1269" s="68"/>
    </row>
    <row r="1270" spans="1:18" x14ac:dyDescent="0.2">
      <c r="A1270" s="72" t="s">
        <v>2796</v>
      </c>
      <c r="B1270" s="66" t="s">
        <v>2797</v>
      </c>
      <c r="C1270" s="67">
        <v>70</v>
      </c>
      <c r="D1270" s="67" t="s">
        <v>355</v>
      </c>
      <c r="E1270" s="71">
        <v>0.71389154774535601</v>
      </c>
      <c r="F1270" s="68">
        <v>36.790606653620401</v>
      </c>
      <c r="G1270" s="71">
        <v>0.72789665169419804</v>
      </c>
      <c r="H1270" s="68">
        <v>29.060665362035198</v>
      </c>
      <c r="I1270" s="71">
        <v>0.759381615644666</v>
      </c>
      <c r="J1270" s="68">
        <v>47.064579256360098</v>
      </c>
      <c r="K1270" s="71">
        <v>0.83052914748415896</v>
      </c>
      <c r="L1270" s="68">
        <v>38.747553816047002</v>
      </c>
      <c r="M1270" s="71">
        <v>0.68614690995704197</v>
      </c>
      <c r="N1270" s="68">
        <v>25.733855185909999</v>
      </c>
      <c r="O1270" s="71">
        <v>0.56550341394671599</v>
      </c>
      <c r="P1270" s="68">
        <v>56.219392752203703</v>
      </c>
      <c r="Q1270" s="71"/>
      <c r="R1270" s="68"/>
    </row>
    <row r="1271" spans="1:18" x14ac:dyDescent="0.2">
      <c r="A1271" s="72" t="s">
        <v>2798</v>
      </c>
      <c r="B1271" s="66" t="s">
        <v>2799</v>
      </c>
      <c r="C1271" s="67">
        <v>70</v>
      </c>
      <c r="D1271" s="67" t="s">
        <v>355</v>
      </c>
      <c r="E1271" s="71">
        <v>0.829848990048493</v>
      </c>
      <c r="F1271" s="68">
        <v>84.7358121330724</v>
      </c>
      <c r="G1271" s="71">
        <v>0.84748890581995795</v>
      </c>
      <c r="H1271" s="68">
        <v>70.547945205479493</v>
      </c>
      <c r="I1271" s="71">
        <v>0.854622686909285</v>
      </c>
      <c r="J1271" s="68">
        <v>86.986301369863</v>
      </c>
      <c r="K1271" s="71">
        <v>0.91397574679233096</v>
      </c>
      <c r="L1271" s="68">
        <v>80.626223091976499</v>
      </c>
      <c r="M1271" s="71">
        <v>0.82225341329590396</v>
      </c>
      <c r="N1271" s="68">
        <v>66.438356164383606</v>
      </c>
      <c r="O1271" s="71">
        <v>0.71090419742498601</v>
      </c>
      <c r="P1271" s="68">
        <v>81.194906953966694</v>
      </c>
      <c r="Q1271" s="71"/>
      <c r="R1271" s="68"/>
    </row>
    <row r="1272" spans="1:18" x14ac:dyDescent="0.2">
      <c r="A1272" s="72" t="s">
        <v>2800</v>
      </c>
      <c r="B1272" s="66" t="s">
        <v>2801</v>
      </c>
      <c r="C1272" s="67">
        <v>70</v>
      </c>
      <c r="D1272" s="67" t="s">
        <v>355</v>
      </c>
      <c r="E1272" s="71">
        <v>0.81246185210467003</v>
      </c>
      <c r="F1272" s="68">
        <v>78.669275929549897</v>
      </c>
      <c r="G1272" s="71">
        <v>0.88844240390783003</v>
      </c>
      <c r="H1272" s="68">
        <v>86.105675146771006</v>
      </c>
      <c r="I1272" s="71">
        <v>0.87854195774004595</v>
      </c>
      <c r="J1272" s="68">
        <v>94.618395303326807</v>
      </c>
      <c r="K1272" s="71">
        <v>0.81432886006305705</v>
      </c>
      <c r="L1272" s="68">
        <v>33.7573385518591</v>
      </c>
      <c r="M1272" s="71">
        <v>0.78397345923184902</v>
      </c>
      <c r="N1272" s="68">
        <v>52.054794520547901</v>
      </c>
      <c r="O1272" s="71">
        <v>0.69702257958057001</v>
      </c>
      <c r="P1272" s="68">
        <v>78.060724779627805</v>
      </c>
      <c r="Q1272" s="71"/>
      <c r="R1272" s="68"/>
    </row>
    <row r="1273" spans="1:18" x14ac:dyDescent="0.2">
      <c r="A1273" s="72" t="s">
        <v>2802</v>
      </c>
      <c r="B1273" s="66" t="s">
        <v>2803</v>
      </c>
      <c r="C1273" s="67">
        <v>70</v>
      </c>
      <c r="D1273" s="67" t="s">
        <v>355</v>
      </c>
      <c r="E1273" s="71">
        <v>0.76331326890795803</v>
      </c>
      <c r="F1273" s="68">
        <v>57.6320939334638</v>
      </c>
      <c r="G1273" s="71">
        <v>0.84175665168313796</v>
      </c>
      <c r="H1273" s="68">
        <v>67.710371819960898</v>
      </c>
      <c r="I1273" s="71">
        <v>0.76107885636768402</v>
      </c>
      <c r="J1273" s="68">
        <v>48.336594911937397</v>
      </c>
      <c r="K1273" s="71">
        <v>0.81169615544629903</v>
      </c>
      <c r="L1273" s="68">
        <v>32.289628180039102</v>
      </c>
      <c r="M1273" s="71">
        <v>0.74994683339713297</v>
      </c>
      <c r="N1273" s="68">
        <v>41.487279843444199</v>
      </c>
      <c r="O1273" s="71">
        <v>0.65208784764553596</v>
      </c>
      <c r="P1273" s="68">
        <v>71.498530852105802</v>
      </c>
      <c r="Q1273" s="71"/>
      <c r="R1273" s="68"/>
    </row>
    <row r="1274" spans="1:18" x14ac:dyDescent="0.2">
      <c r="A1274" s="72" t="s">
        <v>2804</v>
      </c>
      <c r="B1274" s="66" t="s">
        <v>2805</v>
      </c>
      <c r="C1274" s="67">
        <v>70</v>
      </c>
      <c r="D1274" s="67" t="s">
        <v>355</v>
      </c>
      <c r="E1274" s="71">
        <v>0.70261441519270496</v>
      </c>
      <c r="F1274" s="68">
        <v>33.561643835616401</v>
      </c>
      <c r="G1274" s="71">
        <v>0.783828118445974</v>
      </c>
      <c r="H1274" s="68">
        <v>44.6183953033268</v>
      </c>
      <c r="I1274" s="71">
        <v>0.79932921542073299</v>
      </c>
      <c r="J1274" s="68">
        <v>65.2641878669276</v>
      </c>
      <c r="K1274" s="71">
        <v>0.90195417389694199</v>
      </c>
      <c r="L1274" s="68">
        <v>74.461839530332696</v>
      </c>
      <c r="M1274" s="71">
        <v>0.70741355110373905</v>
      </c>
      <c r="N1274" s="68">
        <v>30.234833659491201</v>
      </c>
      <c r="O1274" s="71">
        <v>0.32054701709613498</v>
      </c>
      <c r="P1274" s="68">
        <v>17.042115572967699</v>
      </c>
      <c r="Q1274" s="71"/>
      <c r="R1274" s="68"/>
    </row>
    <row r="1275" spans="1:18" x14ac:dyDescent="0.2">
      <c r="A1275" s="72" t="s">
        <v>2806</v>
      </c>
      <c r="B1275" s="66" t="s">
        <v>2807</v>
      </c>
      <c r="C1275" s="67">
        <v>70</v>
      </c>
      <c r="D1275" s="67" t="s">
        <v>355</v>
      </c>
      <c r="E1275" s="71">
        <v>0.25416528532067101</v>
      </c>
      <c r="F1275" s="68">
        <v>0.39138943248532299</v>
      </c>
      <c r="G1275" s="71">
        <v>0.19660001238689001</v>
      </c>
      <c r="H1275" s="68">
        <v>0.48923679060665398</v>
      </c>
      <c r="I1275" s="71">
        <v>0.42429209263496498</v>
      </c>
      <c r="J1275" s="68">
        <v>0.39138943248532299</v>
      </c>
      <c r="K1275" s="71">
        <v>0.62132611236690605</v>
      </c>
      <c r="L1275" s="68">
        <v>4.2074363992172197</v>
      </c>
      <c r="M1275" s="71">
        <v>0</v>
      </c>
      <c r="N1275" s="68">
        <v>1.07632093933464</v>
      </c>
      <c r="O1275" s="71">
        <v>2.8608209214596201E-2</v>
      </c>
      <c r="P1275" s="68">
        <v>1.4691478942213501</v>
      </c>
      <c r="Q1275" s="71"/>
      <c r="R1275" s="68"/>
    </row>
    <row r="1276" spans="1:18" x14ac:dyDescent="0.2">
      <c r="A1276" s="72" t="s">
        <v>2808</v>
      </c>
      <c r="B1276" s="66" t="s">
        <v>2809</v>
      </c>
      <c r="C1276" s="67">
        <v>70</v>
      </c>
      <c r="D1276" s="67" t="s">
        <v>355</v>
      </c>
      <c r="E1276" s="71">
        <v>0.320269116477927</v>
      </c>
      <c r="F1276" s="68">
        <v>1.3698630136986301</v>
      </c>
      <c r="G1276" s="71">
        <v>0.41746837517736701</v>
      </c>
      <c r="H1276" s="68">
        <v>2.2504892367906102</v>
      </c>
      <c r="I1276" s="71">
        <v>0.55063387992677904</v>
      </c>
      <c r="J1276" s="68">
        <v>3.62035225048924</v>
      </c>
      <c r="K1276" s="71">
        <v>0.63131958995690696</v>
      </c>
      <c r="L1276" s="68">
        <v>4.9902152641878699</v>
      </c>
      <c r="M1276" s="71">
        <v>0</v>
      </c>
      <c r="N1276" s="68">
        <v>1.07632093933464</v>
      </c>
      <c r="O1276" s="71">
        <v>1.9237373285836E-3</v>
      </c>
      <c r="P1276" s="68">
        <v>0.78354554358472095</v>
      </c>
      <c r="Q1276" s="71"/>
      <c r="R1276" s="68"/>
    </row>
    <row r="1277" spans="1:18" x14ac:dyDescent="0.2">
      <c r="A1277" s="72" t="s">
        <v>2810</v>
      </c>
      <c r="B1277" s="66" t="s">
        <v>2811</v>
      </c>
      <c r="C1277" s="67">
        <v>70</v>
      </c>
      <c r="D1277" s="67" t="s">
        <v>355</v>
      </c>
      <c r="E1277" s="71">
        <v>0.29188272496712298</v>
      </c>
      <c r="F1277" s="68">
        <v>0.88062622309197602</v>
      </c>
      <c r="G1277" s="71">
        <v>0.29268214090724698</v>
      </c>
      <c r="H1277" s="68">
        <v>1.2720156555772999</v>
      </c>
      <c r="I1277" s="71">
        <v>0.50531473109166103</v>
      </c>
      <c r="J1277" s="68">
        <v>1.5655577299412899</v>
      </c>
      <c r="K1277" s="71">
        <v>0.59651525579301701</v>
      </c>
      <c r="L1277" s="68">
        <v>2.8375733855185898</v>
      </c>
      <c r="M1277" s="71">
        <v>0</v>
      </c>
      <c r="N1277" s="68">
        <v>1.07632093933464</v>
      </c>
      <c r="O1277" s="71">
        <v>6.4901497043689804E-2</v>
      </c>
      <c r="P1277" s="68">
        <v>2.74240940254652</v>
      </c>
      <c r="Q1277" s="71"/>
      <c r="R1277" s="68"/>
    </row>
    <row r="1278" spans="1:18" x14ac:dyDescent="0.2">
      <c r="A1278" s="72" t="s">
        <v>2812</v>
      </c>
      <c r="B1278" s="66" t="s">
        <v>2813</v>
      </c>
      <c r="C1278" s="67">
        <v>70</v>
      </c>
      <c r="D1278" s="67" t="s">
        <v>355</v>
      </c>
      <c r="E1278" s="71">
        <v>0.37193182102344302</v>
      </c>
      <c r="F1278" s="68">
        <v>2.2504892367906102</v>
      </c>
      <c r="G1278" s="71">
        <v>0.51253819140147805</v>
      </c>
      <c r="H1278" s="68">
        <v>4.6966731898238701</v>
      </c>
      <c r="I1278" s="71">
        <v>0.53533035879511204</v>
      </c>
      <c r="J1278" s="68">
        <v>2.15264187866928</v>
      </c>
      <c r="K1278" s="71">
        <v>0.58115257782615903</v>
      </c>
      <c r="L1278" s="68">
        <v>2.5440313111545998</v>
      </c>
      <c r="M1278" s="71">
        <v>0.12896091191357201</v>
      </c>
      <c r="N1278" s="68">
        <v>1.5655577299412899</v>
      </c>
      <c r="O1278" s="71">
        <v>0.10167706518089401</v>
      </c>
      <c r="P1278" s="68">
        <v>3.7218413320274202</v>
      </c>
      <c r="Q1278" s="71"/>
      <c r="R1278" s="68"/>
    </row>
    <row r="1279" spans="1:18" x14ac:dyDescent="0.2">
      <c r="A1279" s="72" t="s">
        <v>2770</v>
      </c>
      <c r="B1279" s="66" t="s">
        <v>2814</v>
      </c>
      <c r="C1279" s="67">
        <v>70</v>
      </c>
      <c r="D1279" s="67" t="s">
        <v>355</v>
      </c>
      <c r="E1279" s="71">
        <v>0.63410638438641298</v>
      </c>
      <c r="F1279" s="68">
        <v>16.731898238747601</v>
      </c>
      <c r="G1279" s="71">
        <v>0.795733812365228</v>
      </c>
      <c r="H1279" s="68">
        <v>49.510763209393303</v>
      </c>
      <c r="I1279" s="71">
        <v>0.82385538514122103</v>
      </c>
      <c r="J1279" s="68">
        <v>76.712328767123296</v>
      </c>
      <c r="K1279" s="71">
        <v>0.85065910623879903</v>
      </c>
      <c r="L1279" s="68">
        <v>48.238747553815998</v>
      </c>
      <c r="M1279" s="71">
        <v>0.49900046786610502</v>
      </c>
      <c r="N1279" s="68">
        <v>6.6536203522504902</v>
      </c>
      <c r="O1279" s="71">
        <v>0.201283150320714</v>
      </c>
      <c r="P1279" s="68">
        <v>8.4231145935357503</v>
      </c>
      <c r="Q1279" s="71"/>
      <c r="R1279" s="68"/>
    </row>
    <row r="1280" spans="1:18" x14ac:dyDescent="0.2">
      <c r="A1280" s="72" t="s">
        <v>2815</v>
      </c>
      <c r="B1280" s="66" t="s">
        <v>2816</v>
      </c>
      <c r="C1280" s="67">
        <v>70</v>
      </c>
      <c r="D1280" s="67" t="s">
        <v>355</v>
      </c>
      <c r="E1280" s="71">
        <v>0.530193952652383</v>
      </c>
      <c r="F1280" s="68">
        <v>6.0665362035225003</v>
      </c>
      <c r="G1280" s="71">
        <v>0.61890665063546302</v>
      </c>
      <c r="H1280" s="68">
        <v>10.958904109589</v>
      </c>
      <c r="I1280" s="71">
        <v>0.71347413801659099</v>
      </c>
      <c r="J1280" s="68">
        <v>28.2778864970646</v>
      </c>
      <c r="K1280" s="71">
        <v>0.89335193593341899</v>
      </c>
      <c r="L1280" s="68">
        <v>69.863013698630098</v>
      </c>
      <c r="M1280" s="71">
        <v>0.36714729275658198</v>
      </c>
      <c r="N1280" s="68">
        <v>3.1311154598825799</v>
      </c>
      <c r="O1280" s="71">
        <v>5.8089745919858299E-2</v>
      </c>
      <c r="P1280" s="68">
        <v>2.44857982370225</v>
      </c>
      <c r="Q1280" s="71"/>
      <c r="R1280" s="68"/>
    </row>
    <row r="1281" spans="1:18" x14ac:dyDescent="0.2">
      <c r="A1281" s="72" t="s">
        <v>2817</v>
      </c>
      <c r="B1281" s="66" t="s">
        <v>2818</v>
      </c>
      <c r="C1281" s="67">
        <v>70</v>
      </c>
      <c r="D1281" s="67" t="s">
        <v>355</v>
      </c>
      <c r="E1281" s="71">
        <v>0.35434889324262903</v>
      </c>
      <c r="F1281" s="68">
        <v>1.85909980430528</v>
      </c>
      <c r="G1281" s="71">
        <v>0.36788867981152101</v>
      </c>
      <c r="H1281" s="68">
        <v>1.9569471624266099</v>
      </c>
      <c r="I1281" s="71">
        <v>0.61817012271865801</v>
      </c>
      <c r="J1281" s="68">
        <v>6.7514677103718199</v>
      </c>
      <c r="K1281" s="71">
        <v>0.55931099618947899</v>
      </c>
      <c r="L1281" s="68">
        <v>1.9569471624266099</v>
      </c>
      <c r="M1281" s="71">
        <v>0.17149419420696699</v>
      </c>
      <c r="N1281" s="68">
        <v>1.9569471624266099</v>
      </c>
      <c r="O1281" s="71">
        <v>5.4880473286521403E-2</v>
      </c>
      <c r="P1281" s="68">
        <v>2.0568070519098902</v>
      </c>
      <c r="Q1281" s="71"/>
      <c r="R1281" s="68"/>
    </row>
    <row r="1282" spans="1:18" x14ac:dyDescent="0.2">
      <c r="A1282" s="72" t="s">
        <v>2819</v>
      </c>
      <c r="B1282" s="66" t="s">
        <v>2820</v>
      </c>
      <c r="C1282" s="67">
        <v>70</v>
      </c>
      <c r="D1282" s="67" t="s">
        <v>355</v>
      </c>
      <c r="E1282" s="71">
        <v>0.588301663939372</v>
      </c>
      <c r="F1282" s="68">
        <v>10.176125244618399</v>
      </c>
      <c r="G1282" s="71">
        <v>0.69637765774778504</v>
      </c>
      <c r="H1282" s="68">
        <v>22.2113502935421</v>
      </c>
      <c r="I1282" s="71">
        <v>0.80062573025260897</v>
      </c>
      <c r="J1282" s="68">
        <v>65.655577299412897</v>
      </c>
      <c r="K1282" s="71">
        <v>0.81347648291792396</v>
      </c>
      <c r="L1282" s="68">
        <v>33.072407045009797</v>
      </c>
      <c r="M1282" s="71">
        <v>0.47348049849006901</v>
      </c>
      <c r="N1282" s="68">
        <v>5.6751467710371797</v>
      </c>
      <c r="O1282" s="71">
        <v>0.15754795028847199</v>
      </c>
      <c r="P1282" s="68">
        <v>5.87659157688541</v>
      </c>
      <c r="Q1282" s="71"/>
      <c r="R1282" s="68"/>
    </row>
    <row r="1283" spans="1:18" x14ac:dyDescent="0.2">
      <c r="A1283" s="72" t="s">
        <v>2821</v>
      </c>
      <c r="B1283" s="66" t="s">
        <v>2822</v>
      </c>
      <c r="C1283" s="67">
        <v>70</v>
      </c>
      <c r="D1283" s="67" t="s">
        <v>355</v>
      </c>
      <c r="E1283" s="71">
        <v>0.43169082563109101</v>
      </c>
      <c r="F1283" s="68">
        <v>2.5440313111545998</v>
      </c>
      <c r="G1283" s="71">
        <v>0.50014114584734104</v>
      </c>
      <c r="H1283" s="68">
        <v>4.10958904109589</v>
      </c>
      <c r="I1283" s="71">
        <v>0.64547766540545204</v>
      </c>
      <c r="J1283" s="68">
        <v>10.763209393346401</v>
      </c>
      <c r="K1283" s="71">
        <v>0.81525066148999303</v>
      </c>
      <c r="L1283" s="68">
        <v>33.855185909980399</v>
      </c>
      <c r="M1283" s="71">
        <v>0.107694270766875</v>
      </c>
      <c r="N1283" s="68">
        <v>1.46771037181996</v>
      </c>
      <c r="O1283" s="71">
        <v>8.98903846457932E-2</v>
      </c>
      <c r="P1283" s="68">
        <v>3.2321253672869701</v>
      </c>
      <c r="Q1283" s="71"/>
      <c r="R1283" s="68"/>
    </row>
    <row r="1284" spans="1:18" x14ac:dyDescent="0.2">
      <c r="A1284" s="72" t="s">
        <v>2823</v>
      </c>
      <c r="B1284" s="66" t="s">
        <v>2824</v>
      </c>
      <c r="C1284" s="67">
        <v>70</v>
      </c>
      <c r="D1284" s="67" t="s">
        <v>355</v>
      </c>
      <c r="E1284" s="71">
        <v>0.66281439747086801</v>
      </c>
      <c r="F1284" s="68">
        <v>22.407045009784699</v>
      </c>
      <c r="G1284" s="71">
        <v>0.75039262987977196</v>
      </c>
      <c r="H1284" s="68">
        <v>34.8336594911937</v>
      </c>
      <c r="I1284" s="71">
        <v>0.813698670292342</v>
      </c>
      <c r="J1284" s="68">
        <v>71.624266144814101</v>
      </c>
      <c r="K1284" s="71">
        <v>0.84090492845639797</v>
      </c>
      <c r="L1284" s="68">
        <v>43.248532289628201</v>
      </c>
      <c r="M1284" s="71">
        <v>0.57556037599421594</v>
      </c>
      <c r="N1284" s="68">
        <v>10.176125244618399</v>
      </c>
      <c r="O1284" s="71">
        <v>0.33351538273161102</v>
      </c>
      <c r="P1284" s="68">
        <v>18.119490695396699</v>
      </c>
      <c r="Q1284" s="71"/>
      <c r="R1284" s="68"/>
    </row>
    <row r="1285" spans="1:18" x14ac:dyDescent="0.2">
      <c r="A1285" s="72" t="s">
        <v>2825</v>
      </c>
      <c r="B1285" s="66" t="s">
        <v>2826</v>
      </c>
      <c r="C1285" s="67">
        <v>61</v>
      </c>
      <c r="D1285" s="67" t="s">
        <v>355</v>
      </c>
      <c r="E1285" s="71">
        <v>0.60693830490151102</v>
      </c>
      <c r="F1285" s="68">
        <v>43.75</v>
      </c>
      <c r="G1285" s="71">
        <v>0.62779539997393896</v>
      </c>
      <c r="H1285" s="68">
        <v>21.25</v>
      </c>
      <c r="I1285" s="71">
        <v>0.66619502430716704</v>
      </c>
      <c r="J1285" s="68">
        <v>38.25</v>
      </c>
      <c r="K1285" s="71">
        <v>0.79964619403278603</v>
      </c>
      <c r="L1285" s="68">
        <v>47</v>
      </c>
      <c r="M1285" s="71">
        <v>0.688740958473819</v>
      </c>
      <c r="N1285" s="68">
        <v>49</v>
      </c>
      <c r="O1285" s="71">
        <v>0.252313947719843</v>
      </c>
      <c r="P1285" s="68">
        <v>62.406015037594003</v>
      </c>
      <c r="Q1285" s="71"/>
      <c r="R1285" s="68"/>
    </row>
    <row r="1286" spans="1:18" x14ac:dyDescent="0.2">
      <c r="A1286" s="72" t="s">
        <v>2827</v>
      </c>
      <c r="B1286" s="66" t="s">
        <v>2828</v>
      </c>
      <c r="C1286" s="67">
        <v>61</v>
      </c>
      <c r="D1286" s="67" t="s">
        <v>355</v>
      </c>
      <c r="E1286" s="71">
        <v>0.75111127620823304</v>
      </c>
      <c r="F1286" s="68">
        <v>85.5</v>
      </c>
      <c r="G1286" s="71">
        <v>0.72878292377711495</v>
      </c>
      <c r="H1286" s="68">
        <v>46.75</v>
      </c>
      <c r="I1286" s="71">
        <v>0.75858560036518796</v>
      </c>
      <c r="J1286" s="68">
        <v>72.25</v>
      </c>
      <c r="K1286" s="71">
        <v>0.80240511699809203</v>
      </c>
      <c r="L1286" s="68">
        <v>50.25</v>
      </c>
      <c r="M1286" s="71">
        <v>0.85011959309530005</v>
      </c>
      <c r="N1286" s="68">
        <v>85</v>
      </c>
      <c r="O1286" s="71">
        <v>0.61566314680546896</v>
      </c>
      <c r="P1286" s="68">
        <v>95.238095238095198</v>
      </c>
      <c r="Q1286" s="71"/>
      <c r="R1286" s="68"/>
    </row>
    <row r="1287" spans="1:18" x14ac:dyDescent="0.2">
      <c r="A1287" s="72" t="s">
        <v>2829</v>
      </c>
      <c r="B1287" s="66" t="s">
        <v>2830</v>
      </c>
      <c r="C1287" s="67">
        <v>70</v>
      </c>
      <c r="D1287" s="67" t="s">
        <v>355</v>
      </c>
      <c r="E1287" s="71">
        <v>0.87449277758046295</v>
      </c>
      <c r="F1287" s="68">
        <v>95.890410958904098</v>
      </c>
      <c r="G1287" s="71">
        <v>0.85008286712563397</v>
      </c>
      <c r="H1287" s="68">
        <v>71.624266144814101</v>
      </c>
      <c r="I1287" s="71">
        <v>0.91180395238419198</v>
      </c>
      <c r="J1287" s="68">
        <v>99.119373776908006</v>
      </c>
      <c r="K1287" s="71">
        <v>0.93636132011416395</v>
      </c>
      <c r="L1287" s="68">
        <v>89.823874755381595</v>
      </c>
      <c r="M1287" s="71">
        <v>0.860533367359959</v>
      </c>
      <c r="N1287" s="68">
        <v>79.745596868884505</v>
      </c>
      <c r="O1287" s="71">
        <v>0.81368238091836498</v>
      </c>
      <c r="P1287" s="68">
        <v>91.5768854064642</v>
      </c>
      <c r="Q1287" s="71"/>
      <c r="R1287" s="68"/>
    </row>
    <row r="1288" spans="1:18" x14ac:dyDescent="0.2">
      <c r="A1288" s="72" t="s">
        <v>2831</v>
      </c>
      <c r="B1288" s="66" t="s">
        <v>2832</v>
      </c>
      <c r="C1288" s="67">
        <v>70</v>
      </c>
      <c r="D1288" s="67" t="s">
        <v>355</v>
      </c>
      <c r="E1288" s="71">
        <v>0.82502237482402696</v>
      </c>
      <c r="F1288" s="68">
        <v>82.876712328767098</v>
      </c>
      <c r="G1288" s="71">
        <v>0.74339333258261697</v>
      </c>
      <c r="H1288" s="68">
        <v>33.268101761252403</v>
      </c>
      <c r="I1288" s="71">
        <v>0.90244892000828003</v>
      </c>
      <c r="J1288" s="68">
        <v>98.532289628179996</v>
      </c>
      <c r="K1288" s="71">
        <v>0.97049581552592301</v>
      </c>
      <c r="L1288" s="68">
        <v>97.7495107632094</v>
      </c>
      <c r="M1288" s="71">
        <v>0.80524010037854599</v>
      </c>
      <c r="N1288" s="68">
        <v>60.469667318982403</v>
      </c>
      <c r="O1288" s="71">
        <v>0.70353370562476902</v>
      </c>
      <c r="P1288" s="68">
        <v>79.333986287952996</v>
      </c>
      <c r="Q1288" s="71"/>
      <c r="R1288" s="68"/>
    </row>
    <row r="1289" spans="1:18" x14ac:dyDescent="0.2">
      <c r="A1289" s="72" t="s">
        <v>2833</v>
      </c>
      <c r="B1289" s="66" t="s">
        <v>2834</v>
      </c>
      <c r="C1289" s="67">
        <v>70</v>
      </c>
      <c r="D1289" s="67" t="s">
        <v>355</v>
      </c>
      <c r="E1289" s="71">
        <v>0.72488187304240204</v>
      </c>
      <c r="F1289" s="68">
        <v>41.2915851272016</v>
      </c>
      <c r="G1289" s="71">
        <v>0.73824524054211305</v>
      </c>
      <c r="H1289" s="68">
        <v>31.5068493150685</v>
      </c>
      <c r="I1289" s="71">
        <v>0.77791813060673598</v>
      </c>
      <c r="J1289" s="68">
        <v>55.870841487279797</v>
      </c>
      <c r="K1289" s="71">
        <v>0.89480323706670195</v>
      </c>
      <c r="L1289" s="68">
        <v>70.450097847358094</v>
      </c>
      <c r="M1289" s="71">
        <v>0.68614690995704197</v>
      </c>
      <c r="N1289" s="68">
        <v>25.733855185909999</v>
      </c>
      <c r="O1289" s="71">
        <v>0.52729584703941701</v>
      </c>
      <c r="P1289" s="68">
        <v>50.538687561214502</v>
      </c>
      <c r="Q1289" s="71"/>
      <c r="R1289" s="68"/>
    </row>
    <row r="1290" spans="1:18" x14ac:dyDescent="0.2">
      <c r="A1290" s="72" t="s">
        <v>2835</v>
      </c>
      <c r="B1290" s="66" t="s">
        <v>2836</v>
      </c>
      <c r="C1290" s="67">
        <v>70</v>
      </c>
      <c r="D1290" s="67" t="s">
        <v>355</v>
      </c>
      <c r="E1290" s="71">
        <v>0.69941479053725597</v>
      </c>
      <c r="F1290" s="68">
        <v>32.681017612524499</v>
      </c>
      <c r="G1290" s="71">
        <v>0.760637044117358</v>
      </c>
      <c r="H1290" s="68">
        <v>37.279843444226998</v>
      </c>
      <c r="I1290" s="71">
        <v>0.78411900231729603</v>
      </c>
      <c r="J1290" s="68">
        <v>59.295499021526403</v>
      </c>
      <c r="K1290" s="71">
        <v>0.88773586187182196</v>
      </c>
      <c r="L1290" s="68">
        <v>66.634050880626205</v>
      </c>
      <c r="M1290" s="71">
        <v>0.69890689464505995</v>
      </c>
      <c r="N1290" s="68">
        <v>28.669275929549901</v>
      </c>
      <c r="O1290" s="71">
        <v>0.36567514973474402</v>
      </c>
      <c r="P1290" s="68">
        <v>21.253672869735599</v>
      </c>
      <c r="Q1290" s="71"/>
      <c r="R1290" s="68"/>
    </row>
    <row r="1291" spans="1:18" x14ac:dyDescent="0.2">
      <c r="A1291" s="72" t="s">
        <v>2837</v>
      </c>
      <c r="B1291" s="66" t="s">
        <v>2838</v>
      </c>
      <c r="C1291" s="67">
        <v>70</v>
      </c>
      <c r="D1291" s="67" t="s">
        <v>355</v>
      </c>
      <c r="E1291" s="71">
        <v>0.66986438387373104</v>
      </c>
      <c r="F1291" s="68">
        <v>23.776908023483401</v>
      </c>
      <c r="G1291" s="71">
        <v>0.69769849493449898</v>
      </c>
      <c r="H1291" s="68">
        <v>22.504892367906098</v>
      </c>
      <c r="I1291" s="71">
        <v>0.60886244179575799</v>
      </c>
      <c r="J1291" s="68">
        <v>6.3600782778865002</v>
      </c>
      <c r="K1291" s="71">
        <v>0.81296319844264697</v>
      </c>
      <c r="L1291" s="68">
        <v>32.876712328767098</v>
      </c>
      <c r="M1291" s="71">
        <v>0.673386925269023</v>
      </c>
      <c r="N1291" s="68">
        <v>23.581213307240699</v>
      </c>
      <c r="O1291" s="71">
        <v>0.55641085892672704</v>
      </c>
      <c r="P1291" s="68">
        <v>54.652301665034301</v>
      </c>
      <c r="Q1291" s="71"/>
      <c r="R1291" s="68"/>
    </row>
    <row r="1292" spans="1:18" x14ac:dyDescent="0.2">
      <c r="A1292" s="72" t="s">
        <v>2839</v>
      </c>
      <c r="B1292" s="66" t="s">
        <v>2840</v>
      </c>
      <c r="C1292" s="67">
        <v>70</v>
      </c>
      <c r="D1292" s="67" t="s">
        <v>355</v>
      </c>
      <c r="E1292" s="71">
        <v>0.73778378729544103</v>
      </c>
      <c r="F1292" s="68">
        <v>47.358121330724103</v>
      </c>
      <c r="G1292" s="71">
        <v>0.80743121766668702</v>
      </c>
      <c r="H1292" s="68">
        <v>54.207436399217201</v>
      </c>
      <c r="I1292" s="71">
        <v>0.86873376911237099</v>
      </c>
      <c r="J1292" s="68">
        <v>91.780821917808197</v>
      </c>
      <c r="K1292" s="71">
        <v>0.918236594131978</v>
      </c>
      <c r="L1292" s="68">
        <v>82.778864970645799</v>
      </c>
      <c r="M1292" s="71">
        <v>0.74144017693845499</v>
      </c>
      <c r="N1292" s="68">
        <v>39.334637964774899</v>
      </c>
      <c r="O1292" s="71">
        <v>0.35307717862771698</v>
      </c>
      <c r="P1292" s="68">
        <v>19.686581782566101</v>
      </c>
      <c r="Q1292" s="71"/>
      <c r="R1292" s="68"/>
    </row>
    <row r="1293" spans="1:18" x14ac:dyDescent="0.2">
      <c r="A1293" s="72" t="s">
        <v>2841</v>
      </c>
      <c r="B1293" s="66" t="s">
        <v>2842</v>
      </c>
      <c r="C1293" s="67">
        <v>70</v>
      </c>
      <c r="D1293" s="67" t="s">
        <v>355</v>
      </c>
      <c r="E1293" s="71">
        <v>0.61489309081163801</v>
      </c>
      <c r="F1293" s="68">
        <v>13.1115459882583</v>
      </c>
      <c r="G1293" s="71">
        <v>0.75923614467577005</v>
      </c>
      <c r="H1293" s="68">
        <v>36.790606653620401</v>
      </c>
      <c r="I1293" s="71">
        <v>0.81515636870452501</v>
      </c>
      <c r="J1293" s="68">
        <v>72.407045009784696</v>
      </c>
      <c r="K1293" s="71">
        <v>0.628704305865601</v>
      </c>
      <c r="L1293" s="68">
        <v>4.5988258317025403</v>
      </c>
      <c r="M1293" s="71">
        <v>0.65637361235166503</v>
      </c>
      <c r="N1293" s="68">
        <v>19.960861056751501</v>
      </c>
      <c r="O1293" s="71">
        <v>0.21499502246062599</v>
      </c>
      <c r="P1293" s="68">
        <v>9.6963761018609205</v>
      </c>
      <c r="Q1293" s="71"/>
      <c r="R1293" s="68"/>
    </row>
    <row r="1294" spans="1:18" x14ac:dyDescent="0.2">
      <c r="A1294" s="72" t="s">
        <v>2843</v>
      </c>
      <c r="B1294" s="66" t="s">
        <v>2844</v>
      </c>
      <c r="C1294" s="67">
        <v>61</v>
      </c>
      <c r="D1294" s="67" t="s">
        <v>355</v>
      </c>
      <c r="E1294" s="71">
        <v>0.695146768435285</v>
      </c>
      <c r="F1294" s="68">
        <v>72.25</v>
      </c>
      <c r="G1294" s="71">
        <v>0.83352168755934197</v>
      </c>
      <c r="H1294" s="68">
        <v>78.5</v>
      </c>
      <c r="I1294" s="71">
        <v>0.66983189972669499</v>
      </c>
      <c r="J1294" s="68">
        <v>39.75</v>
      </c>
      <c r="K1294" s="71">
        <v>0.87478459326249802</v>
      </c>
      <c r="L1294" s="68">
        <v>76.75</v>
      </c>
      <c r="M1294" s="71">
        <v>0.775193798449613</v>
      </c>
      <c r="N1294" s="68">
        <v>66</v>
      </c>
      <c r="O1294" s="71">
        <v>0.32240186317827801</v>
      </c>
      <c r="P1294" s="68">
        <v>73.182957393483704</v>
      </c>
      <c r="Q1294" s="71"/>
      <c r="R1294" s="68"/>
    </row>
    <row r="1295" spans="1:18" x14ac:dyDescent="0.2">
      <c r="A1295" s="72" t="s">
        <v>2845</v>
      </c>
      <c r="B1295" s="66" t="s">
        <v>2846</v>
      </c>
      <c r="C1295" s="67">
        <v>61</v>
      </c>
      <c r="D1295" s="67" t="s">
        <v>355</v>
      </c>
      <c r="E1295" s="71">
        <v>0.72198439778363899</v>
      </c>
      <c r="F1295" s="68">
        <v>79</v>
      </c>
      <c r="G1295" s="71">
        <v>0.83122461055075603</v>
      </c>
      <c r="H1295" s="68">
        <v>77.25</v>
      </c>
      <c r="I1295" s="71">
        <v>0.80392664334864405</v>
      </c>
      <c r="J1295" s="68">
        <v>89</v>
      </c>
      <c r="K1295" s="71">
        <v>0.80451952756768597</v>
      </c>
      <c r="L1295" s="68">
        <v>51.75</v>
      </c>
      <c r="M1295" s="71">
        <v>0.81265669577245603</v>
      </c>
      <c r="N1295" s="68">
        <v>73.75</v>
      </c>
      <c r="O1295" s="71">
        <v>0.35759451167865097</v>
      </c>
      <c r="P1295" s="68">
        <v>76.691729323308294</v>
      </c>
      <c r="Q1295" s="71"/>
      <c r="R1295" s="68"/>
    </row>
    <row r="1296" spans="1:18" x14ac:dyDescent="0.2">
      <c r="A1296" s="72" t="s">
        <v>2847</v>
      </c>
      <c r="B1296" s="66" t="s">
        <v>2848</v>
      </c>
      <c r="C1296" s="67">
        <v>61</v>
      </c>
      <c r="D1296" s="67" t="s">
        <v>355</v>
      </c>
      <c r="E1296" s="71">
        <v>0.67753332484346396</v>
      </c>
      <c r="F1296" s="68">
        <v>65.5</v>
      </c>
      <c r="G1296" s="71">
        <v>0.81154707273309501</v>
      </c>
      <c r="H1296" s="68">
        <v>71</v>
      </c>
      <c r="I1296" s="71">
        <v>0.72021817222851703</v>
      </c>
      <c r="J1296" s="68">
        <v>58.25</v>
      </c>
      <c r="K1296" s="71">
        <v>0.78605696249939006</v>
      </c>
      <c r="L1296" s="68">
        <v>41.75</v>
      </c>
      <c r="M1296" s="71">
        <v>0.76366675311950705</v>
      </c>
      <c r="N1296" s="68">
        <v>62.5</v>
      </c>
      <c r="O1296" s="71">
        <v>0.30617766363681198</v>
      </c>
      <c r="P1296" s="68">
        <v>70.426065162907307</v>
      </c>
      <c r="Q1296" s="71"/>
      <c r="R1296" s="68"/>
    </row>
    <row r="1297" spans="1:18" x14ac:dyDescent="0.2">
      <c r="A1297" s="72" t="s">
        <v>2849</v>
      </c>
      <c r="B1297" s="66" t="s">
        <v>2850</v>
      </c>
      <c r="C1297" s="67">
        <v>61</v>
      </c>
      <c r="D1297" s="67" t="s">
        <v>355</v>
      </c>
      <c r="E1297" s="71">
        <v>0.70397754716882099</v>
      </c>
      <c r="F1297" s="68">
        <v>74.5</v>
      </c>
      <c r="G1297" s="71">
        <v>0.59826804736322703</v>
      </c>
      <c r="H1297" s="68">
        <v>17.75</v>
      </c>
      <c r="I1297" s="71">
        <v>0.92196882483026299</v>
      </c>
      <c r="J1297" s="68">
        <v>99.75</v>
      </c>
      <c r="K1297" s="71">
        <v>0.97941418656628598</v>
      </c>
      <c r="L1297" s="68">
        <v>100</v>
      </c>
      <c r="M1297" s="71">
        <v>0.79824788910982403</v>
      </c>
      <c r="N1297" s="68">
        <v>70.75</v>
      </c>
      <c r="O1297" s="71">
        <v>0.221988787974503</v>
      </c>
      <c r="P1297" s="68">
        <v>57.644110275689201</v>
      </c>
      <c r="Q1297" s="71"/>
      <c r="R1297" s="68"/>
    </row>
    <row r="1298" spans="1:18" x14ac:dyDescent="0.2">
      <c r="A1298" s="72" t="s">
        <v>2851</v>
      </c>
      <c r="B1298" s="66" t="s">
        <v>2852</v>
      </c>
      <c r="C1298" s="67">
        <v>61</v>
      </c>
      <c r="D1298" s="67" t="s">
        <v>355</v>
      </c>
      <c r="E1298" s="71">
        <v>0.66111079371636605</v>
      </c>
      <c r="F1298" s="68">
        <v>60</v>
      </c>
      <c r="G1298" s="71">
        <v>0.75881386441850296</v>
      </c>
      <c r="H1298" s="68">
        <v>55.25</v>
      </c>
      <c r="I1298" s="71">
        <v>0.64615123298255905</v>
      </c>
      <c r="J1298" s="68">
        <v>30</v>
      </c>
      <c r="K1298" s="71">
        <v>0.82788927227204001</v>
      </c>
      <c r="L1298" s="68">
        <v>60.75</v>
      </c>
      <c r="M1298" s="71">
        <v>0.77231203711708596</v>
      </c>
      <c r="N1298" s="68">
        <v>65.25</v>
      </c>
      <c r="O1298" s="71">
        <v>0.300387561791643</v>
      </c>
      <c r="P1298" s="68">
        <v>69.423558897243097</v>
      </c>
      <c r="Q1298" s="71"/>
      <c r="R1298" s="68"/>
    </row>
    <row r="1299" spans="1:18" x14ac:dyDescent="0.2">
      <c r="A1299" s="72" t="s">
        <v>2091</v>
      </c>
      <c r="B1299" s="66" t="s">
        <v>2853</v>
      </c>
      <c r="C1299" s="67">
        <v>61</v>
      </c>
      <c r="D1299" s="67" t="s">
        <v>355</v>
      </c>
      <c r="E1299" s="71">
        <v>0.69429442426924803</v>
      </c>
      <c r="F1299" s="68">
        <v>71.75</v>
      </c>
      <c r="G1299" s="71">
        <v>0.80769162858270105</v>
      </c>
      <c r="H1299" s="68">
        <v>69.75</v>
      </c>
      <c r="I1299" s="71">
        <v>0.72413702478254205</v>
      </c>
      <c r="J1299" s="68">
        <v>59</v>
      </c>
      <c r="K1299" s="71">
        <v>0.808222384737181</v>
      </c>
      <c r="L1299" s="68">
        <v>53</v>
      </c>
      <c r="M1299" s="71">
        <v>0.81842021843750901</v>
      </c>
      <c r="N1299" s="68">
        <v>77</v>
      </c>
      <c r="O1299" s="71">
        <v>0.31300086480630801</v>
      </c>
      <c r="P1299" s="68">
        <v>71.679197994987504</v>
      </c>
      <c r="Q1299" s="71"/>
      <c r="R1299" s="68"/>
    </row>
    <row r="1300" spans="1:18" x14ac:dyDescent="0.2">
      <c r="A1300" s="72" t="s">
        <v>2854</v>
      </c>
      <c r="B1300" s="66" t="s">
        <v>2855</v>
      </c>
      <c r="C1300" s="67">
        <v>61</v>
      </c>
      <c r="D1300" s="67" t="s">
        <v>355</v>
      </c>
      <c r="E1300" s="71">
        <v>0.69332252602849198</v>
      </c>
      <c r="F1300" s="68">
        <v>71.25</v>
      </c>
      <c r="G1300" s="71">
        <v>0.81600069985889401</v>
      </c>
      <c r="H1300" s="68">
        <v>73.25</v>
      </c>
      <c r="I1300" s="71">
        <v>0.73316139434648298</v>
      </c>
      <c r="J1300" s="68">
        <v>63</v>
      </c>
      <c r="K1300" s="71">
        <v>0.89788386542225596</v>
      </c>
      <c r="L1300" s="68">
        <v>84.25</v>
      </c>
      <c r="M1300" s="71">
        <v>0.83282902510014101</v>
      </c>
      <c r="N1300" s="68">
        <v>80</v>
      </c>
      <c r="O1300" s="71">
        <v>0.18673764541468699</v>
      </c>
      <c r="P1300" s="68">
        <v>46.115288220551399</v>
      </c>
      <c r="Q1300" s="71"/>
      <c r="R1300" s="68"/>
    </row>
    <row r="1301" spans="1:18" x14ac:dyDescent="0.2">
      <c r="A1301" s="72" t="s">
        <v>2856</v>
      </c>
      <c r="B1301" s="66" t="s">
        <v>2857</v>
      </c>
      <c r="C1301" s="67">
        <v>61</v>
      </c>
      <c r="D1301" s="67" t="s">
        <v>355</v>
      </c>
      <c r="E1301" s="71">
        <v>0.638313553051292</v>
      </c>
      <c r="F1301" s="68">
        <v>54</v>
      </c>
      <c r="G1301" s="71">
        <v>0.79264278485360795</v>
      </c>
      <c r="H1301" s="68">
        <v>64</v>
      </c>
      <c r="I1301" s="71">
        <v>0.50691295245858503</v>
      </c>
      <c r="J1301" s="68">
        <v>4</v>
      </c>
      <c r="K1301" s="71">
        <v>0.84428782579301997</v>
      </c>
      <c r="L1301" s="68">
        <v>65.5</v>
      </c>
      <c r="M1301" s="71">
        <v>0.84147430909772103</v>
      </c>
      <c r="N1301" s="68">
        <v>82.75</v>
      </c>
      <c r="O1301" s="71">
        <v>0.20624989305352701</v>
      </c>
      <c r="P1301" s="68">
        <v>53.132832080200501</v>
      </c>
      <c r="Q1301" s="71"/>
      <c r="R1301" s="68"/>
    </row>
    <row r="1302" spans="1:18" x14ac:dyDescent="0.2">
      <c r="A1302" s="72" t="s">
        <v>1304</v>
      </c>
      <c r="B1302" s="66" t="s">
        <v>2858</v>
      </c>
      <c r="C1302" s="67">
        <v>61</v>
      </c>
      <c r="D1302" s="67" t="s">
        <v>355</v>
      </c>
      <c r="E1302" s="71">
        <v>0.62208892037128505</v>
      </c>
      <c r="F1302" s="68">
        <v>47.5</v>
      </c>
      <c r="G1302" s="71">
        <v>0.766548573612852</v>
      </c>
      <c r="H1302" s="68">
        <v>57.5</v>
      </c>
      <c r="I1302" s="71">
        <v>0.56602407452798598</v>
      </c>
      <c r="J1302" s="68">
        <v>10.75</v>
      </c>
      <c r="K1302" s="71">
        <v>0.86640513274993403</v>
      </c>
      <c r="L1302" s="68">
        <v>73</v>
      </c>
      <c r="M1302" s="71">
        <v>0.74349442379182196</v>
      </c>
      <c r="N1302" s="68">
        <v>58.75</v>
      </c>
      <c r="O1302" s="71">
        <v>0.16797239717383</v>
      </c>
      <c r="P1302" s="68">
        <v>41.854636591478702</v>
      </c>
      <c r="Q1302" s="71"/>
      <c r="R1302" s="68"/>
    </row>
    <row r="1303" spans="1:18" x14ac:dyDescent="0.2">
      <c r="A1303" s="72" t="s">
        <v>2859</v>
      </c>
      <c r="B1303" s="66" t="s">
        <v>2860</v>
      </c>
      <c r="C1303" s="67">
        <v>61</v>
      </c>
      <c r="D1303" s="67" t="s">
        <v>355</v>
      </c>
      <c r="E1303" s="71">
        <v>0.65618664453489295</v>
      </c>
      <c r="F1303" s="68">
        <v>59</v>
      </c>
      <c r="G1303" s="71">
        <v>0.74477943900048404</v>
      </c>
      <c r="H1303" s="68">
        <v>51.25</v>
      </c>
      <c r="I1303" s="71">
        <v>0.70129271257223202</v>
      </c>
      <c r="J1303" s="68">
        <v>51</v>
      </c>
      <c r="K1303" s="71">
        <v>0.83436522777852595</v>
      </c>
      <c r="L1303" s="68">
        <v>62.75</v>
      </c>
      <c r="M1303" s="71">
        <v>0.79248436644477105</v>
      </c>
      <c r="N1303" s="68">
        <v>69.5</v>
      </c>
      <c r="O1303" s="71">
        <v>0.20801147687844901</v>
      </c>
      <c r="P1303" s="68">
        <v>54.385964912280699</v>
      </c>
      <c r="Q1303" s="71"/>
      <c r="R1303" s="68"/>
    </row>
    <row r="1304" spans="1:18" x14ac:dyDescent="0.2">
      <c r="A1304" s="72" t="s">
        <v>2861</v>
      </c>
      <c r="B1304" s="66" t="s">
        <v>2862</v>
      </c>
      <c r="C1304" s="67">
        <v>61</v>
      </c>
      <c r="D1304" s="67" t="s">
        <v>355</v>
      </c>
      <c r="E1304" s="71">
        <v>0.68756732716045998</v>
      </c>
      <c r="F1304" s="68">
        <v>69</v>
      </c>
      <c r="G1304" s="71">
        <v>0.76124298166300297</v>
      </c>
      <c r="H1304" s="68">
        <v>56.5</v>
      </c>
      <c r="I1304" s="71">
        <v>0.75498545786700599</v>
      </c>
      <c r="J1304" s="68">
        <v>70.25</v>
      </c>
      <c r="K1304" s="71">
        <v>0.87908566269287003</v>
      </c>
      <c r="L1304" s="68">
        <v>79.25</v>
      </c>
      <c r="M1304" s="71">
        <v>0.81265669577245603</v>
      </c>
      <c r="N1304" s="68">
        <v>73.75</v>
      </c>
      <c r="O1304" s="71">
        <v>0.22986583780696401</v>
      </c>
      <c r="P1304" s="68">
        <v>58.897243107769398</v>
      </c>
      <c r="Q1304" s="71"/>
      <c r="R1304" s="68"/>
    </row>
    <row r="1305" spans="1:18" x14ac:dyDescent="0.2">
      <c r="A1305" s="72" t="s">
        <v>2863</v>
      </c>
      <c r="B1305" s="66" t="s">
        <v>2864</v>
      </c>
      <c r="C1305" s="67">
        <v>61</v>
      </c>
      <c r="D1305" s="67" t="s">
        <v>355</v>
      </c>
      <c r="E1305" s="71">
        <v>0.57539000593560197</v>
      </c>
      <c r="F1305" s="68">
        <v>34.75</v>
      </c>
      <c r="G1305" s="71">
        <v>0.71017662593156095</v>
      </c>
      <c r="H1305" s="68">
        <v>42.25</v>
      </c>
      <c r="I1305" s="71">
        <v>0.64608858559757898</v>
      </c>
      <c r="J1305" s="68">
        <v>29.75</v>
      </c>
      <c r="K1305" s="71">
        <v>0.82244206623818905</v>
      </c>
      <c r="L1305" s="68">
        <v>59</v>
      </c>
      <c r="M1305" s="71">
        <v>0.55617993717760295</v>
      </c>
      <c r="N1305" s="68">
        <v>27.5</v>
      </c>
      <c r="O1305" s="71">
        <v>0.142062814733078</v>
      </c>
      <c r="P1305" s="68">
        <v>32.832080200501302</v>
      </c>
      <c r="Q1305" s="71"/>
      <c r="R1305" s="68"/>
    </row>
    <row r="1306" spans="1:18" x14ac:dyDescent="0.2">
      <c r="A1306" s="72" t="s">
        <v>2865</v>
      </c>
      <c r="B1306" s="66" t="s">
        <v>2866</v>
      </c>
      <c r="C1306" s="67">
        <v>61</v>
      </c>
      <c r="D1306" s="67" t="s">
        <v>355</v>
      </c>
      <c r="E1306" s="71">
        <v>0.71855113186422104</v>
      </c>
      <c r="F1306" s="68">
        <v>78</v>
      </c>
      <c r="G1306" s="71">
        <v>0.84501269852922001</v>
      </c>
      <c r="H1306" s="68">
        <v>83.75</v>
      </c>
      <c r="I1306" s="71">
        <v>0.73700528151448697</v>
      </c>
      <c r="J1306" s="68">
        <v>64.5</v>
      </c>
      <c r="K1306" s="71">
        <v>0.91617369286134598</v>
      </c>
      <c r="L1306" s="68">
        <v>90.25</v>
      </c>
      <c r="M1306" s="71">
        <v>0.84147430909772103</v>
      </c>
      <c r="N1306" s="68">
        <v>82.75</v>
      </c>
      <c r="O1306" s="71">
        <v>0.25308967731833099</v>
      </c>
      <c r="P1306" s="68">
        <v>62.9072681704261</v>
      </c>
      <c r="Q1306" s="71"/>
      <c r="R1306" s="68"/>
    </row>
    <row r="1307" spans="1:18" x14ac:dyDescent="0.2">
      <c r="A1307" s="72" t="s">
        <v>2867</v>
      </c>
      <c r="B1307" s="66" t="s">
        <v>2868</v>
      </c>
      <c r="C1307" s="67">
        <v>61</v>
      </c>
      <c r="D1307" s="67" t="s">
        <v>355</v>
      </c>
      <c r="E1307" s="71">
        <v>0.65289714324396797</v>
      </c>
      <c r="F1307" s="68">
        <v>58.5</v>
      </c>
      <c r="G1307" s="71">
        <v>0.735571905868037</v>
      </c>
      <c r="H1307" s="68">
        <v>48</v>
      </c>
      <c r="I1307" s="71">
        <v>0.68194201608882998</v>
      </c>
      <c r="J1307" s="68">
        <v>43.25</v>
      </c>
      <c r="K1307" s="71">
        <v>0.86321937372795798</v>
      </c>
      <c r="L1307" s="68">
        <v>72.25</v>
      </c>
      <c r="M1307" s="71">
        <v>0.74925794645687405</v>
      </c>
      <c r="N1307" s="68">
        <v>59.5</v>
      </c>
      <c r="O1307" s="71">
        <v>0.234494474078143</v>
      </c>
      <c r="P1307" s="68">
        <v>59.8997493734336</v>
      </c>
      <c r="Q1307" s="71"/>
      <c r="R1307" s="68"/>
    </row>
    <row r="1308" spans="1:18" x14ac:dyDescent="0.2">
      <c r="A1308" s="72" t="s">
        <v>1980</v>
      </c>
      <c r="B1308" s="66" t="s">
        <v>2869</v>
      </c>
      <c r="C1308" s="67">
        <v>61</v>
      </c>
      <c r="D1308" s="67" t="s">
        <v>355</v>
      </c>
      <c r="E1308" s="71">
        <v>0.65258949245418396</v>
      </c>
      <c r="F1308" s="68">
        <v>58</v>
      </c>
      <c r="G1308" s="71">
        <v>0.754583490109623</v>
      </c>
      <c r="H1308" s="68">
        <v>54.5</v>
      </c>
      <c r="I1308" s="71">
        <v>0.69687029206981199</v>
      </c>
      <c r="J1308" s="68">
        <v>48.75</v>
      </c>
      <c r="K1308" s="71">
        <v>0.91463390854988502</v>
      </c>
      <c r="L1308" s="68">
        <v>89.25</v>
      </c>
      <c r="M1308" s="71">
        <v>0.74349442379182196</v>
      </c>
      <c r="N1308" s="68">
        <v>58.75</v>
      </c>
      <c r="O1308" s="71">
        <v>0.153365347749776</v>
      </c>
      <c r="P1308" s="68">
        <v>36.090225563909797</v>
      </c>
      <c r="Q1308" s="71"/>
      <c r="R1308" s="68"/>
    </row>
    <row r="1309" spans="1:18" x14ac:dyDescent="0.2">
      <c r="A1309" s="72" t="s">
        <v>2870</v>
      </c>
      <c r="B1309" s="66" t="s">
        <v>2871</v>
      </c>
      <c r="C1309" s="67">
        <v>61</v>
      </c>
      <c r="D1309" s="67" t="s">
        <v>355</v>
      </c>
      <c r="E1309" s="71">
        <v>0.68646984386389998</v>
      </c>
      <c r="F1309" s="68">
        <v>68.25</v>
      </c>
      <c r="G1309" s="71">
        <v>0.76723371097874005</v>
      </c>
      <c r="H1309" s="68">
        <v>58</v>
      </c>
      <c r="I1309" s="71">
        <v>0.75348467390578899</v>
      </c>
      <c r="J1309" s="68">
        <v>69.5</v>
      </c>
      <c r="K1309" s="71">
        <v>0.89183442043124195</v>
      </c>
      <c r="L1309" s="68">
        <v>82.25</v>
      </c>
      <c r="M1309" s="71">
        <v>0.80977493443992998</v>
      </c>
      <c r="N1309" s="68">
        <v>72.5</v>
      </c>
      <c r="O1309" s="71">
        <v>0.21002147956380199</v>
      </c>
      <c r="P1309" s="68">
        <v>54.887218045112803</v>
      </c>
      <c r="Q1309" s="71"/>
      <c r="R1309" s="68"/>
    </row>
    <row r="1310" spans="1:18" x14ac:dyDescent="0.2">
      <c r="A1310" s="72" t="s">
        <v>2872</v>
      </c>
      <c r="B1310" s="66" t="s">
        <v>2873</v>
      </c>
      <c r="C1310" s="67">
        <v>61</v>
      </c>
      <c r="D1310" s="67" t="s">
        <v>355</v>
      </c>
      <c r="E1310" s="71">
        <v>0.62752250664417197</v>
      </c>
      <c r="F1310" s="68">
        <v>50.25</v>
      </c>
      <c r="G1310" s="71">
        <v>0.72846425456576702</v>
      </c>
      <c r="H1310" s="68">
        <v>46.5</v>
      </c>
      <c r="I1310" s="71">
        <v>0.66130926614322005</v>
      </c>
      <c r="J1310" s="68">
        <v>35.75</v>
      </c>
      <c r="K1310" s="71">
        <v>0.879220102759248</v>
      </c>
      <c r="L1310" s="68">
        <v>79.5</v>
      </c>
      <c r="M1310" s="71">
        <v>0.74349442379182196</v>
      </c>
      <c r="N1310" s="68">
        <v>58.75</v>
      </c>
      <c r="O1310" s="71">
        <v>0.125124485960801</v>
      </c>
      <c r="P1310" s="68">
        <v>25.814536340852101</v>
      </c>
      <c r="Q1310" s="71"/>
      <c r="R1310" s="68"/>
    </row>
    <row r="1311" spans="1:18" x14ac:dyDescent="0.2">
      <c r="A1311" s="72" t="s">
        <v>2874</v>
      </c>
      <c r="B1311" s="66" t="s">
        <v>2875</v>
      </c>
      <c r="C1311" s="67">
        <v>61</v>
      </c>
      <c r="D1311" s="67" t="s">
        <v>355</v>
      </c>
      <c r="E1311" s="71">
        <v>0.62967666729770999</v>
      </c>
      <c r="F1311" s="68">
        <v>51.5</v>
      </c>
      <c r="G1311" s="71">
        <v>0.70780055891343396</v>
      </c>
      <c r="H1311" s="68">
        <v>41.75</v>
      </c>
      <c r="I1311" s="71">
        <v>0.66633632277752297</v>
      </c>
      <c r="J1311" s="68">
        <v>38.5</v>
      </c>
      <c r="K1311" s="71">
        <v>0.84496965975955995</v>
      </c>
      <c r="L1311" s="68">
        <v>66</v>
      </c>
      <c r="M1311" s="71">
        <v>0.76943027578456002</v>
      </c>
      <c r="N1311" s="68">
        <v>64.75</v>
      </c>
      <c r="O1311" s="71">
        <v>0.15984651925347601</v>
      </c>
      <c r="P1311" s="68">
        <v>38.847117794486202</v>
      </c>
      <c r="Q1311" s="71"/>
      <c r="R1311" s="68"/>
    </row>
    <row r="1312" spans="1:18" x14ac:dyDescent="0.2">
      <c r="A1312" s="72" t="s">
        <v>2876</v>
      </c>
      <c r="B1312" s="66" t="s">
        <v>2877</v>
      </c>
      <c r="C1312" s="67">
        <v>61</v>
      </c>
      <c r="D1312" s="67" t="s">
        <v>355</v>
      </c>
      <c r="E1312" s="71">
        <v>0.61219466415200396</v>
      </c>
      <c r="F1312" s="68">
        <v>45</v>
      </c>
      <c r="G1312" s="71">
        <v>0.66945917729014104</v>
      </c>
      <c r="H1312" s="68">
        <v>29.25</v>
      </c>
      <c r="I1312" s="71">
        <v>0.70382222584517995</v>
      </c>
      <c r="J1312" s="68">
        <v>51.75</v>
      </c>
      <c r="K1312" s="71">
        <v>0.83589117633462595</v>
      </c>
      <c r="L1312" s="68">
        <v>63</v>
      </c>
      <c r="M1312" s="71">
        <v>0.731967378461716</v>
      </c>
      <c r="N1312" s="68">
        <v>56</v>
      </c>
      <c r="O1312" s="71">
        <v>0.119833362828354</v>
      </c>
      <c r="P1312" s="68">
        <v>24.060150375939799</v>
      </c>
      <c r="Q1312" s="71"/>
      <c r="R1312" s="68"/>
    </row>
    <row r="1313" spans="1:18" x14ac:dyDescent="0.2">
      <c r="A1313" s="72" t="s">
        <v>2878</v>
      </c>
      <c r="B1313" s="66" t="s">
        <v>2879</v>
      </c>
      <c r="C1313" s="67">
        <v>61</v>
      </c>
      <c r="D1313" s="67" t="s">
        <v>355</v>
      </c>
      <c r="E1313" s="71">
        <v>0.53987124979539303</v>
      </c>
      <c r="F1313" s="68">
        <v>24.25</v>
      </c>
      <c r="G1313" s="71">
        <v>0.60720441830449501</v>
      </c>
      <c r="H1313" s="68">
        <v>19.25</v>
      </c>
      <c r="I1313" s="71">
        <v>0.60759132402933202</v>
      </c>
      <c r="J1313" s="68">
        <v>18.75</v>
      </c>
      <c r="K1313" s="71">
        <v>0.79879498506120805</v>
      </c>
      <c r="L1313" s="68">
        <v>46</v>
      </c>
      <c r="M1313" s="71">
        <v>0.61381516382813195</v>
      </c>
      <c r="N1313" s="68">
        <v>35.5</v>
      </c>
      <c r="O1313" s="71">
        <v>7.1950357753797198E-2</v>
      </c>
      <c r="P1313" s="68">
        <v>11.0275689223058</v>
      </c>
      <c r="Q1313" s="71"/>
      <c r="R1313" s="68"/>
    </row>
    <row r="1314" spans="1:18" x14ac:dyDescent="0.2">
      <c r="A1314" s="72" t="s">
        <v>2880</v>
      </c>
      <c r="B1314" s="66" t="s">
        <v>2881</v>
      </c>
      <c r="C1314" s="67">
        <v>61</v>
      </c>
      <c r="D1314" s="67" t="s">
        <v>355</v>
      </c>
      <c r="E1314" s="71">
        <v>0.64637932346437599</v>
      </c>
      <c r="F1314" s="68">
        <v>57</v>
      </c>
      <c r="G1314" s="71">
        <v>0.75976737926308402</v>
      </c>
      <c r="H1314" s="68">
        <v>56</v>
      </c>
      <c r="I1314" s="71">
        <v>0.66980538252447397</v>
      </c>
      <c r="J1314" s="68">
        <v>39.5</v>
      </c>
      <c r="K1314" s="71">
        <v>0.87784564728435999</v>
      </c>
      <c r="L1314" s="68">
        <v>78</v>
      </c>
      <c r="M1314" s="71">
        <v>0.77807555978213905</v>
      </c>
      <c r="N1314" s="68">
        <v>67</v>
      </c>
      <c r="O1314" s="71">
        <v>0.146402648467826</v>
      </c>
      <c r="P1314" s="68">
        <v>34.586466165413498</v>
      </c>
      <c r="Q1314" s="71"/>
      <c r="R1314" s="68"/>
    </row>
    <row r="1315" spans="1:18" x14ac:dyDescent="0.2">
      <c r="A1315" s="72" t="s">
        <v>1304</v>
      </c>
      <c r="B1315" s="66" t="s">
        <v>2882</v>
      </c>
      <c r="C1315" s="67">
        <v>61</v>
      </c>
      <c r="D1315" s="67" t="s">
        <v>355</v>
      </c>
      <c r="E1315" s="71">
        <v>0.586581594068177</v>
      </c>
      <c r="F1315" s="68">
        <v>39</v>
      </c>
      <c r="G1315" s="71">
        <v>0.68627670922701201</v>
      </c>
      <c r="H1315" s="68">
        <v>35</v>
      </c>
      <c r="I1315" s="71">
        <v>0.65895043846542301</v>
      </c>
      <c r="J1315" s="68">
        <v>34.75</v>
      </c>
      <c r="K1315" s="71">
        <v>0.85547544912325602</v>
      </c>
      <c r="L1315" s="68">
        <v>69.5</v>
      </c>
      <c r="M1315" s="71">
        <v>0.62822397049076395</v>
      </c>
      <c r="N1315" s="68">
        <v>37.25</v>
      </c>
      <c r="O1315" s="71">
        <v>0.103981403034432</v>
      </c>
      <c r="P1315" s="68">
        <v>19.548872180451099</v>
      </c>
      <c r="Q1315" s="71"/>
      <c r="R1315" s="68"/>
    </row>
    <row r="1316" spans="1:18" x14ac:dyDescent="0.2">
      <c r="A1316" s="72" t="s">
        <v>2883</v>
      </c>
      <c r="B1316" s="66" t="s">
        <v>2884</v>
      </c>
      <c r="C1316" s="67">
        <v>61</v>
      </c>
      <c r="D1316" s="67" t="s">
        <v>355</v>
      </c>
      <c r="E1316" s="71">
        <v>0.59883532956818597</v>
      </c>
      <c r="F1316" s="68">
        <v>41.5</v>
      </c>
      <c r="G1316" s="71">
        <v>0.71498198611309305</v>
      </c>
      <c r="H1316" s="68">
        <v>43</v>
      </c>
      <c r="I1316" s="71">
        <v>0.67311056846995398</v>
      </c>
      <c r="J1316" s="68">
        <v>40.25</v>
      </c>
      <c r="K1316" s="71">
        <v>0.85356022395675302</v>
      </c>
      <c r="L1316" s="68">
        <v>69</v>
      </c>
      <c r="M1316" s="71">
        <v>0.688740958473819</v>
      </c>
      <c r="N1316" s="68">
        <v>49</v>
      </c>
      <c r="O1316" s="71">
        <v>6.3782910827311398E-2</v>
      </c>
      <c r="P1316" s="68">
        <v>8.2706766917293209</v>
      </c>
      <c r="Q1316" s="71"/>
      <c r="R1316" s="68"/>
    </row>
    <row r="1317" spans="1:18" x14ac:dyDescent="0.2">
      <c r="A1317" s="72" t="s">
        <v>2885</v>
      </c>
      <c r="B1317" s="66" t="s">
        <v>2886</v>
      </c>
      <c r="C1317" s="67">
        <v>61</v>
      </c>
      <c r="D1317" s="67" t="s">
        <v>355</v>
      </c>
      <c r="E1317" s="71">
        <v>0.64166898612446199</v>
      </c>
      <c r="F1317" s="68">
        <v>55.25</v>
      </c>
      <c r="G1317" s="71">
        <v>0.73393556157957196</v>
      </c>
      <c r="H1317" s="68">
        <v>47.5</v>
      </c>
      <c r="I1317" s="71">
        <v>0.69419225767055504</v>
      </c>
      <c r="J1317" s="68">
        <v>48.25</v>
      </c>
      <c r="K1317" s="71">
        <v>0.853015646241293</v>
      </c>
      <c r="L1317" s="68">
        <v>68.5</v>
      </c>
      <c r="M1317" s="71">
        <v>0.71179504913403102</v>
      </c>
      <c r="N1317" s="68">
        <v>53</v>
      </c>
      <c r="O1317" s="71">
        <v>0.215406415996858</v>
      </c>
      <c r="P1317" s="68">
        <v>56.140350877193001</v>
      </c>
      <c r="Q1317" s="71"/>
      <c r="R1317" s="68"/>
    </row>
    <row r="1318" spans="1:18" x14ac:dyDescent="0.2">
      <c r="A1318" s="72" t="s">
        <v>2887</v>
      </c>
      <c r="B1318" s="66" t="s">
        <v>2888</v>
      </c>
      <c r="C1318" s="67">
        <v>61</v>
      </c>
      <c r="D1318" s="67" t="s">
        <v>355</v>
      </c>
      <c r="E1318" s="71">
        <v>0.64183688539238504</v>
      </c>
      <c r="F1318" s="68">
        <v>55.75</v>
      </c>
      <c r="G1318" s="71">
        <v>0.69789461905438799</v>
      </c>
      <c r="H1318" s="68">
        <v>38.5</v>
      </c>
      <c r="I1318" s="71">
        <v>0.78232087009749696</v>
      </c>
      <c r="J1318" s="68">
        <v>80.25</v>
      </c>
      <c r="K1318" s="71">
        <v>0.84322259726055704</v>
      </c>
      <c r="L1318" s="68">
        <v>64.5</v>
      </c>
      <c r="M1318" s="71">
        <v>0.78672084377971796</v>
      </c>
      <c r="N1318" s="68">
        <v>68</v>
      </c>
      <c r="O1318" s="71">
        <v>9.9025496769766505E-2</v>
      </c>
      <c r="P1318" s="68">
        <v>17.543859649122801</v>
      </c>
      <c r="Q1318" s="71"/>
      <c r="R1318" s="68"/>
    </row>
    <row r="1319" spans="1:18" x14ac:dyDescent="0.2">
      <c r="A1319" s="72" t="s">
        <v>2889</v>
      </c>
      <c r="B1319" s="66" t="s">
        <v>2890</v>
      </c>
      <c r="C1319" s="67">
        <v>61</v>
      </c>
      <c r="D1319" s="67" t="s">
        <v>355</v>
      </c>
      <c r="E1319" s="71">
        <v>0.72471541202671996</v>
      </c>
      <c r="F1319" s="68">
        <v>79.75</v>
      </c>
      <c r="G1319" s="71">
        <v>0.77962569359783496</v>
      </c>
      <c r="H1319" s="68">
        <v>61.25</v>
      </c>
      <c r="I1319" s="71">
        <v>0.78140446266279395</v>
      </c>
      <c r="J1319" s="68">
        <v>80</v>
      </c>
      <c r="K1319" s="71">
        <v>0.85150725665552196</v>
      </c>
      <c r="L1319" s="68">
        <v>67.5</v>
      </c>
      <c r="M1319" s="71">
        <v>0.82706550243508803</v>
      </c>
      <c r="N1319" s="68">
        <v>79.25</v>
      </c>
      <c r="O1319" s="71">
        <v>0.38397414478236203</v>
      </c>
      <c r="P1319" s="68">
        <v>79.699248120300794</v>
      </c>
      <c r="Q1319" s="71"/>
      <c r="R1319" s="68"/>
    </row>
    <row r="1320" spans="1:18" x14ac:dyDescent="0.2">
      <c r="A1320" s="72" t="s">
        <v>2891</v>
      </c>
      <c r="B1320" s="66" t="s">
        <v>2892</v>
      </c>
      <c r="C1320" s="67">
        <v>70</v>
      </c>
      <c r="D1320" s="67" t="s">
        <v>355</v>
      </c>
      <c r="E1320" s="71">
        <v>0.64984055454039702</v>
      </c>
      <c r="F1320" s="68">
        <v>20.1565557729941</v>
      </c>
      <c r="G1320" s="71">
        <v>0.74946495991990703</v>
      </c>
      <c r="H1320" s="68">
        <v>34.246575342465803</v>
      </c>
      <c r="I1320" s="71">
        <v>0.80889359252889004</v>
      </c>
      <c r="J1320" s="68">
        <v>69.960861056751497</v>
      </c>
      <c r="K1320" s="71">
        <v>0.82039457118070802</v>
      </c>
      <c r="L1320" s="68">
        <v>35.518590998043102</v>
      </c>
      <c r="M1320" s="71">
        <v>0.59257368891157403</v>
      </c>
      <c r="N1320" s="68">
        <v>12.328767123287699</v>
      </c>
      <c r="O1320" s="71">
        <v>0.27787596016090799</v>
      </c>
      <c r="P1320" s="68">
        <v>13.516160626836401</v>
      </c>
      <c r="Q1320" s="71"/>
      <c r="R1320" s="68"/>
    </row>
    <row r="1321" spans="1:18" x14ac:dyDescent="0.2">
      <c r="A1321" s="72" t="s">
        <v>2893</v>
      </c>
      <c r="B1321" s="66" t="s">
        <v>2894</v>
      </c>
      <c r="C1321" s="67">
        <v>70</v>
      </c>
      <c r="D1321" s="67" t="s">
        <v>355</v>
      </c>
      <c r="E1321" s="71">
        <v>0.50809426234347799</v>
      </c>
      <c r="F1321" s="68">
        <v>5.2837573385518599</v>
      </c>
      <c r="G1321" s="71">
        <v>0.54834414681278498</v>
      </c>
      <c r="H1321" s="68">
        <v>6.2622309197651704</v>
      </c>
      <c r="I1321" s="71">
        <v>0.74113184932621501</v>
      </c>
      <c r="J1321" s="68">
        <v>39.236790606653599</v>
      </c>
      <c r="K1321" s="71">
        <v>0.74402423108597104</v>
      </c>
      <c r="L1321" s="68">
        <v>17.514677103718199</v>
      </c>
      <c r="M1321" s="71">
        <v>0.39692059036195798</v>
      </c>
      <c r="N1321" s="68">
        <v>3.62035225048924</v>
      </c>
      <c r="O1321" s="71">
        <v>0.110050494130461</v>
      </c>
      <c r="P1321" s="68">
        <v>4.0156709108716901</v>
      </c>
      <c r="Q1321" s="71"/>
      <c r="R1321" s="68"/>
    </row>
    <row r="1322" spans="1:18" x14ac:dyDescent="0.2">
      <c r="A1322" s="72" t="s">
        <v>2865</v>
      </c>
      <c r="B1322" s="66" t="s">
        <v>2895</v>
      </c>
      <c r="C1322" s="67">
        <v>70</v>
      </c>
      <c r="D1322" s="67" t="s">
        <v>355</v>
      </c>
      <c r="E1322" s="71">
        <v>0.77286551515869395</v>
      </c>
      <c r="F1322" s="68">
        <v>61.545988258317003</v>
      </c>
      <c r="G1322" s="71">
        <v>0.79813026636245699</v>
      </c>
      <c r="H1322" s="68">
        <v>50.684931506849303</v>
      </c>
      <c r="I1322" s="71">
        <v>0.80943129081358101</v>
      </c>
      <c r="J1322" s="68">
        <v>70.156555772994096</v>
      </c>
      <c r="K1322" s="71">
        <v>0.86376954165190101</v>
      </c>
      <c r="L1322" s="68">
        <v>54.4031311154599</v>
      </c>
      <c r="M1322" s="71">
        <v>0.669133597039684</v>
      </c>
      <c r="N1322" s="68">
        <v>22.602739726027401</v>
      </c>
      <c r="O1322" s="71">
        <v>0.72386287992584897</v>
      </c>
      <c r="P1322" s="68">
        <v>82.761998041136096</v>
      </c>
      <c r="Q1322" s="71"/>
      <c r="R1322" s="68"/>
    </row>
    <row r="1323" spans="1:18" x14ac:dyDescent="0.2">
      <c r="A1323" s="72" t="s">
        <v>2896</v>
      </c>
      <c r="B1323" s="66" t="s">
        <v>2897</v>
      </c>
      <c r="C1323" s="67">
        <v>70</v>
      </c>
      <c r="D1323" s="67" t="s">
        <v>355</v>
      </c>
      <c r="E1323" s="71">
        <v>0.71412797484302104</v>
      </c>
      <c r="F1323" s="68">
        <v>36.986301369863</v>
      </c>
      <c r="G1323" s="71">
        <v>0.73340515565897202</v>
      </c>
      <c r="H1323" s="68">
        <v>30.039138943248499</v>
      </c>
      <c r="I1323" s="71">
        <v>0.70057345385872805</v>
      </c>
      <c r="J1323" s="68">
        <v>23.287671232876701</v>
      </c>
      <c r="K1323" s="71">
        <v>0.912557471625002</v>
      </c>
      <c r="L1323" s="68">
        <v>79.647749510763205</v>
      </c>
      <c r="M1323" s="71">
        <v>0.57981370422355505</v>
      </c>
      <c r="N1323" s="68">
        <v>10.665362035225</v>
      </c>
      <c r="O1323" s="71">
        <v>0.64429008884884797</v>
      </c>
      <c r="P1323" s="68">
        <v>70.029382957884394</v>
      </c>
      <c r="Q1323" s="71"/>
      <c r="R1323" s="68"/>
    </row>
    <row r="1324" spans="1:18" x14ac:dyDescent="0.2">
      <c r="A1324" s="72" t="s">
        <v>2898</v>
      </c>
      <c r="B1324" s="66" t="s">
        <v>2899</v>
      </c>
      <c r="C1324" s="67">
        <v>61</v>
      </c>
      <c r="D1324" s="67" t="s">
        <v>355</v>
      </c>
      <c r="E1324" s="71">
        <v>0.72871314547625099</v>
      </c>
      <c r="F1324" s="68">
        <v>80.5</v>
      </c>
      <c r="G1324" s="71">
        <v>0.79829270046734102</v>
      </c>
      <c r="H1324" s="68">
        <v>67.25</v>
      </c>
      <c r="I1324" s="71">
        <v>0.724288151192374</v>
      </c>
      <c r="J1324" s="68">
        <v>59.5</v>
      </c>
      <c r="K1324" s="71">
        <v>0.93049805880820702</v>
      </c>
      <c r="L1324" s="68">
        <v>95</v>
      </c>
      <c r="M1324" s="71">
        <v>0.80112965044235096</v>
      </c>
      <c r="N1324" s="68">
        <v>71.5</v>
      </c>
      <c r="O1324" s="71">
        <v>0.38935716647098101</v>
      </c>
      <c r="P1324" s="68">
        <v>80.200501253132799</v>
      </c>
      <c r="Q1324" s="71"/>
      <c r="R1324" s="68"/>
    </row>
    <row r="1325" spans="1:18" x14ac:dyDescent="0.2">
      <c r="A1325" s="72" t="s">
        <v>2900</v>
      </c>
      <c r="B1325" s="66" t="s">
        <v>2901</v>
      </c>
      <c r="C1325" s="67">
        <v>61</v>
      </c>
      <c r="D1325" s="67" t="s">
        <v>355</v>
      </c>
      <c r="E1325" s="71">
        <v>0.76832872653898299</v>
      </c>
      <c r="F1325" s="68">
        <v>88.5</v>
      </c>
      <c r="G1325" s="71">
        <v>0.822627307163737</v>
      </c>
      <c r="H1325" s="68">
        <v>74.5</v>
      </c>
      <c r="I1325" s="71">
        <v>0.76148877477496602</v>
      </c>
      <c r="J1325" s="68">
        <v>73.5</v>
      </c>
      <c r="K1325" s="71">
        <v>0.929357836202648</v>
      </c>
      <c r="L1325" s="68">
        <v>94.75</v>
      </c>
      <c r="M1325" s="71">
        <v>0.81265669577245603</v>
      </c>
      <c r="N1325" s="68">
        <v>73.75</v>
      </c>
      <c r="O1325" s="71">
        <v>0.515513018781106</v>
      </c>
      <c r="P1325" s="68">
        <v>88.721804511278194</v>
      </c>
      <c r="Q1325" s="71"/>
      <c r="R1325" s="68"/>
    </row>
    <row r="1326" spans="1:18" x14ac:dyDescent="0.2">
      <c r="A1326" s="72" t="s">
        <v>2902</v>
      </c>
      <c r="B1326" s="66" t="s">
        <v>2903</v>
      </c>
      <c r="C1326" s="67">
        <v>61</v>
      </c>
      <c r="D1326" s="67" t="s">
        <v>355</v>
      </c>
      <c r="E1326" s="71">
        <v>0.71323188754660605</v>
      </c>
      <c r="F1326" s="68">
        <v>77.25</v>
      </c>
      <c r="G1326" s="71">
        <v>0.76850081313857899</v>
      </c>
      <c r="H1326" s="68">
        <v>58.25</v>
      </c>
      <c r="I1326" s="71">
        <v>0.76285280350221896</v>
      </c>
      <c r="J1326" s="68">
        <v>74.25</v>
      </c>
      <c r="K1326" s="71">
        <v>0.90250353288232299</v>
      </c>
      <c r="L1326" s="68">
        <v>85.5</v>
      </c>
      <c r="M1326" s="71">
        <v>0.81842021843750901</v>
      </c>
      <c r="N1326" s="68">
        <v>77</v>
      </c>
      <c r="O1326" s="71">
        <v>0.31388206977240002</v>
      </c>
      <c r="P1326" s="68">
        <v>72.431077694235597</v>
      </c>
      <c r="Q1326" s="71"/>
      <c r="R1326" s="68"/>
    </row>
    <row r="1327" spans="1:18" x14ac:dyDescent="0.2">
      <c r="A1327" s="72" t="s">
        <v>2904</v>
      </c>
      <c r="B1327" s="66" t="s">
        <v>2905</v>
      </c>
      <c r="C1327" s="67">
        <v>70</v>
      </c>
      <c r="D1327" s="67" t="s">
        <v>355</v>
      </c>
      <c r="E1327" s="71">
        <v>0.87219443075804304</v>
      </c>
      <c r="F1327" s="68">
        <v>95.401174168297501</v>
      </c>
      <c r="G1327" s="71">
        <v>0.886880428057645</v>
      </c>
      <c r="H1327" s="68">
        <v>85.127201565557698</v>
      </c>
      <c r="I1327" s="71">
        <v>0.909263345168565</v>
      </c>
      <c r="J1327" s="68">
        <v>98.923679060665407</v>
      </c>
      <c r="K1327" s="71">
        <v>0.96192135060011597</v>
      </c>
      <c r="L1327" s="68">
        <v>96.281800391389396</v>
      </c>
      <c r="M1327" s="71">
        <v>0.76270681808515195</v>
      </c>
      <c r="N1327" s="68">
        <v>45.009784735812097</v>
      </c>
      <c r="O1327" s="71">
        <v>0.84020021187873495</v>
      </c>
      <c r="P1327" s="68">
        <v>93.633692458374099</v>
      </c>
      <c r="Q1327" s="71"/>
      <c r="R1327" s="68"/>
    </row>
    <row r="1328" spans="1:18" x14ac:dyDescent="0.2">
      <c r="A1328" s="72" t="s">
        <v>2906</v>
      </c>
      <c r="B1328" s="66" t="s">
        <v>2907</v>
      </c>
      <c r="C1328" s="67">
        <v>70</v>
      </c>
      <c r="D1328" s="67" t="s">
        <v>355</v>
      </c>
      <c r="E1328" s="71">
        <v>0.72716991378766804</v>
      </c>
      <c r="F1328" s="68">
        <v>42.074363992172202</v>
      </c>
      <c r="G1328" s="71">
        <v>0.84337131268853704</v>
      </c>
      <c r="H1328" s="68">
        <v>68.688845401174206</v>
      </c>
      <c r="I1328" s="71">
        <v>0.74990587937985398</v>
      </c>
      <c r="J1328" s="68">
        <v>42.759295499021498</v>
      </c>
      <c r="K1328" s="71">
        <v>0.94310129089599004</v>
      </c>
      <c r="L1328" s="68">
        <v>92.074363992172195</v>
      </c>
      <c r="M1328" s="71">
        <v>0.66488026881034401</v>
      </c>
      <c r="N1328" s="68">
        <v>22.2113502935421</v>
      </c>
      <c r="O1328" s="71">
        <v>0.43459081716361603</v>
      </c>
      <c r="P1328" s="68">
        <v>31.929480901077401</v>
      </c>
      <c r="Q1328" s="71"/>
      <c r="R1328" s="68"/>
    </row>
    <row r="1329" spans="1:18" x14ac:dyDescent="0.2">
      <c r="A1329" s="72" t="s">
        <v>2908</v>
      </c>
      <c r="B1329" s="66" t="s">
        <v>2909</v>
      </c>
      <c r="C1329" s="67">
        <v>70</v>
      </c>
      <c r="D1329" s="67" t="s">
        <v>355</v>
      </c>
      <c r="E1329" s="71">
        <v>0.74761428662111695</v>
      </c>
      <c r="F1329" s="68">
        <v>51.272015655577299</v>
      </c>
      <c r="G1329" s="71">
        <v>0.83771192624268498</v>
      </c>
      <c r="H1329" s="68">
        <v>65.949119373776895</v>
      </c>
      <c r="I1329" s="71">
        <v>0.81422282838694005</v>
      </c>
      <c r="J1329" s="68">
        <v>72.113502935420797</v>
      </c>
      <c r="K1329" s="71">
        <v>0.88665489621467997</v>
      </c>
      <c r="L1329" s="68">
        <v>65.949119373776895</v>
      </c>
      <c r="M1329" s="71">
        <v>0.75420016162647296</v>
      </c>
      <c r="N1329" s="68">
        <v>42.563600782778899</v>
      </c>
      <c r="O1329" s="71">
        <v>0.44528162063480498</v>
      </c>
      <c r="P1329" s="68">
        <v>33.692458374143001</v>
      </c>
      <c r="Q1329" s="71"/>
      <c r="R1329" s="68"/>
    </row>
    <row r="1330" spans="1:18" x14ac:dyDescent="0.2">
      <c r="A1330" s="72" t="s">
        <v>2910</v>
      </c>
      <c r="B1330" s="66" t="s">
        <v>2911</v>
      </c>
      <c r="C1330" s="67">
        <v>70</v>
      </c>
      <c r="D1330" s="67" t="s">
        <v>355</v>
      </c>
      <c r="E1330" s="71">
        <v>0.82629653634794398</v>
      </c>
      <c r="F1330" s="68">
        <v>83.561643835616394</v>
      </c>
      <c r="G1330" s="71">
        <v>0.88846570217258902</v>
      </c>
      <c r="H1330" s="68">
        <v>86.203522504892405</v>
      </c>
      <c r="I1330" s="71">
        <v>0.72143821416446896</v>
      </c>
      <c r="J1330" s="68">
        <v>32.093933463796503</v>
      </c>
      <c r="K1330" s="71">
        <v>0.93025060372630797</v>
      </c>
      <c r="L1330" s="68">
        <v>88.062622309197593</v>
      </c>
      <c r="M1330" s="71">
        <v>0.69465356641572096</v>
      </c>
      <c r="N1330" s="68">
        <v>27.495107632093902</v>
      </c>
      <c r="O1330" s="71">
        <v>0.89667459526063298</v>
      </c>
      <c r="P1330" s="68">
        <v>96.180215475024497</v>
      </c>
      <c r="Q1330" s="71"/>
      <c r="R1330" s="68"/>
    </row>
    <row r="1331" spans="1:18" x14ac:dyDescent="0.2">
      <c r="A1331" s="72" t="s">
        <v>2912</v>
      </c>
      <c r="B1331" s="66" t="s">
        <v>2913</v>
      </c>
      <c r="C1331" s="67">
        <v>70</v>
      </c>
      <c r="D1331" s="67" t="s">
        <v>355</v>
      </c>
      <c r="E1331" s="71">
        <v>0.675525510973912</v>
      </c>
      <c r="F1331" s="68">
        <v>25.244618395303299</v>
      </c>
      <c r="G1331" s="71">
        <v>0.79091625069217897</v>
      </c>
      <c r="H1331" s="68">
        <v>48.238747553815998</v>
      </c>
      <c r="I1331" s="71">
        <v>0.73091110555182204</v>
      </c>
      <c r="J1331" s="68">
        <v>35.812133072407001</v>
      </c>
      <c r="K1331" s="71">
        <v>0.94181126068976295</v>
      </c>
      <c r="L1331" s="68">
        <v>91.585127201565598</v>
      </c>
      <c r="M1331" s="71">
        <v>0.71592020756241803</v>
      </c>
      <c r="N1331" s="68">
        <v>31.800391389432502</v>
      </c>
      <c r="O1331" s="71">
        <v>0.19806873037337899</v>
      </c>
      <c r="P1331" s="68">
        <v>8.2272282076395697</v>
      </c>
      <c r="Q1331" s="71"/>
      <c r="R1331" s="68"/>
    </row>
    <row r="1332" spans="1:18" x14ac:dyDescent="0.2">
      <c r="A1332" s="72" t="s">
        <v>2914</v>
      </c>
      <c r="B1332" s="66" t="s">
        <v>2915</v>
      </c>
      <c r="C1332" s="67">
        <v>61</v>
      </c>
      <c r="D1332" s="67" t="s">
        <v>355</v>
      </c>
      <c r="E1332" s="71">
        <v>0.69220594321363604</v>
      </c>
      <c r="F1332" s="68">
        <v>71</v>
      </c>
      <c r="G1332" s="71">
        <v>0.75677094114281596</v>
      </c>
      <c r="H1332" s="68">
        <v>54.75</v>
      </c>
      <c r="I1332" s="71">
        <v>0.73640471249708706</v>
      </c>
      <c r="J1332" s="68">
        <v>64.25</v>
      </c>
      <c r="K1332" s="71">
        <v>0.86246367855998696</v>
      </c>
      <c r="L1332" s="68">
        <v>72</v>
      </c>
      <c r="M1332" s="71">
        <v>0.74349442379182196</v>
      </c>
      <c r="N1332" s="68">
        <v>58.75</v>
      </c>
      <c r="O1332" s="71">
        <v>0.36189596007646901</v>
      </c>
      <c r="P1332" s="68">
        <v>78.195488721804495</v>
      </c>
      <c r="Q1332" s="71"/>
      <c r="R1332" s="68"/>
    </row>
    <row r="1333" spans="1:18" x14ac:dyDescent="0.2">
      <c r="A1333" s="72" t="s">
        <v>2916</v>
      </c>
      <c r="B1333" s="66" t="s">
        <v>2917</v>
      </c>
      <c r="C1333" s="67">
        <v>70</v>
      </c>
      <c r="D1333" s="67" t="s">
        <v>355</v>
      </c>
      <c r="E1333" s="71">
        <v>0.62334907461312195</v>
      </c>
      <c r="F1333" s="68">
        <v>14.4814090019569</v>
      </c>
      <c r="G1333" s="71">
        <v>0.79638766562450303</v>
      </c>
      <c r="H1333" s="68">
        <v>49.804305283757301</v>
      </c>
      <c r="I1333" s="71">
        <v>0.609679011207793</v>
      </c>
      <c r="J1333" s="68">
        <v>6.4579256360078299</v>
      </c>
      <c r="K1333" s="71">
        <v>0.89548989639922505</v>
      </c>
      <c r="L1333" s="68">
        <v>70.841487279843406</v>
      </c>
      <c r="M1333" s="71">
        <v>0.69040023818638097</v>
      </c>
      <c r="N1333" s="68">
        <v>26.516634050880601</v>
      </c>
      <c r="O1333" s="71">
        <v>0.124788561647709</v>
      </c>
      <c r="P1333" s="68">
        <v>4.5053868756121496</v>
      </c>
      <c r="Q1333" s="71"/>
      <c r="R1333" s="68"/>
    </row>
    <row r="1334" spans="1:18" x14ac:dyDescent="0.2">
      <c r="A1334" s="72" t="s">
        <v>2918</v>
      </c>
      <c r="B1334" s="66" t="s">
        <v>2919</v>
      </c>
      <c r="C1334" s="67">
        <v>70</v>
      </c>
      <c r="D1334" s="67" t="s">
        <v>355</v>
      </c>
      <c r="E1334" s="71">
        <v>0.69622002723013598</v>
      </c>
      <c r="F1334" s="68">
        <v>31.996086105675101</v>
      </c>
      <c r="G1334" s="71">
        <v>0.80058218525987401</v>
      </c>
      <c r="H1334" s="68">
        <v>51.663405088062603</v>
      </c>
      <c r="I1334" s="71">
        <v>0.80507033471662803</v>
      </c>
      <c r="J1334" s="68">
        <v>68.688845401174206</v>
      </c>
      <c r="K1334" s="71">
        <v>0.90500607899058605</v>
      </c>
      <c r="L1334" s="68">
        <v>75.929549902152601</v>
      </c>
      <c r="M1334" s="71">
        <v>0.79248011569052801</v>
      </c>
      <c r="N1334" s="68">
        <v>55.772994129158498</v>
      </c>
      <c r="O1334" s="71">
        <v>0.17796142149306299</v>
      </c>
      <c r="P1334" s="68">
        <v>7.1498530852105802</v>
      </c>
      <c r="Q1334" s="71"/>
      <c r="R1334" s="68"/>
    </row>
    <row r="1335" spans="1:18" x14ac:dyDescent="0.2">
      <c r="A1335" s="72" t="s">
        <v>2920</v>
      </c>
      <c r="B1335" s="66" t="s">
        <v>2921</v>
      </c>
      <c r="C1335" s="67">
        <v>70</v>
      </c>
      <c r="D1335" s="67" t="s">
        <v>355</v>
      </c>
      <c r="E1335" s="71">
        <v>0.67725979781326695</v>
      </c>
      <c r="F1335" s="68">
        <v>26.027397260274</v>
      </c>
      <c r="G1335" s="71">
        <v>0.81081616464388095</v>
      </c>
      <c r="H1335" s="68">
        <v>55.185909980430502</v>
      </c>
      <c r="I1335" s="71">
        <v>0.78786088421211198</v>
      </c>
      <c r="J1335" s="68">
        <v>61.448140900195703</v>
      </c>
      <c r="K1335" s="71">
        <v>0.74612771149308499</v>
      </c>
      <c r="L1335" s="68">
        <v>17.9060665362035</v>
      </c>
      <c r="M1335" s="71">
        <v>0.69890689464505995</v>
      </c>
      <c r="N1335" s="68">
        <v>28.669275929549901</v>
      </c>
      <c r="O1335" s="71">
        <v>0.34258733407219799</v>
      </c>
      <c r="P1335" s="68">
        <v>18.707149853085198</v>
      </c>
      <c r="Q1335" s="71"/>
      <c r="R1335" s="68"/>
    </row>
    <row r="1336" spans="1:18" x14ac:dyDescent="0.2">
      <c r="A1336" s="72" t="s">
        <v>2922</v>
      </c>
      <c r="B1336" s="66" t="s">
        <v>2923</v>
      </c>
      <c r="C1336" s="67">
        <v>70</v>
      </c>
      <c r="D1336" s="67" t="s">
        <v>355</v>
      </c>
      <c r="E1336" s="71">
        <v>0.69731560217244304</v>
      </c>
      <c r="F1336" s="68">
        <v>32.289628180039102</v>
      </c>
      <c r="G1336" s="71">
        <v>0.76984034533872403</v>
      </c>
      <c r="H1336" s="68">
        <v>40.410958904109599</v>
      </c>
      <c r="I1336" s="71">
        <v>0.79575849534903498</v>
      </c>
      <c r="J1336" s="68">
        <v>64.285714285714306</v>
      </c>
      <c r="K1336" s="71">
        <v>0.79624191914128195</v>
      </c>
      <c r="L1336" s="68">
        <v>26.908023483366001</v>
      </c>
      <c r="M1336" s="71">
        <v>0.62660031474628897</v>
      </c>
      <c r="N1336" s="68">
        <v>15.7534246575342</v>
      </c>
      <c r="O1336" s="71">
        <v>0.49813693628688399</v>
      </c>
      <c r="P1336" s="68">
        <v>44.564152791380998</v>
      </c>
      <c r="Q1336" s="71"/>
      <c r="R1336" s="68"/>
    </row>
    <row r="1337" spans="1:18" x14ac:dyDescent="0.2">
      <c r="A1337" s="72" t="s">
        <v>2924</v>
      </c>
      <c r="B1337" s="66" t="s">
        <v>2925</v>
      </c>
      <c r="C1337" s="67">
        <v>70</v>
      </c>
      <c r="D1337" s="67" t="s">
        <v>355</v>
      </c>
      <c r="E1337" s="71">
        <v>0.31744869337852599</v>
      </c>
      <c r="F1337" s="68">
        <v>1.17416829745597</v>
      </c>
      <c r="G1337" s="71">
        <v>0.29047654694719799</v>
      </c>
      <c r="H1337" s="68">
        <v>1.17416829745597</v>
      </c>
      <c r="I1337" s="71">
        <v>0.53362429614152596</v>
      </c>
      <c r="J1337" s="68">
        <v>2.0547945205479401</v>
      </c>
      <c r="K1337" s="71">
        <v>0.75867510157745499</v>
      </c>
      <c r="L1337" s="68">
        <v>19.667318982387499</v>
      </c>
      <c r="M1337" s="71">
        <v>0</v>
      </c>
      <c r="N1337" s="68">
        <v>1.07632093933464</v>
      </c>
      <c r="O1337" s="71">
        <v>4.4675222264502499E-3</v>
      </c>
      <c r="P1337" s="68">
        <v>0.88148873653281101</v>
      </c>
      <c r="Q1337" s="71"/>
      <c r="R1337" s="68"/>
    </row>
    <row r="1338" spans="1:18" x14ac:dyDescent="0.2">
      <c r="A1338" s="72" t="s">
        <v>2926</v>
      </c>
      <c r="B1338" s="66" t="s">
        <v>2927</v>
      </c>
      <c r="C1338" s="67">
        <v>70</v>
      </c>
      <c r="D1338" s="67" t="s">
        <v>355</v>
      </c>
      <c r="E1338" s="71">
        <v>0.66988821714910496</v>
      </c>
      <c r="F1338" s="68">
        <v>23.8747553816047</v>
      </c>
      <c r="G1338" s="71">
        <v>0.67422605537867597</v>
      </c>
      <c r="H1338" s="68">
        <v>18.786692759295502</v>
      </c>
      <c r="I1338" s="71">
        <v>0.62950750688702295</v>
      </c>
      <c r="J1338" s="68">
        <v>8.6105675146771006</v>
      </c>
      <c r="K1338" s="71">
        <v>0.87093050272528805</v>
      </c>
      <c r="L1338" s="68">
        <v>57.240704500978502</v>
      </c>
      <c r="M1338" s="71">
        <v>0.52026710901280304</v>
      </c>
      <c r="N1338" s="68">
        <v>7.7299412915851304</v>
      </c>
      <c r="O1338" s="71">
        <v>0.654509911741737</v>
      </c>
      <c r="P1338" s="68">
        <v>71.694417238002004</v>
      </c>
      <c r="Q1338" s="71"/>
      <c r="R1338" s="68"/>
    </row>
    <row r="1339" spans="1:18" x14ac:dyDescent="0.2">
      <c r="A1339" s="72" t="s">
        <v>2928</v>
      </c>
      <c r="B1339" s="66" t="s">
        <v>2929</v>
      </c>
      <c r="C1339" s="67">
        <v>70</v>
      </c>
      <c r="D1339" s="67" t="s">
        <v>355</v>
      </c>
      <c r="E1339" s="71">
        <v>0.74991369583072298</v>
      </c>
      <c r="F1339" s="68">
        <v>52.348336594911899</v>
      </c>
      <c r="G1339" s="71">
        <v>0.71304921237300301</v>
      </c>
      <c r="H1339" s="68">
        <v>24.853228962818001</v>
      </c>
      <c r="I1339" s="71">
        <v>0.71640859391877498</v>
      </c>
      <c r="J1339" s="68">
        <v>29.745596868884501</v>
      </c>
      <c r="K1339" s="71">
        <v>0.85516233416434995</v>
      </c>
      <c r="L1339" s="68">
        <v>50.391389432485298</v>
      </c>
      <c r="M1339" s="71">
        <v>0.64361362766364705</v>
      </c>
      <c r="N1339" s="68">
        <v>17.123287671232902</v>
      </c>
      <c r="O1339" s="71">
        <v>0.82133471103383904</v>
      </c>
      <c r="P1339" s="68">
        <v>92.262487757100899</v>
      </c>
      <c r="Q1339" s="71"/>
      <c r="R1339" s="68"/>
    </row>
    <row r="1340" spans="1:18" x14ac:dyDescent="0.2">
      <c r="A1340" s="72" t="s">
        <v>2930</v>
      </c>
      <c r="B1340" s="66" t="s">
        <v>2931</v>
      </c>
      <c r="C1340" s="67">
        <v>70</v>
      </c>
      <c r="D1340" s="67" t="s">
        <v>355</v>
      </c>
      <c r="E1340" s="71">
        <v>0.493201676063178</v>
      </c>
      <c r="F1340" s="68">
        <v>4.6966731898238701</v>
      </c>
      <c r="G1340" s="71">
        <v>0.498592071858041</v>
      </c>
      <c r="H1340" s="68">
        <v>3.9138943248532301</v>
      </c>
      <c r="I1340" s="71">
        <v>0.67567535159748704</v>
      </c>
      <c r="J1340" s="68">
        <v>16.2426614481409</v>
      </c>
      <c r="K1340" s="71">
        <v>0.55173038026130095</v>
      </c>
      <c r="L1340" s="68">
        <v>1.5655577299412899</v>
      </c>
      <c r="M1340" s="71">
        <v>0.46072051380204998</v>
      </c>
      <c r="N1340" s="68">
        <v>5.2837573385518599</v>
      </c>
      <c r="O1340" s="71">
        <v>0.27929006279700802</v>
      </c>
      <c r="P1340" s="68">
        <v>13.6141038197845</v>
      </c>
      <c r="Q1340" s="71"/>
      <c r="R1340" s="68"/>
    </row>
    <row r="1341" spans="1:18" x14ac:dyDescent="0.2">
      <c r="A1341" s="72" t="s">
        <v>2932</v>
      </c>
      <c r="B1341" s="66" t="s">
        <v>2933</v>
      </c>
      <c r="C1341" s="67">
        <v>70</v>
      </c>
      <c r="D1341" s="67" t="s">
        <v>355</v>
      </c>
      <c r="E1341" s="71">
        <v>0.62619140929981398</v>
      </c>
      <c r="F1341" s="68">
        <v>14.9706457925636</v>
      </c>
      <c r="G1341" s="71">
        <v>0.64787451030263399</v>
      </c>
      <c r="H1341" s="68">
        <v>14.6771037181996</v>
      </c>
      <c r="I1341" s="71">
        <v>0.63241692428934804</v>
      </c>
      <c r="J1341" s="68">
        <v>9.0019569471624301</v>
      </c>
      <c r="K1341" s="71">
        <v>0.80040267165752499</v>
      </c>
      <c r="L1341" s="68">
        <v>28.082191780821901</v>
      </c>
      <c r="M1341" s="71">
        <v>0.60108034537025201</v>
      </c>
      <c r="N1341" s="68">
        <v>13.013698630137</v>
      </c>
      <c r="O1341" s="71">
        <v>0.449182594879312</v>
      </c>
      <c r="P1341" s="68">
        <v>34.671890303623897</v>
      </c>
      <c r="Q1341" s="71"/>
      <c r="R1341" s="68"/>
    </row>
    <row r="1342" spans="1:18" x14ac:dyDescent="0.2">
      <c r="A1342" s="72" t="s">
        <v>1991</v>
      </c>
      <c r="B1342" s="66" t="s">
        <v>2934</v>
      </c>
      <c r="C1342" s="67">
        <v>70</v>
      </c>
      <c r="D1342" s="67" t="s">
        <v>355</v>
      </c>
      <c r="E1342" s="71">
        <v>0.50716756590640799</v>
      </c>
      <c r="F1342" s="68">
        <v>5.1859099804305302</v>
      </c>
      <c r="G1342" s="71">
        <v>0.54822115105393199</v>
      </c>
      <c r="H1342" s="68">
        <v>6.1643835616438398</v>
      </c>
      <c r="I1342" s="71">
        <v>0.61908571861501605</v>
      </c>
      <c r="J1342" s="68">
        <v>7.04500978473581</v>
      </c>
      <c r="K1342" s="71">
        <v>0.68945958654949902</v>
      </c>
      <c r="L1342" s="68">
        <v>8.9041095890411004</v>
      </c>
      <c r="M1342" s="71">
        <v>0.38416060567394</v>
      </c>
      <c r="N1342" s="68">
        <v>3.3268101761252402</v>
      </c>
      <c r="O1342" s="71">
        <v>0.29491076763965202</v>
      </c>
      <c r="P1342" s="68">
        <v>15.0832517140059</v>
      </c>
      <c r="Q1342" s="71"/>
      <c r="R1342" s="68"/>
    </row>
    <row r="1343" spans="1:18" x14ac:dyDescent="0.2">
      <c r="A1343" s="72" t="s">
        <v>2935</v>
      </c>
      <c r="B1343" s="66" t="s">
        <v>2936</v>
      </c>
      <c r="C1343" s="67">
        <v>70</v>
      </c>
      <c r="D1343" s="67" t="s">
        <v>355</v>
      </c>
      <c r="E1343" s="71">
        <v>0.62509798732084798</v>
      </c>
      <c r="F1343" s="68">
        <v>14.8727984344423</v>
      </c>
      <c r="G1343" s="71">
        <v>0.64681604576821905</v>
      </c>
      <c r="H1343" s="68">
        <v>14.579256360078301</v>
      </c>
      <c r="I1343" s="71">
        <v>0.69518084996588503</v>
      </c>
      <c r="J1343" s="68">
        <v>22.113502935420701</v>
      </c>
      <c r="K1343" s="71">
        <v>0.81993261048798904</v>
      </c>
      <c r="L1343" s="68">
        <v>35.420743639921703</v>
      </c>
      <c r="M1343" s="71">
        <v>0.58832036068223403</v>
      </c>
      <c r="N1343" s="68">
        <v>11.7416829745597</v>
      </c>
      <c r="O1343" s="71">
        <v>0.37524006969991203</v>
      </c>
      <c r="P1343" s="68">
        <v>23.310479921645399</v>
      </c>
      <c r="Q1343" s="71"/>
      <c r="R1343" s="68"/>
    </row>
    <row r="1344" spans="1:18" x14ac:dyDescent="0.2">
      <c r="A1344" s="72" t="s">
        <v>2937</v>
      </c>
      <c r="B1344" s="66" t="s">
        <v>2938</v>
      </c>
      <c r="C1344" s="67">
        <v>70</v>
      </c>
      <c r="D1344" s="67" t="s">
        <v>355</v>
      </c>
      <c r="E1344" s="71">
        <v>0.70863075797292097</v>
      </c>
      <c r="F1344" s="68">
        <v>35.518590998043102</v>
      </c>
      <c r="G1344" s="71">
        <v>0.69979835532498802</v>
      </c>
      <c r="H1344" s="68">
        <v>22.7984344422701</v>
      </c>
      <c r="I1344" s="71">
        <v>0.71335085973727197</v>
      </c>
      <c r="J1344" s="68">
        <v>28.180039138943201</v>
      </c>
      <c r="K1344" s="71">
        <v>0.88930554281579699</v>
      </c>
      <c r="L1344" s="68">
        <v>67.4168297455969</v>
      </c>
      <c r="M1344" s="71">
        <v>0.59257368891157403</v>
      </c>
      <c r="N1344" s="68">
        <v>12.328767123287699</v>
      </c>
      <c r="O1344" s="71">
        <v>0.64812534307497305</v>
      </c>
      <c r="P1344" s="68">
        <v>70.714985308521094</v>
      </c>
      <c r="Q1344" s="71"/>
      <c r="R1344" s="68"/>
    </row>
    <row r="1345" spans="1:18" x14ac:dyDescent="0.2">
      <c r="A1345" s="72" t="s">
        <v>2605</v>
      </c>
      <c r="B1345" s="66" t="s">
        <v>2939</v>
      </c>
      <c r="C1345" s="67">
        <v>70</v>
      </c>
      <c r="D1345" s="67" t="s">
        <v>355</v>
      </c>
      <c r="E1345" s="71">
        <v>0.75735066379638305</v>
      </c>
      <c r="F1345" s="68">
        <v>55.088062622309202</v>
      </c>
      <c r="G1345" s="71">
        <v>0.75017569093050496</v>
      </c>
      <c r="H1345" s="68">
        <v>34.637964774951101</v>
      </c>
      <c r="I1345" s="71">
        <v>0.78416232242027195</v>
      </c>
      <c r="J1345" s="68">
        <v>59.393346379647802</v>
      </c>
      <c r="K1345" s="71">
        <v>0.88074342648785198</v>
      </c>
      <c r="L1345" s="68">
        <v>63.1115459882583</v>
      </c>
      <c r="M1345" s="71">
        <v>0.68189358172770198</v>
      </c>
      <c r="N1345" s="68">
        <v>24.951076320939301</v>
      </c>
      <c r="O1345" s="71">
        <v>0.68977829741558605</v>
      </c>
      <c r="P1345" s="68">
        <v>77.179236043095003</v>
      </c>
      <c r="Q1345" s="71"/>
      <c r="R1345" s="68"/>
    </row>
    <row r="1346" spans="1:18" x14ac:dyDescent="0.2">
      <c r="A1346" s="72" t="s">
        <v>2940</v>
      </c>
      <c r="B1346" s="66" t="s">
        <v>2941</v>
      </c>
      <c r="C1346" s="67">
        <v>70</v>
      </c>
      <c r="D1346" s="67" t="s">
        <v>355</v>
      </c>
      <c r="E1346" s="71">
        <v>0.703537609029255</v>
      </c>
      <c r="F1346" s="68">
        <v>34.050880626223098</v>
      </c>
      <c r="G1346" s="71">
        <v>0.74836381384063499</v>
      </c>
      <c r="H1346" s="68">
        <v>34.050880626223098</v>
      </c>
      <c r="I1346" s="71">
        <v>0.75678279618066102</v>
      </c>
      <c r="J1346" s="68">
        <v>45.499021526418801</v>
      </c>
      <c r="K1346" s="71">
        <v>0.64436357701034397</v>
      </c>
      <c r="L1346" s="68">
        <v>5.87084148727984</v>
      </c>
      <c r="M1346" s="71">
        <v>0.71166687933307804</v>
      </c>
      <c r="N1346" s="68">
        <v>31.213307240704498</v>
      </c>
      <c r="O1346" s="71">
        <v>0.65651097878155595</v>
      </c>
      <c r="P1346" s="68">
        <v>72.282076395690495</v>
      </c>
      <c r="Q1346" s="71"/>
      <c r="R1346" s="68"/>
    </row>
    <row r="1347" spans="1:18" x14ac:dyDescent="0.2">
      <c r="A1347" s="72" t="s">
        <v>2942</v>
      </c>
      <c r="B1347" s="66" t="s">
        <v>2943</v>
      </c>
      <c r="C1347" s="67">
        <v>70</v>
      </c>
      <c r="D1347" s="67" t="s">
        <v>355</v>
      </c>
      <c r="E1347" s="71">
        <v>0.83332775117565705</v>
      </c>
      <c r="F1347" s="68">
        <v>86.692759295499002</v>
      </c>
      <c r="G1347" s="71">
        <v>0.81147798740090304</v>
      </c>
      <c r="H1347" s="68">
        <v>55.3816046966732</v>
      </c>
      <c r="I1347" s="71">
        <v>0.83406265780267197</v>
      </c>
      <c r="J1347" s="68">
        <v>80.528375733855199</v>
      </c>
      <c r="K1347" s="71">
        <v>0.87458949857660695</v>
      </c>
      <c r="L1347" s="68">
        <v>60.176125244618397</v>
      </c>
      <c r="M1347" s="71">
        <v>0.80098677214920699</v>
      </c>
      <c r="N1347" s="68">
        <v>58.7084148727984</v>
      </c>
      <c r="O1347" s="71">
        <v>0.84552183994889796</v>
      </c>
      <c r="P1347" s="68">
        <v>93.927522037218395</v>
      </c>
      <c r="Q1347" s="71"/>
      <c r="R1347" s="68"/>
    </row>
    <row r="1348" spans="1:18" x14ac:dyDescent="0.2">
      <c r="A1348" s="72" t="s">
        <v>2944</v>
      </c>
      <c r="B1348" s="66" t="s">
        <v>2945</v>
      </c>
      <c r="C1348" s="67">
        <v>70</v>
      </c>
      <c r="D1348" s="67" t="s">
        <v>355</v>
      </c>
      <c r="E1348" s="71">
        <v>0.854881737074353</v>
      </c>
      <c r="F1348" s="68">
        <v>92.367906066536193</v>
      </c>
      <c r="G1348" s="71">
        <v>0.89847068448364198</v>
      </c>
      <c r="H1348" s="68">
        <v>88.845401174168302</v>
      </c>
      <c r="I1348" s="71">
        <v>0.87169283760846294</v>
      </c>
      <c r="J1348" s="68">
        <v>92.954990215264203</v>
      </c>
      <c r="K1348" s="71">
        <v>0.86257110170729501</v>
      </c>
      <c r="L1348" s="68">
        <v>53.913894324853203</v>
      </c>
      <c r="M1348" s="71">
        <v>0.860533367359959</v>
      </c>
      <c r="N1348" s="68">
        <v>79.745596868884505</v>
      </c>
      <c r="O1348" s="71">
        <v>0.78114069421240395</v>
      </c>
      <c r="P1348" s="68">
        <v>89.226248775710104</v>
      </c>
      <c r="Q1348" s="71"/>
      <c r="R1348" s="68"/>
    </row>
    <row r="1349" spans="1:18" x14ac:dyDescent="0.2">
      <c r="A1349" s="72" t="s">
        <v>2946</v>
      </c>
      <c r="B1349" s="66" t="s">
        <v>2947</v>
      </c>
      <c r="C1349" s="67">
        <v>70</v>
      </c>
      <c r="D1349" s="67" t="s">
        <v>355</v>
      </c>
      <c r="E1349" s="71">
        <v>0.72704458499119096</v>
      </c>
      <c r="F1349" s="68">
        <v>41.976516634050903</v>
      </c>
      <c r="G1349" s="71">
        <v>0.81913547629870398</v>
      </c>
      <c r="H1349" s="68">
        <v>58.121330724070503</v>
      </c>
      <c r="I1349" s="71">
        <v>0.68774490067601901</v>
      </c>
      <c r="J1349" s="68">
        <v>19.667318982387499</v>
      </c>
      <c r="K1349" s="71">
        <v>0.63201582415247304</v>
      </c>
      <c r="L1349" s="68">
        <v>5.0880626223091996</v>
      </c>
      <c r="M1349" s="71">
        <v>0.82650674152524395</v>
      </c>
      <c r="N1349" s="68">
        <v>68.982387475538204</v>
      </c>
      <c r="O1349" s="71">
        <v>0.66981998230351503</v>
      </c>
      <c r="P1349" s="68">
        <v>74.436826640548503</v>
      </c>
      <c r="Q1349" s="71"/>
      <c r="R1349" s="68"/>
    </row>
    <row r="1350" spans="1:18" x14ac:dyDescent="0.2">
      <c r="A1350" s="72" t="s">
        <v>2948</v>
      </c>
      <c r="B1350" s="66" t="s">
        <v>2949</v>
      </c>
      <c r="C1350" s="67">
        <v>70</v>
      </c>
      <c r="D1350" s="67" t="s">
        <v>355</v>
      </c>
      <c r="E1350" s="71">
        <v>0.84232786935755299</v>
      </c>
      <c r="F1350" s="68">
        <v>89.236790606653599</v>
      </c>
      <c r="G1350" s="71">
        <v>0.88660348954286605</v>
      </c>
      <c r="H1350" s="68">
        <v>85.029354207436398</v>
      </c>
      <c r="I1350" s="71">
        <v>0.843287272748942</v>
      </c>
      <c r="J1350" s="68">
        <v>83.170254403131096</v>
      </c>
      <c r="K1350" s="71">
        <v>0.83113270673006701</v>
      </c>
      <c r="L1350" s="68">
        <v>39.041095890411</v>
      </c>
      <c r="M1350" s="71">
        <v>0.860533367359959</v>
      </c>
      <c r="N1350" s="68">
        <v>79.745596868884505</v>
      </c>
      <c r="O1350" s="71">
        <v>0.79008251040593203</v>
      </c>
      <c r="P1350" s="68">
        <v>90.009794319294798</v>
      </c>
      <c r="Q1350" s="71"/>
      <c r="R1350" s="68"/>
    </row>
    <row r="1351" spans="1:18" x14ac:dyDescent="0.2">
      <c r="A1351" s="72" t="s">
        <v>2950</v>
      </c>
      <c r="B1351" s="66" t="s">
        <v>2951</v>
      </c>
      <c r="C1351" s="67">
        <v>70</v>
      </c>
      <c r="D1351" s="67" t="s">
        <v>355</v>
      </c>
      <c r="E1351" s="71">
        <v>0.83071021791986099</v>
      </c>
      <c r="F1351" s="68">
        <v>85.322896281800396</v>
      </c>
      <c r="G1351" s="71">
        <v>0.87340211720312899</v>
      </c>
      <c r="H1351" s="68">
        <v>80.724070450097898</v>
      </c>
      <c r="I1351" s="71">
        <v>0.82816660081395199</v>
      </c>
      <c r="J1351" s="68">
        <v>78.180039138943201</v>
      </c>
      <c r="K1351" s="71">
        <v>0.86228434228556206</v>
      </c>
      <c r="L1351" s="68">
        <v>53.718199608610597</v>
      </c>
      <c r="M1351" s="71">
        <v>0.85202671090128101</v>
      </c>
      <c r="N1351" s="68">
        <v>76.614481409001996</v>
      </c>
      <c r="O1351" s="71">
        <v>0.73767131839538003</v>
      </c>
      <c r="P1351" s="68">
        <v>85.112634671890305</v>
      </c>
      <c r="Q1351" s="71"/>
      <c r="R1351" s="68"/>
    </row>
    <row r="1352" spans="1:18" x14ac:dyDescent="0.2">
      <c r="A1352" s="72" t="s">
        <v>2952</v>
      </c>
      <c r="B1352" s="66" t="s">
        <v>2953</v>
      </c>
      <c r="C1352" s="67">
        <v>70</v>
      </c>
      <c r="D1352" s="67" t="s">
        <v>355</v>
      </c>
      <c r="E1352" s="71">
        <v>0.85919008222837501</v>
      </c>
      <c r="F1352" s="68">
        <v>93.542074363992199</v>
      </c>
      <c r="G1352" s="71">
        <v>0.89487956162577897</v>
      </c>
      <c r="H1352" s="68">
        <v>87.769080234833694</v>
      </c>
      <c r="I1352" s="71">
        <v>0.87707446241013698</v>
      </c>
      <c r="J1352" s="68">
        <v>94.227005870841495</v>
      </c>
      <c r="K1352" s="71">
        <v>0.86399992058452302</v>
      </c>
      <c r="L1352" s="68">
        <v>54.598825831702499</v>
      </c>
      <c r="M1352" s="71">
        <v>0.90306664965335404</v>
      </c>
      <c r="N1352" s="68">
        <v>89.823874755381595</v>
      </c>
      <c r="O1352" s="71">
        <v>0.75692981686808103</v>
      </c>
      <c r="P1352" s="68">
        <v>87.169441723800205</v>
      </c>
      <c r="Q1352" s="71"/>
      <c r="R1352" s="68"/>
    </row>
    <row r="1353" spans="1:18" x14ac:dyDescent="0.2">
      <c r="A1353" s="72" t="s">
        <v>2954</v>
      </c>
      <c r="B1353" s="66" t="s">
        <v>2955</v>
      </c>
      <c r="C1353" s="67">
        <v>70</v>
      </c>
      <c r="D1353" s="67" t="s">
        <v>355</v>
      </c>
      <c r="E1353" s="71">
        <v>0.84892354219260102</v>
      </c>
      <c r="F1353" s="68">
        <v>91.2915851272016</v>
      </c>
      <c r="G1353" s="71">
        <v>0.90096920110160095</v>
      </c>
      <c r="H1353" s="68">
        <v>89.530332681017597</v>
      </c>
      <c r="I1353" s="71">
        <v>0.88237172440701805</v>
      </c>
      <c r="J1353" s="68">
        <v>95.401174168297501</v>
      </c>
      <c r="K1353" s="71">
        <v>0.85983707580419899</v>
      </c>
      <c r="L1353" s="68">
        <v>52.1526418786693</v>
      </c>
      <c r="M1353" s="71">
        <v>0.86478669558929899</v>
      </c>
      <c r="N1353" s="68">
        <v>81.213307240704495</v>
      </c>
      <c r="O1353" s="71">
        <v>0.73665301406088601</v>
      </c>
      <c r="P1353" s="68">
        <v>84.720861900097901</v>
      </c>
      <c r="Q1353" s="71"/>
      <c r="R1353" s="68"/>
    </row>
  </sheetData>
  <sortState ref="A4:R2991">
    <sortCondition ref="B4:B2991"/>
  </sortState>
  <mergeCells count="8">
    <mergeCell ref="O1:P1"/>
    <mergeCell ref="Q1:R1"/>
    <mergeCell ref="A1:D1"/>
    <mergeCell ref="E1:F1"/>
    <mergeCell ref="G1:H1"/>
    <mergeCell ref="I1:J1"/>
    <mergeCell ref="K1:L1"/>
    <mergeCell ref="M1:N1"/>
  </mergeCells>
  <pageMargins left="0.7" right="0.7" top="0.75" bottom="0.75" header="0.3" footer="0.3"/>
  <pageSetup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1353"/>
  <sheetViews>
    <sheetView zoomScaleNormal="100" workbookViewId="0">
      <pane ySplit="2" topLeftCell="A3" activePane="bottomLeft" state="frozen"/>
      <selection pane="bottomLeft" activeCell="A3" sqref="A3"/>
    </sheetView>
  </sheetViews>
  <sheetFormatPr defaultRowHeight="12.75" x14ac:dyDescent="0.2"/>
  <cols>
    <col min="1" max="1" width="37.28515625" customWidth="1"/>
    <col min="2" max="2" width="15.28515625" customWidth="1"/>
    <col min="3" max="3" width="10.140625" bestFit="1" customWidth="1"/>
    <col min="4" max="4" width="5.5703125" bestFit="1" customWidth="1"/>
    <col min="5" max="5" width="23.5703125" style="9" bestFit="1" customWidth="1"/>
    <col min="6" max="6" width="27.42578125" style="9" bestFit="1" customWidth="1"/>
    <col min="7" max="7" width="27.5703125" style="9" bestFit="1" customWidth="1"/>
    <col min="8" max="8" width="31.42578125" style="9" bestFit="1" customWidth="1"/>
    <col min="9" max="9" width="28.42578125" style="9" bestFit="1" customWidth="1"/>
    <col min="10" max="10" width="32.28515625" style="9" bestFit="1" customWidth="1"/>
    <col min="11" max="11" width="28.140625" style="9" bestFit="1" customWidth="1"/>
    <col min="12" max="12" width="32" style="9" bestFit="1" customWidth="1"/>
  </cols>
  <sheetData>
    <row r="1" spans="1:12" s="9" customFormat="1" ht="15.75" customHeight="1" thickBot="1" x14ac:dyDescent="0.25">
      <c r="A1" s="206" t="s">
        <v>105</v>
      </c>
      <c r="B1" s="207"/>
      <c r="C1" s="207"/>
      <c r="D1" s="208"/>
      <c r="E1" s="209" t="s">
        <v>100</v>
      </c>
      <c r="F1" s="210"/>
      <c r="G1" s="209" t="s">
        <v>103</v>
      </c>
      <c r="H1" s="210"/>
      <c r="I1" s="209" t="s">
        <v>40</v>
      </c>
      <c r="J1" s="210"/>
      <c r="K1" s="209" t="s">
        <v>44</v>
      </c>
      <c r="L1" s="210"/>
    </row>
    <row r="2" spans="1:12" s="12" customFormat="1" ht="13.5" thickBot="1" x14ac:dyDescent="0.25">
      <c r="A2" s="11" t="s">
        <v>49</v>
      </c>
      <c r="B2" s="10" t="s">
        <v>0</v>
      </c>
      <c r="C2" s="11" t="s">
        <v>1</v>
      </c>
      <c r="D2" s="11" t="s">
        <v>2</v>
      </c>
      <c r="E2" s="11" t="s">
        <v>278</v>
      </c>
      <c r="F2" s="11" t="s">
        <v>279</v>
      </c>
      <c r="G2" s="11" t="s">
        <v>280</v>
      </c>
      <c r="H2" s="11" t="s">
        <v>281</v>
      </c>
      <c r="I2" s="11" t="s">
        <v>282</v>
      </c>
      <c r="J2" s="11" t="s">
        <v>283</v>
      </c>
      <c r="K2" s="11" t="s">
        <v>284</v>
      </c>
      <c r="L2" s="11" t="s">
        <v>285</v>
      </c>
    </row>
    <row r="3" spans="1:12" x14ac:dyDescent="0.2">
      <c r="A3" s="72" t="s">
        <v>353</v>
      </c>
      <c r="B3" s="66" t="s">
        <v>354</v>
      </c>
      <c r="C3" s="67">
        <v>60</v>
      </c>
      <c r="D3" s="67" t="s">
        <v>355</v>
      </c>
      <c r="E3" s="71">
        <v>9.6492105517860305E-2</v>
      </c>
      <c r="F3" s="68">
        <v>7.5782537067545297</v>
      </c>
      <c r="G3" s="71">
        <v>0.25</v>
      </c>
      <c r="H3" s="68">
        <v>49.752883031301501</v>
      </c>
      <c r="I3" s="71">
        <v>1.03455777980461E-2</v>
      </c>
      <c r="J3" s="68">
        <v>19.934102141680398</v>
      </c>
      <c r="K3" s="71">
        <v>2.9130738755534898E-2</v>
      </c>
      <c r="L3" s="68">
        <v>12.8500823723229</v>
      </c>
    </row>
    <row r="4" spans="1:12" x14ac:dyDescent="0.2">
      <c r="A4" s="72" t="s">
        <v>356</v>
      </c>
      <c r="B4" s="66" t="s">
        <v>357</v>
      </c>
      <c r="C4" s="67">
        <v>60</v>
      </c>
      <c r="D4" s="67" t="s">
        <v>355</v>
      </c>
      <c r="E4" s="71">
        <v>8.9629469170317402E-2</v>
      </c>
      <c r="F4" s="68">
        <v>3.9538714991762798</v>
      </c>
      <c r="G4" s="71">
        <v>0.25</v>
      </c>
      <c r="H4" s="68">
        <v>49.752883031301501</v>
      </c>
      <c r="I4" s="71">
        <v>1.88884075109522E-2</v>
      </c>
      <c r="J4" s="68">
        <v>36.243822075782496</v>
      </c>
      <c r="K4" s="71">
        <v>0</v>
      </c>
      <c r="L4" s="68">
        <v>3.1301482701812202</v>
      </c>
    </row>
    <row r="5" spans="1:12" x14ac:dyDescent="0.2">
      <c r="A5" s="72" t="s">
        <v>358</v>
      </c>
      <c r="B5" s="66" t="s">
        <v>359</v>
      </c>
      <c r="C5" s="67">
        <v>60</v>
      </c>
      <c r="D5" s="67" t="s">
        <v>355</v>
      </c>
      <c r="E5" s="71">
        <v>9.6663850361526402E-2</v>
      </c>
      <c r="F5" s="68">
        <v>7.7429983525535402</v>
      </c>
      <c r="G5" s="71">
        <v>0.26830607761776898</v>
      </c>
      <c r="H5" s="68">
        <v>64.415156507413499</v>
      </c>
      <c r="I5" s="71">
        <v>4.2070302134892198E-3</v>
      </c>
      <c r="J5" s="68">
        <v>8.0724876441515594</v>
      </c>
      <c r="K5" s="71">
        <v>1.7478443253320999E-2</v>
      </c>
      <c r="L5" s="68">
        <v>7.4135090609555201</v>
      </c>
    </row>
    <row r="6" spans="1:12" x14ac:dyDescent="0.2">
      <c r="A6" s="72" t="s">
        <v>360</v>
      </c>
      <c r="B6" s="66" t="s">
        <v>361</v>
      </c>
      <c r="C6" s="67">
        <v>60</v>
      </c>
      <c r="D6" s="67" t="s">
        <v>355</v>
      </c>
      <c r="E6" s="71">
        <v>0.115572372467386</v>
      </c>
      <c r="F6" s="68">
        <v>18.121911037891302</v>
      </c>
      <c r="G6" s="71">
        <v>0.28356114229924301</v>
      </c>
      <c r="H6" s="68">
        <v>71.334431630972006</v>
      </c>
      <c r="I6" s="71">
        <v>1.0720645342951401E-2</v>
      </c>
      <c r="J6" s="68">
        <v>20.593080724876401</v>
      </c>
      <c r="K6" s="71">
        <v>5.2435329759962901E-2</v>
      </c>
      <c r="L6" s="68">
        <v>18.451400329489299</v>
      </c>
    </row>
    <row r="7" spans="1:12" x14ac:dyDescent="0.2">
      <c r="A7" s="72" t="s">
        <v>362</v>
      </c>
      <c r="B7" s="66" t="s">
        <v>363</v>
      </c>
      <c r="C7" s="67">
        <v>60</v>
      </c>
      <c r="D7" s="67" t="s">
        <v>355</v>
      </c>
      <c r="E7" s="71">
        <v>0.107715849680089</v>
      </c>
      <c r="F7" s="68">
        <v>13.014827018121901</v>
      </c>
      <c r="G7" s="71">
        <v>0.25205192287613298</v>
      </c>
      <c r="H7" s="68">
        <v>50.741350906095498</v>
      </c>
      <c r="I7" s="71">
        <v>1.8660296404170901E-2</v>
      </c>
      <c r="J7" s="68">
        <v>35.914332784184502</v>
      </c>
      <c r="K7" s="71">
        <v>5.2435329759962901E-2</v>
      </c>
      <c r="L7" s="68">
        <v>18.451400329489299</v>
      </c>
    </row>
    <row r="8" spans="1:12" x14ac:dyDescent="0.2">
      <c r="A8" s="72" t="s">
        <v>364</v>
      </c>
      <c r="B8" s="66" t="s">
        <v>365</v>
      </c>
      <c r="C8" s="67">
        <v>60</v>
      </c>
      <c r="D8" s="67" t="s">
        <v>355</v>
      </c>
      <c r="E8" s="71">
        <v>0.15046781253403299</v>
      </c>
      <c r="F8" s="68">
        <v>41.6803953871499</v>
      </c>
      <c r="G8" s="71">
        <v>0.30149514516868398</v>
      </c>
      <c r="H8" s="68">
        <v>76.276771004942304</v>
      </c>
      <c r="I8" s="71">
        <v>1.5906894157953402E-2</v>
      </c>
      <c r="J8" s="68">
        <v>30.807248764415199</v>
      </c>
      <c r="K8" s="71">
        <v>0.13400139827546101</v>
      </c>
      <c r="L8" s="68">
        <v>46.293245469522198</v>
      </c>
    </row>
    <row r="9" spans="1:12" x14ac:dyDescent="0.2">
      <c r="A9" s="72" t="s">
        <v>366</v>
      </c>
      <c r="B9" s="66" t="s">
        <v>367</v>
      </c>
      <c r="C9" s="67">
        <v>60</v>
      </c>
      <c r="D9" s="67" t="s">
        <v>355</v>
      </c>
      <c r="E9" s="71">
        <v>0.163401060273066</v>
      </c>
      <c r="F9" s="68">
        <v>48.105436573311401</v>
      </c>
      <c r="G9" s="71">
        <v>0.41899635069086899</v>
      </c>
      <c r="H9" s="68">
        <v>91.927512355848407</v>
      </c>
      <c r="I9" s="71">
        <v>7.1192048661523804E-3</v>
      </c>
      <c r="J9" s="68">
        <v>14.168039538715</v>
      </c>
      <c r="K9" s="71">
        <v>6.4087625262176803E-2</v>
      </c>
      <c r="L9" s="68">
        <v>21.581548599670501</v>
      </c>
    </row>
    <row r="10" spans="1:12" x14ac:dyDescent="0.2">
      <c r="A10" s="72" t="s">
        <v>368</v>
      </c>
      <c r="B10" s="66" t="s">
        <v>369</v>
      </c>
      <c r="C10" s="67">
        <v>60</v>
      </c>
      <c r="D10" s="67" t="s">
        <v>355</v>
      </c>
      <c r="E10" s="71">
        <v>0.156158248149004</v>
      </c>
      <c r="F10" s="68">
        <v>45.140032948929203</v>
      </c>
      <c r="G10" s="71">
        <v>0.39477428449030399</v>
      </c>
      <c r="H10" s="68">
        <v>90.609555189456302</v>
      </c>
      <c r="I10" s="71">
        <v>9.6128346945312994E-3</v>
      </c>
      <c r="J10" s="68">
        <v>18.945634266886302</v>
      </c>
      <c r="K10" s="71">
        <v>6.4087625262176803E-2</v>
      </c>
      <c r="L10" s="68">
        <v>21.581548599670501</v>
      </c>
    </row>
    <row r="11" spans="1:12" x14ac:dyDescent="0.2">
      <c r="A11" s="72" t="s">
        <v>370</v>
      </c>
      <c r="B11" s="66" t="s">
        <v>371</v>
      </c>
      <c r="C11" s="67">
        <v>62</v>
      </c>
      <c r="D11" s="67" t="s">
        <v>355</v>
      </c>
      <c r="E11" s="71">
        <v>0.173938041982345</v>
      </c>
      <c r="F11" s="68">
        <v>64.193548387096797</v>
      </c>
      <c r="G11" s="71">
        <v>0.29457733467700697</v>
      </c>
      <c r="H11" s="68">
        <v>74.516129032258107</v>
      </c>
      <c r="I11" s="71">
        <v>5.3298749287683099E-2</v>
      </c>
      <c r="J11" s="68">
        <v>60</v>
      </c>
      <c r="K11" s="71"/>
      <c r="L11" s="68"/>
    </row>
    <row r="12" spans="1:12" x14ac:dyDescent="0.2">
      <c r="A12" s="72" t="s">
        <v>372</v>
      </c>
      <c r="B12" s="66" t="s">
        <v>373</v>
      </c>
      <c r="C12" s="67">
        <v>60</v>
      </c>
      <c r="D12" s="67" t="s">
        <v>355</v>
      </c>
      <c r="E12" s="71">
        <v>8.5496967971458906E-2</v>
      </c>
      <c r="F12" s="68">
        <v>2.4711696869851698</v>
      </c>
      <c r="G12" s="71">
        <v>0.25</v>
      </c>
      <c r="H12" s="68">
        <v>49.752883031301501</v>
      </c>
      <c r="I12" s="71">
        <v>6.49090391437684E-3</v>
      </c>
      <c r="J12" s="68">
        <v>13.3443163097199</v>
      </c>
      <c r="K12" s="71">
        <v>0</v>
      </c>
      <c r="L12" s="68">
        <v>3.1301482701812202</v>
      </c>
    </row>
    <row r="13" spans="1:12" x14ac:dyDescent="0.2">
      <c r="A13" s="72" t="s">
        <v>374</v>
      </c>
      <c r="B13" s="66" t="s">
        <v>375</v>
      </c>
      <c r="C13" s="67">
        <v>60</v>
      </c>
      <c r="D13" s="67" t="s">
        <v>355</v>
      </c>
      <c r="E13" s="71">
        <v>0.120112163924772</v>
      </c>
      <c r="F13" s="68">
        <v>21.581548599670501</v>
      </c>
      <c r="G13" s="71">
        <v>0.31637813510182999</v>
      </c>
      <c r="H13" s="68">
        <v>80.065897858319602</v>
      </c>
      <c r="I13" s="71">
        <v>4.3958356672486397E-2</v>
      </c>
      <c r="J13" s="68">
        <v>59.472817133443201</v>
      </c>
      <c r="K13" s="71">
        <v>0</v>
      </c>
      <c r="L13" s="68">
        <v>3.1301482701812202</v>
      </c>
    </row>
    <row r="14" spans="1:12" x14ac:dyDescent="0.2">
      <c r="A14" s="72" t="s">
        <v>376</v>
      </c>
      <c r="B14" s="66" t="s">
        <v>377</v>
      </c>
      <c r="C14" s="67">
        <v>60</v>
      </c>
      <c r="D14" s="67" t="s">
        <v>355</v>
      </c>
      <c r="E14" s="71">
        <v>0.102396323273917</v>
      </c>
      <c r="F14" s="68">
        <v>11.367380560131799</v>
      </c>
      <c r="G14" s="71">
        <v>0.24688319613925699</v>
      </c>
      <c r="H14" s="68">
        <v>15.321252059308099</v>
      </c>
      <c r="I14" s="71">
        <v>5.4479625931386701E-2</v>
      </c>
      <c r="J14" s="68">
        <v>65.733113673805605</v>
      </c>
      <c r="K14" s="71">
        <v>5.8261477511069902E-3</v>
      </c>
      <c r="L14" s="68">
        <v>4.77759472817133</v>
      </c>
    </row>
    <row r="15" spans="1:12" x14ac:dyDescent="0.2">
      <c r="A15" s="72" t="s">
        <v>378</v>
      </c>
      <c r="B15" s="66" t="s">
        <v>379</v>
      </c>
      <c r="C15" s="67">
        <v>60</v>
      </c>
      <c r="D15" s="67" t="s">
        <v>355</v>
      </c>
      <c r="E15" s="71">
        <v>9.3101993397211702E-2</v>
      </c>
      <c r="F15" s="68">
        <v>5.43657331136738</v>
      </c>
      <c r="G15" s="71">
        <v>0.249999999405974</v>
      </c>
      <c r="H15" s="68">
        <v>21.087314662273499</v>
      </c>
      <c r="I15" s="71">
        <v>1.7524203012580499E-4</v>
      </c>
      <c r="J15" s="68">
        <v>1.3179571663920899</v>
      </c>
      <c r="K15" s="71">
        <v>2.9130738755534898E-2</v>
      </c>
      <c r="L15" s="68">
        <v>12.8500823723229</v>
      </c>
    </row>
    <row r="16" spans="1:12" x14ac:dyDescent="0.2">
      <c r="A16" s="72" t="s">
        <v>380</v>
      </c>
      <c r="B16" s="66" t="s">
        <v>381</v>
      </c>
      <c r="C16" s="67">
        <v>60</v>
      </c>
      <c r="D16" s="67" t="s">
        <v>355</v>
      </c>
      <c r="E16" s="71">
        <v>8.4796905802695804E-2</v>
      </c>
      <c r="F16" s="68">
        <v>1.8121911037891301</v>
      </c>
      <c r="G16" s="71">
        <v>0.25</v>
      </c>
      <c r="H16" s="68">
        <v>49.752883031301501</v>
      </c>
      <c r="I16" s="71">
        <v>4.3907174080872503E-3</v>
      </c>
      <c r="J16" s="68">
        <v>8.2372322899505797</v>
      </c>
      <c r="K16" s="71">
        <v>0</v>
      </c>
      <c r="L16" s="68">
        <v>3.1301482701812202</v>
      </c>
    </row>
    <row r="17" spans="1:12" x14ac:dyDescent="0.2">
      <c r="A17" s="72" t="s">
        <v>382</v>
      </c>
      <c r="B17" s="66" t="s">
        <v>383</v>
      </c>
      <c r="C17" s="67">
        <v>60</v>
      </c>
      <c r="D17" s="67" t="s">
        <v>355</v>
      </c>
      <c r="E17" s="71">
        <v>0.117932721343443</v>
      </c>
      <c r="F17" s="68">
        <v>20.098846787479399</v>
      </c>
      <c r="G17" s="71">
        <v>0.25</v>
      </c>
      <c r="H17" s="68">
        <v>49.752883031301501</v>
      </c>
      <c r="I17" s="71">
        <v>4.5536686519258802E-2</v>
      </c>
      <c r="J17" s="68">
        <v>60.626029654036202</v>
      </c>
      <c r="K17" s="71">
        <v>5.8261477511069797E-2</v>
      </c>
      <c r="L17" s="68">
        <v>19.934102141680398</v>
      </c>
    </row>
    <row r="18" spans="1:12" x14ac:dyDescent="0.2">
      <c r="A18" s="72" t="s">
        <v>384</v>
      </c>
      <c r="B18" s="66" t="s">
        <v>385</v>
      </c>
      <c r="C18" s="67">
        <v>60</v>
      </c>
      <c r="D18" s="67" t="s">
        <v>355</v>
      </c>
      <c r="E18" s="71">
        <v>0.13028835860294</v>
      </c>
      <c r="F18" s="68">
        <v>28.995057660625999</v>
      </c>
      <c r="G18" s="71">
        <v>0.29127662752928801</v>
      </c>
      <c r="H18" s="68">
        <v>73.640856672158193</v>
      </c>
      <c r="I18" s="71">
        <v>7.0457709523996798E-2</v>
      </c>
      <c r="J18" s="68">
        <v>71.828665568369004</v>
      </c>
      <c r="K18" s="71">
        <v>2.9130738755534898E-2</v>
      </c>
      <c r="L18" s="68">
        <v>12.8500823723229</v>
      </c>
    </row>
    <row r="19" spans="1:12" x14ac:dyDescent="0.2">
      <c r="A19" s="72" t="s">
        <v>386</v>
      </c>
      <c r="B19" s="66" t="s">
        <v>387</v>
      </c>
      <c r="C19" s="67">
        <v>60</v>
      </c>
      <c r="D19" s="67" t="s">
        <v>355</v>
      </c>
      <c r="E19" s="71">
        <v>0.12941225859209399</v>
      </c>
      <c r="F19" s="68">
        <v>28.171334431630999</v>
      </c>
      <c r="G19" s="71">
        <v>0.28300303017674999</v>
      </c>
      <c r="H19" s="68">
        <v>70.510708401976899</v>
      </c>
      <c r="I19" s="71">
        <v>5.2798415839570102E-2</v>
      </c>
      <c r="J19" s="68">
        <v>64.909390444810498</v>
      </c>
      <c r="K19" s="71">
        <v>5.2435329759962901E-2</v>
      </c>
      <c r="L19" s="68">
        <v>18.451400329489299</v>
      </c>
    </row>
    <row r="20" spans="1:12" x14ac:dyDescent="0.2">
      <c r="A20" s="72" t="s">
        <v>388</v>
      </c>
      <c r="B20" s="66" t="s">
        <v>389</v>
      </c>
      <c r="C20" s="67">
        <v>60</v>
      </c>
      <c r="D20" s="67" t="s">
        <v>355</v>
      </c>
      <c r="E20" s="71">
        <v>0.133537192263914</v>
      </c>
      <c r="F20" s="68">
        <v>31.7957166392092</v>
      </c>
      <c r="G20" s="71">
        <v>0.277459116426654</v>
      </c>
      <c r="H20" s="68">
        <v>69.192751235584893</v>
      </c>
      <c r="I20" s="71">
        <v>3.57602440984836E-2</v>
      </c>
      <c r="J20" s="68">
        <v>53.0477759472817</v>
      </c>
      <c r="K20" s="71">
        <v>8.7392216266604594E-2</v>
      </c>
      <c r="L20" s="68">
        <v>31.7957166392092</v>
      </c>
    </row>
    <row r="21" spans="1:12" x14ac:dyDescent="0.2">
      <c r="A21" s="72" t="s">
        <v>390</v>
      </c>
      <c r="B21" s="66" t="s">
        <v>391</v>
      </c>
      <c r="C21" s="67">
        <v>60</v>
      </c>
      <c r="D21" s="67" t="s">
        <v>355</v>
      </c>
      <c r="E21" s="71">
        <v>0.17371286015794299</v>
      </c>
      <c r="F21" s="68">
        <v>52.553542009884701</v>
      </c>
      <c r="G21" s="71">
        <v>0.34279401594662801</v>
      </c>
      <c r="H21" s="68">
        <v>84.184514003294893</v>
      </c>
      <c r="I21" s="71">
        <v>0.102604643762811</v>
      </c>
      <c r="J21" s="68">
        <v>80.395387149917596</v>
      </c>
      <c r="K21" s="71">
        <v>7.5739920764390706E-2</v>
      </c>
      <c r="L21" s="68">
        <v>27.677100494233901</v>
      </c>
    </row>
    <row r="22" spans="1:12" x14ac:dyDescent="0.2">
      <c r="A22" s="72" t="s">
        <v>392</v>
      </c>
      <c r="B22" s="66" t="s">
        <v>393</v>
      </c>
      <c r="C22" s="67">
        <v>62</v>
      </c>
      <c r="D22" s="67" t="s">
        <v>355</v>
      </c>
      <c r="E22" s="71">
        <v>0.18391191557304701</v>
      </c>
      <c r="F22" s="68">
        <v>68.064516129032299</v>
      </c>
      <c r="G22" s="71">
        <v>0.31661935931971003</v>
      </c>
      <c r="H22" s="68">
        <v>78.387096774193495</v>
      </c>
      <c r="I22" s="71">
        <v>5.12044718263839E-2</v>
      </c>
      <c r="J22" s="68">
        <v>59.0322580645161</v>
      </c>
      <c r="K22" s="71"/>
      <c r="L22" s="68"/>
    </row>
    <row r="23" spans="1:12" x14ac:dyDescent="0.2">
      <c r="A23" s="72" t="s">
        <v>394</v>
      </c>
      <c r="B23" s="66" t="s">
        <v>395</v>
      </c>
      <c r="C23" s="67">
        <v>62</v>
      </c>
      <c r="D23" s="67" t="s">
        <v>355</v>
      </c>
      <c r="E23" s="71">
        <v>6.9808426070172999E-2</v>
      </c>
      <c r="F23" s="68">
        <v>2.9032258064516099</v>
      </c>
      <c r="G23" s="71">
        <v>0.10471260417561599</v>
      </c>
      <c r="H23" s="68">
        <v>2.9032258064516099</v>
      </c>
      <c r="I23" s="71">
        <v>3.4904247964729601E-2</v>
      </c>
      <c r="J23" s="68">
        <v>49.677419354838698</v>
      </c>
      <c r="K23" s="71"/>
      <c r="L23" s="68"/>
    </row>
    <row r="24" spans="1:12" x14ac:dyDescent="0.2">
      <c r="A24" s="72" t="s">
        <v>396</v>
      </c>
      <c r="B24" s="66" t="s">
        <v>397</v>
      </c>
      <c r="C24" s="67">
        <v>62</v>
      </c>
      <c r="D24" s="67" t="s">
        <v>355</v>
      </c>
      <c r="E24" s="71">
        <v>0.25220428408807499</v>
      </c>
      <c r="F24" s="68">
        <v>82.903225806451601</v>
      </c>
      <c r="G24" s="71">
        <v>0.36258422622944497</v>
      </c>
      <c r="H24" s="68">
        <v>84.516129032258107</v>
      </c>
      <c r="I24" s="71">
        <v>0.14182434194670501</v>
      </c>
      <c r="J24" s="68">
        <v>81.290322580645196</v>
      </c>
      <c r="K24" s="71"/>
      <c r="L24" s="68"/>
    </row>
    <row r="25" spans="1:12" x14ac:dyDescent="0.2">
      <c r="A25" s="72" t="s">
        <v>398</v>
      </c>
      <c r="B25" s="66" t="s">
        <v>399</v>
      </c>
      <c r="C25" s="67">
        <v>60</v>
      </c>
      <c r="D25" s="67" t="s">
        <v>355</v>
      </c>
      <c r="E25" s="71">
        <v>0.157410352436371</v>
      </c>
      <c r="F25" s="68">
        <v>45.963756177924203</v>
      </c>
      <c r="G25" s="71">
        <v>0.30439447495888799</v>
      </c>
      <c r="H25" s="68">
        <v>76.771004942339403</v>
      </c>
      <c r="I25" s="71">
        <v>6.8792070581406795E-2</v>
      </c>
      <c r="J25" s="68">
        <v>71.499176276770996</v>
      </c>
      <c r="K25" s="71">
        <v>9.9044511768818594E-2</v>
      </c>
      <c r="L25" s="68">
        <v>36.079077429983499</v>
      </c>
    </row>
    <row r="26" spans="1:12" x14ac:dyDescent="0.2">
      <c r="A26" s="72" t="s">
        <v>400</v>
      </c>
      <c r="B26" s="66" t="s">
        <v>401</v>
      </c>
      <c r="C26" s="67">
        <v>62</v>
      </c>
      <c r="D26" s="67" t="s">
        <v>355</v>
      </c>
      <c r="E26" s="71">
        <v>0.43050040851098798</v>
      </c>
      <c r="F26" s="68">
        <v>96.129032258064498</v>
      </c>
      <c r="G26" s="71">
        <v>0.544478121871806</v>
      </c>
      <c r="H26" s="68">
        <v>97.096774193548399</v>
      </c>
      <c r="I26" s="71">
        <v>0.31652269515017101</v>
      </c>
      <c r="J26" s="68">
        <v>93.548387096774206</v>
      </c>
      <c r="K26" s="71"/>
      <c r="L26" s="68"/>
    </row>
    <row r="27" spans="1:12" x14ac:dyDescent="0.2">
      <c r="A27" s="72" t="s">
        <v>402</v>
      </c>
      <c r="B27" s="66" t="s">
        <v>403</v>
      </c>
      <c r="C27" s="67">
        <v>60</v>
      </c>
      <c r="D27" s="67" t="s">
        <v>355</v>
      </c>
      <c r="E27" s="71">
        <v>0.244474405455572</v>
      </c>
      <c r="F27" s="68">
        <v>83.031301482701807</v>
      </c>
      <c r="G27" s="71">
        <v>0.495782131964011</v>
      </c>
      <c r="H27" s="68">
        <v>95.881383855024694</v>
      </c>
      <c r="I27" s="71">
        <v>0.150248868136099</v>
      </c>
      <c r="J27" s="68">
        <v>87.314662273476102</v>
      </c>
      <c r="K27" s="71">
        <v>8.7392216266604594E-2</v>
      </c>
      <c r="L27" s="68">
        <v>31.7957166392092</v>
      </c>
    </row>
    <row r="28" spans="1:12" x14ac:dyDescent="0.2">
      <c r="A28" s="72" t="s">
        <v>404</v>
      </c>
      <c r="B28" s="66" t="s">
        <v>405</v>
      </c>
      <c r="C28" s="67">
        <v>62</v>
      </c>
      <c r="D28" s="67" t="s">
        <v>355</v>
      </c>
      <c r="E28" s="71">
        <v>0.18897632975674999</v>
      </c>
      <c r="F28" s="68">
        <v>70</v>
      </c>
      <c r="G28" s="71">
        <v>0.34612080075607898</v>
      </c>
      <c r="H28" s="68">
        <v>83.870967741935502</v>
      </c>
      <c r="I28" s="71">
        <v>3.1831858757421901E-2</v>
      </c>
      <c r="J28" s="68">
        <v>46.774193548387103</v>
      </c>
      <c r="K28" s="71"/>
      <c r="L28" s="68"/>
    </row>
    <row r="29" spans="1:12" x14ac:dyDescent="0.2">
      <c r="A29" s="72" t="s">
        <v>406</v>
      </c>
      <c r="B29" s="66" t="s">
        <v>407</v>
      </c>
      <c r="C29" s="67">
        <v>62</v>
      </c>
      <c r="D29" s="67" t="s">
        <v>355</v>
      </c>
      <c r="E29" s="71">
        <v>0.25940297195706102</v>
      </c>
      <c r="F29" s="68">
        <v>83.870967741935502</v>
      </c>
      <c r="G29" s="71">
        <v>0.40175790815256501</v>
      </c>
      <c r="H29" s="68">
        <v>88.387096774193594</v>
      </c>
      <c r="I29" s="71">
        <v>0.11704803576155701</v>
      </c>
      <c r="J29" s="68">
        <v>78.064516129032299</v>
      </c>
      <c r="K29" s="71"/>
      <c r="L29" s="68"/>
    </row>
    <row r="30" spans="1:12" x14ac:dyDescent="0.2">
      <c r="A30" s="72" t="s">
        <v>408</v>
      </c>
      <c r="B30" s="66" t="s">
        <v>409</v>
      </c>
      <c r="C30" s="67">
        <v>62</v>
      </c>
      <c r="D30" s="67" t="s">
        <v>355</v>
      </c>
      <c r="E30" s="71">
        <v>0.23159840330553499</v>
      </c>
      <c r="F30" s="68">
        <v>79.354838709677395</v>
      </c>
      <c r="G30" s="71">
        <v>0.38547484907718599</v>
      </c>
      <c r="H30" s="68">
        <v>87.096774193548399</v>
      </c>
      <c r="I30" s="71">
        <v>7.7721957533884306E-2</v>
      </c>
      <c r="J30" s="68">
        <v>68.709677419354804</v>
      </c>
      <c r="K30" s="71"/>
      <c r="L30" s="68"/>
    </row>
    <row r="31" spans="1:12" x14ac:dyDescent="0.2">
      <c r="A31" s="72" t="s">
        <v>410</v>
      </c>
      <c r="B31" s="66" t="s">
        <v>411</v>
      </c>
      <c r="C31" s="67">
        <v>62</v>
      </c>
      <c r="D31" s="67" t="s">
        <v>355</v>
      </c>
      <c r="E31" s="71">
        <v>0.29257021530073601</v>
      </c>
      <c r="F31" s="68">
        <v>87.741935483871003</v>
      </c>
      <c r="G31" s="71">
        <v>0.49109719241030397</v>
      </c>
      <c r="H31" s="68">
        <v>93.870967741935502</v>
      </c>
      <c r="I31" s="71">
        <v>9.4043238191168194E-2</v>
      </c>
      <c r="J31" s="68">
        <v>74.193548387096797</v>
      </c>
      <c r="K31" s="71"/>
      <c r="L31" s="68"/>
    </row>
    <row r="32" spans="1:12" x14ac:dyDescent="0.2">
      <c r="A32" s="72" t="s">
        <v>412</v>
      </c>
      <c r="B32" s="66" t="s">
        <v>413</v>
      </c>
      <c r="C32" s="67">
        <v>62</v>
      </c>
      <c r="D32" s="67" t="s">
        <v>355</v>
      </c>
      <c r="E32" s="71">
        <v>0.191307278569329</v>
      </c>
      <c r="F32" s="68">
        <v>70.9677419354839</v>
      </c>
      <c r="G32" s="71">
        <v>0.32265096894950102</v>
      </c>
      <c r="H32" s="68">
        <v>80</v>
      </c>
      <c r="I32" s="71">
        <v>5.9963588189156203E-2</v>
      </c>
      <c r="J32" s="68">
        <v>62.580645161290299</v>
      </c>
      <c r="K32" s="71"/>
      <c r="L32" s="68"/>
    </row>
    <row r="33" spans="1:12" x14ac:dyDescent="0.2">
      <c r="A33" s="72" t="s">
        <v>414</v>
      </c>
      <c r="B33" s="66" t="s">
        <v>415</v>
      </c>
      <c r="C33" s="67">
        <v>62</v>
      </c>
      <c r="D33" s="67" t="s">
        <v>355</v>
      </c>
      <c r="E33" s="71">
        <v>0.215610793809621</v>
      </c>
      <c r="F33" s="68">
        <v>75.806451612903203</v>
      </c>
      <c r="G33" s="71">
        <v>0.34366462388650099</v>
      </c>
      <c r="H33" s="68">
        <v>83.225806451612897</v>
      </c>
      <c r="I33" s="71">
        <v>8.7556963732741994E-2</v>
      </c>
      <c r="J33" s="68">
        <v>71.612903225806505</v>
      </c>
      <c r="K33" s="71"/>
      <c r="L33" s="68"/>
    </row>
    <row r="34" spans="1:12" x14ac:dyDescent="0.2">
      <c r="A34" s="72" t="s">
        <v>416</v>
      </c>
      <c r="B34" s="66" t="s">
        <v>417</v>
      </c>
      <c r="C34" s="67">
        <v>62</v>
      </c>
      <c r="D34" s="67" t="s">
        <v>355</v>
      </c>
      <c r="E34" s="71">
        <v>0.12788857973206999</v>
      </c>
      <c r="F34" s="68">
        <v>22.580645161290299</v>
      </c>
      <c r="G34" s="71">
        <v>0.25429590170976901</v>
      </c>
      <c r="H34" s="68">
        <v>57.419354838709701</v>
      </c>
      <c r="I34" s="71">
        <v>1.48125775437129E-3</v>
      </c>
      <c r="J34" s="68">
        <v>10.322580645161301</v>
      </c>
      <c r="K34" s="71"/>
      <c r="L34" s="68"/>
    </row>
    <row r="35" spans="1:12" x14ac:dyDescent="0.2">
      <c r="A35" s="72" t="s">
        <v>418</v>
      </c>
      <c r="B35" s="66" t="s">
        <v>419</v>
      </c>
      <c r="C35" s="67">
        <v>62</v>
      </c>
      <c r="D35" s="67" t="s">
        <v>355</v>
      </c>
      <c r="E35" s="71">
        <v>0.22921768806305301</v>
      </c>
      <c r="F35" s="68">
        <v>78.387096774193495</v>
      </c>
      <c r="G35" s="71">
        <v>0.394066657655332</v>
      </c>
      <c r="H35" s="68">
        <v>87.419354838709694</v>
      </c>
      <c r="I35" s="71">
        <v>6.4368718470774605E-2</v>
      </c>
      <c r="J35" s="68">
        <v>64.838709677419402</v>
      </c>
      <c r="K35" s="71"/>
      <c r="L35" s="68"/>
    </row>
    <row r="36" spans="1:12" x14ac:dyDescent="0.2">
      <c r="A36" s="72" t="s">
        <v>420</v>
      </c>
      <c r="B36" s="66" t="s">
        <v>421</v>
      </c>
      <c r="C36" s="67">
        <v>62</v>
      </c>
      <c r="D36" s="67" t="s">
        <v>355</v>
      </c>
      <c r="E36" s="71">
        <v>0.15053499959505401</v>
      </c>
      <c r="F36" s="68">
        <v>51.935483870967701</v>
      </c>
      <c r="G36" s="71">
        <v>0.28221926282326698</v>
      </c>
      <c r="H36" s="68">
        <v>70.322580645161295</v>
      </c>
      <c r="I36" s="71">
        <v>1.88507363668419E-2</v>
      </c>
      <c r="J36" s="68">
        <v>37.419354838709701</v>
      </c>
      <c r="K36" s="71"/>
      <c r="L36" s="68"/>
    </row>
    <row r="37" spans="1:12" x14ac:dyDescent="0.2">
      <c r="A37" s="72" t="s">
        <v>422</v>
      </c>
      <c r="B37" s="66" t="s">
        <v>423</v>
      </c>
      <c r="C37" s="67">
        <v>62</v>
      </c>
      <c r="D37" s="67" t="s">
        <v>355</v>
      </c>
      <c r="E37" s="71">
        <v>0.50491144328391102</v>
      </c>
      <c r="F37" s="68">
        <v>97.419354838709694</v>
      </c>
      <c r="G37" s="71">
        <v>0.83813936263011901</v>
      </c>
      <c r="H37" s="68">
        <v>99.0322580645161</v>
      </c>
      <c r="I37" s="71">
        <v>0.171683523937704</v>
      </c>
      <c r="J37" s="68">
        <v>85.483870967741893</v>
      </c>
      <c r="K37" s="71"/>
      <c r="L37" s="68"/>
    </row>
    <row r="38" spans="1:12" x14ac:dyDescent="0.2">
      <c r="A38" s="72" t="s">
        <v>424</v>
      </c>
      <c r="B38" s="66" t="s">
        <v>425</v>
      </c>
      <c r="C38" s="67">
        <v>62</v>
      </c>
      <c r="D38" s="67" t="s">
        <v>355</v>
      </c>
      <c r="E38" s="71">
        <v>0.39667383498826903</v>
      </c>
      <c r="F38" s="68">
        <v>93.870967741935502</v>
      </c>
      <c r="G38" s="71">
        <v>0.68420680779626497</v>
      </c>
      <c r="H38" s="68">
        <v>98.387096774193594</v>
      </c>
      <c r="I38" s="71">
        <v>0.109140862180273</v>
      </c>
      <c r="J38" s="68">
        <v>77.419354838709694</v>
      </c>
      <c r="K38" s="71"/>
      <c r="L38" s="68"/>
    </row>
    <row r="39" spans="1:12" x14ac:dyDescent="0.2">
      <c r="A39" s="72" t="s">
        <v>426</v>
      </c>
      <c r="B39" s="66" t="s">
        <v>427</v>
      </c>
      <c r="C39" s="67">
        <v>62</v>
      </c>
      <c r="D39" s="67" t="s">
        <v>355</v>
      </c>
      <c r="E39" s="71">
        <v>0.49694701928611201</v>
      </c>
      <c r="F39" s="68">
        <v>97.096774193548399</v>
      </c>
      <c r="G39" s="71">
        <v>0.82267140185445697</v>
      </c>
      <c r="H39" s="68">
        <v>98.709677419354804</v>
      </c>
      <c r="I39" s="71">
        <v>0.171222636717767</v>
      </c>
      <c r="J39" s="68">
        <v>85.161290322580598</v>
      </c>
      <c r="K39" s="71"/>
      <c r="L39" s="68"/>
    </row>
    <row r="40" spans="1:12" x14ac:dyDescent="0.2">
      <c r="A40" s="72" t="s">
        <v>428</v>
      </c>
      <c r="B40" s="66" t="s">
        <v>429</v>
      </c>
      <c r="C40" s="67">
        <v>62</v>
      </c>
      <c r="D40" s="67" t="s">
        <v>355</v>
      </c>
      <c r="E40" s="71">
        <v>0.30183620524855997</v>
      </c>
      <c r="F40" s="68">
        <v>88.387096774193594</v>
      </c>
      <c r="G40" s="71">
        <v>0.47719945603446601</v>
      </c>
      <c r="H40" s="68">
        <v>92.580645161290306</v>
      </c>
      <c r="I40" s="71">
        <v>0.126472954462654</v>
      </c>
      <c r="J40" s="68">
        <v>79.677419354838705</v>
      </c>
      <c r="K40" s="71"/>
      <c r="L40" s="68"/>
    </row>
    <row r="41" spans="1:12" x14ac:dyDescent="0.2">
      <c r="A41" s="72" t="s">
        <v>430</v>
      </c>
      <c r="B41" s="66" t="s">
        <v>431</v>
      </c>
      <c r="C41" s="67">
        <v>62</v>
      </c>
      <c r="D41" s="67" t="s">
        <v>355</v>
      </c>
      <c r="E41" s="71">
        <v>0.374076624496264</v>
      </c>
      <c r="F41" s="68">
        <v>92.903225806451601</v>
      </c>
      <c r="G41" s="71">
        <v>0.51835586819215695</v>
      </c>
      <c r="H41" s="68">
        <v>96.129032258064498</v>
      </c>
      <c r="I41" s="71">
        <v>0.22979738080037099</v>
      </c>
      <c r="J41" s="68">
        <v>89.0322580645161</v>
      </c>
      <c r="K41" s="71"/>
      <c r="L41" s="68"/>
    </row>
    <row r="42" spans="1:12" x14ac:dyDescent="0.2">
      <c r="A42" s="72" t="s">
        <v>432</v>
      </c>
      <c r="B42" s="66" t="s">
        <v>433</v>
      </c>
      <c r="C42" s="67">
        <v>62</v>
      </c>
      <c r="D42" s="67" t="s">
        <v>355</v>
      </c>
      <c r="E42" s="71">
        <v>0.31211692717113498</v>
      </c>
      <c r="F42" s="68">
        <v>89.677419354838705</v>
      </c>
      <c r="G42" s="71">
        <v>0.5</v>
      </c>
      <c r="H42" s="68">
        <v>94.516129032258107</v>
      </c>
      <c r="I42" s="71">
        <v>0.12423385434226999</v>
      </c>
      <c r="J42" s="68">
        <v>78.709677419354804</v>
      </c>
      <c r="K42" s="71"/>
      <c r="L42" s="68"/>
    </row>
    <row r="43" spans="1:12" x14ac:dyDescent="0.2">
      <c r="A43" s="72" t="s">
        <v>434</v>
      </c>
      <c r="B43" s="66" t="s">
        <v>435</v>
      </c>
      <c r="C43" s="67">
        <v>62</v>
      </c>
      <c r="D43" s="67" t="s">
        <v>355</v>
      </c>
      <c r="E43" s="71">
        <v>0.40523051391605702</v>
      </c>
      <c r="F43" s="68">
        <v>94.838709677419402</v>
      </c>
      <c r="G43" s="71">
        <v>0.45020246853028301</v>
      </c>
      <c r="H43" s="68">
        <v>91.935483870967701</v>
      </c>
      <c r="I43" s="71">
        <v>0.36025855930183098</v>
      </c>
      <c r="J43" s="68">
        <v>94.516129032258107</v>
      </c>
      <c r="K43" s="71"/>
      <c r="L43" s="68"/>
    </row>
    <row r="44" spans="1:12" x14ac:dyDescent="0.2">
      <c r="A44" s="72" t="s">
        <v>436</v>
      </c>
      <c r="B44" s="66" t="s">
        <v>437</v>
      </c>
      <c r="C44" s="67">
        <v>62</v>
      </c>
      <c r="D44" s="67" t="s">
        <v>355</v>
      </c>
      <c r="E44" s="71">
        <v>0.38478911347530897</v>
      </c>
      <c r="F44" s="68">
        <v>93.548387096774206</v>
      </c>
      <c r="G44" s="71">
        <v>0.54340932434806999</v>
      </c>
      <c r="H44" s="68">
        <v>96.774193548387103</v>
      </c>
      <c r="I44" s="71">
        <v>0.22616890260254799</v>
      </c>
      <c r="J44" s="68">
        <v>88.709677419354804</v>
      </c>
      <c r="K44" s="71"/>
      <c r="L44" s="68"/>
    </row>
    <row r="45" spans="1:12" x14ac:dyDescent="0.2">
      <c r="A45" s="72" t="s">
        <v>438</v>
      </c>
      <c r="B45" s="66" t="s">
        <v>439</v>
      </c>
      <c r="C45" s="67">
        <v>62</v>
      </c>
      <c r="D45" s="67" t="s">
        <v>355</v>
      </c>
      <c r="E45" s="71">
        <v>0.28252952030957201</v>
      </c>
      <c r="F45" s="68">
        <v>86.129032258064498</v>
      </c>
      <c r="G45" s="71">
        <v>0.36828349762733198</v>
      </c>
      <c r="H45" s="68">
        <v>85.483870967741893</v>
      </c>
      <c r="I45" s="71">
        <v>0.19677554299181199</v>
      </c>
      <c r="J45" s="68">
        <v>87.096774193548399</v>
      </c>
      <c r="K45" s="71"/>
      <c r="L45" s="68"/>
    </row>
    <row r="46" spans="1:12" x14ac:dyDescent="0.2">
      <c r="A46" s="72" t="s">
        <v>440</v>
      </c>
      <c r="B46" s="66" t="s">
        <v>441</v>
      </c>
      <c r="C46" s="67">
        <v>62</v>
      </c>
      <c r="D46" s="67" t="s">
        <v>355</v>
      </c>
      <c r="E46" s="71">
        <v>0.28785357002205197</v>
      </c>
      <c r="F46" s="68">
        <v>87.419354838709694</v>
      </c>
      <c r="G46" s="71">
        <v>0.33813566033290399</v>
      </c>
      <c r="H46" s="68">
        <v>82.258064516128997</v>
      </c>
      <c r="I46" s="71">
        <v>0.23757147971120099</v>
      </c>
      <c r="J46" s="68">
        <v>89.354838709677395</v>
      </c>
      <c r="K46" s="71"/>
      <c r="L46" s="68"/>
    </row>
    <row r="47" spans="1:12" x14ac:dyDescent="0.2">
      <c r="A47" s="72" t="s">
        <v>442</v>
      </c>
      <c r="B47" s="66" t="s">
        <v>443</v>
      </c>
      <c r="C47" s="67">
        <v>62</v>
      </c>
      <c r="D47" s="67" t="s">
        <v>355</v>
      </c>
      <c r="E47" s="71">
        <v>0.41998088384111099</v>
      </c>
      <c r="F47" s="68">
        <v>95.806451612903203</v>
      </c>
      <c r="G47" s="71">
        <v>0.51041483636330898</v>
      </c>
      <c r="H47" s="68">
        <v>95.483870967741893</v>
      </c>
      <c r="I47" s="71">
        <v>0.32954693131891299</v>
      </c>
      <c r="J47" s="68">
        <v>93.870967741935502</v>
      </c>
      <c r="K47" s="71"/>
      <c r="L47" s="68"/>
    </row>
    <row r="48" spans="1:12" x14ac:dyDescent="0.2">
      <c r="A48" s="72" t="s">
        <v>444</v>
      </c>
      <c r="B48" s="66" t="s">
        <v>445</v>
      </c>
      <c r="C48" s="67">
        <v>67</v>
      </c>
      <c r="D48" s="67" t="s">
        <v>355</v>
      </c>
      <c r="E48" s="71">
        <v>0.295741726471834</v>
      </c>
      <c r="F48" s="68">
        <v>81.6653934300993</v>
      </c>
      <c r="G48" s="71">
        <v>0.70377982832895902</v>
      </c>
      <c r="H48" s="68">
        <v>97.860962566844904</v>
      </c>
      <c r="I48" s="71">
        <v>5.7231758853532599E-2</v>
      </c>
      <c r="J48" s="68">
        <v>67.608861726508806</v>
      </c>
      <c r="K48" s="71">
        <v>0.12621359223301001</v>
      </c>
      <c r="L48" s="68">
        <v>61.879297173414798</v>
      </c>
    </row>
    <row r="49" spans="1:12" x14ac:dyDescent="0.2">
      <c r="A49" s="72" t="s">
        <v>446</v>
      </c>
      <c r="B49" s="66" t="s">
        <v>447</v>
      </c>
      <c r="C49" s="67">
        <v>67</v>
      </c>
      <c r="D49" s="67" t="s">
        <v>355</v>
      </c>
      <c r="E49" s="71">
        <v>0.21044831787790599</v>
      </c>
      <c r="F49" s="68">
        <v>71.122994652406405</v>
      </c>
      <c r="G49" s="71">
        <v>0.48571966786357501</v>
      </c>
      <c r="H49" s="68">
        <v>93.888464476699795</v>
      </c>
      <c r="I49" s="71">
        <v>4.6110722663348098E-2</v>
      </c>
      <c r="J49" s="68">
        <v>62.261268143621102</v>
      </c>
      <c r="K49" s="71">
        <v>9.95145631067961E-2</v>
      </c>
      <c r="L49" s="68">
        <v>57.754010695187198</v>
      </c>
    </row>
    <row r="50" spans="1:12" x14ac:dyDescent="0.2">
      <c r="A50" s="72" t="s">
        <v>448</v>
      </c>
      <c r="B50" s="66" t="s">
        <v>449</v>
      </c>
      <c r="C50" s="67">
        <v>62</v>
      </c>
      <c r="D50" s="67" t="s">
        <v>355</v>
      </c>
      <c r="E50" s="71">
        <v>0.24527541847129899</v>
      </c>
      <c r="F50" s="68">
        <v>81.612903225806406</v>
      </c>
      <c r="G50" s="71">
        <v>0.35434125671487599</v>
      </c>
      <c r="H50" s="68">
        <v>84.193548387096797</v>
      </c>
      <c r="I50" s="71">
        <v>0.136209580227723</v>
      </c>
      <c r="J50" s="68">
        <v>80.9677419354839</v>
      </c>
      <c r="K50" s="71"/>
      <c r="L50" s="68"/>
    </row>
    <row r="51" spans="1:12" x14ac:dyDescent="0.2">
      <c r="A51" s="72" t="s">
        <v>450</v>
      </c>
      <c r="B51" s="66" t="s">
        <v>451</v>
      </c>
      <c r="C51" s="67">
        <v>62</v>
      </c>
      <c r="D51" s="67" t="s">
        <v>355</v>
      </c>
      <c r="E51" s="71">
        <v>0.54965153552269996</v>
      </c>
      <c r="F51" s="68">
        <v>98.387096774193594</v>
      </c>
      <c r="G51" s="71">
        <v>0.64307597814681705</v>
      </c>
      <c r="H51" s="68">
        <v>98.064516129032299</v>
      </c>
      <c r="I51" s="71">
        <v>0.45622709289858199</v>
      </c>
      <c r="J51" s="68">
        <v>97.096774193548399</v>
      </c>
      <c r="K51" s="71"/>
      <c r="L51" s="68"/>
    </row>
    <row r="52" spans="1:12" x14ac:dyDescent="0.2">
      <c r="A52" s="72" t="s">
        <v>452</v>
      </c>
      <c r="B52" s="66" t="s">
        <v>453</v>
      </c>
      <c r="C52" s="67">
        <v>62</v>
      </c>
      <c r="D52" s="67" t="s">
        <v>355</v>
      </c>
      <c r="E52" s="71">
        <v>0.31587178576010499</v>
      </c>
      <c r="F52" s="68">
        <v>90.322580645161295</v>
      </c>
      <c r="G52" s="71">
        <v>0.50650651996998897</v>
      </c>
      <c r="H52" s="68">
        <v>95.161290322580697</v>
      </c>
      <c r="I52" s="71">
        <v>0.125237051550221</v>
      </c>
      <c r="J52" s="68">
        <v>79.0322580645161</v>
      </c>
      <c r="K52" s="71"/>
      <c r="L52" s="68"/>
    </row>
    <row r="53" spans="1:12" x14ac:dyDescent="0.2">
      <c r="A53" s="72" t="s">
        <v>454</v>
      </c>
      <c r="B53" s="66" t="s">
        <v>455</v>
      </c>
      <c r="C53" s="67">
        <v>62</v>
      </c>
      <c r="D53" s="67" t="s">
        <v>355</v>
      </c>
      <c r="E53" s="71">
        <v>0.63829287148628799</v>
      </c>
      <c r="F53" s="68">
        <v>99.354838709677395</v>
      </c>
      <c r="G53" s="71">
        <v>0.96093663031825005</v>
      </c>
      <c r="H53" s="68">
        <v>99.677419354838705</v>
      </c>
      <c r="I53" s="71">
        <v>0.31564911265432499</v>
      </c>
      <c r="J53" s="68">
        <v>92.903225806451601</v>
      </c>
      <c r="K53" s="71"/>
      <c r="L53" s="68"/>
    </row>
    <row r="54" spans="1:12" x14ac:dyDescent="0.2">
      <c r="A54" s="72" t="s">
        <v>456</v>
      </c>
      <c r="B54" s="66" t="s">
        <v>457</v>
      </c>
      <c r="C54" s="67">
        <v>62</v>
      </c>
      <c r="D54" s="67" t="s">
        <v>355</v>
      </c>
      <c r="E54" s="71">
        <v>0.75563899521736599</v>
      </c>
      <c r="F54" s="68">
        <v>100</v>
      </c>
      <c r="G54" s="71">
        <v>0.96398292013453601</v>
      </c>
      <c r="H54" s="68">
        <v>100</v>
      </c>
      <c r="I54" s="71">
        <v>0.54729507030019597</v>
      </c>
      <c r="J54" s="68">
        <v>98.387096774193594</v>
      </c>
      <c r="K54" s="71"/>
      <c r="L54" s="68"/>
    </row>
    <row r="55" spans="1:12" x14ac:dyDescent="0.2">
      <c r="A55" s="72" t="s">
        <v>458</v>
      </c>
      <c r="B55" s="66" t="s">
        <v>459</v>
      </c>
      <c r="C55" s="67">
        <v>67</v>
      </c>
      <c r="D55" s="67" t="s">
        <v>355</v>
      </c>
      <c r="E55" s="71">
        <v>0.15562516550572</v>
      </c>
      <c r="F55" s="68">
        <v>57.983193277310903</v>
      </c>
      <c r="G55" s="71">
        <v>0.38806594875859002</v>
      </c>
      <c r="H55" s="68">
        <v>89.763177998472102</v>
      </c>
      <c r="I55" s="71">
        <v>1.08483827100266E-2</v>
      </c>
      <c r="J55" s="68">
        <v>30.328495034377401</v>
      </c>
      <c r="K55" s="71">
        <v>6.7961165048543701E-2</v>
      </c>
      <c r="L55" s="68">
        <v>51.260504201680703</v>
      </c>
    </row>
    <row r="56" spans="1:12" x14ac:dyDescent="0.2">
      <c r="A56" s="72" t="s">
        <v>460</v>
      </c>
      <c r="B56" s="66" t="s">
        <v>461</v>
      </c>
      <c r="C56" s="67">
        <v>67</v>
      </c>
      <c r="D56" s="67" t="s">
        <v>355</v>
      </c>
      <c r="E56" s="71">
        <v>0.17634883549049901</v>
      </c>
      <c r="F56" s="68">
        <v>64.858670741023701</v>
      </c>
      <c r="G56" s="71">
        <v>0.33798415566703599</v>
      </c>
      <c r="H56" s="68">
        <v>84.797555385790702</v>
      </c>
      <c r="I56" s="71">
        <v>6.7275943037469699E-2</v>
      </c>
      <c r="J56" s="68">
        <v>70.970206264323906</v>
      </c>
      <c r="K56" s="71">
        <v>0.12378640776699</v>
      </c>
      <c r="L56" s="68">
        <v>61.497326203208601</v>
      </c>
    </row>
    <row r="57" spans="1:12" x14ac:dyDescent="0.2">
      <c r="A57" s="72" t="s">
        <v>462</v>
      </c>
      <c r="B57" s="66" t="s">
        <v>463</v>
      </c>
      <c r="C57" s="67">
        <v>67</v>
      </c>
      <c r="D57" s="67" t="s">
        <v>355</v>
      </c>
      <c r="E57" s="71">
        <v>0.149341716518922</v>
      </c>
      <c r="F57" s="68">
        <v>55.385790679908297</v>
      </c>
      <c r="G57" s="71">
        <v>0.27262700027665498</v>
      </c>
      <c r="H57" s="68">
        <v>69.136745607333793</v>
      </c>
      <c r="I57" s="71">
        <v>8.0737955105355599E-2</v>
      </c>
      <c r="J57" s="68">
        <v>74.866310160427801</v>
      </c>
      <c r="K57" s="71">
        <v>9.4660194174757295E-2</v>
      </c>
      <c r="L57" s="68">
        <v>56.760886172650899</v>
      </c>
    </row>
    <row r="58" spans="1:12" x14ac:dyDescent="0.2">
      <c r="A58" s="72" t="s">
        <v>464</v>
      </c>
      <c r="B58" s="66" t="s">
        <v>465</v>
      </c>
      <c r="C58" s="67">
        <v>67</v>
      </c>
      <c r="D58" s="67" t="s">
        <v>355</v>
      </c>
      <c r="E58" s="71">
        <v>0.391665071592881</v>
      </c>
      <c r="F58" s="68">
        <v>93.506493506493499</v>
      </c>
      <c r="G58" s="71">
        <v>0.402540949815617</v>
      </c>
      <c r="H58" s="68">
        <v>90.603514132925895</v>
      </c>
      <c r="I58" s="71">
        <v>0.62196882806982201</v>
      </c>
      <c r="J58" s="68">
        <v>100</v>
      </c>
      <c r="K58" s="71">
        <v>0.15048543689320401</v>
      </c>
      <c r="L58" s="68">
        <v>65.851795263560007</v>
      </c>
    </row>
    <row r="59" spans="1:12" x14ac:dyDescent="0.2">
      <c r="A59" s="72" t="s">
        <v>466</v>
      </c>
      <c r="B59" s="66" t="s">
        <v>467</v>
      </c>
      <c r="C59" s="67">
        <v>67</v>
      </c>
      <c r="D59" s="67" t="s">
        <v>355</v>
      </c>
      <c r="E59" s="71">
        <v>0.144956716709779</v>
      </c>
      <c r="F59" s="68">
        <v>53.934300993124502</v>
      </c>
      <c r="G59" s="71">
        <v>0.26555521312574898</v>
      </c>
      <c r="H59" s="68">
        <v>65.317035905271197</v>
      </c>
      <c r="I59" s="71">
        <v>5.0382898168637003E-2</v>
      </c>
      <c r="J59" s="68">
        <v>64.018334606569894</v>
      </c>
      <c r="K59" s="71">
        <v>0.118932038834951</v>
      </c>
      <c r="L59" s="68">
        <v>60.351413292589797</v>
      </c>
    </row>
    <row r="60" spans="1:12" x14ac:dyDescent="0.2">
      <c r="A60" s="72" t="s">
        <v>468</v>
      </c>
      <c r="B60" s="66" t="s">
        <v>469</v>
      </c>
      <c r="C60" s="67">
        <v>67</v>
      </c>
      <c r="D60" s="67" t="s">
        <v>355</v>
      </c>
      <c r="E60" s="71">
        <v>0.174589249351875</v>
      </c>
      <c r="F60" s="68">
        <v>64.171122994652407</v>
      </c>
      <c r="G60" s="71">
        <v>0.28896443367878499</v>
      </c>
      <c r="H60" s="68">
        <v>76.012223071046606</v>
      </c>
      <c r="I60" s="71">
        <v>0.135288751270044</v>
      </c>
      <c r="J60" s="68">
        <v>83.880825057295695</v>
      </c>
      <c r="K60" s="71">
        <v>9.95145631067961E-2</v>
      </c>
      <c r="L60" s="68">
        <v>57.754010695187198</v>
      </c>
    </row>
    <row r="61" spans="1:12" x14ac:dyDescent="0.2">
      <c r="A61" s="72" t="s">
        <v>470</v>
      </c>
      <c r="B61" s="66" t="s">
        <v>471</v>
      </c>
      <c r="C61" s="67">
        <v>67</v>
      </c>
      <c r="D61" s="67" t="s">
        <v>355</v>
      </c>
      <c r="E61" s="71">
        <v>0.223156644041893</v>
      </c>
      <c r="F61" s="68">
        <v>73.414820473643999</v>
      </c>
      <c r="G61" s="71">
        <v>0.237874043996531</v>
      </c>
      <c r="H61" s="68">
        <v>18.487394957983199</v>
      </c>
      <c r="I61" s="71">
        <v>0.29081918910002102</v>
      </c>
      <c r="J61" s="68">
        <v>94.423223834988505</v>
      </c>
      <c r="K61" s="71">
        <v>0.14077669902912601</v>
      </c>
      <c r="L61" s="68">
        <v>64.247517188693706</v>
      </c>
    </row>
    <row r="62" spans="1:12" x14ac:dyDescent="0.2">
      <c r="A62" s="72" t="s">
        <v>472</v>
      </c>
      <c r="B62" s="66" t="s">
        <v>473</v>
      </c>
      <c r="C62" s="67">
        <v>58</v>
      </c>
      <c r="D62" s="67" t="s">
        <v>355</v>
      </c>
      <c r="E62" s="71">
        <v>0.157404618229781</v>
      </c>
      <c r="F62" s="68">
        <v>81.0948905109489</v>
      </c>
      <c r="G62" s="71">
        <v>0.35195902751352998</v>
      </c>
      <c r="H62" s="68">
        <v>89.854014598540104</v>
      </c>
      <c r="I62" s="71">
        <v>5.6152263073249199E-2</v>
      </c>
      <c r="J62" s="68">
        <v>80.729927007299295</v>
      </c>
      <c r="K62" s="71">
        <v>6.4102564102564097E-2</v>
      </c>
      <c r="L62" s="68">
        <v>70.510948905109501</v>
      </c>
    </row>
    <row r="63" spans="1:12" x14ac:dyDescent="0.2">
      <c r="A63" s="72" t="s">
        <v>474</v>
      </c>
      <c r="B63" s="66" t="s">
        <v>475</v>
      </c>
      <c r="C63" s="67">
        <v>64</v>
      </c>
      <c r="D63" s="67" t="s">
        <v>355</v>
      </c>
      <c r="E63" s="71">
        <v>0.12217293812838401</v>
      </c>
      <c r="F63" s="68">
        <v>45.789473684210499</v>
      </c>
      <c r="G63" s="71">
        <v>0.321735766490166</v>
      </c>
      <c r="H63" s="68">
        <v>68.157894736842096</v>
      </c>
      <c r="I63" s="71">
        <v>3.7144795527126302E-2</v>
      </c>
      <c r="J63" s="68">
        <v>42.631578947368403</v>
      </c>
      <c r="K63" s="71">
        <v>7.6382523678582403E-3</v>
      </c>
      <c r="L63" s="68">
        <v>62.105263157894697</v>
      </c>
    </row>
    <row r="64" spans="1:12" x14ac:dyDescent="0.2">
      <c r="A64" s="72" t="s">
        <v>476</v>
      </c>
      <c r="B64" s="66" t="s">
        <v>477</v>
      </c>
      <c r="C64" s="67">
        <v>64</v>
      </c>
      <c r="D64" s="67" t="s">
        <v>355</v>
      </c>
      <c r="E64" s="71">
        <v>6.1748240017770399E-2</v>
      </c>
      <c r="F64" s="68">
        <v>6.5789473684210504</v>
      </c>
      <c r="G64" s="71">
        <v>0.160717267389417</v>
      </c>
      <c r="H64" s="68">
        <v>9.7368421052631593</v>
      </c>
      <c r="I64" s="71">
        <v>5.4318217442489401E-3</v>
      </c>
      <c r="J64" s="68">
        <v>12.3684210526316</v>
      </c>
      <c r="K64" s="71">
        <v>1.9095630919645602E-2</v>
      </c>
      <c r="L64" s="68">
        <v>70.263157894736807</v>
      </c>
    </row>
    <row r="65" spans="1:12" x14ac:dyDescent="0.2">
      <c r="A65" s="72" t="s">
        <v>478</v>
      </c>
      <c r="B65" s="66" t="s">
        <v>479</v>
      </c>
      <c r="C65" s="67">
        <v>64</v>
      </c>
      <c r="D65" s="67" t="s">
        <v>355</v>
      </c>
      <c r="E65" s="71">
        <v>0.109272849997441</v>
      </c>
      <c r="F65" s="68">
        <v>37.894736842105303</v>
      </c>
      <c r="G65" s="71">
        <v>0.29159935209569998</v>
      </c>
      <c r="H65" s="68">
        <v>55.2631578947368</v>
      </c>
      <c r="I65" s="71">
        <v>7.5757515171560302E-3</v>
      </c>
      <c r="J65" s="68">
        <v>14.7368421052632</v>
      </c>
      <c r="K65" s="71">
        <v>2.8643446379468401E-2</v>
      </c>
      <c r="L65" s="68">
        <v>72.105263157894697</v>
      </c>
    </row>
    <row r="66" spans="1:12" x14ac:dyDescent="0.2">
      <c r="A66" s="72" t="s">
        <v>480</v>
      </c>
      <c r="B66" s="66" t="s">
        <v>481</v>
      </c>
      <c r="C66" s="67">
        <v>64</v>
      </c>
      <c r="D66" s="67" t="s">
        <v>355</v>
      </c>
      <c r="E66" s="71">
        <v>9.8918783973426599E-2</v>
      </c>
      <c r="F66" s="68">
        <v>28.684210526315798</v>
      </c>
      <c r="G66" s="71">
        <v>0.256040397318957</v>
      </c>
      <c r="H66" s="68">
        <v>34.210526315789501</v>
      </c>
      <c r="I66" s="71">
        <v>2.5246927620315601E-3</v>
      </c>
      <c r="J66" s="68">
        <v>5</v>
      </c>
      <c r="K66" s="71">
        <v>3.8191261839291203E-2</v>
      </c>
      <c r="L66" s="68">
        <v>73.684210526315795</v>
      </c>
    </row>
    <row r="67" spans="1:12" x14ac:dyDescent="0.2">
      <c r="A67" s="72" t="s">
        <v>482</v>
      </c>
      <c r="B67" s="66" t="s">
        <v>483</v>
      </c>
      <c r="C67" s="67">
        <v>64</v>
      </c>
      <c r="D67" s="67" t="s">
        <v>355</v>
      </c>
      <c r="E67" s="71">
        <v>9.1372672823429896E-2</v>
      </c>
      <c r="F67" s="68">
        <v>21.578947368421101</v>
      </c>
      <c r="G67" s="71">
        <v>0.18841167592046301</v>
      </c>
      <c r="H67" s="68">
        <v>15.789473684210501</v>
      </c>
      <c r="I67" s="71">
        <v>1.6962071239102299E-2</v>
      </c>
      <c r="J67" s="68">
        <v>25.526315789473699</v>
      </c>
      <c r="K67" s="71">
        <v>6.8744271310724206E-2</v>
      </c>
      <c r="L67" s="68">
        <v>77.631578947368396</v>
      </c>
    </row>
    <row r="68" spans="1:12" x14ac:dyDescent="0.2">
      <c r="A68" s="72" t="s">
        <v>484</v>
      </c>
      <c r="B68" s="66" t="s">
        <v>485</v>
      </c>
      <c r="C68" s="67">
        <v>64</v>
      </c>
      <c r="D68" s="67" t="s">
        <v>355</v>
      </c>
      <c r="E68" s="71">
        <v>8.3936659555197995E-2</v>
      </c>
      <c r="F68" s="68">
        <v>15.2631578947368</v>
      </c>
      <c r="G68" s="71">
        <v>0.19789926582807099</v>
      </c>
      <c r="H68" s="68">
        <v>17.6315789473684</v>
      </c>
      <c r="I68" s="71">
        <v>1.1900324814302201E-2</v>
      </c>
      <c r="J68" s="68">
        <v>20</v>
      </c>
      <c r="K68" s="71">
        <v>4.2010388023220303E-2</v>
      </c>
      <c r="L68" s="68">
        <v>74.473684210526301</v>
      </c>
    </row>
    <row r="69" spans="1:12" x14ac:dyDescent="0.2">
      <c r="A69" s="72" t="s">
        <v>486</v>
      </c>
      <c r="B69" s="66" t="s">
        <v>487</v>
      </c>
      <c r="C69" s="67">
        <v>64</v>
      </c>
      <c r="D69" s="67" t="s">
        <v>355</v>
      </c>
      <c r="E69" s="71">
        <v>0.104091711664166</v>
      </c>
      <c r="F69" s="68">
        <v>32.368421052631597</v>
      </c>
      <c r="G69" s="71">
        <v>0.23967907645572201</v>
      </c>
      <c r="H69" s="68">
        <v>27.105263157894701</v>
      </c>
      <c r="I69" s="71">
        <v>3.63143597894506E-2</v>
      </c>
      <c r="J69" s="68">
        <v>41.842105263157897</v>
      </c>
      <c r="K69" s="71">
        <v>3.6281698747326598E-2</v>
      </c>
      <c r="L69" s="68">
        <v>73.157894736842096</v>
      </c>
    </row>
    <row r="70" spans="1:12" x14ac:dyDescent="0.2">
      <c r="A70" s="72" t="s">
        <v>488</v>
      </c>
      <c r="B70" s="66" t="s">
        <v>489</v>
      </c>
      <c r="C70" s="67">
        <v>64</v>
      </c>
      <c r="D70" s="67" t="s">
        <v>355</v>
      </c>
      <c r="E70" s="71">
        <v>0.13813139328788401</v>
      </c>
      <c r="F70" s="68">
        <v>56.578947368420998</v>
      </c>
      <c r="G70" s="71">
        <v>0.28386131182114799</v>
      </c>
      <c r="H70" s="68">
        <v>51.578947368421098</v>
      </c>
      <c r="I70" s="71">
        <v>5.6059907455884399E-2</v>
      </c>
      <c r="J70" s="68">
        <v>52.105263157894697</v>
      </c>
      <c r="K70" s="71">
        <v>7.4472960586617801E-2</v>
      </c>
      <c r="L70" s="68">
        <v>78.684210526315795</v>
      </c>
    </row>
    <row r="71" spans="1:12" x14ac:dyDescent="0.2">
      <c r="A71" s="72" t="s">
        <v>490</v>
      </c>
      <c r="B71" s="66" t="s">
        <v>491</v>
      </c>
      <c r="C71" s="67">
        <v>62</v>
      </c>
      <c r="D71" s="67" t="s">
        <v>355</v>
      </c>
      <c r="E71" s="71">
        <v>0.598225462653874</v>
      </c>
      <c r="F71" s="68">
        <v>98.709677419354804</v>
      </c>
      <c r="G71" s="71">
        <v>0.90622200752094995</v>
      </c>
      <c r="H71" s="68">
        <v>99.354838709677395</v>
      </c>
      <c r="I71" s="71">
        <v>0.29022891778679799</v>
      </c>
      <c r="J71" s="68">
        <v>92.580645161290306</v>
      </c>
      <c r="K71" s="71"/>
      <c r="L71" s="68"/>
    </row>
    <row r="72" spans="1:12" x14ac:dyDescent="0.2">
      <c r="A72" s="72" t="s">
        <v>492</v>
      </c>
      <c r="B72" s="66" t="s">
        <v>493</v>
      </c>
      <c r="C72" s="67">
        <v>62</v>
      </c>
      <c r="D72" s="67" t="s">
        <v>355</v>
      </c>
      <c r="E72" s="71">
        <v>0.31973265700223402</v>
      </c>
      <c r="F72" s="68">
        <v>90.645161290322605</v>
      </c>
      <c r="G72" s="71">
        <v>0.29664031366053401</v>
      </c>
      <c r="H72" s="68">
        <v>75.483870967741893</v>
      </c>
      <c r="I72" s="71">
        <v>0.34282500034393398</v>
      </c>
      <c r="J72" s="68">
        <v>94.193548387096797</v>
      </c>
      <c r="K72" s="71"/>
      <c r="L72" s="68"/>
    </row>
    <row r="73" spans="1:12" x14ac:dyDescent="0.2">
      <c r="A73" s="72" t="s">
        <v>494</v>
      </c>
      <c r="B73" s="66" t="s">
        <v>495</v>
      </c>
      <c r="C73" s="67">
        <v>62</v>
      </c>
      <c r="D73" s="67" t="s">
        <v>355</v>
      </c>
      <c r="E73" s="71">
        <v>0.284949139506881</v>
      </c>
      <c r="F73" s="68">
        <v>86.774193548387103</v>
      </c>
      <c r="G73" s="71">
        <v>0.48965991524834002</v>
      </c>
      <c r="H73" s="68">
        <v>93.225806451612897</v>
      </c>
      <c r="I73" s="71">
        <v>8.0238363765422593E-2</v>
      </c>
      <c r="J73" s="68">
        <v>69.677419354838705</v>
      </c>
      <c r="K73" s="71"/>
      <c r="L73" s="68"/>
    </row>
    <row r="74" spans="1:12" x14ac:dyDescent="0.2">
      <c r="A74" s="72" t="s">
        <v>496</v>
      </c>
      <c r="B74" s="66" t="s">
        <v>497</v>
      </c>
      <c r="C74" s="67">
        <v>62</v>
      </c>
      <c r="D74" s="67" t="s">
        <v>355</v>
      </c>
      <c r="E74" s="71">
        <v>0.24949081278129201</v>
      </c>
      <c r="F74" s="68">
        <v>81.935483870967701</v>
      </c>
      <c r="G74" s="71">
        <v>0.42755261775496201</v>
      </c>
      <c r="H74" s="68">
        <v>90.322580645161295</v>
      </c>
      <c r="I74" s="71">
        <v>7.1429007807622402E-2</v>
      </c>
      <c r="J74" s="68">
        <v>67.419354838709694</v>
      </c>
      <c r="K74" s="71"/>
      <c r="L74" s="68"/>
    </row>
    <row r="75" spans="1:12" x14ac:dyDescent="0.2">
      <c r="A75" s="72" t="s">
        <v>498</v>
      </c>
      <c r="B75" s="66" t="s">
        <v>499</v>
      </c>
      <c r="C75" s="67">
        <v>62</v>
      </c>
      <c r="D75" s="67" t="s">
        <v>355</v>
      </c>
      <c r="E75" s="71">
        <v>0.25210042866061499</v>
      </c>
      <c r="F75" s="68">
        <v>82.580645161290306</v>
      </c>
      <c r="G75" s="71">
        <v>0.327605807165392</v>
      </c>
      <c r="H75" s="68">
        <v>80.322580645161295</v>
      </c>
      <c r="I75" s="71">
        <v>0.17659505015583901</v>
      </c>
      <c r="J75" s="68">
        <v>86.129032258064498</v>
      </c>
      <c r="K75" s="71"/>
      <c r="L75" s="68"/>
    </row>
    <row r="76" spans="1:12" x14ac:dyDescent="0.2">
      <c r="A76" s="72" t="s">
        <v>500</v>
      </c>
      <c r="B76" s="66" t="s">
        <v>501</v>
      </c>
      <c r="C76" s="67">
        <v>62</v>
      </c>
      <c r="D76" s="67" t="s">
        <v>355</v>
      </c>
      <c r="E76" s="71">
        <v>0.23847154836015499</v>
      </c>
      <c r="F76" s="68">
        <v>80.322580645161295</v>
      </c>
      <c r="G76" s="71">
        <v>0.42080288328420401</v>
      </c>
      <c r="H76" s="68">
        <v>90</v>
      </c>
      <c r="I76" s="71">
        <v>5.6140213436106097E-2</v>
      </c>
      <c r="J76" s="68">
        <v>61.290322580645203</v>
      </c>
      <c r="K76" s="71"/>
      <c r="L76" s="68"/>
    </row>
    <row r="77" spans="1:12" x14ac:dyDescent="0.2">
      <c r="A77" s="72" t="s">
        <v>502</v>
      </c>
      <c r="B77" s="66" t="s">
        <v>503</v>
      </c>
      <c r="C77" s="67">
        <v>62</v>
      </c>
      <c r="D77" s="67" t="s">
        <v>355</v>
      </c>
      <c r="E77" s="71">
        <v>0.146996585744638</v>
      </c>
      <c r="F77" s="68">
        <v>49.677419354838698</v>
      </c>
      <c r="G77" s="71">
        <v>0.22656435549965101</v>
      </c>
      <c r="H77" s="68">
        <v>11.6129032258065</v>
      </c>
      <c r="I77" s="71">
        <v>6.7428815989624094E-2</v>
      </c>
      <c r="J77" s="68">
        <v>65.483870967741893</v>
      </c>
      <c r="K77" s="71"/>
      <c r="L77" s="68"/>
    </row>
    <row r="78" spans="1:12" x14ac:dyDescent="0.2">
      <c r="A78" s="72" t="s">
        <v>504</v>
      </c>
      <c r="B78" s="66" t="s">
        <v>505</v>
      </c>
      <c r="C78" s="67">
        <v>62</v>
      </c>
      <c r="D78" s="67" t="s">
        <v>355</v>
      </c>
      <c r="E78" s="71">
        <v>0.144446297652497</v>
      </c>
      <c r="F78" s="68">
        <v>46.774193548387103</v>
      </c>
      <c r="G78" s="71">
        <v>0.199892415696487</v>
      </c>
      <c r="H78" s="68">
        <v>8.0645161290322598</v>
      </c>
      <c r="I78" s="71">
        <v>8.9000179608507299E-2</v>
      </c>
      <c r="J78" s="68">
        <v>72.258064516128997</v>
      </c>
      <c r="K78" s="71"/>
      <c r="L78" s="68"/>
    </row>
    <row r="79" spans="1:12" x14ac:dyDescent="0.2">
      <c r="A79" s="72" t="s">
        <v>506</v>
      </c>
      <c r="B79" s="66" t="s">
        <v>507</v>
      </c>
      <c r="C79" s="67">
        <v>62</v>
      </c>
      <c r="D79" s="67" t="s">
        <v>355</v>
      </c>
      <c r="E79" s="71">
        <v>1.50888225101647E-2</v>
      </c>
      <c r="F79" s="68">
        <v>0.32258064516128998</v>
      </c>
      <c r="G79" s="71">
        <v>2.00340709356489E-2</v>
      </c>
      <c r="H79" s="68">
        <v>0.967741935483871</v>
      </c>
      <c r="I79" s="71">
        <v>1.01435740846806E-2</v>
      </c>
      <c r="J79" s="68">
        <v>29.354838709677399</v>
      </c>
      <c r="K79" s="71"/>
      <c r="L79" s="68"/>
    </row>
    <row r="80" spans="1:12" x14ac:dyDescent="0.2">
      <c r="A80" s="72" t="s">
        <v>508</v>
      </c>
      <c r="B80" s="66" t="s">
        <v>509</v>
      </c>
      <c r="C80" s="67">
        <v>67</v>
      </c>
      <c r="D80" s="67" t="s">
        <v>355</v>
      </c>
      <c r="E80" s="71">
        <v>9.4441833329377195E-2</v>
      </c>
      <c r="F80" s="68">
        <v>23.605805958747101</v>
      </c>
      <c r="G80" s="71">
        <v>0.24991729902735299</v>
      </c>
      <c r="H80" s="68">
        <v>30.0229182582124</v>
      </c>
      <c r="I80" s="71">
        <v>1.3990725232622901E-2</v>
      </c>
      <c r="J80" s="68">
        <v>35.446906035141303</v>
      </c>
      <c r="K80" s="71">
        <v>1.9417475728155401E-2</v>
      </c>
      <c r="L80" s="68">
        <v>32.773109243697498</v>
      </c>
    </row>
    <row r="81" spans="1:12" x14ac:dyDescent="0.2">
      <c r="A81" s="72" t="s">
        <v>510</v>
      </c>
      <c r="B81" s="66" t="s">
        <v>511</v>
      </c>
      <c r="C81" s="67">
        <v>62</v>
      </c>
      <c r="D81" s="67" t="s">
        <v>355</v>
      </c>
      <c r="E81" s="71">
        <v>0.20649340300261601</v>
      </c>
      <c r="F81" s="68">
        <v>74.838709677419402</v>
      </c>
      <c r="G81" s="71">
        <v>0.15996638139713201</v>
      </c>
      <c r="H81" s="68">
        <v>5.4838709677419404</v>
      </c>
      <c r="I81" s="71">
        <v>0.25302042460810098</v>
      </c>
      <c r="J81" s="68">
        <v>90.9677419354839</v>
      </c>
      <c r="K81" s="71"/>
      <c r="L81" s="68"/>
    </row>
    <row r="82" spans="1:12" x14ac:dyDescent="0.2">
      <c r="A82" s="72" t="s">
        <v>512</v>
      </c>
      <c r="B82" s="66" t="s">
        <v>513</v>
      </c>
      <c r="C82" s="67">
        <v>67</v>
      </c>
      <c r="D82" s="67" t="s">
        <v>355</v>
      </c>
      <c r="E82" s="71">
        <v>4.66299566433514E-2</v>
      </c>
      <c r="F82" s="68">
        <v>1.22230710466005</v>
      </c>
      <c r="G82" s="71">
        <v>9.6566341550933493E-2</v>
      </c>
      <c r="H82" s="68">
        <v>2.6737967914438499</v>
      </c>
      <c r="I82" s="71">
        <v>1.6624499252907099E-2</v>
      </c>
      <c r="J82" s="68">
        <v>39.419404125286498</v>
      </c>
      <c r="K82" s="71">
        <v>2.6699029126213601E-2</v>
      </c>
      <c r="L82" s="68">
        <v>38.197097020626401</v>
      </c>
    </row>
    <row r="83" spans="1:12" x14ac:dyDescent="0.2">
      <c r="A83" s="72" t="s">
        <v>514</v>
      </c>
      <c r="B83" s="66" t="s">
        <v>515</v>
      </c>
      <c r="C83" s="67">
        <v>67</v>
      </c>
      <c r="D83" s="67" t="s">
        <v>355</v>
      </c>
      <c r="E83" s="71">
        <v>0.119719608112188</v>
      </c>
      <c r="F83" s="68">
        <v>42.169595110771603</v>
      </c>
      <c r="G83" s="71">
        <v>0.28499398294361</v>
      </c>
      <c r="H83" s="68">
        <v>74.407944996180305</v>
      </c>
      <c r="I83" s="71">
        <v>5.96017345968382E-2</v>
      </c>
      <c r="J83" s="68">
        <v>68.143621084797601</v>
      </c>
      <c r="K83" s="71">
        <v>1.45631067961165E-2</v>
      </c>
      <c r="L83" s="68">
        <v>28.189457601222301</v>
      </c>
    </row>
    <row r="84" spans="1:12" x14ac:dyDescent="0.2">
      <c r="A84" s="72" t="s">
        <v>516</v>
      </c>
      <c r="B84" s="66" t="s">
        <v>517</v>
      </c>
      <c r="C84" s="67">
        <v>67</v>
      </c>
      <c r="D84" s="67" t="s">
        <v>355</v>
      </c>
      <c r="E84" s="71">
        <v>9.3067976470506006E-2</v>
      </c>
      <c r="F84" s="68">
        <v>22.001527883880801</v>
      </c>
      <c r="G84" s="71">
        <v>0.24999998598606701</v>
      </c>
      <c r="H84" s="68">
        <v>32.4675324675325</v>
      </c>
      <c r="I84" s="71">
        <v>4.9320987652570897E-3</v>
      </c>
      <c r="J84" s="68">
        <v>17.723453017570701</v>
      </c>
      <c r="K84" s="71">
        <v>2.4271844660194199E-2</v>
      </c>
      <c r="L84" s="68">
        <v>36.592818945760101</v>
      </c>
    </row>
    <row r="85" spans="1:12" x14ac:dyDescent="0.2">
      <c r="A85" s="72" t="s">
        <v>518</v>
      </c>
      <c r="B85" s="66" t="s">
        <v>519</v>
      </c>
      <c r="C85" s="67">
        <v>67</v>
      </c>
      <c r="D85" s="67" t="s">
        <v>355</v>
      </c>
      <c r="E85" s="71">
        <v>0.102318800135605</v>
      </c>
      <c r="F85" s="68">
        <v>30.7868601986249</v>
      </c>
      <c r="G85" s="71">
        <v>0.260905786358124</v>
      </c>
      <c r="H85" s="68">
        <v>60.8097784568373</v>
      </c>
      <c r="I85" s="71">
        <v>2.17787693884972E-2</v>
      </c>
      <c r="J85" s="68">
        <v>43.621084797555397</v>
      </c>
      <c r="K85" s="71">
        <v>2.4271844660194199E-2</v>
      </c>
      <c r="L85" s="68">
        <v>36.592818945760101</v>
      </c>
    </row>
    <row r="86" spans="1:12" x14ac:dyDescent="0.2">
      <c r="A86" s="72" t="s">
        <v>520</v>
      </c>
      <c r="B86" s="66" t="s">
        <v>521</v>
      </c>
      <c r="C86" s="67">
        <v>67</v>
      </c>
      <c r="D86" s="67" t="s">
        <v>355</v>
      </c>
      <c r="E86" s="71">
        <v>0.10004884914241</v>
      </c>
      <c r="F86" s="68">
        <v>29.029793735676101</v>
      </c>
      <c r="G86" s="71">
        <v>0.25445434613579898</v>
      </c>
      <c r="H86" s="68">
        <v>53.857906799083302</v>
      </c>
      <c r="I86" s="71">
        <v>2.1420356631235399E-2</v>
      </c>
      <c r="J86" s="68">
        <v>43.162719633307901</v>
      </c>
      <c r="K86" s="71">
        <v>2.4271844660194199E-2</v>
      </c>
      <c r="L86" s="68">
        <v>36.592818945760101</v>
      </c>
    </row>
    <row r="87" spans="1:12" x14ac:dyDescent="0.2">
      <c r="A87" s="72" t="s">
        <v>522</v>
      </c>
      <c r="B87" s="66" t="s">
        <v>523</v>
      </c>
      <c r="C87" s="67">
        <v>67</v>
      </c>
      <c r="D87" s="67" t="s">
        <v>355</v>
      </c>
      <c r="E87" s="71">
        <v>0.11152450897036</v>
      </c>
      <c r="F87" s="68">
        <v>37.967914438502703</v>
      </c>
      <c r="G87" s="71">
        <v>0.25892054259948999</v>
      </c>
      <c r="H87" s="68">
        <v>59.205500381971</v>
      </c>
      <c r="I87" s="71">
        <v>3.19636639232408E-2</v>
      </c>
      <c r="J87" s="68">
        <v>52.635599694423199</v>
      </c>
      <c r="K87" s="71">
        <v>4.3689320388349502E-2</v>
      </c>
      <c r="L87" s="68">
        <v>44.9961802902979</v>
      </c>
    </row>
    <row r="88" spans="1:12" x14ac:dyDescent="0.2">
      <c r="A88" s="72" t="s">
        <v>524</v>
      </c>
      <c r="B88" s="66" t="s">
        <v>525</v>
      </c>
      <c r="C88" s="67">
        <v>67</v>
      </c>
      <c r="D88" s="67" t="s">
        <v>355</v>
      </c>
      <c r="E88" s="71">
        <v>9.2764956851817001E-2</v>
      </c>
      <c r="F88" s="68">
        <v>21.390374331550799</v>
      </c>
      <c r="G88" s="71">
        <v>0.193370660608496</v>
      </c>
      <c r="H88" s="68">
        <v>9.2436974789915993</v>
      </c>
      <c r="I88" s="71">
        <v>6.55067342188001E-2</v>
      </c>
      <c r="J88" s="68">
        <v>70.664629488158894</v>
      </c>
      <c r="K88" s="71">
        <v>1.9417475728155401E-2</v>
      </c>
      <c r="L88" s="68">
        <v>32.773109243697498</v>
      </c>
    </row>
    <row r="89" spans="1:12" x14ac:dyDescent="0.2">
      <c r="A89" s="72" t="s">
        <v>526</v>
      </c>
      <c r="B89" s="66" t="s">
        <v>527</v>
      </c>
      <c r="C89" s="67">
        <v>62</v>
      </c>
      <c r="D89" s="67" t="s">
        <v>355</v>
      </c>
      <c r="E89" s="71">
        <v>0.31324832673373898</v>
      </c>
      <c r="F89" s="68">
        <v>90</v>
      </c>
      <c r="G89" s="71">
        <v>0.41186652174661198</v>
      </c>
      <c r="H89" s="68">
        <v>88.709677419354804</v>
      </c>
      <c r="I89" s="71">
        <v>0.21463013172086601</v>
      </c>
      <c r="J89" s="68">
        <v>87.419354838709694</v>
      </c>
      <c r="K89" s="71"/>
      <c r="L89" s="68"/>
    </row>
    <row r="90" spans="1:12" x14ac:dyDescent="0.2">
      <c r="A90" s="72" t="s">
        <v>528</v>
      </c>
      <c r="B90" s="66" t="s">
        <v>529</v>
      </c>
      <c r="C90" s="67">
        <v>67</v>
      </c>
      <c r="D90" s="67" t="s">
        <v>355</v>
      </c>
      <c r="E90" s="71">
        <v>0.212070928341173</v>
      </c>
      <c r="F90" s="68">
        <v>71.428571428571402</v>
      </c>
      <c r="G90" s="71">
        <v>0.499983571939211</v>
      </c>
      <c r="H90" s="68">
        <v>94.728800611153503</v>
      </c>
      <c r="I90" s="71">
        <v>8.7685523763920803E-2</v>
      </c>
      <c r="J90" s="68">
        <v>76.165011459129104</v>
      </c>
      <c r="K90" s="71">
        <v>4.85436893203883E-2</v>
      </c>
      <c r="L90" s="68">
        <v>46.065699006875498</v>
      </c>
    </row>
    <row r="91" spans="1:12" x14ac:dyDescent="0.2">
      <c r="A91" s="72" t="s">
        <v>530</v>
      </c>
      <c r="B91" s="66" t="s">
        <v>531</v>
      </c>
      <c r="C91" s="67">
        <v>62</v>
      </c>
      <c r="D91" s="67" t="s">
        <v>355</v>
      </c>
      <c r="E91" s="71">
        <v>0.14173691296043001</v>
      </c>
      <c r="F91" s="68">
        <v>43.870967741935502</v>
      </c>
      <c r="G91" s="71">
        <v>0.26351846269232698</v>
      </c>
      <c r="H91" s="68">
        <v>65.483870967741893</v>
      </c>
      <c r="I91" s="71">
        <v>1.9955363228534102E-2</v>
      </c>
      <c r="J91" s="68">
        <v>38.387096774193502</v>
      </c>
      <c r="K91" s="71"/>
      <c r="L91" s="68"/>
    </row>
    <row r="92" spans="1:12" x14ac:dyDescent="0.2">
      <c r="A92" s="72" t="s">
        <v>532</v>
      </c>
      <c r="B92" s="66" t="s">
        <v>533</v>
      </c>
      <c r="C92" s="67">
        <v>67</v>
      </c>
      <c r="D92" s="67" t="s">
        <v>355</v>
      </c>
      <c r="E92" s="71">
        <v>8.0778788829533002E-2</v>
      </c>
      <c r="F92" s="68">
        <v>6.3407181054239903</v>
      </c>
      <c r="G92" s="71">
        <v>0.174122538407945</v>
      </c>
      <c r="H92" s="68">
        <v>7.1046600458365203</v>
      </c>
      <c r="I92" s="71">
        <v>2.93788766243431E-2</v>
      </c>
      <c r="J92" s="68">
        <v>50.8021390374332</v>
      </c>
      <c r="K92" s="71">
        <v>3.8834951456310697E-2</v>
      </c>
      <c r="L92" s="68">
        <v>43.621084797555397</v>
      </c>
    </row>
    <row r="93" spans="1:12" x14ac:dyDescent="0.2">
      <c r="A93" s="72" t="s">
        <v>534</v>
      </c>
      <c r="B93" s="66" t="s">
        <v>535</v>
      </c>
      <c r="C93" s="67">
        <v>67</v>
      </c>
      <c r="D93" s="67" t="s">
        <v>355</v>
      </c>
      <c r="E93" s="71">
        <v>0.14618349311991299</v>
      </c>
      <c r="F93" s="68">
        <v>54.545454545454497</v>
      </c>
      <c r="G93" s="71">
        <v>0.30767520264582898</v>
      </c>
      <c r="H93" s="68">
        <v>79.9847211611918</v>
      </c>
      <c r="I93" s="71">
        <v>6.0486927199345598E-2</v>
      </c>
      <c r="J93" s="68">
        <v>68.678380443086297</v>
      </c>
      <c r="K93" s="71">
        <v>7.0388349514563103E-2</v>
      </c>
      <c r="L93" s="68">
        <v>51.948051948051898</v>
      </c>
    </row>
    <row r="94" spans="1:12" x14ac:dyDescent="0.2">
      <c r="A94" s="72" t="s">
        <v>536</v>
      </c>
      <c r="B94" s="66" t="s">
        <v>537</v>
      </c>
      <c r="C94" s="67">
        <v>67</v>
      </c>
      <c r="D94" s="67" t="s">
        <v>355</v>
      </c>
      <c r="E94" s="71">
        <v>0.129356044636705</v>
      </c>
      <c r="F94" s="68">
        <v>45.8365164247517</v>
      </c>
      <c r="G94" s="71">
        <v>0.28979322273025698</v>
      </c>
      <c r="H94" s="68">
        <v>76.470588235294102</v>
      </c>
      <c r="I94" s="71">
        <v>3.75952995293731E-2</v>
      </c>
      <c r="J94" s="68">
        <v>57.066462948815897</v>
      </c>
      <c r="K94" s="71">
        <v>6.0679611650485403E-2</v>
      </c>
      <c r="L94" s="68">
        <v>49.503437738731897</v>
      </c>
    </row>
    <row r="95" spans="1:12" x14ac:dyDescent="0.2">
      <c r="A95" s="72" t="s">
        <v>538</v>
      </c>
      <c r="B95" s="66" t="s">
        <v>539</v>
      </c>
      <c r="C95" s="67">
        <v>67</v>
      </c>
      <c r="D95" s="67" t="s">
        <v>355</v>
      </c>
      <c r="E95" s="71">
        <v>0.11131414286491099</v>
      </c>
      <c r="F95" s="68">
        <v>37.738731856378898</v>
      </c>
      <c r="G95" s="71">
        <v>0.26693419276733299</v>
      </c>
      <c r="H95" s="68">
        <v>66.6157372039725</v>
      </c>
      <c r="I95" s="71">
        <v>3.78820222351684E-2</v>
      </c>
      <c r="J95" s="68">
        <v>57.142857142857103</v>
      </c>
      <c r="K95" s="71">
        <v>2.9126213592233E-2</v>
      </c>
      <c r="L95" s="68">
        <v>40.183346065698998</v>
      </c>
    </row>
    <row r="96" spans="1:12" x14ac:dyDescent="0.2">
      <c r="A96" s="72" t="s">
        <v>540</v>
      </c>
      <c r="B96" s="66" t="s">
        <v>541</v>
      </c>
      <c r="C96" s="67">
        <v>67</v>
      </c>
      <c r="D96" s="67" t="s">
        <v>355</v>
      </c>
      <c r="E96" s="71">
        <v>0.236088802786277</v>
      </c>
      <c r="F96" s="68">
        <v>75.0190985485103</v>
      </c>
      <c r="G96" s="71">
        <v>0.277424251888093</v>
      </c>
      <c r="H96" s="68">
        <v>71.428571428571402</v>
      </c>
      <c r="I96" s="71">
        <v>0.39686157394646598</v>
      </c>
      <c r="J96" s="68">
        <v>97.708174178762405</v>
      </c>
      <c r="K96" s="71">
        <v>3.3980582524271802E-2</v>
      </c>
      <c r="L96" s="68">
        <v>42.245989304812802</v>
      </c>
    </row>
    <row r="97" spans="1:12" x14ac:dyDescent="0.2">
      <c r="A97" s="72" t="s">
        <v>542</v>
      </c>
      <c r="B97" s="66" t="s">
        <v>543</v>
      </c>
      <c r="C97" s="67">
        <v>67</v>
      </c>
      <c r="D97" s="67" t="s">
        <v>355</v>
      </c>
      <c r="E97" s="71">
        <v>0.17142516369459601</v>
      </c>
      <c r="F97" s="68">
        <v>62.872421695951097</v>
      </c>
      <c r="G97" s="71">
        <v>0.38327916294658199</v>
      </c>
      <c r="H97" s="68">
        <v>89.457601222307105</v>
      </c>
      <c r="I97" s="71">
        <v>0.11400603687506899</v>
      </c>
      <c r="J97" s="68">
        <v>80.748663101604294</v>
      </c>
      <c r="K97" s="71">
        <v>1.6990291262135901E-2</v>
      </c>
      <c r="L97" s="68">
        <v>30.175706646294898</v>
      </c>
    </row>
    <row r="98" spans="1:12" x14ac:dyDescent="0.2">
      <c r="A98" s="72" t="s">
        <v>544</v>
      </c>
      <c r="B98" s="66" t="s">
        <v>545</v>
      </c>
      <c r="C98" s="67">
        <v>67</v>
      </c>
      <c r="D98" s="67" t="s">
        <v>355</v>
      </c>
      <c r="E98" s="71">
        <v>0.26314965970308202</v>
      </c>
      <c r="F98" s="68">
        <v>77.922077922077904</v>
      </c>
      <c r="G98" s="71">
        <v>0.34837206413073901</v>
      </c>
      <c r="H98" s="68">
        <v>86.325439266615703</v>
      </c>
      <c r="I98" s="71">
        <v>0.43379536158044801</v>
      </c>
      <c r="J98" s="68">
        <v>98.624904507257497</v>
      </c>
      <c r="K98" s="71">
        <v>7.2815533980582596E-3</v>
      </c>
      <c r="L98" s="68">
        <v>21.543162719633301</v>
      </c>
    </row>
    <row r="99" spans="1:12" x14ac:dyDescent="0.2">
      <c r="A99" s="72" t="s">
        <v>546</v>
      </c>
      <c r="B99" s="66" t="s">
        <v>547</v>
      </c>
      <c r="C99" s="67">
        <v>67</v>
      </c>
      <c r="D99" s="67" t="s">
        <v>355</v>
      </c>
      <c r="E99" s="71">
        <v>0.24933334723434</v>
      </c>
      <c r="F99" s="68">
        <v>76.6233766233766</v>
      </c>
      <c r="G99" s="71">
        <v>0.35842079138079103</v>
      </c>
      <c r="H99" s="68">
        <v>87.012987012986997</v>
      </c>
      <c r="I99" s="71">
        <v>0.36288022119601598</v>
      </c>
      <c r="J99" s="68">
        <v>97.020626432391097</v>
      </c>
      <c r="K99" s="71">
        <v>2.6699029126213601E-2</v>
      </c>
      <c r="L99" s="68">
        <v>38.197097020626401</v>
      </c>
    </row>
    <row r="100" spans="1:12" x14ac:dyDescent="0.2">
      <c r="A100" s="72" t="s">
        <v>548</v>
      </c>
      <c r="B100" s="66" t="s">
        <v>549</v>
      </c>
      <c r="C100" s="67">
        <v>67</v>
      </c>
      <c r="D100" s="67" t="s">
        <v>355</v>
      </c>
      <c r="E100" s="71">
        <v>0.107717178795423</v>
      </c>
      <c r="F100" s="68">
        <v>35.676088617265101</v>
      </c>
      <c r="G100" s="71">
        <v>0.26491114385048298</v>
      </c>
      <c r="H100" s="68">
        <v>64.935064935064901</v>
      </c>
      <c r="I100" s="71">
        <v>2.4259810011515E-2</v>
      </c>
      <c r="J100" s="68">
        <v>46.218487394957997</v>
      </c>
      <c r="K100" s="71">
        <v>3.3980582524271802E-2</v>
      </c>
      <c r="L100" s="68">
        <v>42.245989304812802</v>
      </c>
    </row>
    <row r="101" spans="1:12" x14ac:dyDescent="0.2">
      <c r="A101" s="72" t="s">
        <v>550</v>
      </c>
      <c r="B101" s="66" t="s">
        <v>551</v>
      </c>
      <c r="C101" s="67">
        <v>67</v>
      </c>
      <c r="D101" s="67" t="s">
        <v>355</v>
      </c>
      <c r="E101" s="71">
        <v>0.126336914343046</v>
      </c>
      <c r="F101" s="68">
        <v>44.690603514132903</v>
      </c>
      <c r="G101" s="71">
        <v>0.31416962394190501</v>
      </c>
      <c r="H101" s="68">
        <v>80.977845683728006</v>
      </c>
      <c r="I101" s="71">
        <v>3.5714905495001302E-2</v>
      </c>
      <c r="J101" s="68">
        <v>55.691367456073301</v>
      </c>
      <c r="K101" s="71">
        <v>2.9126213592233E-2</v>
      </c>
      <c r="L101" s="68">
        <v>40.183346065698998</v>
      </c>
    </row>
    <row r="102" spans="1:12" x14ac:dyDescent="0.2">
      <c r="A102" s="72" t="s">
        <v>552</v>
      </c>
      <c r="B102" s="66" t="s">
        <v>553</v>
      </c>
      <c r="C102" s="67">
        <v>67</v>
      </c>
      <c r="D102" s="67" t="s">
        <v>355</v>
      </c>
      <c r="E102" s="71">
        <v>0.117209483212202</v>
      </c>
      <c r="F102" s="68">
        <v>41.023682200152798</v>
      </c>
      <c r="G102" s="71">
        <v>0.28569149285273099</v>
      </c>
      <c r="H102" s="68">
        <v>74.713521772345302</v>
      </c>
      <c r="I102" s="71">
        <v>1.7393267463487402E-2</v>
      </c>
      <c r="J102" s="68">
        <v>40.183346065698998</v>
      </c>
      <c r="K102" s="71">
        <v>4.85436893203883E-2</v>
      </c>
      <c r="L102" s="68">
        <v>46.065699006875498</v>
      </c>
    </row>
    <row r="103" spans="1:12" x14ac:dyDescent="0.2">
      <c r="A103" s="72" t="s">
        <v>554</v>
      </c>
      <c r="B103" s="66" t="s">
        <v>555</v>
      </c>
      <c r="C103" s="67">
        <v>67</v>
      </c>
      <c r="D103" s="67" t="s">
        <v>355</v>
      </c>
      <c r="E103" s="71">
        <v>0.17889222853180001</v>
      </c>
      <c r="F103" s="68">
        <v>65.393430099312496</v>
      </c>
      <c r="G103" s="71">
        <v>0.35928578800058297</v>
      </c>
      <c r="H103" s="68">
        <v>87.318563789151995</v>
      </c>
      <c r="I103" s="71">
        <v>0.116711285944331</v>
      </c>
      <c r="J103" s="68">
        <v>80.977845683728006</v>
      </c>
      <c r="K103" s="71">
        <v>6.0679611650485403E-2</v>
      </c>
      <c r="L103" s="68">
        <v>49.503437738731897</v>
      </c>
    </row>
    <row r="104" spans="1:12" x14ac:dyDescent="0.2">
      <c r="A104" s="72" t="s">
        <v>556</v>
      </c>
      <c r="B104" s="66" t="s">
        <v>557</v>
      </c>
      <c r="C104" s="67">
        <v>67</v>
      </c>
      <c r="D104" s="67" t="s">
        <v>355</v>
      </c>
      <c r="E104" s="71">
        <v>0.11128374274792401</v>
      </c>
      <c r="F104" s="68">
        <v>37.662337662337698</v>
      </c>
      <c r="G104" s="71">
        <v>0.27716168699948002</v>
      </c>
      <c r="H104" s="68">
        <v>71.275783040488903</v>
      </c>
      <c r="I104" s="71">
        <v>2.270895872002E-2</v>
      </c>
      <c r="J104" s="68">
        <v>44.385026737967898</v>
      </c>
      <c r="K104" s="71">
        <v>3.3980582524271802E-2</v>
      </c>
      <c r="L104" s="68">
        <v>42.245989304812802</v>
      </c>
    </row>
    <row r="105" spans="1:12" x14ac:dyDescent="0.2">
      <c r="A105" s="72" t="s">
        <v>558</v>
      </c>
      <c r="B105" s="66" t="s">
        <v>559</v>
      </c>
      <c r="C105" s="67">
        <v>67</v>
      </c>
      <c r="D105" s="67" t="s">
        <v>355</v>
      </c>
      <c r="E105" s="71">
        <v>0.13150043887763099</v>
      </c>
      <c r="F105" s="68">
        <v>47.135217723453003</v>
      </c>
      <c r="G105" s="71">
        <v>0.28171335068210501</v>
      </c>
      <c r="H105" s="68">
        <v>73.3384262796028</v>
      </c>
      <c r="I105" s="71">
        <v>6.9098645562436903E-2</v>
      </c>
      <c r="J105" s="68">
        <v>71.6577540106952</v>
      </c>
      <c r="K105" s="71">
        <v>4.3689320388349502E-2</v>
      </c>
      <c r="L105" s="68">
        <v>44.9961802902979</v>
      </c>
    </row>
    <row r="106" spans="1:12" x14ac:dyDescent="0.2">
      <c r="A106" s="72" t="s">
        <v>560</v>
      </c>
      <c r="B106" s="66" t="s">
        <v>561</v>
      </c>
      <c r="C106" s="67">
        <v>67</v>
      </c>
      <c r="D106" s="67" t="s">
        <v>355</v>
      </c>
      <c r="E106" s="71">
        <v>0.22893849325938101</v>
      </c>
      <c r="F106" s="68">
        <v>74.025974025973994</v>
      </c>
      <c r="G106" s="71">
        <v>0.489969579815759</v>
      </c>
      <c r="H106" s="68">
        <v>94.346829640947306</v>
      </c>
      <c r="I106" s="71">
        <v>0.165292501904132</v>
      </c>
      <c r="J106" s="68">
        <v>87.547746371275807</v>
      </c>
      <c r="K106" s="71">
        <v>3.1553398058252399E-2</v>
      </c>
      <c r="L106" s="68">
        <v>41.329258976317803</v>
      </c>
    </row>
    <row r="107" spans="1:12" x14ac:dyDescent="0.2">
      <c r="A107" s="72" t="s">
        <v>562</v>
      </c>
      <c r="B107" s="66" t="s">
        <v>563</v>
      </c>
      <c r="C107" s="67">
        <v>67</v>
      </c>
      <c r="D107" s="67" t="s">
        <v>355</v>
      </c>
      <c r="E107" s="71">
        <v>0.195977422265535</v>
      </c>
      <c r="F107" s="68">
        <v>69.136745607333793</v>
      </c>
      <c r="G107" s="71">
        <v>0.30398996097099801</v>
      </c>
      <c r="H107" s="68">
        <v>79.679144385026703</v>
      </c>
      <c r="I107" s="71">
        <v>0.25967046116541198</v>
      </c>
      <c r="J107" s="68">
        <v>92.742551566081005</v>
      </c>
      <c r="K107" s="71">
        <v>2.4271844660194199E-2</v>
      </c>
      <c r="L107" s="68">
        <v>36.592818945760101</v>
      </c>
    </row>
    <row r="108" spans="1:12" x14ac:dyDescent="0.2">
      <c r="A108" s="72" t="s">
        <v>564</v>
      </c>
      <c r="B108" s="66" t="s">
        <v>565</v>
      </c>
      <c r="C108" s="67">
        <v>67</v>
      </c>
      <c r="D108" s="67" t="s">
        <v>355</v>
      </c>
      <c r="E108" s="71">
        <v>0.20893167613108801</v>
      </c>
      <c r="F108" s="68">
        <v>70.893812070282706</v>
      </c>
      <c r="G108" s="71">
        <v>0.29352782925167098</v>
      </c>
      <c r="H108" s="68">
        <v>77.158135981665396</v>
      </c>
      <c r="I108" s="71">
        <v>0.20462642244256499</v>
      </c>
      <c r="J108" s="68">
        <v>89.9923605805959</v>
      </c>
      <c r="K108" s="71">
        <v>0.12864077669902901</v>
      </c>
      <c r="L108" s="68">
        <v>62.184873949579803</v>
      </c>
    </row>
    <row r="109" spans="1:12" x14ac:dyDescent="0.2">
      <c r="A109" s="72" t="s">
        <v>566</v>
      </c>
      <c r="B109" s="66" t="s">
        <v>567</v>
      </c>
      <c r="C109" s="67">
        <v>67</v>
      </c>
      <c r="D109" s="67" t="s">
        <v>355</v>
      </c>
      <c r="E109" s="71">
        <v>0.28293759169832799</v>
      </c>
      <c r="F109" s="68">
        <v>79.602750190985503</v>
      </c>
      <c r="G109" s="71">
        <v>0.32236255299532102</v>
      </c>
      <c r="H109" s="68">
        <v>82.429335370511794</v>
      </c>
      <c r="I109" s="71">
        <v>0.43664439685694501</v>
      </c>
      <c r="J109" s="68">
        <v>98.701298701298697</v>
      </c>
      <c r="K109" s="71">
        <v>8.9805825242718504E-2</v>
      </c>
      <c r="L109" s="68">
        <v>56.149732620320897</v>
      </c>
    </row>
    <row r="110" spans="1:12" x14ac:dyDescent="0.2">
      <c r="A110" s="72" t="s">
        <v>568</v>
      </c>
      <c r="B110" s="66" t="s">
        <v>569</v>
      </c>
      <c r="C110" s="67">
        <v>58</v>
      </c>
      <c r="D110" s="67" t="s">
        <v>355</v>
      </c>
      <c r="E110" s="71">
        <v>0.45391749748801102</v>
      </c>
      <c r="F110" s="68">
        <v>97.591240875912405</v>
      </c>
      <c r="G110" s="71">
        <v>0.54940660670936703</v>
      </c>
      <c r="H110" s="68">
        <v>96.788321167883197</v>
      </c>
      <c r="I110" s="71">
        <v>0.78029460370338299</v>
      </c>
      <c r="J110" s="68">
        <v>99.927007299270102</v>
      </c>
      <c r="K110" s="71">
        <v>3.2051282051282097E-2</v>
      </c>
      <c r="L110" s="68">
        <v>62.262773722627699</v>
      </c>
    </row>
    <row r="111" spans="1:12" x14ac:dyDescent="0.2">
      <c r="A111" s="72" t="s">
        <v>570</v>
      </c>
      <c r="B111" s="66" t="s">
        <v>571</v>
      </c>
      <c r="C111" s="67">
        <v>67</v>
      </c>
      <c r="D111" s="67" t="s">
        <v>355</v>
      </c>
      <c r="E111" s="71">
        <v>0.199087765044478</v>
      </c>
      <c r="F111" s="68">
        <v>69.518716577540104</v>
      </c>
      <c r="G111" s="71">
        <v>0.37192049315417702</v>
      </c>
      <c r="H111" s="68">
        <v>88.464476699770799</v>
      </c>
      <c r="I111" s="71">
        <v>0.106410763144307</v>
      </c>
      <c r="J111" s="68">
        <v>79.297173414820506</v>
      </c>
      <c r="K111" s="71">
        <v>0.118932038834951</v>
      </c>
      <c r="L111" s="68">
        <v>60.351413292589797</v>
      </c>
    </row>
    <row r="112" spans="1:12" x14ac:dyDescent="0.2">
      <c r="A112" s="72" t="s">
        <v>572</v>
      </c>
      <c r="B112" s="66" t="s">
        <v>573</v>
      </c>
      <c r="C112" s="67">
        <v>67</v>
      </c>
      <c r="D112" s="67" t="s">
        <v>355</v>
      </c>
      <c r="E112" s="71">
        <v>0.29162573994378499</v>
      </c>
      <c r="F112" s="68">
        <v>80.977845683728006</v>
      </c>
      <c r="G112" s="71">
        <v>0.34641863278514501</v>
      </c>
      <c r="H112" s="68">
        <v>85.943468296409506</v>
      </c>
      <c r="I112" s="71">
        <v>0.47263334432776399</v>
      </c>
      <c r="J112" s="68">
        <v>99.006875477463694</v>
      </c>
      <c r="K112" s="71">
        <v>5.5825242718446598E-2</v>
      </c>
      <c r="L112" s="68">
        <v>48.586707410236798</v>
      </c>
    </row>
    <row r="113" spans="1:12" x14ac:dyDescent="0.2">
      <c r="A113" s="72" t="s">
        <v>574</v>
      </c>
      <c r="B113" s="66" t="s">
        <v>575</v>
      </c>
      <c r="C113" s="67">
        <v>64</v>
      </c>
      <c r="D113" s="67" t="s">
        <v>355</v>
      </c>
      <c r="E113" s="71">
        <v>0.103707722738134</v>
      </c>
      <c r="F113" s="68">
        <v>31.842105263157901</v>
      </c>
      <c r="G113" s="71">
        <v>0.27695104157294598</v>
      </c>
      <c r="H113" s="68">
        <v>46.842105263157897</v>
      </c>
      <c r="I113" s="71">
        <v>2.8443437365561101E-2</v>
      </c>
      <c r="J113" s="68">
        <v>36.315789473684198</v>
      </c>
      <c r="K113" s="71">
        <v>5.7286892758936798E-3</v>
      </c>
      <c r="L113" s="68">
        <v>60</v>
      </c>
    </row>
    <row r="114" spans="1:12" x14ac:dyDescent="0.2">
      <c r="A114" s="72" t="s">
        <v>576</v>
      </c>
      <c r="B114" s="66" t="s">
        <v>577</v>
      </c>
      <c r="C114" s="67">
        <v>64</v>
      </c>
      <c r="D114" s="67" t="s">
        <v>355</v>
      </c>
      <c r="E114" s="71">
        <v>0.156153582430021</v>
      </c>
      <c r="F114" s="68">
        <v>64.736842105263193</v>
      </c>
      <c r="G114" s="71">
        <v>0.37062188221916398</v>
      </c>
      <c r="H114" s="68">
        <v>78.421052631578902</v>
      </c>
      <c r="I114" s="71">
        <v>9.5929301978933998E-2</v>
      </c>
      <c r="J114" s="68">
        <v>68.157894736842096</v>
      </c>
      <c r="K114" s="71">
        <v>1.9095630919645601E-3</v>
      </c>
      <c r="L114" s="68">
        <v>48.684210526315802</v>
      </c>
    </row>
    <row r="115" spans="1:12" x14ac:dyDescent="0.2">
      <c r="A115" s="72" t="s">
        <v>578</v>
      </c>
      <c r="B115" s="66" t="s">
        <v>579</v>
      </c>
      <c r="C115" s="67">
        <v>64</v>
      </c>
      <c r="D115" s="67" t="s">
        <v>355</v>
      </c>
      <c r="E115" s="71">
        <v>0.19354944310762001</v>
      </c>
      <c r="F115" s="68">
        <v>77.368421052631604</v>
      </c>
      <c r="G115" s="71">
        <v>0.46658170995541698</v>
      </c>
      <c r="H115" s="68">
        <v>91.578947368421098</v>
      </c>
      <c r="I115" s="71">
        <v>0.11215705627547901</v>
      </c>
      <c r="J115" s="68">
        <v>73.947368421052602</v>
      </c>
      <c r="K115" s="71">
        <v>1.9095630919645601E-3</v>
      </c>
      <c r="L115" s="68">
        <v>48.684210526315802</v>
      </c>
    </row>
    <row r="116" spans="1:12" x14ac:dyDescent="0.2">
      <c r="A116" s="72" t="s">
        <v>580</v>
      </c>
      <c r="B116" s="66" t="s">
        <v>581</v>
      </c>
      <c r="C116" s="67">
        <v>64</v>
      </c>
      <c r="D116" s="67" t="s">
        <v>355</v>
      </c>
      <c r="E116" s="71">
        <v>0.14764553434330999</v>
      </c>
      <c r="F116" s="68">
        <v>62.631578947368403</v>
      </c>
      <c r="G116" s="71">
        <v>0.39553822432828201</v>
      </c>
      <c r="H116" s="68">
        <v>82.894736842105303</v>
      </c>
      <c r="I116" s="71">
        <v>4.1669689425754601E-2</v>
      </c>
      <c r="J116" s="68">
        <v>44.473684210526301</v>
      </c>
      <c r="K116" s="71">
        <v>5.7286892758936798E-3</v>
      </c>
      <c r="L116" s="68">
        <v>60</v>
      </c>
    </row>
    <row r="117" spans="1:12" x14ac:dyDescent="0.2">
      <c r="A117" s="72" t="s">
        <v>582</v>
      </c>
      <c r="B117" s="66" t="s">
        <v>583</v>
      </c>
      <c r="C117" s="67">
        <v>64</v>
      </c>
      <c r="D117" s="67" t="s">
        <v>355</v>
      </c>
      <c r="E117" s="71">
        <v>0.112066310793922</v>
      </c>
      <c r="F117" s="68">
        <v>39.473684210526301</v>
      </c>
      <c r="G117" s="71">
        <v>0.303134083518112</v>
      </c>
      <c r="H117" s="68">
        <v>61.315789473684198</v>
      </c>
      <c r="I117" s="71">
        <v>2.7336159587759899E-2</v>
      </c>
      <c r="J117" s="68">
        <v>35.526315789473699</v>
      </c>
      <c r="K117" s="71">
        <v>5.7286892758936798E-3</v>
      </c>
      <c r="L117" s="68">
        <v>60</v>
      </c>
    </row>
    <row r="118" spans="1:12" x14ac:dyDescent="0.2">
      <c r="A118" s="72" t="s">
        <v>584</v>
      </c>
      <c r="B118" s="66" t="s">
        <v>585</v>
      </c>
      <c r="C118" s="67">
        <v>64</v>
      </c>
      <c r="D118" s="67" t="s">
        <v>355</v>
      </c>
      <c r="E118" s="71">
        <v>0.13642068371492999</v>
      </c>
      <c r="F118" s="68">
        <v>55.789473684210499</v>
      </c>
      <c r="G118" s="71">
        <v>0.35942428056519299</v>
      </c>
      <c r="H118" s="68">
        <v>76.315789473684205</v>
      </c>
      <c r="I118" s="71">
        <v>2.88325765679881E-2</v>
      </c>
      <c r="J118" s="68">
        <v>36.578947368421098</v>
      </c>
      <c r="K118" s="71">
        <v>2.10051940116102E-2</v>
      </c>
      <c r="L118" s="68">
        <v>70.526315789473699</v>
      </c>
    </row>
    <row r="119" spans="1:12" x14ac:dyDescent="0.2">
      <c r="A119" s="72" t="s">
        <v>586</v>
      </c>
      <c r="B119" s="66" t="s">
        <v>587</v>
      </c>
      <c r="C119" s="67">
        <v>64</v>
      </c>
      <c r="D119" s="67" t="s">
        <v>355</v>
      </c>
      <c r="E119" s="71">
        <v>0.17956229933542101</v>
      </c>
      <c r="F119" s="68">
        <v>72.631578947368396</v>
      </c>
      <c r="G119" s="71">
        <v>0.39643571408295403</v>
      </c>
      <c r="H119" s="68">
        <v>83.157894736842096</v>
      </c>
      <c r="I119" s="71">
        <v>0.100240795900088</v>
      </c>
      <c r="J119" s="68">
        <v>70.263157894736807</v>
      </c>
      <c r="K119" s="71">
        <v>4.2010388023220303E-2</v>
      </c>
      <c r="L119" s="68">
        <v>74.473684210526301</v>
      </c>
    </row>
    <row r="120" spans="1:12" x14ac:dyDescent="0.2">
      <c r="A120" s="72" t="s">
        <v>588</v>
      </c>
      <c r="B120" s="66" t="s">
        <v>589</v>
      </c>
      <c r="C120" s="67">
        <v>63</v>
      </c>
      <c r="D120" s="67" t="s">
        <v>355</v>
      </c>
      <c r="E120" s="71">
        <v>0.23654950623432899</v>
      </c>
      <c r="F120" s="68">
        <v>49.054820415879</v>
      </c>
      <c r="G120" s="71">
        <v>0.53467139295250499</v>
      </c>
      <c r="H120" s="68">
        <v>94.517958412098295</v>
      </c>
      <c r="I120" s="71">
        <v>8.6652765050615602E-2</v>
      </c>
      <c r="J120" s="68">
        <v>71.077504725897896</v>
      </c>
      <c r="K120" s="71">
        <v>8.8324360699865406E-2</v>
      </c>
      <c r="L120" s="68">
        <v>27.504725897920601</v>
      </c>
    </row>
    <row r="121" spans="1:12" x14ac:dyDescent="0.2">
      <c r="A121" s="72" t="s">
        <v>590</v>
      </c>
      <c r="B121" s="66" t="s">
        <v>591</v>
      </c>
      <c r="C121" s="67">
        <v>63</v>
      </c>
      <c r="D121" s="67" t="s">
        <v>355</v>
      </c>
      <c r="E121" s="71">
        <v>0.21682370362022399</v>
      </c>
      <c r="F121" s="68">
        <v>43.194706994328897</v>
      </c>
      <c r="G121" s="71">
        <v>0.40629656412651499</v>
      </c>
      <c r="H121" s="68">
        <v>89.603024574669206</v>
      </c>
      <c r="I121" s="71">
        <v>0.134820576343846</v>
      </c>
      <c r="J121" s="68">
        <v>81.096408317580298</v>
      </c>
      <c r="K121" s="71">
        <v>0.10935397039031</v>
      </c>
      <c r="L121" s="68">
        <v>31.096408317580298</v>
      </c>
    </row>
    <row r="122" spans="1:12" x14ac:dyDescent="0.2">
      <c r="A122" s="72" t="s">
        <v>592</v>
      </c>
      <c r="B122" s="66" t="s">
        <v>593</v>
      </c>
      <c r="C122" s="67">
        <v>64</v>
      </c>
      <c r="D122" s="67" t="s">
        <v>355</v>
      </c>
      <c r="E122" s="71">
        <v>0.14468626880851401</v>
      </c>
      <c r="F122" s="68">
        <v>61.052631578947398</v>
      </c>
      <c r="G122" s="71">
        <v>0.31701633702409499</v>
      </c>
      <c r="H122" s="68">
        <v>66.842105263157904</v>
      </c>
      <c r="I122" s="71">
        <v>5.5936450458581297E-2</v>
      </c>
      <c r="J122" s="68">
        <v>51.842105263157897</v>
      </c>
      <c r="K122" s="71">
        <v>6.1106018942865901E-2</v>
      </c>
      <c r="L122" s="68">
        <v>76.315789473684205</v>
      </c>
    </row>
    <row r="123" spans="1:12" x14ac:dyDescent="0.2">
      <c r="A123" s="72" t="s">
        <v>594</v>
      </c>
      <c r="B123" s="66" t="s">
        <v>595</v>
      </c>
      <c r="C123" s="67">
        <v>64</v>
      </c>
      <c r="D123" s="67" t="s">
        <v>355</v>
      </c>
      <c r="E123" s="71">
        <v>0.245173768742459</v>
      </c>
      <c r="F123" s="68">
        <v>85.263157894736807</v>
      </c>
      <c r="G123" s="71">
        <v>0.34379228389709499</v>
      </c>
      <c r="H123" s="68">
        <v>72.631578947368396</v>
      </c>
      <c r="I123" s="71">
        <v>0.34017081884723999</v>
      </c>
      <c r="J123" s="68">
        <v>95.263157894736807</v>
      </c>
      <c r="K123" s="71">
        <v>5.1558203483043102E-2</v>
      </c>
      <c r="L123" s="68">
        <v>75.526315789473699</v>
      </c>
    </row>
    <row r="124" spans="1:12" x14ac:dyDescent="0.2">
      <c r="A124" s="72" t="s">
        <v>596</v>
      </c>
      <c r="B124" s="66" t="s">
        <v>597</v>
      </c>
      <c r="C124" s="67">
        <v>64</v>
      </c>
      <c r="D124" s="67" t="s">
        <v>355</v>
      </c>
      <c r="E124" s="71">
        <v>0.164466346686447</v>
      </c>
      <c r="F124" s="68">
        <v>68.157894736842096</v>
      </c>
      <c r="G124" s="71">
        <v>0.306391608670048</v>
      </c>
      <c r="H124" s="68">
        <v>62.105263157894697</v>
      </c>
      <c r="I124" s="71">
        <v>0.16982136356161301</v>
      </c>
      <c r="J124" s="68">
        <v>82.894736842105303</v>
      </c>
      <c r="K124" s="71">
        <v>1.7186067827680999E-2</v>
      </c>
      <c r="L124" s="68">
        <v>69.210526315789494</v>
      </c>
    </row>
    <row r="125" spans="1:12" x14ac:dyDescent="0.2">
      <c r="A125" s="72" t="s">
        <v>598</v>
      </c>
      <c r="B125" s="66" t="s">
        <v>599</v>
      </c>
      <c r="C125" s="67">
        <v>64</v>
      </c>
      <c r="D125" s="67" t="s">
        <v>355</v>
      </c>
      <c r="E125" s="71">
        <v>0.249907486230634</v>
      </c>
      <c r="F125" s="68">
        <v>85.526315789473699</v>
      </c>
      <c r="G125" s="71">
        <v>0.26647414947008402</v>
      </c>
      <c r="H125" s="68">
        <v>42.894736842105303</v>
      </c>
      <c r="I125" s="71">
        <v>0.43932835810663401</v>
      </c>
      <c r="J125" s="68">
        <v>98.684210526315795</v>
      </c>
      <c r="K125" s="71">
        <v>4.3919951115184902E-2</v>
      </c>
      <c r="L125" s="68">
        <v>74.736842105263193</v>
      </c>
    </row>
    <row r="126" spans="1:12" x14ac:dyDescent="0.2">
      <c r="A126" s="72" t="s">
        <v>600</v>
      </c>
      <c r="B126" s="66" t="s">
        <v>601</v>
      </c>
      <c r="C126" s="67">
        <v>64</v>
      </c>
      <c r="D126" s="67" t="s">
        <v>355</v>
      </c>
      <c r="E126" s="71">
        <v>0.29031914276320397</v>
      </c>
      <c r="F126" s="68">
        <v>88.684210526315795</v>
      </c>
      <c r="G126" s="71">
        <v>0.26002199747824001</v>
      </c>
      <c r="H126" s="68">
        <v>36.842105263157897</v>
      </c>
      <c r="I126" s="71">
        <v>0.55937722732832895</v>
      </c>
      <c r="J126" s="68">
        <v>100</v>
      </c>
      <c r="K126" s="71">
        <v>5.1558203483043102E-2</v>
      </c>
      <c r="L126" s="68">
        <v>75.526315789473699</v>
      </c>
    </row>
    <row r="127" spans="1:12" x14ac:dyDescent="0.2">
      <c r="A127" s="72" t="s">
        <v>602</v>
      </c>
      <c r="B127" s="66" t="s">
        <v>603</v>
      </c>
      <c r="C127" s="67">
        <v>63</v>
      </c>
      <c r="D127" s="67" t="s">
        <v>355</v>
      </c>
      <c r="E127" s="71">
        <v>0.40982978042592</v>
      </c>
      <c r="F127" s="68">
        <v>96.502835538752393</v>
      </c>
      <c r="G127" s="71">
        <v>0.34573981784726798</v>
      </c>
      <c r="H127" s="68">
        <v>85.160680529300606</v>
      </c>
      <c r="I127" s="71">
        <v>0.66678083613624495</v>
      </c>
      <c r="J127" s="68">
        <v>100</v>
      </c>
      <c r="K127" s="71">
        <v>0.21696868729424701</v>
      </c>
      <c r="L127" s="68">
        <v>43.950850661625701</v>
      </c>
    </row>
    <row r="128" spans="1:12" x14ac:dyDescent="0.2">
      <c r="A128" s="72" t="s">
        <v>604</v>
      </c>
      <c r="B128" s="66" t="s">
        <v>605</v>
      </c>
      <c r="C128" s="67">
        <v>64</v>
      </c>
      <c r="D128" s="67" t="s">
        <v>355</v>
      </c>
      <c r="E128" s="71">
        <v>0.25779760756209602</v>
      </c>
      <c r="F128" s="68">
        <v>86.052631578947398</v>
      </c>
      <c r="G128" s="71">
        <v>0.24315302404823799</v>
      </c>
      <c r="H128" s="68">
        <v>28.421052631578899</v>
      </c>
      <c r="I128" s="71">
        <v>0.49395809989072298</v>
      </c>
      <c r="J128" s="68">
        <v>99.210526315789494</v>
      </c>
      <c r="K128" s="71">
        <v>3.6281698747326598E-2</v>
      </c>
      <c r="L128" s="68">
        <v>73.157894736842096</v>
      </c>
    </row>
    <row r="129" spans="1:12" x14ac:dyDescent="0.2">
      <c r="A129" s="72" t="s">
        <v>606</v>
      </c>
      <c r="B129" s="66" t="s">
        <v>607</v>
      </c>
      <c r="C129" s="67">
        <v>64</v>
      </c>
      <c r="D129" s="67" t="s">
        <v>355</v>
      </c>
      <c r="E129" s="71">
        <v>0.27789488231176401</v>
      </c>
      <c r="F129" s="68">
        <v>88.421052631578902</v>
      </c>
      <c r="G129" s="71">
        <v>0.30997892897707802</v>
      </c>
      <c r="H129" s="68">
        <v>64.210526315789494</v>
      </c>
      <c r="I129" s="71">
        <v>0.49506227157874599</v>
      </c>
      <c r="J129" s="68">
        <v>99.473684210526301</v>
      </c>
      <c r="K129" s="71">
        <v>2.8643446379468401E-2</v>
      </c>
      <c r="L129" s="68">
        <v>72.105263157894697</v>
      </c>
    </row>
    <row r="130" spans="1:12" x14ac:dyDescent="0.2">
      <c r="A130" s="72" t="s">
        <v>608</v>
      </c>
      <c r="B130" s="66" t="s">
        <v>609</v>
      </c>
      <c r="C130" s="67">
        <v>64</v>
      </c>
      <c r="D130" s="67" t="s">
        <v>355</v>
      </c>
      <c r="E130" s="71">
        <v>0.22380291029049601</v>
      </c>
      <c r="F130" s="68">
        <v>82.894736842105303</v>
      </c>
      <c r="G130" s="71">
        <v>0.41979705595751998</v>
      </c>
      <c r="H130" s="68">
        <v>86.315789473684205</v>
      </c>
      <c r="I130" s="71">
        <v>0.24588298563807601</v>
      </c>
      <c r="J130" s="68">
        <v>88.947368421052602</v>
      </c>
      <c r="K130" s="71">
        <v>5.7286892758936798E-3</v>
      </c>
      <c r="L130" s="68">
        <v>60</v>
      </c>
    </row>
    <row r="131" spans="1:12" x14ac:dyDescent="0.2">
      <c r="A131" s="72" t="s">
        <v>610</v>
      </c>
      <c r="B131" s="66" t="s">
        <v>611</v>
      </c>
      <c r="C131" s="67">
        <v>64</v>
      </c>
      <c r="D131" s="67" t="s">
        <v>355</v>
      </c>
      <c r="E131" s="71">
        <v>0.18139922778842801</v>
      </c>
      <c r="F131" s="68">
        <v>73.421052631578902</v>
      </c>
      <c r="G131" s="71">
        <v>0.33439319336398798</v>
      </c>
      <c r="H131" s="68">
        <v>70.263157894736807</v>
      </c>
      <c r="I131" s="71">
        <v>0.20407580072540299</v>
      </c>
      <c r="J131" s="68">
        <v>85.263157894736807</v>
      </c>
      <c r="K131" s="71">
        <v>5.7286892758936798E-3</v>
      </c>
      <c r="L131" s="68">
        <v>60</v>
      </c>
    </row>
    <row r="132" spans="1:12" x14ac:dyDescent="0.2">
      <c r="A132" s="72" t="s">
        <v>612</v>
      </c>
      <c r="B132" s="66" t="s">
        <v>613</v>
      </c>
      <c r="C132" s="67">
        <v>64</v>
      </c>
      <c r="D132" s="67" t="s">
        <v>355</v>
      </c>
      <c r="E132" s="71">
        <v>0.16248382319441501</v>
      </c>
      <c r="F132" s="68">
        <v>66.578947368421098</v>
      </c>
      <c r="G132" s="71">
        <v>0.45653917296941299</v>
      </c>
      <c r="H132" s="68">
        <v>90.526315789473699</v>
      </c>
      <c r="I132" s="71">
        <v>3.0912296613833001E-2</v>
      </c>
      <c r="J132" s="68">
        <v>37.368421052631597</v>
      </c>
      <c r="K132" s="71">
        <v>0</v>
      </c>
      <c r="L132" s="68">
        <v>42.368421052631597</v>
      </c>
    </row>
    <row r="133" spans="1:12" x14ac:dyDescent="0.2">
      <c r="A133" s="72" t="s">
        <v>614</v>
      </c>
      <c r="B133" s="66" t="s">
        <v>615</v>
      </c>
      <c r="C133" s="67">
        <v>64</v>
      </c>
      <c r="D133" s="67" t="s">
        <v>355</v>
      </c>
      <c r="E133" s="71">
        <v>0.26214489569786797</v>
      </c>
      <c r="F133" s="68">
        <v>87.105263157894697</v>
      </c>
      <c r="G133" s="71">
        <v>0.66164953548165995</v>
      </c>
      <c r="H133" s="68">
        <v>96.052631578947398</v>
      </c>
      <c r="I133" s="71">
        <v>0.122875588519979</v>
      </c>
      <c r="J133" s="68">
        <v>76.315789473684205</v>
      </c>
      <c r="K133" s="71">
        <v>1.9095630919645601E-3</v>
      </c>
      <c r="L133" s="68">
        <v>48.684210526315802</v>
      </c>
    </row>
    <row r="134" spans="1:12" x14ac:dyDescent="0.2">
      <c r="A134" s="72" t="s">
        <v>616</v>
      </c>
      <c r="B134" s="66" t="s">
        <v>617</v>
      </c>
      <c r="C134" s="67">
        <v>64</v>
      </c>
      <c r="D134" s="67" t="s">
        <v>355</v>
      </c>
      <c r="E134" s="71">
        <v>0.20395949915953701</v>
      </c>
      <c r="F134" s="68">
        <v>79.473684210526301</v>
      </c>
      <c r="G134" s="71">
        <v>0.40652422031171997</v>
      </c>
      <c r="H134" s="68">
        <v>83.947368421052602</v>
      </c>
      <c r="I134" s="71">
        <v>0.20153515098296099</v>
      </c>
      <c r="J134" s="68">
        <v>85</v>
      </c>
      <c r="K134" s="71">
        <v>3.8191261839291201E-3</v>
      </c>
      <c r="L134" s="68">
        <v>54.210526315789501</v>
      </c>
    </row>
    <row r="135" spans="1:12" x14ac:dyDescent="0.2">
      <c r="A135" s="72" t="s">
        <v>618</v>
      </c>
      <c r="B135" s="66" t="s">
        <v>619</v>
      </c>
      <c r="C135" s="67">
        <v>67</v>
      </c>
      <c r="D135" s="67" t="s">
        <v>355</v>
      </c>
      <c r="E135" s="71">
        <v>8.8114599088853704E-2</v>
      </c>
      <c r="F135" s="68">
        <v>14.438502673796799</v>
      </c>
      <c r="G135" s="71">
        <v>0.20673368714190801</v>
      </c>
      <c r="H135" s="68">
        <v>10.924369747899201</v>
      </c>
      <c r="I135" s="71">
        <v>2.8483896532419801E-2</v>
      </c>
      <c r="J135" s="68">
        <v>50.0381970970206</v>
      </c>
      <c r="K135" s="71">
        <v>2.9126213592233E-2</v>
      </c>
      <c r="L135" s="68">
        <v>40.183346065698998</v>
      </c>
    </row>
    <row r="136" spans="1:12" x14ac:dyDescent="0.2">
      <c r="A136" s="72" t="s">
        <v>620</v>
      </c>
      <c r="B136" s="66" t="s">
        <v>621</v>
      </c>
      <c r="C136" s="67">
        <v>67</v>
      </c>
      <c r="D136" s="67" t="s">
        <v>355</v>
      </c>
      <c r="E136" s="71">
        <v>0.12676886743325799</v>
      </c>
      <c r="F136" s="68">
        <v>44.919786096256701</v>
      </c>
      <c r="G136" s="71">
        <v>0.27833512577637698</v>
      </c>
      <c r="H136" s="68">
        <v>71.963330786860197</v>
      </c>
      <c r="I136" s="71">
        <v>7.2845262931164098E-2</v>
      </c>
      <c r="J136" s="68">
        <v>73.109243697479002</v>
      </c>
      <c r="K136" s="71">
        <v>2.9126213592233E-2</v>
      </c>
      <c r="L136" s="68">
        <v>40.183346065698998</v>
      </c>
    </row>
    <row r="137" spans="1:12" x14ac:dyDescent="0.2">
      <c r="A137" s="72" t="s">
        <v>622</v>
      </c>
      <c r="B137" s="66" t="s">
        <v>623</v>
      </c>
      <c r="C137" s="67">
        <v>67</v>
      </c>
      <c r="D137" s="67" t="s">
        <v>355</v>
      </c>
      <c r="E137" s="71">
        <v>9.4360378622870097E-2</v>
      </c>
      <c r="F137" s="68">
        <v>23.453017570664599</v>
      </c>
      <c r="G137" s="71">
        <v>0.25677882467727398</v>
      </c>
      <c r="H137" s="68">
        <v>57.5248281130634</v>
      </c>
      <c r="I137" s="71">
        <v>9.3120199292001105E-3</v>
      </c>
      <c r="J137" s="68">
        <v>26.6615737203973</v>
      </c>
      <c r="K137" s="71">
        <v>1.6990291262135901E-2</v>
      </c>
      <c r="L137" s="68">
        <v>30.175706646294898</v>
      </c>
    </row>
    <row r="138" spans="1:12" x14ac:dyDescent="0.2">
      <c r="A138" s="72" t="s">
        <v>624</v>
      </c>
      <c r="B138" s="66" t="s">
        <v>625</v>
      </c>
      <c r="C138" s="67">
        <v>67</v>
      </c>
      <c r="D138" s="67" t="s">
        <v>355</v>
      </c>
      <c r="E138" s="71">
        <v>0.143701514637219</v>
      </c>
      <c r="F138" s="68">
        <v>53.399541634835799</v>
      </c>
      <c r="G138" s="71">
        <v>0.36291070654318103</v>
      </c>
      <c r="H138" s="68">
        <v>87.547746371275807</v>
      </c>
      <c r="I138" s="71">
        <v>3.6640439310224801E-2</v>
      </c>
      <c r="J138" s="68">
        <v>56.302521008403403</v>
      </c>
      <c r="K138" s="71">
        <v>3.1553398058252399E-2</v>
      </c>
      <c r="L138" s="68">
        <v>41.329258976317803</v>
      </c>
    </row>
    <row r="139" spans="1:12" x14ac:dyDescent="0.2">
      <c r="A139" s="72" t="s">
        <v>626</v>
      </c>
      <c r="B139" s="66" t="s">
        <v>627</v>
      </c>
      <c r="C139" s="67">
        <v>67</v>
      </c>
      <c r="D139" s="67" t="s">
        <v>355</v>
      </c>
      <c r="E139" s="71">
        <v>0.11204581278971899</v>
      </c>
      <c r="F139" s="68">
        <v>38.197097020626401</v>
      </c>
      <c r="G139" s="71">
        <v>0.294184608228652</v>
      </c>
      <c r="H139" s="68">
        <v>77.234530175706695</v>
      </c>
      <c r="I139" s="71">
        <v>1.0399432082253799E-2</v>
      </c>
      <c r="J139" s="68">
        <v>29.793735676088598</v>
      </c>
      <c r="K139" s="71">
        <v>3.1553398058252399E-2</v>
      </c>
      <c r="L139" s="68">
        <v>41.329258976317803</v>
      </c>
    </row>
    <row r="140" spans="1:12" x14ac:dyDescent="0.2">
      <c r="A140" s="72" t="s">
        <v>628</v>
      </c>
      <c r="B140" s="66" t="s">
        <v>629</v>
      </c>
      <c r="C140" s="67">
        <v>67</v>
      </c>
      <c r="D140" s="67" t="s">
        <v>355</v>
      </c>
      <c r="E140" s="71">
        <v>0.12878321162804701</v>
      </c>
      <c r="F140" s="68">
        <v>45.607333842628002</v>
      </c>
      <c r="G140" s="71">
        <v>0.28677116262705599</v>
      </c>
      <c r="H140" s="68">
        <v>75.171886936592799</v>
      </c>
      <c r="I140" s="71">
        <v>6.3170705266794594E-2</v>
      </c>
      <c r="J140" s="68">
        <v>69.518716577540104</v>
      </c>
      <c r="K140" s="71">
        <v>3.6407766990291197E-2</v>
      </c>
      <c r="L140" s="68">
        <v>43.009931245225403</v>
      </c>
    </row>
    <row r="141" spans="1:12" x14ac:dyDescent="0.2">
      <c r="A141" s="72" t="s">
        <v>630</v>
      </c>
      <c r="B141" s="66" t="s">
        <v>631</v>
      </c>
      <c r="C141" s="67">
        <v>67</v>
      </c>
      <c r="D141" s="67" t="s">
        <v>355</v>
      </c>
      <c r="E141" s="71">
        <v>0.143862075293303</v>
      </c>
      <c r="F141" s="68">
        <v>53.552330022918298</v>
      </c>
      <c r="G141" s="71">
        <v>0.30916909575513302</v>
      </c>
      <c r="H141" s="68">
        <v>80.290297937356797</v>
      </c>
      <c r="I141" s="71">
        <v>8.6009363134483596E-2</v>
      </c>
      <c r="J141" s="68">
        <v>75.706646294881594</v>
      </c>
      <c r="K141" s="71">
        <v>3.6407766990291197E-2</v>
      </c>
      <c r="L141" s="68">
        <v>43.009931245225403</v>
      </c>
    </row>
    <row r="142" spans="1:12" x14ac:dyDescent="0.2">
      <c r="A142" s="72" t="s">
        <v>632</v>
      </c>
      <c r="B142" s="66" t="s">
        <v>633</v>
      </c>
      <c r="C142" s="67">
        <v>67</v>
      </c>
      <c r="D142" s="67" t="s">
        <v>355</v>
      </c>
      <c r="E142" s="71">
        <v>9.8662899789342007E-2</v>
      </c>
      <c r="F142" s="68">
        <v>27.8838808250573</v>
      </c>
      <c r="G142" s="71">
        <v>0.24999999971805201</v>
      </c>
      <c r="H142" s="68">
        <v>34.606569900687603</v>
      </c>
      <c r="I142" s="71">
        <v>1.4435301591721E-2</v>
      </c>
      <c r="J142" s="68">
        <v>36.745607333842599</v>
      </c>
      <c r="K142" s="71">
        <v>3.1553398058252399E-2</v>
      </c>
      <c r="L142" s="68">
        <v>41.329258976317803</v>
      </c>
    </row>
    <row r="143" spans="1:12" x14ac:dyDescent="0.2">
      <c r="A143" s="72" t="s">
        <v>502</v>
      </c>
      <c r="B143" s="66" t="s">
        <v>634</v>
      </c>
      <c r="C143" s="67">
        <v>67</v>
      </c>
      <c r="D143" s="67" t="s">
        <v>355</v>
      </c>
      <c r="E143" s="71">
        <v>9.05925318865103E-2</v>
      </c>
      <c r="F143" s="68">
        <v>17.8762414056532</v>
      </c>
      <c r="G143" s="71">
        <v>0.25274411661398</v>
      </c>
      <c r="H143" s="68">
        <v>49.732620320855602</v>
      </c>
      <c r="I143" s="71">
        <v>4.4703722494346702E-3</v>
      </c>
      <c r="J143" s="68">
        <v>16.6539343009931</v>
      </c>
      <c r="K143" s="71">
        <v>1.45631067961165E-2</v>
      </c>
      <c r="L143" s="68">
        <v>28.189457601222301</v>
      </c>
    </row>
    <row r="144" spans="1:12" x14ac:dyDescent="0.2">
      <c r="A144" s="72" t="s">
        <v>635</v>
      </c>
      <c r="B144" s="66" t="s">
        <v>636</v>
      </c>
      <c r="C144" s="67">
        <v>67</v>
      </c>
      <c r="D144" s="67" t="s">
        <v>355</v>
      </c>
      <c r="E144" s="71">
        <v>0.11957870284434501</v>
      </c>
      <c r="F144" s="68">
        <v>42.016806722689097</v>
      </c>
      <c r="G144" s="71">
        <v>0.25643524326563799</v>
      </c>
      <c r="H144" s="68">
        <v>56.913674560733398</v>
      </c>
      <c r="I144" s="71">
        <v>7.8029020607201793E-2</v>
      </c>
      <c r="J144" s="68">
        <v>73.949579831932795</v>
      </c>
      <c r="K144" s="71">
        <v>2.4271844660194199E-2</v>
      </c>
      <c r="L144" s="68">
        <v>36.592818945760101</v>
      </c>
    </row>
    <row r="145" spans="1:12" x14ac:dyDescent="0.2">
      <c r="A145" s="72" t="s">
        <v>637</v>
      </c>
      <c r="B145" s="66" t="s">
        <v>638</v>
      </c>
      <c r="C145" s="67">
        <v>67</v>
      </c>
      <c r="D145" s="67" t="s">
        <v>355</v>
      </c>
      <c r="E145" s="71">
        <v>9.0215388847312006E-2</v>
      </c>
      <c r="F145" s="68">
        <v>17.4178762414057</v>
      </c>
      <c r="G145" s="71">
        <v>0.23994267814117301</v>
      </c>
      <c r="H145" s="68">
        <v>20.0152788388082</v>
      </c>
      <c r="I145" s="71">
        <v>1.6140381604646498E-2</v>
      </c>
      <c r="J145" s="68">
        <v>38.731856378915197</v>
      </c>
      <c r="K145" s="71">
        <v>1.45631067961165E-2</v>
      </c>
      <c r="L145" s="68">
        <v>28.189457601222301</v>
      </c>
    </row>
    <row r="146" spans="1:12" x14ac:dyDescent="0.2">
      <c r="A146" s="72" t="s">
        <v>639</v>
      </c>
      <c r="B146" s="66" t="s">
        <v>640</v>
      </c>
      <c r="C146" s="67">
        <v>67</v>
      </c>
      <c r="D146" s="67" t="s">
        <v>355</v>
      </c>
      <c r="E146" s="71">
        <v>8.2912951628523399E-2</v>
      </c>
      <c r="F146" s="68">
        <v>7.2574484339190199</v>
      </c>
      <c r="G146" s="71">
        <v>0.230286865229477</v>
      </c>
      <c r="H146" s="68">
        <v>15.737203972498101</v>
      </c>
      <c r="I146" s="71">
        <v>1.46169839395669E-3</v>
      </c>
      <c r="J146" s="68">
        <v>6.18792971734148</v>
      </c>
      <c r="K146" s="71">
        <v>1.6990291262135901E-2</v>
      </c>
      <c r="L146" s="68">
        <v>30.175706646294898</v>
      </c>
    </row>
    <row r="147" spans="1:12" x14ac:dyDescent="0.2">
      <c r="A147" s="72" t="s">
        <v>641</v>
      </c>
      <c r="B147" s="66" t="s">
        <v>642</v>
      </c>
      <c r="C147" s="67">
        <v>67</v>
      </c>
      <c r="D147" s="67" t="s">
        <v>355</v>
      </c>
      <c r="E147" s="71">
        <v>0.11248001304239701</v>
      </c>
      <c r="F147" s="68">
        <v>38.731856378915197</v>
      </c>
      <c r="G147" s="71">
        <v>0.261366815892557</v>
      </c>
      <c r="H147" s="68">
        <v>61.420932009167302</v>
      </c>
      <c r="I147" s="71">
        <v>5.1801378574440698E-2</v>
      </c>
      <c r="J147" s="68">
        <v>64.476699770817405</v>
      </c>
      <c r="K147" s="71">
        <v>2.4271844660194199E-2</v>
      </c>
      <c r="L147" s="68">
        <v>36.592818945760101</v>
      </c>
    </row>
    <row r="148" spans="1:12" x14ac:dyDescent="0.2">
      <c r="A148" s="72" t="s">
        <v>643</v>
      </c>
      <c r="B148" s="66" t="s">
        <v>644</v>
      </c>
      <c r="C148" s="67">
        <v>67</v>
      </c>
      <c r="D148" s="67" t="s">
        <v>355</v>
      </c>
      <c r="E148" s="71">
        <v>0.173334149246855</v>
      </c>
      <c r="F148" s="68">
        <v>63.559969442322398</v>
      </c>
      <c r="G148" s="71">
        <v>0.31914538527367797</v>
      </c>
      <c r="H148" s="68">
        <v>81.970970206264298</v>
      </c>
      <c r="I148" s="71">
        <v>0.18629395567077001</v>
      </c>
      <c r="J148" s="68">
        <v>88.770053475935796</v>
      </c>
      <c r="K148" s="71">
        <v>1.45631067961165E-2</v>
      </c>
      <c r="L148" s="68">
        <v>28.189457601222301</v>
      </c>
    </row>
    <row r="149" spans="1:12" x14ac:dyDescent="0.2">
      <c r="A149" s="72" t="s">
        <v>645</v>
      </c>
      <c r="B149" s="66" t="s">
        <v>646</v>
      </c>
      <c r="C149" s="67">
        <v>67</v>
      </c>
      <c r="D149" s="67" t="s">
        <v>355</v>
      </c>
      <c r="E149" s="71">
        <v>9.2361059208477397E-2</v>
      </c>
      <c r="F149" s="68">
        <v>20.473644003055799</v>
      </c>
      <c r="G149" s="71">
        <v>0.22484070009061699</v>
      </c>
      <c r="H149" s="68">
        <v>14.514896867838001</v>
      </c>
      <c r="I149" s="71">
        <v>2.7970632874621301E-2</v>
      </c>
      <c r="J149" s="68">
        <v>49.656226126814403</v>
      </c>
      <c r="K149" s="71">
        <v>2.4271844660194199E-2</v>
      </c>
      <c r="L149" s="68">
        <v>36.592818945760101</v>
      </c>
    </row>
    <row r="150" spans="1:12" x14ac:dyDescent="0.2">
      <c r="A150" s="72" t="s">
        <v>647</v>
      </c>
      <c r="B150" s="66" t="s">
        <v>648</v>
      </c>
      <c r="C150" s="67">
        <v>67</v>
      </c>
      <c r="D150" s="67" t="s">
        <v>355</v>
      </c>
      <c r="E150" s="71">
        <v>0.17824758519107101</v>
      </c>
      <c r="F150" s="68">
        <v>65.317035905271197</v>
      </c>
      <c r="G150" s="71">
        <v>0.40756563645627902</v>
      </c>
      <c r="H150" s="68">
        <v>90.985485103132206</v>
      </c>
      <c r="I150" s="71">
        <v>0.122322750184895</v>
      </c>
      <c r="J150" s="68">
        <v>82.123758594346796</v>
      </c>
      <c r="K150" s="71">
        <v>4.8543689320388397E-3</v>
      </c>
      <c r="L150" s="68">
        <v>19.633307868602</v>
      </c>
    </row>
    <row r="151" spans="1:12" x14ac:dyDescent="0.2">
      <c r="A151" s="72" t="s">
        <v>649</v>
      </c>
      <c r="B151" s="66" t="s">
        <v>650</v>
      </c>
      <c r="C151" s="67">
        <v>67</v>
      </c>
      <c r="D151" s="67" t="s">
        <v>355</v>
      </c>
      <c r="E151" s="71">
        <v>0.15197755750834299</v>
      </c>
      <c r="F151" s="68">
        <v>56.455309396485902</v>
      </c>
      <c r="G151" s="71">
        <v>0.28210298480677498</v>
      </c>
      <c r="H151" s="68">
        <v>73.567608861726498</v>
      </c>
      <c r="I151" s="71">
        <v>0.159266580922138</v>
      </c>
      <c r="J151" s="68">
        <v>86.707410236822</v>
      </c>
      <c r="K151" s="71">
        <v>1.45631067961165E-2</v>
      </c>
      <c r="L151" s="68">
        <v>28.189457601222301</v>
      </c>
    </row>
    <row r="152" spans="1:12" x14ac:dyDescent="0.2">
      <c r="A152" s="72" t="s">
        <v>651</v>
      </c>
      <c r="B152" s="66" t="s">
        <v>652</v>
      </c>
      <c r="C152" s="67">
        <v>67</v>
      </c>
      <c r="D152" s="67" t="s">
        <v>355</v>
      </c>
      <c r="E152" s="71">
        <v>0.110715009815586</v>
      </c>
      <c r="F152" s="68">
        <v>37.280366692131402</v>
      </c>
      <c r="G152" s="71">
        <v>0.24917733229746999</v>
      </c>
      <c r="H152" s="68">
        <v>28.418640183346099</v>
      </c>
      <c r="I152" s="71">
        <v>8.2967697149288602E-2</v>
      </c>
      <c r="J152" s="68">
        <v>75.324675324675297</v>
      </c>
      <c r="K152" s="71">
        <v>0</v>
      </c>
      <c r="L152" s="68">
        <v>13.445378151260501</v>
      </c>
    </row>
    <row r="153" spans="1:12" x14ac:dyDescent="0.2">
      <c r="A153" s="72" t="s">
        <v>653</v>
      </c>
      <c r="B153" s="66" t="s">
        <v>654</v>
      </c>
      <c r="C153" s="67">
        <v>67</v>
      </c>
      <c r="D153" s="67" t="s">
        <v>355</v>
      </c>
      <c r="E153" s="71">
        <v>0.185910634183725</v>
      </c>
      <c r="F153" s="68">
        <v>66.6921313980138</v>
      </c>
      <c r="G153" s="71">
        <v>0.25735034855655697</v>
      </c>
      <c r="H153" s="68">
        <v>58.135981665393402</v>
      </c>
      <c r="I153" s="71">
        <v>0.30038155399461802</v>
      </c>
      <c r="J153" s="68">
        <v>94.728800611153503</v>
      </c>
      <c r="K153" s="71">
        <v>0</v>
      </c>
      <c r="L153" s="68">
        <v>13.445378151260501</v>
      </c>
    </row>
    <row r="154" spans="1:12" x14ac:dyDescent="0.2">
      <c r="A154" s="72" t="s">
        <v>655</v>
      </c>
      <c r="B154" s="66" t="s">
        <v>656</v>
      </c>
      <c r="C154" s="67">
        <v>67</v>
      </c>
      <c r="D154" s="67" t="s">
        <v>355</v>
      </c>
      <c r="E154" s="71">
        <v>0.15089083649742299</v>
      </c>
      <c r="F154" s="68">
        <v>56.073338426279598</v>
      </c>
      <c r="G154" s="71">
        <v>0.32700150675995898</v>
      </c>
      <c r="H154" s="68">
        <v>83.116883116883102</v>
      </c>
      <c r="I154" s="71">
        <v>0.106253527004155</v>
      </c>
      <c r="J154" s="68">
        <v>79.220779220779207</v>
      </c>
      <c r="K154" s="71">
        <v>1.9417475728155401E-2</v>
      </c>
      <c r="L154" s="68">
        <v>32.773109243697498</v>
      </c>
    </row>
    <row r="155" spans="1:12" x14ac:dyDescent="0.2">
      <c r="A155" s="72" t="s">
        <v>657</v>
      </c>
      <c r="B155" s="66" t="s">
        <v>658</v>
      </c>
      <c r="C155" s="67">
        <v>67</v>
      </c>
      <c r="D155" s="67" t="s">
        <v>355</v>
      </c>
      <c r="E155" s="71">
        <v>9.7955677072078404E-2</v>
      </c>
      <c r="F155" s="68">
        <v>27.272727272727298</v>
      </c>
      <c r="G155" s="71">
        <v>0.258316323766904</v>
      </c>
      <c r="H155" s="68">
        <v>58.517952635599698</v>
      </c>
      <c r="I155" s="71">
        <v>2.3414785119234099E-2</v>
      </c>
      <c r="J155" s="68">
        <v>45.378151260504197</v>
      </c>
      <c r="K155" s="71">
        <v>1.2135922330097099E-2</v>
      </c>
      <c r="L155" s="68">
        <v>25.592055003819699</v>
      </c>
    </row>
    <row r="156" spans="1:12" x14ac:dyDescent="0.2">
      <c r="A156" s="72" t="s">
        <v>659</v>
      </c>
      <c r="B156" s="66" t="s">
        <v>660</v>
      </c>
      <c r="C156" s="67">
        <v>67</v>
      </c>
      <c r="D156" s="67" t="s">
        <v>355</v>
      </c>
      <c r="E156" s="71">
        <v>0.104634170263816</v>
      </c>
      <c r="F156" s="68">
        <v>32.773109243697498</v>
      </c>
      <c r="G156" s="71">
        <v>0.28901019761555202</v>
      </c>
      <c r="H156" s="68">
        <v>76.088617265087805</v>
      </c>
      <c r="I156" s="71">
        <v>1.27563908457982E-2</v>
      </c>
      <c r="J156" s="68">
        <v>33.537051184109998</v>
      </c>
      <c r="K156" s="71">
        <v>1.2135922330097099E-2</v>
      </c>
      <c r="L156" s="68">
        <v>25.592055003819699</v>
      </c>
    </row>
    <row r="157" spans="1:12" x14ac:dyDescent="0.2">
      <c r="A157" s="72" t="s">
        <v>542</v>
      </c>
      <c r="B157" s="66" t="s">
        <v>661</v>
      </c>
      <c r="C157" s="67">
        <v>67</v>
      </c>
      <c r="D157" s="67" t="s">
        <v>355</v>
      </c>
      <c r="E157" s="71">
        <v>0.13141761375607799</v>
      </c>
      <c r="F157" s="68">
        <v>46.982429335370497</v>
      </c>
      <c r="G157" s="71">
        <v>0.33027799055900597</v>
      </c>
      <c r="H157" s="68">
        <v>84.033613445378194</v>
      </c>
      <c r="I157" s="71">
        <v>5.66932973111706E-2</v>
      </c>
      <c r="J157" s="68">
        <v>66.921313980137498</v>
      </c>
      <c r="K157" s="71">
        <v>7.2815533980582596E-3</v>
      </c>
      <c r="L157" s="68">
        <v>21.543162719633301</v>
      </c>
    </row>
    <row r="158" spans="1:12" x14ac:dyDescent="0.2">
      <c r="A158" s="72" t="s">
        <v>662</v>
      </c>
      <c r="B158" s="66" t="s">
        <v>663</v>
      </c>
      <c r="C158" s="67">
        <v>67</v>
      </c>
      <c r="D158" s="67" t="s">
        <v>355</v>
      </c>
      <c r="E158" s="71">
        <v>7.2489837740328605E-2</v>
      </c>
      <c r="F158" s="68">
        <v>4.2016806722689104</v>
      </c>
      <c r="G158" s="71">
        <v>0.18532888487711499</v>
      </c>
      <c r="H158" s="68">
        <v>8.4797555385790702</v>
      </c>
      <c r="I158" s="71">
        <v>1.5150337081734499E-2</v>
      </c>
      <c r="J158" s="68">
        <v>37.585943468296399</v>
      </c>
      <c r="K158" s="71">
        <v>1.6990291262135901E-2</v>
      </c>
      <c r="L158" s="68">
        <v>30.175706646294898</v>
      </c>
    </row>
    <row r="159" spans="1:12" x14ac:dyDescent="0.2">
      <c r="A159" s="72" t="s">
        <v>664</v>
      </c>
      <c r="B159" s="66" t="s">
        <v>665</v>
      </c>
      <c r="C159" s="67">
        <v>67</v>
      </c>
      <c r="D159" s="67" t="s">
        <v>355</v>
      </c>
      <c r="E159" s="71">
        <v>0.22411347550888</v>
      </c>
      <c r="F159" s="68">
        <v>73.491214667685298</v>
      </c>
      <c r="G159" s="71">
        <v>0.517286250048268</v>
      </c>
      <c r="H159" s="68">
        <v>95.263559969442298</v>
      </c>
      <c r="I159" s="71">
        <v>0.138063885216235</v>
      </c>
      <c r="J159" s="68">
        <v>84.262796027501906</v>
      </c>
      <c r="K159" s="71">
        <v>1.6990291262135901E-2</v>
      </c>
      <c r="L159" s="68">
        <v>30.175706646294898</v>
      </c>
    </row>
    <row r="160" spans="1:12" x14ac:dyDescent="0.2">
      <c r="A160" s="72" t="s">
        <v>666</v>
      </c>
      <c r="B160" s="66" t="s">
        <v>667</v>
      </c>
      <c r="C160" s="67">
        <v>67</v>
      </c>
      <c r="D160" s="67" t="s">
        <v>355</v>
      </c>
      <c r="E160" s="71">
        <v>0.15175543665058</v>
      </c>
      <c r="F160" s="68">
        <v>56.302521008403403</v>
      </c>
      <c r="G160" s="71">
        <v>0.38103300117317301</v>
      </c>
      <c r="H160" s="68">
        <v>89.228418640183307</v>
      </c>
      <c r="I160" s="71">
        <v>5.4815833050412099E-2</v>
      </c>
      <c r="J160" s="68">
        <v>66.157372039725004</v>
      </c>
      <c r="K160" s="71">
        <v>1.9417475728155401E-2</v>
      </c>
      <c r="L160" s="68">
        <v>32.773109243697498</v>
      </c>
    </row>
    <row r="161" spans="1:12" x14ac:dyDescent="0.2">
      <c r="A161" s="72" t="s">
        <v>668</v>
      </c>
      <c r="B161" s="66" t="s">
        <v>669</v>
      </c>
      <c r="C161" s="67">
        <v>58</v>
      </c>
      <c r="D161" s="67" t="s">
        <v>355</v>
      </c>
      <c r="E161" s="71">
        <v>0.24439675987921</v>
      </c>
      <c r="F161" s="68">
        <v>93.065693430656907</v>
      </c>
      <c r="G161" s="71">
        <v>0.34470129853270798</v>
      </c>
      <c r="H161" s="68">
        <v>89.124087591240894</v>
      </c>
      <c r="I161" s="71">
        <v>0.38207872469466603</v>
      </c>
      <c r="J161" s="68">
        <v>97.956204379561996</v>
      </c>
      <c r="K161" s="71">
        <v>6.4102564102564196E-3</v>
      </c>
      <c r="L161" s="68">
        <v>53.503649635036503</v>
      </c>
    </row>
    <row r="162" spans="1:12" x14ac:dyDescent="0.2">
      <c r="A162" s="72" t="s">
        <v>670</v>
      </c>
      <c r="B162" s="66" t="s">
        <v>671</v>
      </c>
      <c r="C162" s="67">
        <v>58</v>
      </c>
      <c r="D162" s="67" t="s">
        <v>355</v>
      </c>
      <c r="E162" s="71">
        <v>0.194896650449779</v>
      </c>
      <c r="F162" s="68">
        <v>88.175182481751804</v>
      </c>
      <c r="G162" s="71">
        <v>0.494825341705175</v>
      </c>
      <c r="H162" s="68">
        <v>95.766423357664195</v>
      </c>
      <c r="I162" s="71">
        <v>8.0249225028776197E-2</v>
      </c>
      <c r="J162" s="68">
        <v>85.693430656934297</v>
      </c>
      <c r="K162" s="71">
        <v>9.6153846153846194E-3</v>
      </c>
      <c r="L162" s="68">
        <v>55.036496350364999</v>
      </c>
    </row>
    <row r="163" spans="1:12" x14ac:dyDescent="0.2">
      <c r="A163" s="72" t="s">
        <v>672</v>
      </c>
      <c r="B163" s="66" t="s">
        <v>673</v>
      </c>
      <c r="C163" s="67">
        <v>64</v>
      </c>
      <c r="D163" s="67" t="s">
        <v>355</v>
      </c>
      <c r="E163" s="71">
        <v>0.14038188579951599</v>
      </c>
      <c r="F163" s="68">
        <v>57.894736842105303</v>
      </c>
      <c r="G163" s="71">
        <v>0.29596332669097603</v>
      </c>
      <c r="H163" s="68">
        <v>57.368421052631597</v>
      </c>
      <c r="I163" s="71">
        <v>0.119453641431678</v>
      </c>
      <c r="J163" s="68">
        <v>75.526315789473699</v>
      </c>
      <c r="K163" s="71">
        <v>5.7286892758936798E-3</v>
      </c>
      <c r="L163" s="68">
        <v>60</v>
      </c>
    </row>
    <row r="164" spans="1:12" x14ac:dyDescent="0.2">
      <c r="A164" s="72" t="s">
        <v>674</v>
      </c>
      <c r="B164" s="66" t="s">
        <v>675</v>
      </c>
      <c r="C164" s="67">
        <v>67</v>
      </c>
      <c r="D164" s="67" t="s">
        <v>355</v>
      </c>
      <c r="E164" s="71">
        <v>0.110330441709716</v>
      </c>
      <c r="F164" s="68">
        <v>37.051184110007597</v>
      </c>
      <c r="G164" s="71">
        <v>0.31295467263570198</v>
      </c>
      <c r="H164" s="68">
        <v>80.595874713521795</v>
      </c>
      <c r="I164" s="71">
        <v>1.0755099095388399E-2</v>
      </c>
      <c r="J164" s="68">
        <v>30.252100840336102</v>
      </c>
      <c r="K164" s="71">
        <v>7.2815533980582596E-3</v>
      </c>
      <c r="L164" s="68">
        <v>21.543162719633301</v>
      </c>
    </row>
    <row r="165" spans="1:12" x14ac:dyDescent="0.2">
      <c r="A165" s="72" t="s">
        <v>676</v>
      </c>
      <c r="B165" s="66" t="s">
        <v>677</v>
      </c>
      <c r="C165" s="67">
        <v>67</v>
      </c>
      <c r="D165" s="67" t="s">
        <v>355</v>
      </c>
      <c r="E165" s="71">
        <v>0.13943772248058001</v>
      </c>
      <c r="F165" s="68">
        <v>51.184110007639397</v>
      </c>
      <c r="G165" s="71">
        <v>0.36802043942371798</v>
      </c>
      <c r="H165" s="68">
        <v>87.929717341482004</v>
      </c>
      <c r="I165" s="71">
        <v>3.0875252289867299E-2</v>
      </c>
      <c r="J165" s="68">
        <v>51.566080977845701</v>
      </c>
      <c r="K165" s="71">
        <v>1.9417475728155401E-2</v>
      </c>
      <c r="L165" s="68">
        <v>32.773109243697498</v>
      </c>
    </row>
    <row r="166" spans="1:12" x14ac:dyDescent="0.2">
      <c r="A166" s="72" t="s">
        <v>678</v>
      </c>
      <c r="B166" s="66" t="s">
        <v>679</v>
      </c>
      <c r="C166" s="67">
        <v>67</v>
      </c>
      <c r="D166" s="67" t="s">
        <v>355</v>
      </c>
      <c r="E166" s="71">
        <v>0.191199633540311</v>
      </c>
      <c r="F166" s="68">
        <v>68.067226890756302</v>
      </c>
      <c r="G166" s="71">
        <v>0.43762933631784601</v>
      </c>
      <c r="H166" s="68">
        <v>92.971734148204703</v>
      </c>
      <c r="I166" s="71">
        <v>0.121406457506971</v>
      </c>
      <c r="J166" s="68">
        <v>81.818181818181799</v>
      </c>
      <c r="K166" s="71">
        <v>1.45631067961165E-2</v>
      </c>
      <c r="L166" s="68">
        <v>28.189457601222301</v>
      </c>
    </row>
    <row r="167" spans="1:12" x14ac:dyDescent="0.2">
      <c r="A167" s="72" t="s">
        <v>680</v>
      </c>
      <c r="B167" s="66" t="s">
        <v>681</v>
      </c>
      <c r="C167" s="67">
        <v>67</v>
      </c>
      <c r="D167" s="67" t="s">
        <v>355</v>
      </c>
      <c r="E167" s="71">
        <v>0.22687587712738999</v>
      </c>
      <c r="F167" s="68">
        <v>73.720397249808997</v>
      </c>
      <c r="G167" s="71">
        <v>0.49157740349903001</v>
      </c>
      <c r="H167" s="68">
        <v>94.423223834988505</v>
      </c>
      <c r="I167" s="71">
        <v>0.17448712108702399</v>
      </c>
      <c r="J167" s="68">
        <v>88.006111535523303</v>
      </c>
      <c r="K167" s="71">
        <v>1.45631067961165E-2</v>
      </c>
      <c r="L167" s="68">
        <v>28.189457601222301</v>
      </c>
    </row>
    <row r="168" spans="1:12" x14ac:dyDescent="0.2">
      <c r="A168" s="72" t="s">
        <v>682</v>
      </c>
      <c r="B168" s="66" t="s">
        <v>683</v>
      </c>
      <c r="C168" s="67">
        <v>64</v>
      </c>
      <c r="D168" s="67" t="s">
        <v>355</v>
      </c>
      <c r="E168" s="71">
        <v>0.109857395814904</v>
      </c>
      <c r="F168" s="68">
        <v>38.684210526315802</v>
      </c>
      <c r="G168" s="71">
        <v>0.28238778788933599</v>
      </c>
      <c r="H168" s="68">
        <v>50.2631578947368</v>
      </c>
      <c r="I168" s="71">
        <v>3.5727021003588599E-2</v>
      </c>
      <c r="J168" s="68">
        <v>41.315789473684198</v>
      </c>
      <c r="K168" s="71">
        <v>1.1457378551787399E-2</v>
      </c>
      <c r="L168" s="68">
        <v>65.789473684210506</v>
      </c>
    </row>
    <row r="169" spans="1:12" x14ac:dyDescent="0.2">
      <c r="A169" s="72" t="s">
        <v>684</v>
      </c>
      <c r="B169" s="66" t="s">
        <v>685</v>
      </c>
      <c r="C169" s="67">
        <v>64</v>
      </c>
      <c r="D169" s="67" t="s">
        <v>355</v>
      </c>
      <c r="E169" s="71">
        <v>9.7148261906178798E-2</v>
      </c>
      <c r="F169" s="68">
        <v>26.315789473684202</v>
      </c>
      <c r="G169" s="71">
        <v>0.28327914832241802</v>
      </c>
      <c r="H169" s="68">
        <v>50.789473684210499</v>
      </c>
      <c r="I169" s="71">
        <v>4.3465112121891299E-3</v>
      </c>
      <c r="J169" s="68">
        <v>8.6842105263157894</v>
      </c>
      <c r="K169" s="71">
        <v>3.8191261839291201E-3</v>
      </c>
      <c r="L169" s="68">
        <v>54.210526315789501</v>
      </c>
    </row>
    <row r="170" spans="1:12" x14ac:dyDescent="0.2">
      <c r="A170" s="72" t="s">
        <v>686</v>
      </c>
      <c r="B170" s="66" t="s">
        <v>687</v>
      </c>
      <c r="C170" s="67">
        <v>58</v>
      </c>
      <c r="D170" s="67" t="s">
        <v>355</v>
      </c>
      <c r="E170" s="71">
        <v>0.38176289412782799</v>
      </c>
      <c r="F170" s="68">
        <v>95.912408759124105</v>
      </c>
      <c r="G170" s="71">
        <v>0.85354277201288797</v>
      </c>
      <c r="H170" s="68">
        <v>99.489051094890499</v>
      </c>
      <c r="I170" s="71">
        <v>0.28533565396034</v>
      </c>
      <c r="J170" s="68">
        <v>95.474452554744502</v>
      </c>
      <c r="K170" s="71">
        <v>6.4102564102564196E-3</v>
      </c>
      <c r="L170" s="68">
        <v>53.503649635036503</v>
      </c>
    </row>
    <row r="171" spans="1:12" x14ac:dyDescent="0.2">
      <c r="A171" s="72" t="s">
        <v>688</v>
      </c>
      <c r="B171" s="66" t="s">
        <v>689</v>
      </c>
      <c r="C171" s="67">
        <v>64</v>
      </c>
      <c r="D171" s="67" t="s">
        <v>355</v>
      </c>
      <c r="E171" s="71">
        <v>7.13414536387008E-2</v>
      </c>
      <c r="F171" s="68">
        <v>10.526315789473699</v>
      </c>
      <c r="G171" s="71">
        <v>0.20289257390179399</v>
      </c>
      <c r="H171" s="68">
        <v>18.684210526315798</v>
      </c>
      <c r="I171" s="71">
        <v>5.4030977384150001E-3</v>
      </c>
      <c r="J171" s="68">
        <v>12.105263157894701</v>
      </c>
      <c r="K171" s="71">
        <v>5.7286892758936798E-3</v>
      </c>
      <c r="L171" s="68">
        <v>60</v>
      </c>
    </row>
    <row r="172" spans="1:12" x14ac:dyDescent="0.2">
      <c r="A172" s="72" t="s">
        <v>690</v>
      </c>
      <c r="B172" s="66" t="s">
        <v>691</v>
      </c>
      <c r="C172" s="67">
        <v>64</v>
      </c>
      <c r="D172" s="67" t="s">
        <v>355</v>
      </c>
      <c r="E172" s="71">
        <v>0.14082635637604701</v>
      </c>
      <c r="F172" s="68">
        <v>58.947368421052602</v>
      </c>
      <c r="G172" s="71">
        <v>0.294798083289038</v>
      </c>
      <c r="H172" s="68">
        <v>56.842105263157897</v>
      </c>
      <c r="I172" s="71">
        <v>0.11813317037928001</v>
      </c>
      <c r="J172" s="68">
        <v>75.263157894736807</v>
      </c>
      <c r="K172" s="71">
        <v>9.5478154598228008E-3</v>
      </c>
      <c r="L172" s="68">
        <v>64.210526315789494</v>
      </c>
    </row>
    <row r="173" spans="1:12" x14ac:dyDescent="0.2">
      <c r="A173" s="72" t="s">
        <v>566</v>
      </c>
      <c r="B173" s="66" t="s">
        <v>692</v>
      </c>
      <c r="C173" s="67">
        <v>64</v>
      </c>
      <c r="D173" s="67" t="s">
        <v>355</v>
      </c>
      <c r="E173" s="71">
        <v>0.107545171251067</v>
      </c>
      <c r="F173" s="68">
        <v>35.789473684210499</v>
      </c>
      <c r="G173" s="71">
        <v>0.29325494996601897</v>
      </c>
      <c r="H173" s="68">
        <v>55.789473684210499</v>
      </c>
      <c r="I173" s="71">
        <v>2.55614376032515E-2</v>
      </c>
      <c r="J173" s="68">
        <v>34.210526315789501</v>
      </c>
      <c r="K173" s="71">
        <v>3.8191261839291201E-3</v>
      </c>
      <c r="L173" s="68">
        <v>54.210526315789501</v>
      </c>
    </row>
    <row r="174" spans="1:12" x14ac:dyDescent="0.2">
      <c r="A174" s="72" t="s">
        <v>693</v>
      </c>
      <c r="B174" s="66" t="s">
        <v>694</v>
      </c>
      <c r="C174" s="67">
        <v>64</v>
      </c>
      <c r="D174" s="67" t="s">
        <v>355</v>
      </c>
      <c r="E174" s="71">
        <v>0.104844009811459</v>
      </c>
      <c r="F174" s="68">
        <v>33.157894736842103</v>
      </c>
      <c r="G174" s="71">
        <v>0.26937889935161102</v>
      </c>
      <c r="H174" s="68">
        <v>43.947368421052602</v>
      </c>
      <c r="I174" s="71">
        <v>4.1334003898837297E-2</v>
      </c>
      <c r="J174" s="68">
        <v>44.210526315789501</v>
      </c>
      <c r="K174" s="71">
        <v>3.8191261839291201E-3</v>
      </c>
      <c r="L174" s="68">
        <v>54.210526315789501</v>
      </c>
    </row>
    <row r="175" spans="1:12" x14ac:dyDescent="0.2">
      <c r="A175" s="72" t="s">
        <v>695</v>
      </c>
      <c r="B175" s="66" t="s">
        <v>696</v>
      </c>
      <c r="C175" s="67">
        <v>64</v>
      </c>
      <c r="D175" s="67" t="s">
        <v>355</v>
      </c>
      <c r="E175" s="71">
        <v>3.8955017012488297E-2</v>
      </c>
      <c r="F175" s="68">
        <v>2.8947368421052602</v>
      </c>
      <c r="G175" s="71">
        <v>0.10646929556898101</v>
      </c>
      <c r="H175" s="68">
        <v>4.4736842105263204</v>
      </c>
      <c r="I175" s="71">
        <v>2.7575031006257401E-3</v>
      </c>
      <c r="J175" s="68">
        <v>5.5263157894736796</v>
      </c>
      <c r="K175" s="71">
        <v>7.6382523678582403E-3</v>
      </c>
      <c r="L175" s="68">
        <v>62.105263157894697</v>
      </c>
    </row>
    <row r="176" spans="1:12" x14ac:dyDescent="0.2">
      <c r="A176" s="72" t="s">
        <v>697</v>
      </c>
      <c r="B176" s="66" t="s">
        <v>698</v>
      </c>
      <c r="C176" s="67">
        <v>64</v>
      </c>
      <c r="D176" s="67" t="s">
        <v>355</v>
      </c>
      <c r="E176" s="71">
        <v>0.126721961212277</v>
      </c>
      <c r="F176" s="68">
        <v>50.2631578947368</v>
      </c>
      <c r="G176" s="71">
        <v>0.33919134438994297</v>
      </c>
      <c r="H176" s="68">
        <v>71.052631578947398</v>
      </c>
      <c r="I176" s="71">
        <v>3.5245849970993698E-2</v>
      </c>
      <c r="J176" s="68">
        <v>40.526315789473699</v>
      </c>
      <c r="K176" s="71">
        <v>5.7286892758936798E-3</v>
      </c>
      <c r="L176" s="68">
        <v>60</v>
      </c>
    </row>
    <row r="177" spans="1:12" x14ac:dyDescent="0.2">
      <c r="A177" s="72" t="s">
        <v>699</v>
      </c>
      <c r="B177" s="66" t="s">
        <v>700</v>
      </c>
      <c r="C177" s="67">
        <v>58</v>
      </c>
      <c r="D177" s="67" t="s">
        <v>355</v>
      </c>
      <c r="E177" s="71">
        <v>0.194206706004239</v>
      </c>
      <c r="F177" s="68">
        <v>87.956204379561996</v>
      </c>
      <c r="G177" s="71">
        <v>0.328771046356928</v>
      </c>
      <c r="H177" s="68">
        <v>86.715328467153299</v>
      </c>
      <c r="I177" s="71">
        <v>0.24743881524553399</v>
      </c>
      <c r="J177" s="68">
        <v>94.598540145985396</v>
      </c>
      <c r="K177" s="71">
        <v>6.4102564102564196E-3</v>
      </c>
      <c r="L177" s="68">
        <v>53.503649635036503</v>
      </c>
    </row>
    <row r="178" spans="1:12" x14ac:dyDescent="0.2">
      <c r="A178" s="72" t="s">
        <v>701</v>
      </c>
      <c r="B178" s="66" t="s">
        <v>702</v>
      </c>
      <c r="C178" s="67">
        <v>58</v>
      </c>
      <c r="D178" s="67" t="s">
        <v>355</v>
      </c>
      <c r="E178" s="71">
        <v>0.28580525579892802</v>
      </c>
      <c r="F178" s="68">
        <v>94.306569343065703</v>
      </c>
      <c r="G178" s="71">
        <v>0.44309845414597299</v>
      </c>
      <c r="H178" s="68">
        <v>94.306569343065703</v>
      </c>
      <c r="I178" s="71">
        <v>0.407907056840556</v>
      </c>
      <c r="J178" s="68">
        <v>98.467153284671497</v>
      </c>
      <c r="K178" s="71">
        <v>6.4102564102564196E-3</v>
      </c>
      <c r="L178" s="68">
        <v>53.503649635036503</v>
      </c>
    </row>
    <row r="179" spans="1:12" x14ac:dyDescent="0.2">
      <c r="A179" s="72" t="s">
        <v>703</v>
      </c>
      <c r="B179" s="66" t="s">
        <v>704</v>
      </c>
      <c r="C179" s="67">
        <v>64</v>
      </c>
      <c r="D179" s="67" t="s">
        <v>355</v>
      </c>
      <c r="E179" s="71">
        <v>0.105228337183086</v>
      </c>
      <c r="F179" s="68">
        <v>33.947368421052602</v>
      </c>
      <c r="G179" s="71">
        <v>0.29672315249754599</v>
      </c>
      <c r="H179" s="68">
        <v>57.894736842105303</v>
      </c>
      <c r="I179" s="71">
        <v>1.3233169775818201E-2</v>
      </c>
      <c r="J179" s="68">
        <v>21.578947368421101</v>
      </c>
      <c r="K179" s="71">
        <v>5.7286892758936798E-3</v>
      </c>
      <c r="L179" s="68">
        <v>60</v>
      </c>
    </row>
    <row r="180" spans="1:12" x14ac:dyDescent="0.2">
      <c r="A180" s="72" t="s">
        <v>705</v>
      </c>
      <c r="B180" s="66" t="s">
        <v>706</v>
      </c>
      <c r="C180" s="67">
        <v>64</v>
      </c>
      <c r="D180" s="67" t="s">
        <v>355</v>
      </c>
      <c r="E180" s="71">
        <v>0.110219732621032</v>
      </c>
      <c r="F180" s="68">
        <v>38.947368421052602</v>
      </c>
      <c r="G180" s="71">
        <v>0.309048479298278</v>
      </c>
      <c r="H180" s="68">
        <v>63.947368421052602</v>
      </c>
      <c r="I180" s="71">
        <v>1.5882029288925899E-2</v>
      </c>
      <c r="J180" s="68">
        <v>24.7368421052632</v>
      </c>
      <c r="K180" s="71">
        <v>5.7286892758936798E-3</v>
      </c>
      <c r="L180" s="68">
        <v>60</v>
      </c>
    </row>
    <row r="181" spans="1:12" x14ac:dyDescent="0.2">
      <c r="A181" s="72" t="s">
        <v>707</v>
      </c>
      <c r="B181" s="66" t="s">
        <v>708</v>
      </c>
      <c r="C181" s="67">
        <v>64</v>
      </c>
      <c r="D181" s="67" t="s">
        <v>355</v>
      </c>
      <c r="E181" s="71">
        <v>0.126374034713126</v>
      </c>
      <c r="F181" s="68">
        <v>49.7368421052632</v>
      </c>
      <c r="G181" s="71">
        <v>0.32006314557917898</v>
      </c>
      <c r="H181" s="68">
        <v>67.894736842105303</v>
      </c>
      <c r="I181" s="71">
        <v>5.5239832376268998E-2</v>
      </c>
      <c r="J181" s="68">
        <v>51.578947368421098</v>
      </c>
      <c r="K181" s="71">
        <v>3.8191261839291201E-3</v>
      </c>
      <c r="L181" s="68">
        <v>54.210526315789501</v>
      </c>
    </row>
    <row r="182" spans="1:12" x14ac:dyDescent="0.2">
      <c r="A182" s="72" t="s">
        <v>709</v>
      </c>
      <c r="B182" s="66" t="s">
        <v>710</v>
      </c>
      <c r="C182" s="67">
        <v>64</v>
      </c>
      <c r="D182" s="67" t="s">
        <v>355</v>
      </c>
      <c r="E182" s="71">
        <v>8.2389274841314503E-2</v>
      </c>
      <c r="F182" s="68">
        <v>14.7368421052632</v>
      </c>
      <c r="G182" s="71">
        <v>0.20867183411948501</v>
      </c>
      <c r="H182" s="68">
        <v>20.526315789473699</v>
      </c>
      <c r="I182" s="71">
        <v>3.4676864220529298E-2</v>
      </c>
      <c r="J182" s="68">
        <v>40</v>
      </c>
      <c r="K182" s="71">
        <v>3.8191261839291201E-3</v>
      </c>
      <c r="L182" s="68">
        <v>54.210526315789501</v>
      </c>
    </row>
    <row r="183" spans="1:12" x14ac:dyDescent="0.2">
      <c r="A183" s="72" t="s">
        <v>711</v>
      </c>
      <c r="B183" s="66" t="s">
        <v>712</v>
      </c>
      <c r="C183" s="67">
        <v>64</v>
      </c>
      <c r="D183" s="67" t="s">
        <v>355</v>
      </c>
      <c r="E183" s="71">
        <v>0.12568701114130101</v>
      </c>
      <c r="F183" s="68">
        <v>49.473684210526301</v>
      </c>
      <c r="G183" s="71">
        <v>0.31214404020352998</v>
      </c>
      <c r="H183" s="68">
        <v>65.526315789473699</v>
      </c>
      <c r="I183" s="71">
        <v>6.1097867036443501E-2</v>
      </c>
      <c r="J183" s="68">
        <v>55</v>
      </c>
      <c r="K183" s="71">
        <v>3.8191261839291201E-3</v>
      </c>
      <c r="L183" s="68">
        <v>54.210526315789501</v>
      </c>
    </row>
    <row r="184" spans="1:12" x14ac:dyDescent="0.2">
      <c r="A184" s="72" t="s">
        <v>713</v>
      </c>
      <c r="B184" s="66" t="s">
        <v>714</v>
      </c>
      <c r="C184" s="67">
        <v>64</v>
      </c>
      <c r="D184" s="67" t="s">
        <v>355</v>
      </c>
      <c r="E184" s="71">
        <v>0.14340355477639799</v>
      </c>
      <c r="F184" s="68">
        <v>59.7368421052632</v>
      </c>
      <c r="G184" s="71">
        <v>0.28739772865836699</v>
      </c>
      <c r="H184" s="68">
        <v>52.631578947368403</v>
      </c>
      <c r="I184" s="71">
        <v>0.14090337257886401</v>
      </c>
      <c r="J184" s="68">
        <v>79.736842105263193</v>
      </c>
      <c r="K184" s="71">
        <v>1.9095630919645601E-3</v>
      </c>
      <c r="L184" s="68">
        <v>48.684210526315802</v>
      </c>
    </row>
    <row r="185" spans="1:12" x14ac:dyDescent="0.2">
      <c r="A185" s="72" t="s">
        <v>715</v>
      </c>
      <c r="B185" s="66" t="s">
        <v>716</v>
      </c>
      <c r="C185" s="67">
        <v>64</v>
      </c>
      <c r="D185" s="67" t="s">
        <v>355</v>
      </c>
      <c r="E185" s="71">
        <v>0.15874683173573201</v>
      </c>
      <c r="F185" s="68">
        <v>65.263157894736807</v>
      </c>
      <c r="G185" s="71">
        <v>0.39356309701921699</v>
      </c>
      <c r="H185" s="68">
        <v>82.105263157894697</v>
      </c>
      <c r="I185" s="71">
        <v>7.8858272004051197E-2</v>
      </c>
      <c r="J185" s="68">
        <v>63.421052631578902</v>
      </c>
      <c r="K185" s="71">
        <v>3.8191261839291201E-3</v>
      </c>
      <c r="L185" s="68">
        <v>54.210526315789501</v>
      </c>
    </row>
    <row r="186" spans="1:12" x14ac:dyDescent="0.2">
      <c r="A186" s="72" t="s">
        <v>717</v>
      </c>
      <c r="B186" s="66" t="s">
        <v>718</v>
      </c>
      <c r="C186" s="67">
        <v>64</v>
      </c>
      <c r="D186" s="67" t="s">
        <v>355</v>
      </c>
      <c r="E186" s="71">
        <v>0.175150800536372</v>
      </c>
      <c r="F186" s="68">
        <v>72.105263157894697</v>
      </c>
      <c r="G186" s="71">
        <v>0.42260880549084801</v>
      </c>
      <c r="H186" s="68">
        <v>87.368421052631604</v>
      </c>
      <c r="I186" s="71">
        <v>0.102843596118268</v>
      </c>
      <c r="J186" s="68">
        <v>72.105263157894697</v>
      </c>
      <c r="K186" s="71">
        <v>0</v>
      </c>
      <c r="L186" s="68">
        <v>42.368421052631597</v>
      </c>
    </row>
    <row r="187" spans="1:12" x14ac:dyDescent="0.2">
      <c r="A187" s="72" t="s">
        <v>719</v>
      </c>
      <c r="B187" s="66" t="s">
        <v>720</v>
      </c>
      <c r="C187" s="67">
        <v>64</v>
      </c>
      <c r="D187" s="67" t="s">
        <v>355</v>
      </c>
      <c r="E187" s="71">
        <v>0.18687492418064899</v>
      </c>
      <c r="F187" s="68">
        <v>76.052631578947398</v>
      </c>
      <c r="G187" s="71">
        <v>0.26173660874789301</v>
      </c>
      <c r="H187" s="68">
        <v>38.947368421052602</v>
      </c>
      <c r="I187" s="71">
        <v>0.28170209596637102</v>
      </c>
      <c r="J187" s="68">
        <v>91.052631578947398</v>
      </c>
      <c r="K187" s="71">
        <v>1.7186067827680999E-2</v>
      </c>
      <c r="L187" s="68">
        <v>69.210526315789494</v>
      </c>
    </row>
    <row r="188" spans="1:12" x14ac:dyDescent="0.2">
      <c r="A188" s="72" t="s">
        <v>721</v>
      </c>
      <c r="B188" s="66" t="s">
        <v>722</v>
      </c>
      <c r="C188" s="67">
        <v>64</v>
      </c>
      <c r="D188" s="67" t="s">
        <v>355</v>
      </c>
      <c r="E188" s="71">
        <v>0.117787331855407</v>
      </c>
      <c r="F188" s="68">
        <v>43.684210526315802</v>
      </c>
      <c r="G188" s="71">
        <v>0.34069448781845602</v>
      </c>
      <c r="H188" s="68">
        <v>71.842105263157904</v>
      </c>
      <c r="I188" s="71">
        <v>6.9388184718716999E-3</v>
      </c>
      <c r="J188" s="68">
        <v>14.473684210526301</v>
      </c>
      <c r="K188" s="71">
        <v>5.7286892758936798E-3</v>
      </c>
      <c r="L188" s="68">
        <v>60</v>
      </c>
    </row>
    <row r="189" spans="1:12" x14ac:dyDescent="0.2">
      <c r="A189" s="72" t="s">
        <v>723</v>
      </c>
      <c r="B189" s="66" t="s">
        <v>724</v>
      </c>
      <c r="C189" s="67">
        <v>64</v>
      </c>
      <c r="D189" s="67" t="s">
        <v>355</v>
      </c>
      <c r="E189" s="71">
        <v>0.152960685092105</v>
      </c>
      <c r="F189" s="68">
        <v>64.473684210526301</v>
      </c>
      <c r="G189" s="71">
        <v>0.37430906471019498</v>
      </c>
      <c r="H189" s="68">
        <v>79.473684210526301</v>
      </c>
      <c r="I189" s="71">
        <v>7.6934738198260702E-2</v>
      </c>
      <c r="J189" s="68">
        <v>62.631578947368403</v>
      </c>
      <c r="K189" s="71">
        <v>7.6382523678582403E-3</v>
      </c>
      <c r="L189" s="68">
        <v>62.105263157894697</v>
      </c>
    </row>
    <row r="190" spans="1:12" x14ac:dyDescent="0.2">
      <c r="A190" s="72" t="s">
        <v>725</v>
      </c>
      <c r="B190" s="66" t="s">
        <v>726</v>
      </c>
      <c r="C190" s="67">
        <v>64</v>
      </c>
      <c r="D190" s="67" t="s">
        <v>355</v>
      </c>
      <c r="E190" s="71">
        <v>0.148094954376563</v>
      </c>
      <c r="F190" s="68">
        <v>62.894736842105303</v>
      </c>
      <c r="G190" s="71">
        <v>0.40897124296113502</v>
      </c>
      <c r="H190" s="68">
        <v>85.526315789473699</v>
      </c>
      <c r="I190" s="71">
        <v>3.1494493984625102E-2</v>
      </c>
      <c r="J190" s="68">
        <v>37.894736842105303</v>
      </c>
      <c r="K190" s="71">
        <v>3.8191261839291201E-3</v>
      </c>
      <c r="L190" s="68">
        <v>54.210526315789501</v>
      </c>
    </row>
    <row r="191" spans="1:12" x14ac:dyDescent="0.2">
      <c r="A191" s="72" t="s">
        <v>727</v>
      </c>
      <c r="B191" s="66" t="s">
        <v>728</v>
      </c>
      <c r="C191" s="67">
        <v>64</v>
      </c>
      <c r="D191" s="67" t="s">
        <v>355</v>
      </c>
      <c r="E191" s="71">
        <v>0.17259710190241401</v>
      </c>
      <c r="F191" s="68">
        <v>70.789473684210506</v>
      </c>
      <c r="G191" s="71">
        <v>0.44582052958102097</v>
      </c>
      <c r="H191" s="68">
        <v>90</v>
      </c>
      <c r="I191" s="71">
        <v>7.19707761262217E-2</v>
      </c>
      <c r="J191" s="68">
        <v>59.7368421052632</v>
      </c>
      <c r="K191" s="71">
        <v>0</v>
      </c>
      <c r="L191" s="68">
        <v>42.368421052631597</v>
      </c>
    </row>
    <row r="192" spans="1:12" x14ac:dyDescent="0.2">
      <c r="A192" s="72" t="s">
        <v>729</v>
      </c>
      <c r="B192" s="66" t="s">
        <v>730</v>
      </c>
      <c r="C192" s="67">
        <v>64</v>
      </c>
      <c r="D192" s="67" t="s">
        <v>355</v>
      </c>
      <c r="E192" s="71">
        <v>0.13495689827792301</v>
      </c>
      <c r="F192" s="68">
        <v>55.2631578947368</v>
      </c>
      <c r="G192" s="71">
        <v>0.31619645457791301</v>
      </c>
      <c r="H192" s="68">
        <v>66.578947368421098</v>
      </c>
      <c r="I192" s="71">
        <v>8.8674240255856907E-2</v>
      </c>
      <c r="J192" s="68">
        <v>66.315789473684205</v>
      </c>
      <c r="K192" s="71">
        <v>0</v>
      </c>
      <c r="L192" s="68">
        <v>42.368421052631597</v>
      </c>
    </row>
    <row r="193" spans="1:12" x14ac:dyDescent="0.2">
      <c r="A193" s="72" t="s">
        <v>731</v>
      </c>
      <c r="B193" s="66" t="s">
        <v>732</v>
      </c>
      <c r="C193" s="67">
        <v>64</v>
      </c>
      <c r="D193" s="67" t="s">
        <v>355</v>
      </c>
      <c r="E193" s="71">
        <v>0.179582371197472</v>
      </c>
      <c r="F193" s="68">
        <v>72.894736842105303</v>
      </c>
      <c r="G193" s="71">
        <v>0.36583817925297402</v>
      </c>
      <c r="H193" s="68">
        <v>77.894736842105303</v>
      </c>
      <c r="I193" s="71">
        <v>0.169089808155512</v>
      </c>
      <c r="J193" s="68">
        <v>82.631578947368396</v>
      </c>
      <c r="K193" s="71">
        <v>3.8191261839291201E-3</v>
      </c>
      <c r="L193" s="68">
        <v>54.210526315789501</v>
      </c>
    </row>
    <row r="194" spans="1:12" x14ac:dyDescent="0.2">
      <c r="A194" s="72" t="s">
        <v>733</v>
      </c>
      <c r="B194" s="66" t="s">
        <v>734</v>
      </c>
      <c r="C194" s="67">
        <v>64</v>
      </c>
      <c r="D194" s="67" t="s">
        <v>355</v>
      </c>
      <c r="E194" s="71">
        <v>0.224833857278738</v>
      </c>
      <c r="F194" s="68">
        <v>83.157894736842096</v>
      </c>
      <c r="G194" s="71">
        <v>0.31072502800523899</v>
      </c>
      <c r="H194" s="68">
        <v>64.473684210526301</v>
      </c>
      <c r="I194" s="71">
        <v>0.350409602187223</v>
      </c>
      <c r="J194" s="68">
        <v>96.315789473684205</v>
      </c>
      <c r="K194" s="71">
        <v>1.3366941643751899E-2</v>
      </c>
      <c r="L194" s="68">
        <v>67.105263157894697</v>
      </c>
    </row>
    <row r="195" spans="1:12" x14ac:dyDescent="0.2">
      <c r="A195" s="72" t="s">
        <v>735</v>
      </c>
      <c r="B195" s="66" t="s">
        <v>736</v>
      </c>
      <c r="C195" s="67">
        <v>63</v>
      </c>
      <c r="D195" s="67" t="s">
        <v>355</v>
      </c>
      <c r="E195" s="71">
        <v>0.401785730966635</v>
      </c>
      <c r="F195" s="68">
        <v>95.746691871455596</v>
      </c>
      <c r="G195" s="71">
        <v>0.45455580110447702</v>
      </c>
      <c r="H195" s="68">
        <v>92.060491493383793</v>
      </c>
      <c r="I195" s="71">
        <v>0.66668295303365199</v>
      </c>
      <c r="J195" s="68">
        <v>99.905482041587902</v>
      </c>
      <c r="K195" s="71">
        <v>8.4118438761776604E-2</v>
      </c>
      <c r="L195" s="68">
        <v>26.465028355387499</v>
      </c>
    </row>
    <row r="196" spans="1:12" x14ac:dyDescent="0.2">
      <c r="A196" s="72" t="s">
        <v>737</v>
      </c>
      <c r="B196" s="66" t="s">
        <v>738</v>
      </c>
      <c r="C196" s="67">
        <v>64</v>
      </c>
      <c r="D196" s="67" t="s">
        <v>355</v>
      </c>
      <c r="E196" s="71">
        <v>9.0088993218887498E-2</v>
      </c>
      <c r="F196" s="68">
        <v>19.7368421052632</v>
      </c>
      <c r="G196" s="71">
        <v>0.251980986752946</v>
      </c>
      <c r="H196" s="68">
        <v>32.105263157894697</v>
      </c>
      <c r="I196" s="71">
        <v>1.0647740535858E-2</v>
      </c>
      <c r="J196" s="68">
        <v>18.421052631578899</v>
      </c>
      <c r="K196" s="71">
        <v>7.6382523678582403E-3</v>
      </c>
      <c r="L196" s="68">
        <v>62.105263157894697</v>
      </c>
    </row>
    <row r="197" spans="1:12" x14ac:dyDescent="0.2">
      <c r="A197" s="72" t="s">
        <v>739</v>
      </c>
      <c r="B197" s="66" t="s">
        <v>740</v>
      </c>
      <c r="C197" s="67">
        <v>64</v>
      </c>
      <c r="D197" s="67" t="s">
        <v>355</v>
      </c>
      <c r="E197" s="71">
        <v>0.15009383231385401</v>
      </c>
      <c r="F197" s="68">
        <v>64.210526315789494</v>
      </c>
      <c r="G197" s="71">
        <v>0.42616545984510201</v>
      </c>
      <c r="H197" s="68">
        <v>87.631578947368396</v>
      </c>
      <c r="I197" s="71">
        <v>2.4116037096459399E-2</v>
      </c>
      <c r="J197" s="68">
        <v>32.631578947368403</v>
      </c>
      <c r="K197" s="71">
        <v>0</v>
      </c>
      <c r="L197" s="68">
        <v>42.368421052631597</v>
      </c>
    </row>
    <row r="198" spans="1:12" x14ac:dyDescent="0.2">
      <c r="A198" s="72" t="s">
        <v>741</v>
      </c>
      <c r="B198" s="66" t="s">
        <v>742</v>
      </c>
      <c r="C198" s="67">
        <v>64</v>
      </c>
      <c r="D198" s="67" t="s">
        <v>355</v>
      </c>
      <c r="E198" s="71">
        <v>0.12105838399993001</v>
      </c>
      <c r="F198" s="68">
        <v>45.526315789473699</v>
      </c>
      <c r="G198" s="71">
        <v>0.32595709498206599</v>
      </c>
      <c r="H198" s="68">
        <v>69.473684210526301</v>
      </c>
      <c r="I198" s="71">
        <v>3.5308493925758501E-2</v>
      </c>
      <c r="J198" s="68">
        <v>40.789473684210499</v>
      </c>
      <c r="K198" s="71">
        <v>1.9095630919645601E-3</v>
      </c>
      <c r="L198" s="68">
        <v>48.684210526315802</v>
      </c>
    </row>
    <row r="199" spans="1:12" x14ac:dyDescent="0.2">
      <c r="A199" s="72" t="s">
        <v>743</v>
      </c>
      <c r="B199" s="66" t="s">
        <v>744</v>
      </c>
      <c r="C199" s="67">
        <v>64</v>
      </c>
      <c r="D199" s="67" t="s">
        <v>355</v>
      </c>
      <c r="E199" s="71">
        <v>0.173155023557409</v>
      </c>
      <c r="F199" s="68">
        <v>71.052631578947398</v>
      </c>
      <c r="G199" s="71">
        <v>0.46805687914824801</v>
      </c>
      <c r="H199" s="68">
        <v>91.842105263157904</v>
      </c>
      <c r="I199" s="71">
        <v>5.1408191523979199E-2</v>
      </c>
      <c r="J199" s="68">
        <v>50.2631578947368</v>
      </c>
      <c r="K199" s="71">
        <v>0</v>
      </c>
      <c r="L199" s="68">
        <v>42.368421052631597</v>
      </c>
    </row>
    <row r="200" spans="1:12" x14ac:dyDescent="0.2">
      <c r="A200" s="72" t="s">
        <v>745</v>
      </c>
      <c r="B200" s="66" t="s">
        <v>746</v>
      </c>
      <c r="C200" s="67">
        <v>64</v>
      </c>
      <c r="D200" s="67" t="s">
        <v>355</v>
      </c>
      <c r="E200" s="71">
        <v>0.145713246558868</v>
      </c>
      <c r="F200" s="68">
        <v>62.105263157894697</v>
      </c>
      <c r="G200" s="71">
        <v>0.39900808006284999</v>
      </c>
      <c r="H200" s="68">
        <v>83.421052631578902</v>
      </c>
      <c r="I200" s="71">
        <v>3.8131659613753401E-2</v>
      </c>
      <c r="J200" s="68">
        <v>42.894736842105303</v>
      </c>
      <c r="K200" s="71">
        <v>0</v>
      </c>
      <c r="L200" s="68">
        <v>42.368421052631597</v>
      </c>
    </row>
    <row r="201" spans="1:12" x14ac:dyDescent="0.2">
      <c r="A201" s="72" t="s">
        <v>747</v>
      </c>
      <c r="B201" s="66" t="s">
        <v>748</v>
      </c>
      <c r="C201" s="67">
        <v>64</v>
      </c>
      <c r="D201" s="67" t="s">
        <v>355</v>
      </c>
      <c r="E201" s="71">
        <v>0.11698363974116401</v>
      </c>
      <c r="F201" s="68">
        <v>42.894736842105303</v>
      </c>
      <c r="G201" s="71">
        <v>0.34616176368156298</v>
      </c>
      <c r="H201" s="68">
        <v>73.947368421052602</v>
      </c>
      <c r="I201" s="71">
        <v>4.7891555419295904E-3</v>
      </c>
      <c r="J201" s="68">
        <v>10</v>
      </c>
      <c r="K201" s="71">
        <v>0</v>
      </c>
      <c r="L201" s="68">
        <v>42.368421052631597</v>
      </c>
    </row>
    <row r="202" spans="1:12" x14ac:dyDescent="0.2">
      <c r="A202" s="72" t="s">
        <v>749</v>
      </c>
      <c r="B202" s="66" t="s">
        <v>750</v>
      </c>
      <c r="C202" s="67">
        <v>64</v>
      </c>
      <c r="D202" s="67" t="s">
        <v>355</v>
      </c>
      <c r="E202" s="71">
        <v>0.144113038425358</v>
      </c>
      <c r="F202" s="68">
        <v>60.2631578947368</v>
      </c>
      <c r="G202" s="71">
        <v>0.340478584847906</v>
      </c>
      <c r="H202" s="68">
        <v>71.578947368421098</v>
      </c>
      <c r="I202" s="71">
        <v>9.1860530428168399E-2</v>
      </c>
      <c r="J202" s="68">
        <v>66.842105263157904</v>
      </c>
      <c r="K202" s="71">
        <v>0</v>
      </c>
      <c r="L202" s="68">
        <v>42.368421052631597</v>
      </c>
    </row>
    <row r="203" spans="1:12" x14ac:dyDescent="0.2">
      <c r="A203" s="72" t="s">
        <v>751</v>
      </c>
      <c r="B203" s="66" t="s">
        <v>752</v>
      </c>
      <c r="C203" s="67">
        <v>64</v>
      </c>
      <c r="D203" s="67" t="s">
        <v>355</v>
      </c>
      <c r="E203" s="71">
        <v>9.4875818933496905E-2</v>
      </c>
      <c r="F203" s="68">
        <v>23.684210526315798</v>
      </c>
      <c r="G203" s="71">
        <v>0.27617868073090301</v>
      </c>
      <c r="H203" s="68">
        <v>46.578947368421098</v>
      </c>
      <c r="I203" s="71">
        <v>8.4487760695878909E-3</v>
      </c>
      <c r="J203" s="68">
        <v>15.789473684210501</v>
      </c>
      <c r="K203" s="71">
        <v>0</v>
      </c>
      <c r="L203" s="68">
        <v>42.368421052631597</v>
      </c>
    </row>
    <row r="204" spans="1:12" x14ac:dyDescent="0.2">
      <c r="A204" s="72" t="s">
        <v>753</v>
      </c>
      <c r="B204" s="66" t="s">
        <v>754</v>
      </c>
      <c r="C204" s="67">
        <v>64</v>
      </c>
      <c r="D204" s="67" t="s">
        <v>355</v>
      </c>
      <c r="E204" s="71">
        <v>0.112109428927519</v>
      </c>
      <c r="F204" s="68">
        <v>39.7368421052632</v>
      </c>
      <c r="G204" s="71">
        <v>0.31098378747938299</v>
      </c>
      <c r="H204" s="68">
        <v>64.736842105263193</v>
      </c>
      <c r="I204" s="71">
        <v>2.5344499303175502E-2</v>
      </c>
      <c r="J204" s="68">
        <v>33.684210526315802</v>
      </c>
      <c r="K204" s="71">
        <v>0</v>
      </c>
      <c r="L204" s="68">
        <v>42.368421052631597</v>
      </c>
    </row>
    <row r="205" spans="1:12" x14ac:dyDescent="0.2">
      <c r="A205" s="72" t="s">
        <v>755</v>
      </c>
      <c r="B205" s="66" t="s">
        <v>756</v>
      </c>
      <c r="C205" s="67">
        <v>64</v>
      </c>
      <c r="D205" s="67" t="s">
        <v>355</v>
      </c>
      <c r="E205" s="71">
        <v>9.8315747999789496E-2</v>
      </c>
      <c r="F205" s="68">
        <v>27.6315789473684</v>
      </c>
      <c r="G205" s="71">
        <v>0.288163968747359</v>
      </c>
      <c r="H205" s="68">
        <v>53.157894736842103</v>
      </c>
      <c r="I205" s="71">
        <v>6.7832752520098401E-3</v>
      </c>
      <c r="J205" s="68">
        <v>14.210526315789499</v>
      </c>
      <c r="K205" s="71">
        <v>0</v>
      </c>
      <c r="L205" s="68">
        <v>42.368421052631597</v>
      </c>
    </row>
    <row r="206" spans="1:12" x14ac:dyDescent="0.2">
      <c r="A206" s="72" t="s">
        <v>757</v>
      </c>
      <c r="B206" s="66" t="s">
        <v>758</v>
      </c>
      <c r="C206" s="67">
        <v>64</v>
      </c>
      <c r="D206" s="67" t="s">
        <v>355</v>
      </c>
      <c r="E206" s="71">
        <v>0.107789093011658</v>
      </c>
      <c r="F206" s="68">
        <v>36.052631578947398</v>
      </c>
      <c r="G206" s="71">
        <v>0.30502878504466302</v>
      </c>
      <c r="H206" s="68">
        <v>61.578947368421098</v>
      </c>
      <c r="I206" s="71">
        <v>1.8338493990310099E-2</v>
      </c>
      <c r="J206" s="68">
        <v>27.6315789473684</v>
      </c>
      <c r="K206" s="71">
        <v>0</v>
      </c>
      <c r="L206" s="68">
        <v>42.368421052631597</v>
      </c>
    </row>
    <row r="207" spans="1:12" x14ac:dyDescent="0.2">
      <c r="A207" s="72" t="s">
        <v>759</v>
      </c>
      <c r="B207" s="66" t="s">
        <v>760</v>
      </c>
      <c r="C207" s="67">
        <v>64</v>
      </c>
      <c r="D207" s="67" t="s">
        <v>355</v>
      </c>
      <c r="E207" s="71">
        <v>9.8768636915519806E-2</v>
      </c>
      <c r="F207" s="68">
        <v>28.421052631578899</v>
      </c>
      <c r="G207" s="71">
        <v>0.27917032970616301</v>
      </c>
      <c r="H207" s="68">
        <v>48.157894736842103</v>
      </c>
      <c r="I207" s="71">
        <v>1.7135581040395999E-2</v>
      </c>
      <c r="J207" s="68">
        <v>26.578947368421101</v>
      </c>
      <c r="K207" s="71">
        <v>0</v>
      </c>
      <c r="L207" s="68">
        <v>42.368421052631597</v>
      </c>
    </row>
    <row r="208" spans="1:12" x14ac:dyDescent="0.2">
      <c r="A208" s="72" t="s">
        <v>761</v>
      </c>
      <c r="B208" s="66" t="s">
        <v>762</v>
      </c>
      <c r="C208" s="67">
        <v>64</v>
      </c>
      <c r="D208" s="67" t="s">
        <v>355</v>
      </c>
      <c r="E208" s="71">
        <v>0.117440009970565</v>
      </c>
      <c r="F208" s="68">
        <v>43.157894736842103</v>
      </c>
      <c r="G208" s="71">
        <v>0.30655982436589202</v>
      </c>
      <c r="H208" s="68">
        <v>62.631578947368403</v>
      </c>
      <c r="I208" s="71">
        <v>4.5760205545803699E-2</v>
      </c>
      <c r="J208" s="68">
        <v>46.842105263157897</v>
      </c>
      <c r="K208" s="71">
        <v>0</v>
      </c>
      <c r="L208" s="68">
        <v>42.368421052631597</v>
      </c>
    </row>
    <row r="209" spans="1:12" x14ac:dyDescent="0.2">
      <c r="A209" s="72" t="s">
        <v>763</v>
      </c>
      <c r="B209" s="66" t="s">
        <v>764</v>
      </c>
      <c r="C209" s="67">
        <v>64</v>
      </c>
      <c r="D209" s="67" t="s">
        <v>355</v>
      </c>
      <c r="E209" s="71">
        <v>0.122431700158077</v>
      </c>
      <c r="F209" s="68">
        <v>46.315789473684198</v>
      </c>
      <c r="G209" s="71">
        <v>0.34243184224059398</v>
      </c>
      <c r="H209" s="68">
        <v>72.105263157894697</v>
      </c>
      <c r="I209" s="71">
        <v>2.4863258233637001E-2</v>
      </c>
      <c r="J209" s="68">
        <v>32.894736842105303</v>
      </c>
      <c r="K209" s="71">
        <v>0</v>
      </c>
      <c r="L209" s="68">
        <v>42.368421052631597</v>
      </c>
    </row>
    <row r="210" spans="1:12" x14ac:dyDescent="0.2">
      <c r="A210" s="72" t="s">
        <v>765</v>
      </c>
      <c r="B210" s="66" t="s">
        <v>766</v>
      </c>
      <c r="C210" s="67">
        <v>64</v>
      </c>
      <c r="D210" s="67" t="s">
        <v>355</v>
      </c>
      <c r="E210" s="71">
        <v>0.145625371217149</v>
      </c>
      <c r="F210" s="68">
        <v>61.578947368421098</v>
      </c>
      <c r="G210" s="71">
        <v>0.41678403867809599</v>
      </c>
      <c r="H210" s="68">
        <v>86.052631578947398</v>
      </c>
      <c r="I210" s="71">
        <v>1.8182511881387101E-2</v>
      </c>
      <c r="J210" s="68">
        <v>27.3684210526316</v>
      </c>
      <c r="K210" s="71">
        <v>1.9095630919645601E-3</v>
      </c>
      <c r="L210" s="68">
        <v>48.684210526315802</v>
      </c>
    </row>
    <row r="211" spans="1:12" x14ac:dyDescent="0.2">
      <c r="A211" s="72" t="s">
        <v>767</v>
      </c>
      <c r="B211" s="66" t="s">
        <v>768</v>
      </c>
      <c r="C211" s="67">
        <v>64</v>
      </c>
      <c r="D211" s="67" t="s">
        <v>355</v>
      </c>
      <c r="E211" s="71">
        <v>0.129406833570017</v>
      </c>
      <c r="F211" s="68">
        <v>52.631578947368403</v>
      </c>
      <c r="G211" s="71">
        <v>0.36225777386278402</v>
      </c>
      <c r="H211" s="68">
        <v>77.368421052631604</v>
      </c>
      <c r="I211" s="71">
        <v>2.5962726847265499E-2</v>
      </c>
      <c r="J211" s="68">
        <v>34.7368421052632</v>
      </c>
      <c r="K211" s="71">
        <v>0</v>
      </c>
      <c r="L211" s="68">
        <v>42.368421052631597</v>
      </c>
    </row>
    <row r="212" spans="1:12" x14ac:dyDescent="0.2">
      <c r="A212" s="72" t="s">
        <v>769</v>
      </c>
      <c r="B212" s="66" t="s">
        <v>770</v>
      </c>
      <c r="C212" s="67">
        <v>64</v>
      </c>
      <c r="D212" s="67" t="s">
        <v>355</v>
      </c>
      <c r="E212" s="71">
        <v>0.13688521878079599</v>
      </c>
      <c r="F212" s="68">
        <v>56.315789473684198</v>
      </c>
      <c r="G212" s="71">
        <v>0.34390978297359798</v>
      </c>
      <c r="H212" s="68">
        <v>72.894736842105303</v>
      </c>
      <c r="I212" s="71">
        <v>6.6745873368788594E-2</v>
      </c>
      <c r="J212" s="68">
        <v>56.842105263157897</v>
      </c>
      <c r="K212" s="71">
        <v>0</v>
      </c>
      <c r="L212" s="68">
        <v>42.368421052631597</v>
      </c>
    </row>
    <row r="213" spans="1:12" x14ac:dyDescent="0.2">
      <c r="A213" s="72" t="s">
        <v>771</v>
      </c>
      <c r="B213" s="66" t="s">
        <v>772</v>
      </c>
      <c r="C213" s="67">
        <v>60</v>
      </c>
      <c r="D213" s="67" t="s">
        <v>355</v>
      </c>
      <c r="E213" s="71">
        <v>8.5097385023334096E-2</v>
      </c>
      <c r="F213" s="68">
        <v>2.1416803953871502</v>
      </c>
      <c r="G213" s="71">
        <v>0.25</v>
      </c>
      <c r="H213" s="68">
        <v>49.752883031301501</v>
      </c>
      <c r="I213" s="71">
        <v>5.2921550700021601E-3</v>
      </c>
      <c r="J213" s="68">
        <v>10.5436573311367</v>
      </c>
      <c r="K213" s="71">
        <v>0</v>
      </c>
      <c r="L213" s="68">
        <v>3.1301482701812202</v>
      </c>
    </row>
    <row r="214" spans="1:12" x14ac:dyDescent="0.2">
      <c r="A214" s="72" t="s">
        <v>773</v>
      </c>
      <c r="B214" s="66" t="s">
        <v>774</v>
      </c>
      <c r="C214" s="67">
        <v>60</v>
      </c>
      <c r="D214" s="67" t="s">
        <v>355</v>
      </c>
      <c r="E214" s="71">
        <v>9.4992544434620296E-2</v>
      </c>
      <c r="F214" s="68">
        <v>6.5897858319604596</v>
      </c>
      <c r="G214" s="71">
        <v>0.26793400286944102</v>
      </c>
      <c r="H214" s="68">
        <v>63.097199341021401</v>
      </c>
      <c r="I214" s="71">
        <v>1.70436304344204E-2</v>
      </c>
      <c r="J214" s="68">
        <v>33.278418451400299</v>
      </c>
      <c r="K214" s="71">
        <v>0</v>
      </c>
      <c r="L214" s="68">
        <v>3.1301482701812202</v>
      </c>
    </row>
    <row r="215" spans="1:12" x14ac:dyDescent="0.2">
      <c r="A215" s="72" t="s">
        <v>775</v>
      </c>
      <c r="B215" s="66" t="s">
        <v>776</v>
      </c>
      <c r="C215" s="67">
        <v>60</v>
      </c>
      <c r="D215" s="67" t="s">
        <v>355</v>
      </c>
      <c r="E215" s="71">
        <v>0.10192074027258</v>
      </c>
      <c r="F215" s="68">
        <v>11.2026359143328</v>
      </c>
      <c r="G215" s="71">
        <v>0.25915303880888502</v>
      </c>
      <c r="H215" s="68">
        <v>58.649093904448101</v>
      </c>
      <c r="I215" s="71">
        <v>0</v>
      </c>
      <c r="J215" s="68">
        <v>1.1532125205930801</v>
      </c>
      <c r="K215" s="71">
        <v>4.6609182008855901E-2</v>
      </c>
      <c r="L215" s="68">
        <v>17.298187808896198</v>
      </c>
    </row>
    <row r="216" spans="1:12" x14ac:dyDescent="0.2">
      <c r="A216" s="72" t="s">
        <v>777</v>
      </c>
      <c r="B216" s="66" t="s">
        <v>778</v>
      </c>
      <c r="C216" s="67">
        <v>60</v>
      </c>
      <c r="D216" s="67" t="s">
        <v>355</v>
      </c>
      <c r="E216" s="71">
        <v>0.163750261405403</v>
      </c>
      <c r="F216" s="68">
        <v>48.434925864909403</v>
      </c>
      <c r="G216" s="71">
        <v>0.41058746137864099</v>
      </c>
      <c r="H216" s="68">
        <v>91.762767710049403</v>
      </c>
      <c r="I216" s="71">
        <v>2.8227993077606001E-2</v>
      </c>
      <c r="J216" s="68">
        <v>47.281713344316302</v>
      </c>
      <c r="K216" s="71">
        <v>5.2435329759962901E-2</v>
      </c>
      <c r="L216" s="68">
        <v>18.451400329489299</v>
      </c>
    </row>
    <row r="217" spans="1:12" x14ac:dyDescent="0.2">
      <c r="A217" s="72" t="s">
        <v>779</v>
      </c>
      <c r="B217" s="66" t="s">
        <v>780</v>
      </c>
      <c r="C217" s="67">
        <v>60</v>
      </c>
      <c r="D217" s="67" t="s">
        <v>355</v>
      </c>
      <c r="E217" s="71">
        <v>0.17982175156776301</v>
      </c>
      <c r="F217" s="68">
        <v>55.0247116968699</v>
      </c>
      <c r="G217" s="71">
        <v>0.39875548438179098</v>
      </c>
      <c r="H217" s="68">
        <v>90.774299835255405</v>
      </c>
      <c r="I217" s="71">
        <v>6.4969849557106302E-2</v>
      </c>
      <c r="J217" s="68">
        <v>70.345963756177895</v>
      </c>
      <c r="K217" s="71">
        <v>7.5739920764390706E-2</v>
      </c>
      <c r="L217" s="68">
        <v>27.677100494233901</v>
      </c>
    </row>
    <row r="218" spans="1:12" x14ac:dyDescent="0.2">
      <c r="A218" s="72" t="s">
        <v>781</v>
      </c>
      <c r="B218" s="66" t="s">
        <v>782</v>
      </c>
      <c r="C218" s="67">
        <v>60</v>
      </c>
      <c r="D218" s="67" t="s">
        <v>355</v>
      </c>
      <c r="E218" s="71">
        <v>0.14981901411604701</v>
      </c>
      <c r="F218" s="68">
        <v>41.021416803953898</v>
      </c>
      <c r="G218" s="71">
        <v>0.25915303880888502</v>
      </c>
      <c r="H218" s="68">
        <v>58.649093904448101</v>
      </c>
      <c r="I218" s="71">
        <v>9.7085639521545503E-2</v>
      </c>
      <c r="J218" s="68">
        <v>79.077429983525505</v>
      </c>
      <c r="K218" s="71">
        <v>9.3218364017711594E-2</v>
      </c>
      <c r="L218" s="68">
        <v>33.6079077429984</v>
      </c>
    </row>
    <row r="219" spans="1:12" x14ac:dyDescent="0.2">
      <c r="A219" s="72" t="s">
        <v>783</v>
      </c>
      <c r="B219" s="66" t="s">
        <v>784</v>
      </c>
      <c r="C219" s="67">
        <v>60</v>
      </c>
      <c r="D219" s="67" t="s">
        <v>355</v>
      </c>
      <c r="E219" s="71">
        <v>0.130048080378907</v>
      </c>
      <c r="F219" s="68">
        <v>28.830313014826999</v>
      </c>
      <c r="G219" s="71">
        <v>0.23555581987079199</v>
      </c>
      <c r="H219" s="68">
        <v>10.2141680395387</v>
      </c>
      <c r="I219" s="71">
        <v>4.3891613994898403E-2</v>
      </c>
      <c r="J219" s="68">
        <v>59.1433278418451</v>
      </c>
      <c r="K219" s="71">
        <v>0.110696807271033</v>
      </c>
      <c r="L219" s="68">
        <v>39.868204283360797</v>
      </c>
    </row>
    <row r="220" spans="1:12" x14ac:dyDescent="0.2">
      <c r="A220" s="72" t="s">
        <v>785</v>
      </c>
      <c r="B220" s="66" t="s">
        <v>786</v>
      </c>
      <c r="C220" s="67">
        <v>60</v>
      </c>
      <c r="D220" s="67" t="s">
        <v>355</v>
      </c>
      <c r="E220" s="71">
        <v>0.12925135519286099</v>
      </c>
      <c r="F220" s="68">
        <v>27.841845140033001</v>
      </c>
      <c r="G220" s="71">
        <v>0.22101448449005801</v>
      </c>
      <c r="H220" s="68">
        <v>7.5782537067545297</v>
      </c>
      <c r="I220" s="71">
        <v>3.85643305641718E-2</v>
      </c>
      <c r="J220" s="68">
        <v>56.67215815486</v>
      </c>
      <c r="K220" s="71">
        <v>0.128175250524354</v>
      </c>
      <c r="L220" s="68">
        <v>44.316309719934097</v>
      </c>
    </row>
    <row r="221" spans="1:12" x14ac:dyDescent="0.2">
      <c r="A221" s="72" t="s">
        <v>787</v>
      </c>
      <c r="B221" s="66" t="s">
        <v>788</v>
      </c>
      <c r="C221" s="67">
        <v>60</v>
      </c>
      <c r="D221" s="67" t="s">
        <v>355</v>
      </c>
      <c r="E221" s="71">
        <v>0.146708728623307</v>
      </c>
      <c r="F221" s="68">
        <v>39.703459637561799</v>
      </c>
      <c r="G221" s="71">
        <v>0.25610202587259001</v>
      </c>
      <c r="H221" s="68">
        <v>55.354200988467902</v>
      </c>
      <c r="I221" s="71">
        <v>5.0022761721870701E-2</v>
      </c>
      <c r="J221" s="68">
        <v>62.7677100494234</v>
      </c>
      <c r="K221" s="71">
        <v>0.13400139827546101</v>
      </c>
      <c r="L221" s="68">
        <v>46.293245469522198</v>
      </c>
    </row>
    <row r="222" spans="1:12" x14ac:dyDescent="0.2">
      <c r="A222" s="72" t="s">
        <v>789</v>
      </c>
      <c r="B222" s="66" t="s">
        <v>790</v>
      </c>
      <c r="C222" s="67">
        <v>60</v>
      </c>
      <c r="D222" s="67" t="s">
        <v>355</v>
      </c>
      <c r="E222" s="71">
        <v>0.15839550982606701</v>
      </c>
      <c r="F222" s="68">
        <v>46.622734761120299</v>
      </c>
      <c r="G222" s="71">
        <v>0.31314108412974001</v>
      </c>
      <c r="H222" s="68">
        <v>78.747940691927496</v>
      </c>
      <c r="I222" s="71">
        <v>4.7394560685712099E-3</v>
      </c>
      <c r="J222" s="68">
        <v>9.2257001647446497</v>
      </c>
      <c r="K222" s="71">
        <v>0.15730598927988801</v>
      </c>
      <c r="L222" s="68">
        <v>52.388797364085697</v>
      </c>
    </row>
    <row r="223" spans="1:12" x14ac:dyDescent="0.2">
      <c r="A223" s="72" t="s">
        <v>791</v>
      </c>
      <c r="B223" s="66" t="s">
        <v>792</v>
      </c>
      <c r="C223" s="67">
        <v>60</v>
      </c>
      <c r="D223" s="67" t="s">
        <v>355</v>
      </c>
      <c r="E223" s="71">
        <v>0.18721386858717401</v>
      </c>
      <c r="F223" s="68">
        <v>58.154859967051102</v>
      </c>
      <c r="G223" s="71">
        <v>0.22073777549214399</v>
      </c>
      <c r="H223" s="68">
        <v>7.4135090609555201</v>
      </c>
      <c r="I223" s="71">
        <v>2.62918517096008E-2</v>
      </c>
      <c r="J223" s="68">
        <v>43.822075782537098</v>
      </c>
      <c r="K223" s="71">
        <v>0.31461197855977702</v>
      </c>
      <c r="L223" s="68">
        <v>75.782537067545306</v>
      </c>
    </row>
    <row r="224" spans="1:12" x14ac:dyDescent="0.2">
      <c r="A224" s="72" t="s">
        <v>793</v>
      </c>
      <c r="B224" s="66" t="s">
        <v>794</v>
      </c>
      <c r="C224" s="67">
        <v>60</v>
      </c>
      <c r="D224" s="67" t="s">
        <v>355</v>
      </c>
      <c r="E224" s="71">
        <v>0.16646626705219</v>
      </c>
      <c r="F224" s="68">
        <v>48.929159802306401</v>
      </c>
      <c r="G224" s="71">
        <v>0.34097227596635299</v>
      </c>
      <c r="H224" s="68">
        <v>84.019769357495903</v>
      </c>
      <c r="I224" s="71">
        <v>3.0251274665862599E-2</v>
      </c>
      <c r="J224" s="68">
        <v>49.093904448105398</v>
      </c>
      <c r="K224" s="71">
        <v>0.128175250524354</v>
      </c>
      <c r="L224" s="68">
        <v>44.316309719934097</v>
      </c>
    </row>
    <row r="225" spans="1:12" x14ac:dyDescent="0.2">
      <c r="A225" s="72" t="s">
        <v>795</v>
      </c>
      <c r="B225" s="66" t="s">
        <v>796</v>
      </c>
      <c r="C225" s="67">
        <v>60</v>
      </c>
      <c r="D225" s="67" t="s">
        <v>355</v>
      </c>
      <c r="E225" s="71">
        <v>0.234963650382082</v>
      </c>
      <c r="F225" s="68">
        <v>79.571663920922603</v>
      </c>
      <c r="G225" s="71">
        <v>0.46301279336467299</v>
      </c>
      <c r="H225" s="68">
        <v>94.892915980230597</v>
      </c>
      <c r="I225" s="71">
        <v>2.04845432395084E-2</v>
      </c>
      <c r="J225" s="68">
        <v>38.220757825370697</v>
      </c>
      <c r="K225" s="71">
        <v>0.22139361454206499</v>
      </c>
      <c r="L225" s="68">
        <v>60.626029654036202</v>
      </c>
    </row>
    <row r="226" spans="1:12" x14ac:dyDescent="0.2">
      <c r="A226" s="72" t="s">
        <v>797</v>
      </c>
      <c r="B226" s="66" t="s">
        <v>798</v>
      </c>
      <c r="C226" s="67">
        <v>60</v>
      </c>
      <c r="D226" s="67" t="s">
        <v>355</v>
      </c>
      <c r="E226" s="71">
        <v>0.19252914120342601</v>
      </c>
      <c r="F226" s="68">
        <v>60.790774299835299</v>
      </c>
      <c r="G226" s="71">
        <v>0.34589311984243898</v>
      </c>
      <c r="H226" s="68">
        <v>84.843492586490896</v>
      </c>
      <c r="I226" s="71">
        <v>3.3605280230202497E-2</v>
      </c>
      <c r="J226" s="68">
        <v>51.4003294892916</v>
      </c>
      <c r="K226" s="71">
        <v>0.19808902353763699</v>
      </c>
      <c r="L226" s="68">
        <v>57.825370675453001</v>
      </c>
    </row>
    <row r="227" spans="1:12" x14ac:dyDescent="0.2">
      <c r="A227" s="72" t="s">
        <v>799</v>
      </c>
      <c r="B227" s="66" t="s">
        <v>800</v>
      </c>
      <c r="C227" s="67">
        <v>60</v>
      </c>
      <c r="D227" s="67" t="s">
        <v>355</v>
      </c>
      <c r="E227" s="71">
        <v>0.21584446136659199</v>
      </c>
      <c r="F227" s="68">
        <v>71.993410214167994</v>
      </c>
      <c r="G227" s="71">
        <v>0.34763241372194198</v>
      </c>
      <c r="H227" s="68">
        <v>85.502471169686999</v>
      </c>
      <c r="I227" s="71">
        <v>0.18920416310680099</v>
      </c>
      <c r="J227" s="68">
        <v>90.115321252059303</v>
      </c>
      <c r="K227" s="71">
        <v>0.110696807271033</v>
      </c>
      <c r="L227" s="68">
        <v>39.868204283360797</v>
      </c>
    </row>
    <row r="228" spans="1:12" x14ac:dyDescent="0.2">
      <c r="A228" s="72" t="s">
        <v>801</v>
      </c>
      <c r="B228" s="66" t="s">
        <v>802</v>
      </c>
      <c r="C228" s="67">
        <v>60</v>
      </c>
      <c r="D228" s="67" t="s">
        <v>355</v>
      </c>
      <c r="E228" s="71">
        <v>0.11731085243177999</v>
      </c>
      <c r="F228" s="68">
        <v>19.110378912685299</v>
      </c>
      <c r="G228" s="71">
        <v>0.25</v>
      </c>
      <c r="H228" s="68">
        <v>49.752883031301501</v>
      </c>
      <c r="I228" s="71">
        <v>3.7844932033162297E-2</v>
      </c>
      <c r="J228" s="68">
        <v>55.683690280065903</v>
      </c>
      <c r="K228" s="71">
        <v>6.4087625262176803E-2</v>
      </c>
      <c r="L228" s="68">
        <v>21.581548599670501</v>
      </c>
    </row>
    <row r="229" spans="1:12" x14ac:dyDescent="0.2">
      <c r="A229" s="72" t="s">
        <v>803</v>
      </c>
      <c r="B229" s="66" t="s">
        <v>804</v>
      </c>
      <c r="C229" s="67">
        <v>60</v>
      </c>
      <c r="D229" s="67" t="s">
        <v>355</v>
      </c>
      <c r="E229" s="71">
        <v>9.50806601239335E-2</v>
      </c>
      <c r="F229" s="68">
        <v>6.7545304777594701</v>
      </c>
      <c r="G229" s="71">
        <v>0.24999998606690799</v>
      </c>
      <c r="H229" s="68">
        <v>20.593080724876401</v>
      </c>
      <c r="I229" s="71">
        <v>1.19374033004642E-2</v>
      </c>
      <c r="J229" s="68">
        <v>22.734761120263599</v>
      </c>
      <c r="K229" s="71">
        <v>2.3304591004427899E-2</v>
      </c>
      <c r="L229" s="68">
        <v>9.3904448105436593</v>
      </c>
    </row>
    <row r="230" spans="1:12" x14ac:dyDescent="0.2">
      <c r="A230" s="72" t="s">
        <v>805</v>
      </c>
      <c r="B230" s="66" t="s">
        <v>806</v>
      </c>
      <c r="C230" s="67">
        <v>62</v>
      </c>
      <c r="D230" s="67" t="s">
        <v>355</v>
      </c>
      <c r="E230" s="71">
        <v>0.13105340914511199</v>
      </c>
      <c r="F230" s="68">
        <v>31.612903225806399</v>
      </c>
      <c r="G230" s="71">
        <v>0.25</v>
      </c>
      <c r="H230" s="68">
        <v>50.322580645161302</v>
      </c>
      <c r="I230" s="71">
        <v>1.21068182902235E-2</v>
      </c>
      <c r="J230" s="68">
        <v>31.290322580645199</v>
      </c>
      <c r="K230" s="71"/>
      <c r="L230" s="68"/>
    </row>
    <row r="231" spans="1:12" x14ac:dyDescent="0.2">
      <c r="A231" s="72" t="s">
        <v>807</v>
      </c>
      <c r="B231" s="66" t="s">
        <v>808</v>
      </c>
      <c r="C231" s="67">
        <v>60</v>
      </c>
      <c r="D231" s="67" t="s">
        <v>355</v>
      </c>
      <c r="E231" s="71">
        <v>0.13595273438519601</v>
      </c>
      <c r="F231" s="68">
        <v>32.454695222405299</v>
      </c>
      <c r="G231" s="71">
        <v>0.25</v>
      </c>
      <c r="H231" s="68">
        <v>49.752883031301501</v>
      </c>
      <c r="I231" s="71">
        <v>1.04372445600767E-2</v>
      </c>
      <c r="J231" s="68">
        <v>20.2635914332784</v>
      </c>
      <c r="K231" s="71">
        <v>0.14742095859550999</v>
      </c>
      <c r="L231" s="68">
        <v>49.588138385502504</v>
      </c>
    </row>
    <row r="232" spans="1:12" x14ac:dyDescent="0.2">
      <c r="A232" s="72" t="s">
        <v>809</v>
      </c>
      <c r="B232" s="66" t="s">
        <v>810</v>
      </c>
      <c r="C232" s="67">
        <v>60</v>
      </c>
      <c r="D232" s="67" t="s">
        <v>355</v>
      </c>
      <c r="E232" s="71">
        <v>9.9696233738604298E-2</v>
      </c>
      <c r="F232" s="68">
        <v>10.0494233937397</v>
      </c>
      <c r="G232" s="71">
        <v>0.25</v>
      </c>
      <c r="H232" s="68">
        <v>49.752883031301501</v>
      </c>
      <c r="I232" s="71">
        <v>8.3056669580639196E-3</v>
      </c>
      <c r="J232" s="68">
        <v>16.8039538714992</v>
      </c>
      <c r="K232" s="71">
        <v>4.0783034257748901E-2</v>
      </c>
      <c r="L232" s="68">
        <v>15.9802306425041</v>
      </c>
    </row>
    <row r="233" spans="1:12" x14ac:dyDescent="0.2">
      <c r="A233" s="72" t="s">
        <v>811</v>
      </c>
      <c r="B233" s="66" t="s">
        <v>812</v>
      </c>
      <c r="C233" s="67">
        <v>62</v>
      </c>
      <c r="D233" s="67" t="s">
        <v>355</v>
      </c>
      <c r="E233" s="71">
        <v>0.121129275647739</v>
      </c>
      <c r="F233" s="68">
        <v>9.3548387096774199</v>
      </c>
      <c r="G233" s="71">
        <v>0.21259359257636601</v>
      </c>
      <c r="H233" s="68">
        <v>10</v>
      </c>
      <c r="I233" s="71">
        <v>2.9664958719113E-2</v>
      </c>
      <c r="J233" s="68">
        <v>44.838709677419402</v>
      </c>
      <c r="K233" s="71"/>
      <c r="L233" s="68"/>
    </row>
    <row r="234" spans="1:12" x14ac:dyDescent="0.2">
      <c r="A234" s="72" t="s">
        <v>813</v>
      </c>
      <c r="B234" s="66" t="s">
        <v>814</v>
      </c>
      <c r="C234" s="67">
        <v>60</v>
      </c>
      <c r="D234" s="67" t="s">
        <v>355</v>
      </c>
      <c r="E234" s="71">
        <v>9.73882073697349E-2</v>
      </c>
      <c r="F234" s="68">
        <v>8.5667215815486006</v>
      </c>
      <c r="G234" s="71">
        <v>0.25</v>
      </c>
      <c r="H234" s="68">
        <v>49.752883031301501</v>
      </c>
      <c r="I234" s="71">
        <v>1.30338833536699E-2</v>
      </c>
      <c r="J234" s="68">
        <v>24.546952224052699</v>
      </c>
      <c r="K234" s="71">
        <v>2.9130738755534898E-2</v>
      </c>
      <c r="L234" s="68">
        <v>12.8500823723229</v>
      </c>
    </row>
    <row r="235" spans="1:12" x14ac:dyDescent="0.2">
      <c r="A235" s="72" t="s">
        <v>815</v>
      </c>
      <c r="B235" s="66" t="s">
        <v>816</v>
      </c>
      <c r="C235" s="67">
        <v>60</v>
      </c>
      <c r="D235" s="67" t="s">
        <v>355</v>
      </c>
      <c r="E235" s="71">
        <v>0.10864868517937901</v>
      </c>
      <c r="F235" s="68">
        <v>13.673805601318</v>
      </c>
      <c r="G235" s="71">
        <v>0.25</v>
      </c>
      <c r="H235" s="68">
        <v>49.752883031301501</v>
      </c>
      <c r="I235" s="71">
        <v>6.0322825248527202E-3</v>
      </c>
      <c r="J235" s="68">
        <v>12.685337726523899</v>
      </c>
      <c r="K235" s="71">
        <v>6.9913773013283706E-2</v>
      </c>
      <c r="L235" s="68">
        <v>24.052718286655701</v>
      </c>
    </row>
    <row r="236" spans="1:12" x14ac:dyDescent="0.2">
      <c r="A236" s="72" t="s">
        <v>817</v>
      </c>
      <c r="B236" s="66" t="s">
        <v>818</v>
      </c>
      <c r="C236" s="67">
        <v>62</v>
      </c>
      <c r="D236" s="67" t="s">
        <v>355</v>
      </c>
      <c r="E236" s="71">
        <v>0.132710384324493</v>
      </c>
      <c r="F236" s="68">
        <v>34.838709677419402</v>
      </c>
      <c r="G236" s="71">
        <v>0.25</v>
      </c>
      <c r="H236" s="68">
        <v>50.322580645161302</v>
      </c>
      <c r="I236" s="71">
        <v>1.5420768648986199E-2</v>
      </c>
      <c r="J236" s="68">
        <v>35.161290322580598</v>
      </c>
      <c r="K236" s="71"/>
      <c r="L236" s="68"/>
    </row>
    <row r="237" spans="1:12" x14ac:dyDescent="0.2">
      <c r="A237" s="72" t="s">
        <v>819</v>
      </c>
      <c r="B237" s="66" t="s">
        <v>820</v>
      </c>
      <c r="C237" s="67">
        <v>60</v>
      </c>
      <c r="D237" s="67" t="s">
        <v>355</v>
      </c>
      <c r="E237" s="71">
        <v>0.135726608784519</v>
      </c>
      <c r="F237" s="68">
        <v>32.289950576606302</v>
      </c>
      <c r="G237" s="71">
        <v>0.32858218684700902</v>
      </c>
      <c r="H237" s="68">
        <v>82.537067545304794</v>
      </c>
      <c r="I237" s="71">
        <v>2.0336161995477098E-2</v>
      </c>
      <c r="J237" s="68">
        <v>38.0560131795717</v>
      </c>
      <c r="K237" s="71">
        <v>5.8261477511069797E-2</v>
      </c>
      <c r="L237" s="68">
        <v>19.934102141680398</v>
      </c>
    </row>
    <row r="238" spans="1:12" x14ac:dyDescent="0.2">
      <c r="A238" s="72" t="s">
        <v>821</v>
      </c>
      <c r="B238" s="66" t="s">
        <v>822</v>
      </c>
      <c r="C238" s="67">
        <v>60</v>
      </c>
      <c r="D238" s="67" t="s">
        <v>355</v>
      </c>
      <c r="E238" s="71">
        <v>0.10836627193403101</v>
      </c>
      <c r="F238" s="68">
        <v>13.509060955518899</v>
      </c>
      <c r="G238" s="71">
        <v>0.25</v>
      </c>
      <c r="H238" s="68">
        <v>49.752883031301501</v>
      </c>
      <c r="I238" s="71">
        <v>1.68373382910233E-2</v>
      </c>
      <c r="J238" s="68">
        <v>32.619439868204303</v>
      </c>
      <c r="K238" s="71">
        <v>5.8261477511069797E-2</v>
      </c>
      <c r="L238" s="68">
        <v>19.934102141680398</v>
      </c>
    </row>
    <row r="239" spans="1:12" x14ac:dyDescent="0.2">
      <c r="A239" s="72" t="s">
        <v>823</v>
      </c>
      <c r="B239" s="66" t="s">
        <v>824</v>
      </c>
      <c r="C239" s="67">
        <v>62</v>
      </c>
      <c r="D239" s="67" t="s">
        <v>355</v>
      </c>
      <c r="E239" s="71">
        <v>0.13484107015240801</v>
      </c>
      <c r="F239" s="68">
        <v>37.741935483871003</v>
      </c>
      <c r="G239" s="71">
        <v>0.25</v>
      </c>
      <c r="H239" s="68">
        <v>50.322580645161302</v>
      </c>
      <c r="I239" s="71">
        <v>1.9682140304816499E-2</v>
      </c>
      <c r="J239" s="68">
        <v>38.064516129032299</v>
      </c>
      <c r="K239" s="71"/>
      <c r="L239" s="68"/>
    </row>
    <row r="240" spans="1:12" x14ac:dyDescent="0.2">
      <c r="A240" s="72" t="s">
        <v>825</v>
      </c>
      <c r="B240" s="66" t="s">
        <v>826</v>
      </c>
      <c r="C240" s="67">
        <v>60</v>
      </c>
      <c r="D240" s="67" t="s">
        <v>355</v>
      </c>
      <c r="E240" s="71">
        <v>0.104488943911462</v>
      </c>
      <c r="F240" s="68">
        <v>12.191103789126901</v>
      </c>
      <c r="G240" s="71">
        <v>0.25915303880888502</v>
      </c>
      <c r="H240" s="68">
        <v>58.649093904448101</v>
      </c>
      <c r="I240" s="71">
        <v>2.5183054169967599E-2</v>
      </c>
      <c r="J240" s="68">
        <v>42.668863261943997</v>
      </c>
      <c r="K240" s="71">
        <v>2.9130738755534898E-2</v>
      </c>
      <c r="L240" s="68">
        <v>12.8500823723229</v>
      </c>
    </row>
    <row r="241" spans="1:12" x14ac:dyDescent="0.2">
      <c r="A241" s="72" t="s">
        <v>827</v>
      </c>
      <c r="B241" s="66" t="s">
        <v>828</v>
      </c>
      <c r="C241" s="67">
        <v>60</v>
      </c>
      <c r="D241" s="67" t="s">
        <v>355</v>
      </c>
      <c r="E241" s="71">
        <v>0.121452952815399</v>
      </c>
      <c r="F241" s="68">
        <v>22.734761120263599</v>
      </c>
      <c r="G241" s="71">
        <v>0.32322431047107603</v>
      </c>
      <c r="H241" s="68">
        <v>81.878088962108706</v>
      </c>
      <c r="I241" s="71">
        <v>6.1776614684782103E-3</v>
      </c>
      <c r="J241" s="68">
        <v>13.014827018121901</v>
      </c>
      <c r="K241" s="71">
        <v>3.4956886506641902E-2</v>
      </c>
      <c r="L241" s="68">
        <v>13.838550247117</v>
      </c>
    </row>
    <row r="242" spans="1:12" x14ac:dyDescent="0.2">
      <c r="A242" s="72" t="s">
        <v>829</v>
      </c>
      <c r="B242" s="66" t="s">
        <v>830</v>
      </c>
      <c r="C242" s="67">
        <v>60</v>
      </c>
      <c r="D242" s="67" t="s">
        <v>355</v>
      </c>
      <c r="E242" s="71">
        <v>0.13553958887940001</v>
      </c>
      <c r="F242" s="68">
        <v>32.125205930807198</v>
      </c>
      <c r="G242" s="71">
        <v>0.26201801437101502</v>
      </c>
      <c r="H242" s="68">
        <v>60.131795716639203</v>
      </c>
      <c r="I242" s="71">
        <v>2.63105324272092E-2</v>
      </c>
      <c r="J242" s="68">
        <v>43.986820428336102</v>
      </c>
      <c r="K242" s="71">
        <v>0.11829021983997499</v>
      </c>
      <c r="L242" s="68">
        <v>41.845140032948898</v>
      </c>
    </row>
    <row r="243" spans="1:12" x14ac:dyDescent="0.2">
      <c r="A243" s="72" t="s">
        <v>831</v>
      </c>
      <c r="B243" s="66" t="s">
        <v>832</v>
      </c>
      <c r="C243" s="67">
        <v>60</v>
      </c>
      <c r="D243" s="67" t="s">
        <v>355</v>
      </c>
      <c r="E243" s="71">
        <v>9.7186465502427793E-2</v>
      </c>
      <c r="F243" s="68">
        <v>8.4019769357495893</v>
      </c>
      <c r="G243" s="71">
        <v>0.25</v>
      </c>
      <c r="H243" s="68">
        <v>49.752883031301501</v>
      </c>
      <c r="I243" s="71">
        <v>6.6025100006414997E-3</v>
      </c>
      <c r="J243" s="68">
        <v>13.509060955518899</v>
      </c>
      <c r="K243" s="71">
        <v>3.4956886506641902E-2</v>
      </c>
      <c r="L243" s="68">
        <v>13.838550247117</v>
      </c>
    </row>
    <row r="244" spans="1:12" x14ac:dyDescent="0.2">
      <c r="A244" s="72" t="s">
        <v>833</v>
      </c>
      <c r="B244" s="66" t="s">
        <v>834</v>
      </c>
      <c r="C244" s="67">
        <v>62</v>
      </c>
      <c r="D244" s="67" t="s">
        <v>355</v>
      </c>
      <c r="E244" s="71">
        <v>0.18410025229181901</v>
      </c>
      <c r="F244" s="68">
        <v>68.387096774193594</v>
      </c>
      <c r="G244" s="71">
        <v>0.28918338290333401</v>
      </c>
      <c r="H244" s="68">
        <v>72.258064516128997</v>
      </c>
      <c r="I244" s="71">
        <v>7.9017121680304295E-2</v>
      </c>
      <c r="J244" s="68">
        <v>69.354838709677395</v>
      </c>
      <c r="K244" s="71"/>
      <c r="L244" s="68"/>
    </row>
    <row r="245" spans="1:12" x14ac:dyDescent="0.2">
      <c r="A245" s="72" t="s">
        <v>835</v>
      </c>
      <c r="B245" s="66" t="s">
        <v>836</v>
      </c>
      <c r="C245" s="67">
        <v>60</v>
      </c>
      <c r="D245" s="67" t="s">
        <v>355</v>
      </c>
      <c r="E245" s="71">
        <v>0.106719940860083</v>
      </c>
      <c r="F245" s="68">
        <v>12.8500823723229</v>
      </c>
      <c r="G245" s="71">
        <v>0.25</v>
      </c>
      <c r="H245" s="68">
        <v>49.752883031301501</v>
      </c>
      <c r="I245" s="71">
        <v>2.4604956696405099E-4</v>
      </c>
      <c r="J245" s="68">
        <v>1.4827018121911</v>
      </c>
      <c r="K245" s="71">
        <v>6.9913773013283706E-2</v>
      </c>
      <c r="L245" s="68">
        <v>24.052718286655701</v>
      </c>
    </row>
    <row r="246" spans="1:12" x14ac:dyDescent="0.2">
      <c r="A246" s="72" t="s">
        <v>837</v>
      </c>
      <c r="B246" s="66" t="s">
        <v>838</v>
      </c>
      <c r="C246" s="67">
        <v>60</v>
      </c>
      <c r="D246" s="67" t="s">
        <v>355</v>
      </c>
      <c r="E246" s="71">
        <v>0.12712177281904299</v>
      </c>
      <c r="F246" s="68">
        <v>27.182866556836899</v>
      </c>
      <c r="G246" s="71">
        <v>0.25</v>
      </c>
      <c r="H246" s="68">
        <v>49.752883031301501</v>
      </c>
      <c r="I246" s="71">
        <v>6.1451545443844097E-2</v>
      </c>
      <c r="J246" s="68">
        <v>69.357495881383898</v>
      </c>
      <c r="K246" s="71">
        <v>6.9913773013283706E-2</v>
      </c>
      <c r="L246" s="68">
        <v>24.052718286655701</v>
      </c>
    </row>
    <row r="247" spans="1:12" x14ac:dyDescent="0.2">
      <c r="A247" s="72" t="s">
        <v>839</v>
      </c>
      <c r="B247" s="66" t="s">
        <v>840</v>
      </c>
      <c r="C247" s="67">
        <v>60</v>
      </c>
      <c r="D247" s="67" t="s">
        <v>355</v>
      </c>
      <c r="E247" s="71">
        <v>0.124001494413676</v>
      </c>
      <c r="F247" s="68">
        <v>24.217462932454701</v>
      </c>
      <c r="G247" s="71">
        <v>0.25</v>
      </c>
      <c r="H247" s="68">
        <v>49.752883031301501</v>
      </c>
      <c r="I247" s="71">
        <v>1.1307675969994799E-2</v>
      </c>
      <c r="J247" s="68">
        <v>21.416803953871501</v>
      </c>
      <c r="K247" s="71">
        <v>0.110696807271033</v>
      </c>
      <c r="L247" s="68">
        <v>39.868204283360797</v>
      </c>
    </row>
    <row r="248" spans="1:12" x14ac:dyDescent="0.2">
      <c r="A248" s="72" t="s">
        <v>841</v>
      </c>
      <c r="B248" s="66" t="s">
        <v>842</v>
      </c>
      <c r="C248" s="67">
        <v>62</v>
      </c>
      <c r="D248" s="67" t="s">
        <v>355</v>
      </c>
      <c r="E248" s="71">
        <v>0.15492107595292801</v>
      </c>
      <c r="F248" s="68">
        <v>55.4838709677419</v>
      </c>
      <c r="G248" s="71">
        <v>0.29377139046126499</v>
      </c>
      <c r="H248" s="68">
        <v>73.870967741935502</v>
      </c>
      <c r="I248" s="71">
        <v>1.6070761444591901E-2</v>
      </c>
      <c r="J248" s="68">
        <v>35.806451612903203</v>
      </c>
      <c r="K248" s="71"/>
      <c r="L248" s="68"/>
    </row>
    <row r="249" spans="1:12" x14ac:dyDescent="0.2">
      <c r="A249" s="72" t="s">
        <v>372</v>
      </c>
      <c r="B249" s="66" t="s">
        <v>843</v>
      </c>
      <c r="C249" s="67">
        <v>62</v>
      </c>
      <c r="D249" s="67" t="s">
        <v>355</v>
      </c>
      <c r="E249" s="71">
        <v>0.144544983667975</v>
      </c>
      <c r="F249" s="68">
        <v>47.096774193548399</v>
      </c>
      <c r="G249" s="71">
        <v>0.25</v>
      </c>
      <c r="H249" s="68">
        <v>50.322580645161302</v>
      </c>
      <c r="I249" s="71">
        <v>3.9089967335949903E-2</v>
      </c>
      <c r="J249" s="68">
        <v>52.903225806451601</v>
      </c>
      <c r="K249" s="71"/>
      <c r="L249" s="68"/>
    </row>
    <row r="250" spans="1:12" x14ac:dyDescent="0.2">
      <c r="A250" s="72" t="s">
        <v>844</v>
      </c>
      <c r="B250" s="66" t="s">
        <v>845</v>
      </c>
      <c r="C250" s="67">
        <v>60</v>
      </c>
      <c r="D250" s="67" t="s">
        <v>355</v>
      </c>
      <c r="E250" s="71">
        <v>9.4232150285326999E-2</v>
      </c>
      <c r="F250" s="68">
        <v>5.9308072487644203</v>
      </c>
      <c r="G250" s="71">
        <v>0.25</v>
      </c>
      <c r="H250" s="68">
        <v>49.752883031301501</v>
      </c>
      <c r="I250" s="71">
        <v>1.52180076026599E-2</v>
      </c>
      <c r="J250" s="68">
        <v>28.665568369028001</v>
      </c>
      <c r="K250" s="71">
        <v>1.7478443253320999E-2</v>
      </c>
      <c r="L250" s="68">
        <v>7.4135090609555201</v>
      </c>
    </row>
    <row r="251" spans="1:12" x14ac:dyDescent="0.2">
      <c r="A251" s="72" t="s">
        <v>846</v>
      </c>
      <c r="B251" s="66" t="s">
        <v>847</v>
      </c>
      <c r="C251" s="67">
        <v>62</v>
      </c>
      <c r="D251" s="67" t="s">
        <v>355</v>
      </c>
      <c r="E251" s="71">
        <v>0.28429649935590001</v>
      </c>
      <c r="F251" s="68">
        <v>86.451612903225794</v>
      </c>
      <c r="G251" s="71">
        <v>0.442387087478192</v>
      </c>
      <c r="H251" s="68">
        <v>91.290322580645196</v>
      </c>
      <c r="I251" s="71">
        <v>0.126205911233607</v>
      </c>
      <c r="J251" s="68">
        <v>79.354838709677395</v>
      </c>
      <c r="K251" s="71"/>
      <c r="L251" s="68"/>
    </row>
    <row r="252" spans="1:12" x14ac:dyDescent="0.2">
      <c r="A252" s="72" t="s">
        <v>848</v>
      </c>
      <c r="B252" s="66" t="s">
        <v>849</v>
      </c>
      <c r="C252" s="67">
        <v>60</v>
      </c>
      <c r="D252" s="67" t="s">
        <v>355</v>
      </c>
      <c r="E252" s="71">
        <v>8.9836981115482994E-2</v>
      </c>
      <c r="F252" s="68">
        <v>4.1186161449752898</v>
      </c>
      <c r="G252" s="71">
        <v>0.25</v>
      </c>
      <c r="H252" s="68">
        <v>49.752883031301501</v>
      </c>
      <c r="I252" s="71">
        <v>2.03250009312804E-3</v>
      </c>
      <c r="J252" s="68">
        <v>3.6243822075782499</v>
      </c>
      <c r="K252" s="71">
        <v>1.7478443253320999E-2</v>
      </c>
      <c r="L252" s="68">
        <v>7.4135090609555201</v>
      </c>
    </row>
    <row r="253" spans="1:12" x14ac:dyDescent="0.2">
      <c r="A253" s="72" t="s">
        <v>850</v>
      </c>
      <c r="B253" s="66" t="s">
        <v>851</v>
      </c>
      <c r="C253" s="67">
        <v>60</v>
      </c>
      <c r="D253" s="67" t="s">
        <v>355</v>
      </c>
      <c r="E253" s="71">
        <v>0.114022867294943</v>
      </c>
      <c r="F253" s="68">
        <v>16.639209225700199</v>
      </c>
      <c r="G253" s="71">
        <v>0.25</v>
      </c>
      <c r="H253" s="68">
        <v>49.752883031301501</v>
      </c>
      <c r="I253" s="71">
        <v>5.1285567627080003E-2</v>
      </c>
      <c r="J253" s="68">
        <v>63.756177924217504</v>
      </c>
      <c r="K253" s="71">
        <v>4.0783034257748901E-2</v>
      </c>
      <c r="L253" s="68">
        <v>15.9802306425041</v>
      </c>
    </row>
    <row r="254" spans="1:12" x14ac:dyDescent="0.2">
      <c r="A254" s="72" t="s">
        <v>852</v>
      </c>
      <c r="B254" s="66" t="s">
        <v>853</v>
      </c>
      <c r="C254" s="67">
        <v>60</v>
      </c>
      <c r="D254" s="67" t="s">
        <v>355</v>
      </c>
      <c r="E254" s="71">
        <v>0.17299436441882901</v>
      </c>
      <c r="F254" s="68">
        <v>51.894563426688599</v>
      </c>
      <c r="G254" s="71">
        <v>0.37646820695690503</v>
      </c>
      <c r="H254" s="68">
        <v>88.797364085667198</v>
      </c>
      <c r="I254" s="71">
        <v>9.5905704290726396E-2</v>
      </c>
      <c r="J254" s="68">
        <v>78.583196046128506</v>
      </c>
      <c r="K254" s="71">
        <v>4.6609182008855901E-2</v>
      </c>
      <c r="L254" s="68">
        <v>17.298187808896198</v>
      </c>
    </row>
    <row r="255" spans="1:12" x14ac:dyDescent="0.2">
      <c r="A255" s="72" t="s">
        <v>854</v>
      </c>
      <c r="B255" s="66" t="s">
        <v>855</v>
      </c>
      <c r="C255" s="67">
        <v>60</v>
      </c>
      <c r="D255" s="67" t="s">
        <v>355</v>
      </c>
      <c r="E255" s="71">
        <v>0.20141523269304101</v>
      </c>
      <c r="F255" s="68">
        <v>65.5683690280066</v>
      </c>
      <c r="G255" s="71">
        <v>0.33810730040422199</v>
      </c>
      <c r="H255" s="68">
        <v>83.690280065897895</v>
      </c>
      <c r="I255" s="71">
        <v>7.9701669639478306E-2</v>
      </c>
      <c r="J255" s="68">
        <v>74.958813838550199</v>
      </c>
      <c r="K255" s="71">
        <v>0.18643672803542299</v>
      </c>
      <c r="L255" s="68">
        <v>56.177924217462902</v>
      </c>
    </row>
    <row r="256" spans="1:12" x14ac:dyDescent="0.2">
      <c r="A256" s="72" t="s">
        <v>856</v>
      </c>
      <c r="B256" s="66" t="s">
        <v>857</v>
      </c>
      <c r="C256" s="67">
        <v>60</v>
      </c>
      <c r="D256" s="67" t="s">
        <v>355</v>
      </c>
      <c r="E256" s="71">
        <v>0.21787788461198301</v>
      </c>
      <c r="F256" s="68">
        <v>73.3113673805601</v>
      </c>
      <c r="G256" s="71">
        <v>0.39265345850920103</v>
      </c>
      <c r="H256" s="68">
        <v>90.115321252059303</v>
      </c>
      <c r="I256" s="71">
        <v>3.3760433033574899E-2</v>
      </c>
      <c r="J256" s="68">
        <v>51.565074135090597</v>
      </c>
      <c r="K256" s="71">
        <v>0.22721976229317201</v>
      </c>
      <c r="L256" s="68">
        <v>61.449752883031302</v>
      </c>
    </row>
    <row r="257" spans="1:12" x14ac:dyDescent="0.2">
      <c r="A257" s="72" t="s">
        <v>858</v>
      </c>
      <c r="B257" s="66" t="s">
        <v>859</v>
      </c>
      <c r="C257" s="67">
        <v>60</v>
      </c>
      <c r="D257" s="67" t="s">
        <v>355</v>
      </c>
      <c r="E257" s="71">
        <v>0.18439355438013499</v>
      </c>
      <c r="F257" s="68">
        <v>56.67215815486</v>
      </c>
      <c r="G257" s="71">
        <v>0.25305101293629501</v>
      </c>
      <c r="H257" s="68">
        <v>52.883031301482703</v>
      </c>
      <c r="I257" s="71">
        <v>8.4562183413151498E-2</v>
      </c>
      <c r="J257" s="68">
        <v>76.1120263591433</v>
      </c>
      <c r="K257" s="71">
        <v>0.21556746679095801</v>
      </c>
      <c r="L257" s="68">
        <v>59.802306425041202</v>
      </c>
    </row>
    <row r="258" spans="1:12" x14ac:dyDescent="0.2">
      <c r="A258" s="72" t="s">
        <v>860</v>
      </c>
      <c r="B258" s="66" t="s">
        <v>861</v>
      </c>
      <c r="C258" s="67">
        <v>60</v>
      </c>
      <c r="D258" s="67" t="s">
        <v>355</v>
      </c>
      <c r="E258" s="71">
        <v>0.224163761453505</v>
      </c>
      <c r="F258" s="68">
        <v>76.606260296540398</v>
      </c>
      <c r="G258" s="71">
        <v>0.313699196913863</v>
      </c>
      <c r="H258" s="68">
        <v>79.242174629324595</v>
      </c>
      <c r="I258" s="71">
        <v>0.102441586397943</v>
      </c>
      <c r="J258" s="68">
        <v>80.230642504118606</v>
      </c>
      <c r="K258" s="71">
        <v>0.25635050104870699</v>
      </c>
      <c r="L258" s="68">
        <v>64.415156507413499</v>
      </c>
    </row>
    <row r="259" spans="1:12" x14ac:dyDescent="0.2">
      <c r="A259" s="72" t="s">
        <v>862</v>
      </c>
      <c r="B259" s="66" t="s">
        <v>863</v>
      </c>
      <c r="C259" s="67">
        <v>60</v>
      </c>
      <c r="D259" s="67" t="s">
        <v>355</v>
      </c>
      <c r="E259" s="71">
        <v>0.118824664416309</v>
      </c>
      <c r="F259" s="68">
        <v>20.757825370675501</v>
      </c>
      <c r="G259" s="71">
        <v>0.25</v>
      </c>
      <c r="H259" s="68">
        <v>49.752883031301501</v>
      </c>
      <c r="I259" s="71">
        <v>7.4294814801078198E-3</v>
      </c>
      <c r="J259" s="68">
        <v>14.497528830313</v>
      </c>
      <c r="K259" s="71">
        <v>9.9044511768818594E-2</v>
      </c>
      <c r="L259" s="68">
        <v>36.079077429983499</v>
      </c>
    </row>
    <row r="260" spans="1:12" x14ac:dyDescent="0.2">
      <c r="A260" s="72" t="s">
        <v>864</v>
      </c>
      <c r="B260" s="66" t="s">
        <v>865</v>
      </c>
      <c r="C260" s="67">
        <v>60</v>
      </c>
      <c r="D260" s="67" t="s">
        <v>355</v>
      </c>
      <c r="E260" s="71">
        <v>0.21169812682463299</v>
      </c>
      <c r="F260" s="68">
        <v>70.345963756177895</v>
      </c>
      <c r="G260" s="71">
        <v>0.46457550736112702</v>
      </c>
      <c r="H260" s="68">
        <v>95.222405271828706</v>
      </c>
      <c r="I260" s="71">
        <v>4.23436225884175E-2</v>
      </c>
      <c r="J260" s="68">
        <v>58.3196046128501</v>
      </c>
      <c r="K260" s="71">
        <v>0.128175250524354</v>
      </c>
      <c r="L260" s="68">
        <v>44.316309719934097</v>
      </c>
    </row>
    <row r="261" spans="1:12" x14ac:dyDescent="0.2">
      <c r="A261" s="72" t="s">
        <v>866</v>
      </c>
      <c r="B261" s="66" t="s">
        <v>867</v>
      </c>
      <c r="C261" s="67">
        <v>60</v>
      </c>
      <c r="D261" s="67" t="s">
        <v>355</v>
      </c>
      <c r="E261" s="71">
        <v>0.213267708375176</v>
      </c>
      <c r="F261" s="68">
        <v>71.004942339373997</v>
      </c>
      <c r="G261" s="71">
        <v>0.25</v>
      </c>
      <c r="H261" s="68">
        <v>49.752883031301501</v>
      </c>
      <c r="I261" s="71">
        <v>8.6843442067964696E-2</v>
      </c>
      <c r="J261" s="68">
        <v>76.276771004942304</v>
      </c>
      <c r="K261" s="71">
        <v>0.30295968305756299</v>
      </c>
      <c r="L261" s="68">
        <v>73.3113673805601</v>
      </c>
    </row>
    <row r="262" spans="1:12" x14ac:dyDescent="0.2">
      <c r="A262" s="72" t="s">
        <v>868</v>
      </c>
      <c r="B262" s="66" t="s">
        <v>869</v>
      </c>
      <c r="C262" s="67">
        <v>60</v>
      </c>
      <c r="D262" s="67" t="s">
        <v>355</v>
      </c>
      <c r="E262" s="71">
        <v>0.38917332381237502</v>
      </c>
      <c r="F262" s="68">
        <v>96.375617792421707</v>
      </c>
      <c r="G262" s="71">
        <v>0.71850952617733899</v>
      </c>
      <c r="H262" s="68">
        <v>99.011532125205903</v>
      </c>
      <c r="I262" s="71">
        <v>0.221790682966614</v>
      </c>
      <c r="J262" s="68">
        <v>91.927512355848407</v>
      </c>
      <c r="K262" s="71">
        <v>0.22721976229317201</v>
      </c>
      <c r="L262" s="68">
        <v>61.449752883031302</v>
      </c>
    </row>
    <row r="263" spans="1:12" x14ac:dyDescent="0.2">
      <c r="A263" s="72" t="s">
        <v>870</v>
      </c>
      <c r="B263" s="66" t="s">
        <v>871</v>
      </c>
      <c r="C263" s="67">
        <v>60</v>
      </c>
      <c r="D263" s="67" t="s">
        <v>355</v>
      </c>
      <c r="E263" s="71">
        <v>0.14986267157763</v>
      </c>
      <c r="F263" s="68">
        <v>41.186161449752902</v>
      </c>
      <c r="G263" s="71">
        <v>0.24999999998685801</v>
      </c>
      <c r="H263" s="68">
        <v>21.416803953871501</v>
      </c>
      <c r="I263" s="71">
        <v>0.106369650728321</v>
      </c>
      <c r="J263" s="68">
        <v>81.054365733113698</v>
      </c>
      <c r="K263" s="71">
        <v>9.3218364017711594E-2</v>
      </c>
      <c r="L263" s="68">
        <v>33.6079077429984</v>
      </c>
    </row>
    <row r="264" spans="1:12" x14ac:dyDescent="0.2">
      <c r="A264" s="72" t="s">
        <v>872</v>
      </c>
      <c r="B264" s="66" t="s">
        <v>873</v>
      </c>
      <c r="C264" s="67">
        <v>60</v>
      </c>
      <c r="D264" s="67" t="s">
        <v>355</v>
      </c>
      <c r="E264" s="71">
        <v>0.170906958265579</v>
      </c>
      <c r="F264" s="68">
        <v>50.906095551894602</v>
      </c>
      <c r="G264" s="71">
        <v>0.374533418265596</v>
      </c>
      <c r="H264" s="68">
        <v>88.467874794069203</v>
      </c>
      <c r="I264" s="71">
        <v>7.4099831268965299E-2</v>
      </c>
      <c r="J264" s="68">
        <v>73.146622734761095</v>
      </c>
      <c r="K264" s="71">
        <v>6.4087625262176803E-2</v>
      </c>
      <c r="L264" s="68">
        <v>21.581548599670501</v>
      </c>
    </row>
    <row r="265" spans="1:12" x14ac:dyDescent="0.2">
      <c r="A265" s="72" t="s">
        <v>874</v>
      </c>
      <c r="B265" s="66" t="s">
        <v>875</v>
      </c>
      <c r="C265" s="67">
        <v>60</v>
      </c>
      <c r="D265" s="67" t="s">
        <v>355</v>
      </c>
      <c r="E265" s="71">
        <v>0.18689188655202099</v>
      </c>
      <c r="F265" s="68">
        <v>57.825370675453001</v>
      </c>
      <c r="G265" s="71">
        <v>0.32285223572274802</v>
      </c>
      <c r="H265" s="68">
        <v>81.383855024711707</v>
      </c>
      <c r="I265" s="71">
        <v>0.19121424192445799</v>
      </c>
      <c r="J265" s="68">
        <v>90.444810543657297</v>
      </c>
      <c r="K265" s="71">
        <v>4.6609182008855901E-2</v>
      </c>
      <c r="L265" s="68">
        <v>17.298187808896198</v>
      </c>
    </row>
    <row r="266" spans="1:12" x14ac:dyDescent="0.2">
      <c r="A266" s="72" t="s">
        <v>876</v>
      </c>
      <c r="B266" s="66" t="s">
        <v>877</v>
      </c>
      <c r="C266" s="67">
        <v>60</v>
      </c>
      <c r="D266" s="67" t="s">
        <v>355</v>
      </c>
      <c r="E266" s="71">
        <v>0.19662266058772199</v>
      </c>
      <c r="F266" s="68">
        <v>63.5914332784184</v>
      </c>
      <c r="G266" s="71">
        <v>0.36614101799383098</v>
      </c>
      <c r="H266" s="68">
        <v>87.479406919275107</v>
      </c>
      <c r="I266" s="71">
        <v>0.14216089525383799</v>
      </c>
      <c r="J266" s="68">
        <v>86.6556836902801</v>
      </c>
      <c r="K266" s="71">
        <v>8.1566068515497706E-2</v>
      </c>
      <c r="L266" s="68">
        <v>29.3245469522241</v>
      </c>
    </row>
    <row r="267" spans="1:12" x14ac:dyDescent="0.2">
      <c r="A267" s="72" t="s">
        <v>878</v>
      </c>
      <c r="B267" s="66" t="s">
        <v>879</v>
      </c>
      <c r="C267" s="67">
        <v>60</v>
      </c>
      <c r="D267" s="67" t="s">
        <v>355</v>
      </c>
      <c r="E267" s="71">
        <v>0.126816840074889</v>
      </c>
      <c r="F267" s="68">
        <v>27.018121911037898</v>
      </c>
      <c r="G267" s="71">
        <v>0.173442773560853</v>
      </c>
      <c r="H267" s="68">
        <v>4.77759472817133</v>
      </c>
      <c r="I267" s="71">
        <v>0.13126782589942401</v>
      </c>
      <c r="J267" s="68">
        <v>85.172981878089004</v>
      </c>
      <c r="K267" s="71">
        <v>7.5739920764390706E-2</v>
      </c>
      <c r="L267" s="68">
        <v>27.677100494233901</v>
      </c>
    </row>
    <row r="268" spans="1:12" x14ac:dyDescent="0.2">
      <c r="A268" s="72" t="s">
        <v>880</v>
      </c>
      <c r="B268" s="66" t="s">
        <v>881</v>
      </c>
      <c r="C268" s="67">
        <v>60</v>
      </c>
      <c r="D268" s="67" t="s">
        <v>355</v>
      </c>
      <c r="E268" s="71">
        <v>0.15828249295684199</v>
      </c>
      <c r="F268" s="68">
        <v>46.457990115321302</v>
      </c>
      <c r="G268" s="71">
        <v>0.26201801437101502</v>
      </c>
      <c r="H268" s="68">
        <v>60.131795716639203</v>
      </c>
      <c r="I268" s="71">
        <v>9.0480361726265501E-2</v>
      </c>
      <c r="J268" s="68">
        <v>77.265238879736401</v>
      </c>
      <c r="K268" s="71">
        <v>0.122349102773247</v>
      </c>
      <c r="L268" s="68">
        <v>43.32784184514</v>
      </c>
    </row>
    <row r="269" spans="1:12" x14ac:dyDescent="0.2">
      <c r="A269" s="72" t="s">
        <v>882</v>
      </c>
      <c r="B269" s="66" t="s">
        <v>883</v>
      </c>
      <c r="C269" s="67">
        <v>60</v>
      </c>
      <c r="D269" s="67" t="s">
        <v>355</v>
      </c>
      <c r="E269" s="71">
        <v>0.15120795242941501</v>
      </c>
      <c r="F269" s="68">
        <v>42.504118616145</v>
      </c>
      <c r="G269" s="71">
        <v>0.31619209772766499</v>
      </c>
      <c r="H269" s="68">
        <v>79.901153212520597</v>
      </c>
      <c r="I269" s="71">
        <v>3.4303612851182999E-3</v>
      </c>
      <c r="J269" s="68">
        <v>5.2718286655683704</v>
      </c>
      <c r="K269" s="71">
        <v>0.13400139827546101</v>
      </c>
      <c r="L269" s="68">
        <v>46.293245469522198</v>
      </c>
    </row>
    <row r="270" spans="1:12" x14ac:dyDescent="0.2">
      <c r="A270" s="72" t="s">
        <v>884</v>
      </c>
      <c r="B270" s="66" t="s">
        <v>885</v>
      </c>
      <c r="C270" s="67">
        <v>60</v>
      </c>
      <c r="D270" s="67" t="s">
        <v>355</v>
      </c>
      <c r="E270" s="71">
        <v>0.14455175789872399</v>
      </c>
      <c r="F270" s="68">
        <v>38.220757825370697</v>
      </c>
      <c r="G270" s="71">
        <v>0.349939277401073</v>
      </c>
      <c r="H270" s="68">
        <v>85.831960461284993</v>
      </c>
      <c r="I270" s="71">
        <v>3.7106814286242101E-2</v>
      </c>
      <c r="J270" s="68">
        <v>55.189456342668898</v>
      </c>
      <c r="K270" s="71">
        <v>4.6609182008855901E-2</v>
      </c>
      <c r="L270" s="68">
        <v>17.298187808896198</v>
      </c>
    </row>
    <row r="271" spans="1:12" x14ac:dyDescent="0.2">
      <c r="A271" s="72" t="s">
        <v>886</v>
      </c>
      <c r="B271" s="66" t="s">
        <v>887</v>
      </c>
      <c r="C271" s="67">
        <v>62</v>
      </c>
      <c r="D271" s="67" t="s">
        <v>355</v>
      </c>
      <c r="E271" s="71">
        <v>0.12688483904411399</v>
      </c>
      <c r="F271" s="68">
        <v>20</v>
      </c>
      <c r="G271" s="71">
        <v>0.25</v>
      </c>
      <c r="H271" s="68">
        <v>50.322580645161302</v>
      </c>
      <c r="I271" s="71">
        <v>3.7696780882273801E-3</v>
      </c>
      <c r="J271" s="68">
        <v>17.741935483871</v>
      </c>
      <c r="K271" s="71"/>
      <c r="L271" s="68"/>
    </row>
    <row r="272" spans="1:12" x14ac:dyDescent="0.2">
      <c r="A272" s="72" t="s">
        <v>888</v>
      </c>
      <c r="B272" s="66" t="s">
        <v>889</v>
      </c>
      <c r="C272" s="67">
        <v>62</v>
      </c>
      <c r="D272" s="67" t="s">
        <v>355</v>
      </c>
      <c r="E272" s="71">
        <v>0.14176451192598299</v>
      </c>
      <c r="F272" s="68">
        <v>44.193548387096797</v>
      </c>
      <c r="G272" s="71">
        <v>0.25</v>
      </c>
      <c r="H272" s="68">
        <v>50.322580645161302</v>
      </c>
      <c r="I272" s="71">
        <v>3.3529023851965302E-2</v>
      </c>
      <c r="J272" s="68">
        <v>48.387096774193601</v>
      </c>
      <c r="K272" s="71"/>
      <c r="L272" s="68"/>
    </row>
    <row r="273" spans="1:12" x14ac:dyDescent="0.2">
      <c r="A273" s="72" t="s">
        <v>890</v>
      </c>
      <c r="B273" s="66" t="s">
        <v>891</v>
      </c>
      <c r="C273" s="67">
        <v>60</v>
      </c>
      <c r="D273" s="67" t="s">
        <v>355</v>
      </c>
      <c r="E273" s="71">
        <v>0.207142306915684</v>
      </c>
      <c r="F273" s="68">
        <v>67.874794069192802</v>
      </c>
      <c r="G273" s="71">
        <v>0.41955446281336201</v>
      </c>
      <c r="H273" s="68">
        <v>92.257001647446501</v>
      </c>
      <c r="I273" s="71">
        <v>0.19604631018258301</v>
      </c>
      <c r="J273" s="68">
        <v>90.609555189456302</v>
      </c>
      <c r="K273" s="71">
        <v>5.8261477511069902E-3</v>
      </c>
      <c r="L273" s="68">
        <v>4.77759472817133</v>
      </c>
    </row>
    <row r="274" spans="1:12" x14ac:dyDescent="0.2">
      <c r="A274" s="72" t="s">
        <v>892</v>
      </c>
      <c r="B274" s="66" t="s">
        <v>893</v>
      </c>
      <c r="C274" s="67">
        <v>60</v>
      </c>
      <c r="D274" s="67" t="s">
        <v>355</v>
      </c>
      <c r="E274" s="71">
        <v>9.8910132467156506E-2</v>
      </c>
      <c r="F274" s="68">
        <v>9.7199341021416803</v>
      </c>
      <c r="G274" s="71">
        <v>0.25915303880888502</v>
      </c>
      <c r="H274" s="68">
        <v>58.649093904448101</v>
      </c>
      <c r="I274" s="71">
        <v>8.4466198370500203E-3</v>
      </c>
      <c r="J274" s="68">
        <v>17.133443163097201</v>
      </c>
      <c r="K274" s="71">
        <v>2.9130738755534898E-2</v>
      </c>
      <c r="L274" s="68">
        <v>12.8500823723229</v>
      </c>
    </row>
    <row r="275" spans="1:12" x14ac:dyDescent="0.2">
      <c r="A275" s="72" t="s">
        <v>894</v>
      </c>
      <c r="B275" s="66" t="s">
        <v>895</v>
      </c>
      <c r="C275" s="67">
        <v>60</v>
      </c>
      <c r="D275" s="67" t="s">
        <v>355</v>
      </c>
      <c r="E275" s="71">
        <v>9.2145928295994703E-2</v>
      </c>
      <c r="F275" s="68">
        <v>5.1070840197693599</v>
      </c>
      <c r="G275" s="71">
        <v>0.25</v>
      </c>
      <c r="H275" s="68">
        <v>49.752883031301501</v>
      </c>
      <c r="I275" s="71">
        <v>2.6437784887984001E-2</v>
      </c>
      <c r="J275" s="68">
        <v>44.1515650741351</v>
      </c>
      <c r="K275" s="71">
        <v>0</v>
      </c>
      <c r="L275" s="68">
        <v>3.1301482701812202</v>
      </c>
    </row>
    <row r="276" spans="1:12" x14ac:dyDescent="0.2">
      <c r="A276" s="72" t="s">
        <v>896</v>
      </c>
      <c r="B276" s="66" t="s">
        <v>897</v>
      </c>
      <c r="C276" s="67">
        <v>60</v>
      </c>
      <c r="D276" s="67" t="s">
        <v>355</v>
      </c>
      <c r="E276" s="71">
        <v>0.1659926208402</v>
      </c>
      <c r="F276" s="68">
        <v>48.764415156507397</v>
      </c>
      <c r="G276" s="71">
        <v>0.34383725152848299</v>
      </c>
      <c r="H276" s="68">
        <v>84.678747940691906</v>
      </c>
      <c r="I276" s="71">
        <v>0.14248831548990201</v>
      </c>
      <c r="J276" s="68">
        <v>86.820428336079104</v>
      </c>
      <c r="K276" s="71">
        <v>1.1652295502214E-2</v>
      </c>
      <c r="L276" s="68">
        <v>6.2602965403624404</v>
      </c>
    </row>
    <row r="277" spans="1:12" x14ac:dyDescent="0.2">
      <c r="A277" s="72" t="s">
        <v>898</v>
      </c>
      <c r="B277" s="66" t="s">
        <v>899</v>
      </c>
      <c r="C277" s="67">
        <v>60</v>
      </c>
      <c r="D277" s="67" t="s">
        <v>355</v>
      </c>
      <c r="E277" s="71">
        <v>0.14282226196457601</v>
      </c>
      <c r="F277" s="68">
        <v>37.2322899505766</v>
      </c>
      <c r="G277" s="71">
        <v>0.33505628746792698</v>
      </c>
      <c r="H277" s="68">
        <v>83.360790774299801</v>
      </c>
      <c r="I277" s="71">
        <v>6.0182821591963798E-3</v>
      </c>
      <c r="J277" s="68">
        <v>12.5205930807249</v>
      </c>
      <c r="K277" s="71">
        <v>8.7392216266604594E-2</v>
      </c>
      <c r="L277" s="68">
        <v>31.7957166392092</v>
      </c>
    </row>
    <row r="278" spans="1:12" x14ac:dyDescent="0.2">
      <c r="A278" s="72" t="s">
        <v>372</v>
      </c>
      <c r="B278" s="66" t="s">
        <v>900</v>
      </c>
      <c r="C278" s="67">
        <v>60</v>
      </c>
      <c r="D278" s="67" t="s">
        <v>355</v>
      </c>
      <c r="E278" s="71">
        <v>0.168421960132667</v>
      </c>
      <c r="F278" s="68">
        <v>50.411861614497496</v>
      </c>
      <c r="G278" s="71">
        <v>0.42048464968418298</v>
      </c>
      <c r="H278" s="68">
        <v>92.421746293245505</v>
      </c>
      <c r="I278" s="71">
        <v>9.0413099494271992E-3</v>
      </c>
      <c r="J278" s="68">
        <v>17.957166392092301</v>
      </c>
      <c r="K278" s="71">
        <v>7.5739920764390706E-2</v>
      </c>
      <c r="L278" s="68">
        <v>27.677100494233901</v>
      </c>
    </row>
    <row r="279" spans="1:12" x14ac:dyDescent="0.2">
      <c r="A279" s="72" t="s">
        <v>901</v>
      </c>
      <c r="B279" s="66" t="s">
        <v>902</v>
      </c>
      <c r="C279" s="67">
        <v>60</v>
      </c>
      <c r="D279" s="67" t="s">
        <v>355</v>
      </c>
      <c r="E279" s="71">
        <v>0.18155294577065101</v>
      </c>
      <c r="F279" s="68">
        <v>55.8484349258649</v>
      </c>
      <c r="G279" s="71">
        <v>0.34726033921310701</v>
      </c>
      <c r="H279" s="68">
        <v>85.337726523887994</v>
      </c>
      <c r="I279" s="71">
        <v>0.11583242958334899</v>
      </c>
      <c r="J279" s="68">
        <v>83.031301482701807</v>
      </c>
      <c r="K279" s="71">
        <v>8.1566068515497706E-2</v>
      </c>
      <c r="L279" s="68">
        <v>29.3245469522241</v>
      </c>
    </row>
    <row r="280" spans="1:12" x14ac:dyDescent="0.2">
      <c r="A280" s="72" t="s">
        <v>903</v>
      </c>
      <c r="B280" s="66" t="s">
        <v>904</v>
      </c>
      <c r="C280" s="67">
        <v>60</v>
      </c>
      <c r="D280" s="67" t="s">
        <v>355</v>
      </c>
      <c r="E280" s="71">
        <v>0.18626646377783601</v>
      </c>
      <c r="F280" s="68">
        <v>57.495881383855</v>
      </c>
      <c r="G280" s="71">
        <v>0.28824519117339997</v>
      </c>
      <c r="H280" s="68">
        <v>72.981878088962105</v>
      </c>
      <c r="I280" s="71">
        <v>0.18316198389350299</v>
      </c>
      <c r="J280" s="68">
        <v>89.126853377265206</v>
      </c>
      <c r="K280" s="71">
        <v>8.7392216266604594E-2</v>
      </c>
      <c r="L280" s="68">
        <v>31.7957166392092</v>
      </c>
    </row>
    <row r="281" spans="1:12" x14ac:dyDescent="0.2">
      <c r="A281" s="72" t="s">
        <v>905</v>
      </c>
      <c r="B281" s="66" t="s">
        <v>906</v>
      </c>
      <c r="C281" s="67">
        <v>60</v>
      </c>
      <c r="D281" s="67" t="s">
        <v>355</v>
      </c>
      <c r="E281" s="71">
        <v>0.231335931321448</v>
      </c>
      <c r="F281" s="68">
        <v>78.747940691927496</v>
      </c>
      <c r="G281" s="71">
        <v>0.349939277401073</v>
      </c>
      <c r="H281" s="68">
        <v>85.831960461284993</v>
      </c>
      <c r="I281" s="71">
        <v>0.31493777780773502</v>
      </c>
      <c r="J281" s="68">
        <v>95.387149917627696</v>
      </c>
      <c r="K281" s="71">
        <v>2.9130738755534898E-2</v>
      </c>
      <c r="L281" s="68">
        <v>12.8500823723229</v>
      </c>
    </row>
    <row r="282" spans="1:12" x14ac:dyDescent="0.2">
      <c r="A282" s="72" t="s">
        <v>907</v>
      </c>
      <c r="B282" s="66" t="s">
        <v>908</v>
      </c>
      <c r="C282" s="67">
        <v>60</v>
      </c>
      <c r="D282" s="67" t="s">
        <v>355</v>
      </c>
      <c r="E282" s="71">
        <v>0.16742730945677101</v>
      </c>
      <c r="F282" s="68">
        <v>49.588138385502504</v>
      </c>
      <c r="G282" s="71">
        <v>0.36251540389458098</v>
      </c>
      <c r="H282" s="68">
        <v>86.6556836902801</v>
      </c>
      <c r="I282" s="71">
        <v>0.133940376724625</v>
      </c>
      <c r="J282" s="68">
        <v>85.831960461284993</v>
      </c>
      <c r="K282" s="71">
        <v>5.8261477511069902E-3</v>
      </c>
      <c r="L282" s="68">
        <v>4.77759472817133</v>
      </c>
    </row>
    <row r="283" spans="1:12" x14ac:dyDescent="0.2">
      <c r="A283" s="72" t="s">
        <v>909</v>
      </c>
      <c r="B283" s="66" t="s">
        <v>910</v>
      </c>
      <c r="C283" s="67">
        <v>60</v>
      </c>
      <c r="D283" s="67" t="s">
        <v>355</v>
      </c>
      <c r="E283" s="71">
        <v>0.153955377061159</v>
      </c>
      <c r="F283" s="68">
        <v>43.822075782537098</v>
      </c>
      <c r="G283" s="71">
        <v>0.42528441393762301</v>
      </c>
      <c r="H283" s="68">
        <v>92.586490939044495</v>
      </c>
      <c r="I283" s="71">
        <v>1.3277126241425999E-2</v>
      </c>
      <c r="J283" s="68">
        <v>25.041186161449801</v>
      </c>
      <c r="K283" s="71">
        <v>2.3304591004427899E-2</v>
      </c>
      <c r="L283" s="68">
        <v>9.3904448105436593</v>
      </c>
    </row>
    <row r="284" spans="1:12" x14ac:dyDescent="0.2">
      <c r="A284" s="72" t="s">
        <v>911</v>
      </c>
      <c r="B284" s="66" t="s">
        <v>912</v>
      </c>
      <c r="C284" s="67">
        <v>60</v>
      </c>
      <c r="D284" s="67" t="s">
        <v>355</v>
      </c>
      <c r="E284" s="71">
        <v>0.181198489289111</v>
      </c>
      <c r="F284" s="68">
        <v>55.683690280065903</v>
      </c>
      <c r="G284" s="71">
        <v>0.30168118254284798</v>
      </c>
      <c r="H284" s="68">
        <v>76.441515650741394</v>
      </c>
      <c r="I284" s="71">
        <v>0.183652807813413</v>
      </c>
      <c r="J284" s="68">
        <v>89.291598023064296</v>
      </c>
      <c r="K284" s="71">
        <v>5.8261477511069797E-2</v>
      </c>
      <c r="L284" s="68">
        <v>19.934102141680398</v>
      </c>
    </row>
    <row r="285" spans="1:12" x14ac:dyDescent="0.2">
      <c r="A285" s="72" t="s">
        <v>913</v>
      </c>
      <c r="B285" s="66" t="s">
        <v>914</v>
      </c>
      <c r="C285" s="67">
        <v>60</v>
      </c>
      <c r="D285" s="67" t="s">
        <v>355</v>
      </c>
      <c r="E285" s="71">
        <v>0.178681340420799</v>
      </c>
      <c r="F285" s="68">
        <v>54.530477759472802</v>
      </c>
      <c r="G285" s="71">
        <v>0.40679229894568902</v>
      </c>
      <c r="H285" s="68">
        <v>91.433278418451394</v>
      </c>
      <c r="I285" s="71">
        <v>1.2728767294566901E-2</v>
      </c>
      <c r="J285" s="68">
        <v>24.217462932454701</v>
      </c>
      <c r="K285" s="71">
        <v>0.11652295502214</v>
      </c>
      <c r="L285" s="68">
        <v>41.6803953871499</v>
      </c>
    </row>
    <row r="286" spans="1:12" x14ac:dyDescent="0.2">
      <c r="A286" s="72" t="s">
        <v>915</v>
      </c>
      <c r="B286" s="66" t="s">
        <v>916</v>
      </c>
      <c r="C286" s="67">
        <v>60</v>
      </c>
      <c r="D286" s="67" t="s">
        <v>355</v>
      </c>
      <c r="E286" s="71">
        <v>0.14876039299928701</v>
      </c>
      <c r="F286" s="68">
        <v>40.691927512355797</v>
      </c>
      <c r="G286" s="71">
        <v>0.32285223572274802</v>
      </c>
      <c r="H286" s="68">
        <v>81.383855024711707</v>
      </c>
      <c r="I286" s="71">
        <v>1.0798405018658599E-3</v>
      </c>
      <c r="J286" s="68">
        <v>2.1416803953871502</v>
      </c>
      <c r="K286" s="71">
        <v>0.122349102773247</v>
      </c>
      <c r="L286" s="68">
        <v>43.32784184514</v>
      </c>
    </row>
    <row r="287" spans="1:12" x14ac:dyDescent="0.2">
      <c r="A287" s="72" t="s">
        <v>917</v>
      </c>
      <c r="B287" s="66" t="s">
        <v>918</v>
      </c>
      <c r="C287" s="67">
        <v>60</v>
      </c>
      <c r="D287" s="67" t="s">
        <v>355</v>
      </c>
      <c r="E287" s="71">
        <v>0.20724567574848801</v>
      </c>
      <c r="F287" s="68">
        <v>68.204283360790797</v>
      </c>
      <c r="G287" s="71">
        <v>0.45921763098519502</v>
      </c>
      <c r="H287" s="68">
        <v>94.398682042833599</v>
      </c>
      <c r="I287" s="71">
        <v>1.6865702482595901E-2</v>
      </c>
      <c r="J287" s="68">
        <v>32.7841845140033</v>
      </c>
      <c r="K287" s="71">
        <v>0.14565369377767401</v>
      </c>
      <c r="L287" s="68">
        <v>49.423393739703499</v>
      </c>
    </row>
    <row r="288" spans="1:12" x14ac:dyDescent="0.2">
      <c r="A288" s="72" t="s">
        <v>919</v>
      </c>
      <c r="B288" s="66" t="s">
        <v>920</v>
      </c>
      <c r="C288" s="67">
        <v>60</v>
      </c>
      <c r="D288" s="67" t="s">
        <v>355</v>
      </c>
      <c r="E288" s="71">
        <v>0.173924316893032</v>
      </c>
      <c r="F288" s="68">
        <v>52.883031301482703</v>
      </c>
      <c r="G288" s="71">
        <v>0.39283949588336498</v>
      </c>
      <c r="H288" s="68">
        <v>90.280065897858293</v>
      </c>
      <c r="I288" s="71">
        <v>8.8150420537980501E-2</v>
      </c>
      <c r="J288" s="68">
        <v>76.935749588138407</v>
      </c>
      <c r="K288" s="71">
        <v>4.0783034257748901E-2</v>
      </c>
      <c r="L288" s="68">
        <v>15.9802306425041</v>
      </c>
    </row>
    <row r="289" spans="1:12" x14ac:dyDescent="0.2">
      <c r="A289" s="72" t="s">
        <v>921</v>
      </c>
      <c r="B289" s="66" t="s">
        <v>922</v>
      </c>
      <c r="C289" s="67">
        <v>60</v>
      </c>
      <c r="D289" s="67" t="s">
        <v>355</v>
      </c>
      <c r="E289" s="71">
        <v>0.151369530155439</v>
      </c>
      <c r="F289" s="68">
        <v>42.668863261943997</v>
      </c>
      <c r="G289" s="71">
        <v>0.30778320841543799</v>
      </c>
      <c r="H289" s="68">
        <v>77.924217462932504</v>
      </c>
      <c r="I289" s="71">
        <v>0.134673086548665</v>
      </c>
      <c r="J289" s="68">
        <v>85.996705107083997</v>
      </c>
      <c r="K289" s="71">
        <v>1.1652295502214E-2</v>
      </c>
      <c r="L289" s="68">
        <v>6.2602965403624404</v>
      </c>
    </row>
    <row r="290" spans="1:12" x14ac:dyDescent="0.2">
      <c r="A290" s="72" t="s">
        <v>923</v>
      </c>
      <c r="B290" s="66" t="s">
        <v>924</v>
      </c>
      <c r="C290" s="67">
        <v>60</v>
      </c>
      <c r="D290" s="67" t="s">
        <v>355</v>
      </c>
      <c r="E290" s="71">
        <v>0.25234106496755199</v>
      </c>
      <c r="F290" s="68">
        <v>85.00823723229</v>
      </c>
      <c r="G290" s="71">
        <v>0.43138643981021302</v>
      </c>
      <c r="H290" s="68">
        <v>93.245469522240498</v>
      </c>
      <c r="I290" s="71">
        <v>0.31398445959023003</v>
      </c>
      <c r="J290" s="68">
        <v>95.057660626029602</v>
      </c>
      <c r="K290" s="71">
        <v>1.1652295502214E-2</v>
      </c>
      <c r="L290" s="68">
        <v>6.2602965403624404</v>
      </c>
    </row>
    <row r="291" spans="1:12" x14ac:dyDescent="0.2">
      <c r="A291" s="72" t="s">
        <v>925</v>
      </c>
      <c r="B291" s="66" t="s">
        <v>926</v>
      </c>
      <c r="C291" s="67">
        <v>60</v>
      </c>
      <c r="D291" s="67" t="s">
        <v>355</v>
      </c>
      <c r="E291" s="71">
        <v>0.12995681296675299</v>
      </c>
      <c r="F291" s="68">
        <v>28.500823723229001</v>
      </c>
      <c r="G291" s="71">
        <v>0.33773522565589398</v>
      </c>
      <c r="H291" s="68">
        <v>83.525535420098805</v>
      </c>
      <c r="I291" s="71">
        <v>2.8830622239936699E-2</v>
      </c>
      <c r="J291" s="68">
        <v>47.7759472817133</v>
      </c>
      <c r="K291" s="71">
        <v>2.3304591004427899E-2</v>
      </c>
      <c r="L291" s="68">
        <v>9.3904448105436593</v>
      </c>
    </row>
    <row r="292" spans="1:12" x14ac:dyDescent="0.2">
      <c r="A292" s="72" t="s">
        <v>927</v>
      </c>
      <c r="B292" s="66" t="s">
        <v>928</v>
      </c>
      <c r="C292" s="67">
        <v>60</v>
      </c>
      <c r="D292" s="67" t="s">
        <v>355</v>
      </c>
      <c r="E292" s="71">
        <v>0.17204221518535201</v>
      </c>
      <c r="F292" s="68">
        <v>51.235584843492603</v>
      </c>
      <c r="G292" s="71">
        <v>0.28955536254460701</v>
      </c>
      <c r="H292" s="68">
        <v>73.476112026359104</v>
      </c>
      <c r="I292" s="71">
        <v>0.21491898750923499</v>
      </c>
      <c r="J292" s="68">
        <v>91.598023064250398</v>
      </c>
      <c r="K292" s="71">
        <v>1.1652295502214E-2</v>
      </c>
      <c r="L292" s="68">
        <v>6.2602965403624404</v>
      </c>
    </row>
    <row r="293" spans="1:12" x14ac:dyDescent="0.2">
      <c r="A293" s="72" t="s">
        <v>929</v>
      </c>
      <c r="B293" s="66" t="s">
        <v>930</v>
      </c>
      <c r="C293" s="67">
        <v>60</v>
      </c>
      <c r="D293" s="67" t="s">
        <v>355</v>
      </c>
      <c r="E293" s="71">
        <v>0.13656957560109001</v>
      </c>
      <c r="F293" s="68">
        <v>33.772652388797397</v>
      </c>
      <c r="G293" s="71">
        <v>0.38007733201569299</v>
      </c>
      <c r="H293" s="68">
        <v>89.126853377265206</v>
      </c>
      <c r="I293" s="71">
        <v>1.2152951534255401E-2</v>
      </c>
      <c r="J293" s="68">
        <v>23.0642504118616</v>
      </c>
      <c r="K293" s="71">
        <v>1.7478443253320999E-2</v>
      </c>
      <c r="L293" s="68">
        <v>7.4135090609555201</v>
      </c>
    </row>
    <row r="294" spans="1:12" x14ac:dyDescent="0.2">
      <c r="A294" s="72" t="s">
        <v>931</v>
      </c>
      <c r="B294" s="66" t="s">
        <v>932</v>
      </c>
      <c r="C294" s="67">
        <v>62</v>
      </c>
      <c r="D294" s="67" t="s">
        <v>355</v>
      </c>
      <c r="E294" s="71">
        <v>0.103934247281131</v>
      </c>
      <c r="F294" s="68">
        <v>6.4516129032258096</v>
      </c>
      <c r="G294" s="71">
        <v>0.201925620388648</v>
      </c>
      <c r="H294" s="68">
        <v>8.7096774193548399</v>
      </c>
      <c r="I294" s="71">
        <v>5.9428741736143598E-3</v>
      </c>
      <c r="J294" s="68">
        <v>21.935483870967701</v>
      </c>
      <c r="K294" s="71"/>
      <c r="L294" s="68"/>
    </row>
    <row r="295" spans="1:12" x14ac:dyDescent="0.2">
      <c r="A295" s="72" t="s">
        <v>933</v>
      </c>
      <c r="B295" s="66" t="s">
        <v>934</v>
      </c>
      <c r="C295" s="67">
        <v>60</v>
      </c>
      <c r="D295" s="67" t="s">
        <v>355</v>
      </c>
      <c r="E295" s="71">
        <v>8.6892376116595504E-2</v>
      </c>
      <c r="F295" s="68">
        <v>2.6359143327841799</v>
      </c>
      <c r="G295" s="71">
        <v>0.25610202587259001</v>
      </c>
      <c r="H295" s="68">
        <v>55.354200988467902</v>
      </c>
      <c r="I295" s="71">
        <v>4.5751024771967198E-3</v>
      </c>
      <c r="J295" s="68">
        <v>8.8962108731466198</v>
      </c>
      <c r="K295" s="71">
        <v>0</v>
      </c>
      <c r="L295" s="68">
        <v>3.1301482701812202</v>
      </c>
    </row>
    <row r="296" spans="1:12" x14ac:dyDescent="0.2">
      <c r="A296" s="72" t="s">
        <v>935</v>
      </c>
      <c r="B296" s="66" t="s">
        <v>936</v>
      </c>
      <c r="C296" s="67">
        <v>62</v>
      </c>
      <c r="D296" s="67" t="s">
        <v>355</v>
      </c>
      <c r="E296" s="71">
        <v>0.267807254611859</v>
      </c>
      <c r="F296" s="68">
        <v>84.516129032258107</v>
      </c>
      <c r="G296" s="71">
        <v>0.291655029422353</v>
      </c>
      <c r="H296" s="68">
        <v>73.548387096774206</v>
      </c>
      <c r="I296" s="71">
        <v>0.24395947980136501</v>
      </c>
      <c r="J296" s="68">
        <v>90.322580645161295</v>
      </c>
      <c r="K296" s="71"/>
      <c r="L296" s="68"/>
    </row>
    <row r="297" spans="1:12" x14ac:dyDescent="0.2">
      <c r="A297" s="72" t="s">
        <v>937</v>
      </c>
      <c r="B297" s="66" t="s">
        <v>938</v>
      </c>
      <c r="C297" s="67">
        <v>60</v>
      </c>
      <c r="D297" s="67" t="s">
        <v>355</v>
      </c>
      <c r="E297" s="71">
        <v>0.101025310951672</v>
      </c>
      <c r="F297" s="68">
        <v>10.873146622734801</v>
      </c>
      <c r="G297" s="71">
        <v>0.243653835790722</v>
      </c>
      <c r="H297" s="68">
        <v>13.673805601318</v>
      </c>
      <c r="I297" s="71">
        <v>5.9422097064294202E-2</v>
      </c>
      <c r="J297" s="68">
        <v>68.204283360790797</v>
      </c>
      <c r="K297" s="71">
        <v>0</v>
      </c>
      <c r="L297" s="68">
        <v>3.1301482701812202</v>
      </c>
    </row>
    <row r="298" spans="1:12" x14ac:dyDescent="0.2">
      <c r="A298" s="72" t="s">
        <v>939</v>
      </c>
      <c r="B298" s="66" t="s">
        <v>940</v>
      </c>
      <c r="C298" s="67">
        <v>60</v>
      </c>
      <c r="D298" s="67" t="s">
        <v>355</v>
      </c>
      <c r="E298" s="71">
        <v>0.102865898134251</v>
      </c>
      <c r="F298" s="68">
        <v>11.696869851729801</v>
      </c>
      <c r="G298" s="71">
        <v>0.26201801437101502</v>
      </c>
      <c r="H298" s="68">
        <v>60.131795716639203</v>
      </c>
      <c r="I298" s="71">
        <v>4.65796800317392E-2</v>
      </c>
      <c r="J298" s="68">
        <v>61.449752883031302</v>
      </c>
      <c r="K298" s="71">
        <v>0</v>
      </c>
      <c r="L298" s="68">
        <v>3.1301482701812202</v>
      </c>
    </row>
    <row r="299" spans="1:12" x14ac:dyDescent="0.2">
      <c r="A299" s="72" t="s">
        <v>941</v>
      </c>
      <c r="B299" s="66" t="s">
        <v>942</v>
      </c>
      <c r="C299" s="67">
        <v>60</v>
      </c>
      <c r="D299" s="67" t="s">
        <v>355</v>
      </c>
      <c r="E299" s="71">
        <v>8.4099369174582106E-2</v>
      </c>
      <c r="F299" s="68">
        <v>1.64744645799012</v>
      </c>
      <c r="G299" s="71">
        <v>0.210503255064072</v>
      </c>
      <c r="H299" s="68">
        <v>6.5897858319604596</v>
      </c>
      <c r="I299" s="71">
        <v>3.5968704708566897E-2</v>
      </c>
      <c r="J299" s="68">
        <v>53.706754530477802</v>
      </c>
      <c r="K299" s="71">
        <v>5.8261477511069902E-3</v>
      </c>
      <c r="L299" s="68">
        <v>4.77759472817133</v>
      </c>
    </row>
    <row r="300" spans="1:12" x14ac:dyDescent="0.2">
      <c r="A300" s="72" t="s">
        <v>943</v>
      </c>
      <c r="B300" s="66" t="s">
        <v>944</v>
      </c>
      <c r="C300" s="67">
        <v>60</v>
      </c>
      <c r="D300" s="67" t="s">
        <v>355</v>
      </c>
      <c r="E300" s="71">
        <v>0.32066423770362801</v>
      </c>
      <c r="F300" s="68">
        <v>94.233937397034595</v>
      </c>
      <c r="G300" s="71">
        <v>0.42532920717104999</v>
      </c>
      <c r="H300" s="68">
        <v>92.751235584843499</v>
      </c>
      <c r="I300" s="71">
        <v>0.50753276718429696</v>
      </c>
      <c r="J300" s="68">
        <v>98.682042833607895</v>
      </c>
      <c r="K300" s="71">
        <v>2.9130738755534898E-2</v>
      </c>
      <c r="L300" s="68">
        <v>12.8500823723229</v>
      </c>
    </row>
    <row r="301" spans="1:12" x14ac:dyDescent="0.2">
      <c r="A301" s="72" t="s">
        <v>945</v>
      </c>
      <c r="B301" s="66" t="s">
        <v>946</v>
      </c>
      <c r="C301" s="67">
        <v>60</v>
      </c>
      <c r="D301" s="67" t="s">
        <v>355</v>
      </c>
      <c r="E301" s="71">
        <v>0.120595758690931</v>
      </c>
      <c r="F301" s="68">
        <v>21.911037891268499</v>
      </c>
      <c r="G301" s="71">
        <v>0.25610202587259001</v>
      </c>
      <c r="H301" s="68">
        <v>55.354200988467902</v>
      </c>
      <c r="I301" s="71">
        <v>0.105685250200203</v>
      </c>
      <c r="J301" s="68">
        <v>80.889621087314694</v>
      </c>
      <c r="K301" s="71">
        <v>0</v>
      </c>
      <c r="L301" s="68">
        <v>3.1301482701812202</v>
      </c>
    </row>
    <row r="302" spans="1:12" x14ac:dyDescent="0.2">
      <c r="A302" s="72" t="s">
        <v>947</v>
      </c>
      <c r="B302" s="66" t="s">
        <v>948</v>
      </c>
      <c r="C302" s="67">
        <v>60</v>
      </c>
      <c r="D302" s="67" t="s">
        <v>355</v>
      </c>
      <c r="E302" s="71">
        <v>9.0047371334139703E-2</v>
      </c>
      <c r="F302" s="68">
        <v>4.2833607907743003</v>
      </c>
      <c r="G302" s="71">
        <v>0.25</v>
      </c>
      <c r="H302" s="68">
        <v>49.752883031301501</v>
      </c>
      <c r="I302" s="71">
        <v>8.48981850020512E-3</v>
      </c>
      <c r="J302" s="68">
        <v>17.298187808896198</v>
      </c>
      <c r="K302" s="71">
        <v>1.1652295502214E-2</v>
      </c>
      <c r="L302" s="68">
        <v>6.2602965403624404</v>
      </c>
    </row>
    <row r="303" spans="1:12" x14ac:dyDescent="0.2">
      <c r="A303" s="72" t="s">
        <v>949</v>
      </c>
      <c r="B303" s="66" t="s">
        <v>950</v>
      </c>
      <c r="C303" s="67">
        <v>60</v>
      </c>
      <c r="D303" s="67" t="s">
        <v>355</v>
      </c>
      <c r="E303" s="71">
        <v>9.2965628743961498E-2</v>
      </c>
      <c r="F303" s="68">
        <v>5.2718286655683704</v>
      </c>
      <c r="G303" s="71">
        <v>0.25915303880888502</v>
      </c>
      <c r="H303" s="68">
        <v>58.649093904448101</v>
      </c>
      <c r="I303" s="71">
        <v>8.0915519207858007E-3</v>
      </c>
      <c r="J303" s="68">
        <v>15.9802306425041</v>
      </c>
      <c r="K303" s="71">
        <v>1.1652295502214E-2</v>
      </c>
      <c r="L303" s="68">
        <v>6.2602965403624404</v>
      </c>
    </row>
    <row r="304" spans="1:12" x14ac:dyDescent="0.2">
      <c r="A304" s="72" t="s">
        <v>951</v>
      </c>
      <c r="B304" s="66" t="s">
        <v>952</v>
      </c>
      <c r="C304" s="67">
        <v>60</v>
      </c>
      <c r="D304" s="67" t="s">
        <v>355</v>
      </c>
      <c r="E304" s="71">
        <v>0.123334458979677</v>
      </c>
      <c r="F304" s="68">
        <v>24.052718286655701</v>
      </c>
      <c r="G304" s="71">
        <v>0.27727307905248899</v>
      </c>
      <c r="H304" s="68">
        <v>68.204283360790797</v>
      </c>
      <c r="I304" s="71">
        <v>9.2730297886541593E-2</v>
      </c>
      <c r="J304" s="68">
        <v>77.594728171334395</v>
      </c>
      <c r="K304" s="71">
        <v>0</v>
      </c>
      <c r="L304" s="68">
        <v>3.1301482701812202</v>
      </c>
    </row>
    <row r="305" spans="1:12" x14ac:dyDescent="0.2">
      <c r="A305" s="72" t="s">
        <v>953</v>
      </c>
      <c r="B305" s="66" t="s">
        <v>954</v>
      </c>
      <c r="C305" s="67">
        <v>60</v>
      </c>
      <c r="D305" s="67" t="s">
        <v>355</v>
      </c>
      <c r="E305" s="71">
        <v>0.122635294468111</v>
      </c>
      <c r="F305" s="68">
        <v>23.723228995057699</v>
      </c>
      <c r="G305" s="71">
        <v>0.32322431047107603</v>
      </c>
      <c r="H305" s="68">
        <v>81.878088962108706</v>
      </c>
      <c r="I305" s="71">
        <v>1.55508341777214E-2</v>
      </c>
      <c r="J305" s="68">
        <v>29.654036243822102</v>
      </c>
      <c r="K305" s="71">
        <v>2.9130738755534898E-2</v>
      </c>
      <c r="L305" s="68">
        <v>12.8500823723229</v>
      </c>
    </row>
    <row r="306" spans="1:12" x14ac:dyDescent="0.2">
      <c r="A306" s="72" t="s">
        <v>588</v>
      </c>
      <c r="B306" s="66" t="s">
        <v>955</v>
      </c>
      <c r="C306" s="67">
        <v>60</v>
      </c>
      <c r="D306" s="67" t="s">
        <v>355</v>
      </c>
      <c r="E306" s="71">
        <v>0.152295772381181</v>
      </c>
      <c r="F306" s="68">
        <v>42.998352553541999</v>
      </c>
      <c r="G306" s="71">
        <v>0.26220405174517902</v>
      </c>
      <c r="H306" s="68">
        <v>61.1202635914333</v>
      </c>
      <c r="I306" s="71">
        <v>0.18885711764725699</v>
      </c>
      <c r="J306" s="68">
        <v>89.950576606260299</v>
      </c>
      <c r="K306" s="71">
        <v>5.8261477511069902E-3</v>
      </c>
      <c r="L306" s="68">
        <v>4.77759472817133</v>
      </c>
    </row>
    <row r="307" spans="1:12" x14ac:dyDescent="0.2">
      <c r="A307" s="72" t="s">
        <v>956</v>
      </c>
      <c r="B307" s="66" t="s">
        <v>957</v>
      </c>
      <c r="C307" s="67">
        <v>60</v>
      </c>
      <c r="D307" s="67" t="s">
        <v>355</v>
      </c>
      <c r="E307" s="71">
        <v>0.11846336765092499</v>
      </c>
      <c r="F307" s="68">
        <v>20.593080724876401</v>
      </c>
      <c r="G307" s="71">
        <v>0.310834221351733</v>
      </c>
      <c r="H307" s="68">
        <v>78.418451400329502</v>
      </c>
      <c r="I307" s="71">
        <v>2.1251290596615201E-2</v>
      </c>
      <c r="J307" s="68">
        <v>38.550247116968698</v>
      </c>
      <c r="K307" s="71">
        <v>2.3304591004427899E-2</v>
      </c>
      <c r="L307" s="68">
        <v>9.3904448105436593</v>
      </c>
    </row>
    <row r="308" spans="1:12" x14ac:dyDescent="0.2">
      <c r="A308" s="72" t="s">
        <v>958</v>
      </c>
      <c r="B308" s="66" t="s">
        <v>959</v>
      </c>
      <c r="C308" s="67">
        <v>60</v>
      </c>
      <c r="D308" s="67" t="s">
        <v>355</v>
      </c>
      <c r="E308" s="71">
        <v>0.21957767081975499</v>
      </c>
      <c r="F308" s="68">
        <v>73.970345963756202</v>
      </c>
      <c r="G308" s="71">
        <v>0.249999999964886</v>
      </c>
      <c r="H308" s="68">
        <v>21.2520593080725</v>
      </c>
      <c r="I308" s="71">
        <v>0.39708071699216502</v>
      </c>
      <c r="J308" s="68">
        <v>97.528830313014794</v>
      </c>
      <c r="K308" s="71">
        <v>1.1652295502214E-2</v>
      </c>
      <c r="L308" s="68">
        <v>6.2602965403624404</v>
      </c>
    </row>
    <row r="309" spans="1:12" x14ac:dyDescent="0.2">
      <c r="A309" s="72" t="s">
        <v>876</v>
      </c>
      <c r="B309" s="66" t="s">
        <v>960</v>
      </c>
      <c r="C309" s="67">
        <v>60</v>
      </c>
      <c r="D309" s="67" t="s">
        <v>355</v>
      </c>
      <c r="E309" s="71">
        <v>0.15824563018441101</v>
      </c>
      <c r="F309" s="68">
        <v>46.293245469522198</v>
      </c>
      <c r="G309" s="71">
        <v>0.27440810349035899</v>
      </c>
      <c r="H309" s="68">
        <v>67.051070840197696</v>
      </c>
      <c r="I309" s="71">
        <v>0.124588866298482</v>
      </c>
      <c r="J309" s="68">
        <v>84.349258649093898</v>
      </c>
      <c r="K309" s="71">
        <v>7.5739920764390706E-2</v>
      </c>
      <c r="L309" s="68">
        <v>27.677100494233901</v>
      </c>
    </row>
    <row r="310" spans="1:12" x14ac:dyDescent="0.2">
      <c r="A310" s="72" t="s">
        <v>961</v>
      </c>
      <c r="B310" s="66" t="s">
        <v>962</v>
      </c>
      <c r="C310" s="67">
        <v>62</v>
      </c>
      <c r="D310" s="67" t="s">
        <v>355</v>
      </c>
      <c r="E310" s="71">
        <v>0.12575468042115101</v>
      </c>
      <c r="F310" s="68">
        <v>16.129032258064498</v>
      </c>
      <c r="G310" s="71">
        <v>0.15843231959394299</v>
      </c>
      <c r="H310" s="68">
        <v>5.1612903225806503</v>
      </c>
      <c r="I310" s="71">
        <v>9.30770412483585E-2</v>
      </c>
      <c r="J310" s="68">
        <v>73.870967741935502</v>
      </c>
      <c r="K310" s="71"/>
      <c r="L310" s="68"/>
    </row>
    <row r="311" spans="1:12" x14ac:dyDescent="0.2">
      <c r="A311" s="72" t="s">
        <v>963</v>
      </c>
      <c r="B311" s="66" t="s">
        <v>964</v>
      </c>
      <c r="C311" s="67">
        <v>62</v>
      </c>
      <c r="D311" s="67" t="s">
        <v>355</v>
      </c>
      <c r="E311" s="71">
        <v>0.196830648294397</v>
      </c>
      <c r="F311" s="68">
        <v>72.580645161290306</v>
      </c>
      <c r="G311" s="71">
        <v>0.24999999956324501</v>
      </c>
      <c r="H311" s="68">
        <v>19.0322580645161</v>
      </c>
      <c r="I311" s="71">
        <v>0.143661297025549</v>
      </c>
      <c r="J311" s="68">
        <v>81.935483870967701</v>
      </c>
      <c r="K311" s="71"/>
      <c r="L311" s="68"/>
    </row>
    <row r="312" spans="1:12" x14ac:dyDescent="0.2">
      <c r="A312" s="72" t="s">
        <v>965</v>
      </c>
      <c r="B312" s="66" t="s">
        <v>966</v>
      </c>
      <c r="C312" s="67">
        <v>60</v>
      </c>
      <c r="D312" s="67" t="s">
        <v>355</v>
      </c>
      <c r="E312" s="71">
        <v>9.5272727822315495E-2</v>
      </c>
      <c r="F312" s="68">
        <v>6.9192751235584797</v>
      </c>
      <c r="G312" s="71">
        <v>0.277459116426654</v>
      </c>
      <c r="H312" s="68">
        <v>69.192751235584893</v>
      </c>
      <c r="I312" s="71">
        <v>8.3590670402928207E-3</v>
      </c>
      <c r="J312" s="68">
        <v>16.968698517298201</v>
      </c>
      <c r="K312" s="71">
        <v>0</v>
      </c>
      <c r="L312" s="68">
        <v>3.1301482701812202</v>
      </c>
    </row>
    <row r="313" spans="1:12" x14ac:dyDescent="0.2">
      <c r="A313" s="72" t="s">
        <v>967</v>
      </c>
      <c r="B313" s="66" t="s">
        <v>968</v>
      </c>
      <c r="C313" s="67">
        <v>60</v>
      </c>
      <c r="D313" s="67" t="s">
        <v>355</v>
      </c>
      <c r="E313" s="71">
        <v>0.121709527886253</v>
      </c>
      <c r="F313" s="68">
        <v>23.228995057660601</v>
      </c>
      <c r="G313" s="71">
        <v>0.32590324865904302</v>
      </c>
      <c r="H313" s="68">
        <v>82.207578253706799</v>
      </c>
      <c r="I313" s="71">
        <v>3.9225334999715498E-2</v>
      </c>
      <c r="J313" s="68">
        <v>57.166392092256999</v>
      </c>
      <c r="K313" s="71">
        <v>0</v>
      </c>
      <c r="L313" s="68">
        <v>3.1301482701812202</v>
      </c>
    </row>
    <row r="314" spans="1:12" x14ac:dyDescent="0.2">
      <c r="A314" s="72" t="s">
        <v>969</v>
      </c>
      <c r="B314" s="66" t="s">
        <v>970</v>
      </c>
      <c r="C314" s="67">
        <v>60</v>
      </c>
      <c r="D314" s="67" t="s">
        <v>355</v>
      </c>
      <c r="E314" s="71">
        <v>0.22622206956094901</v>
      </c>
      <c r="F314" s="68">
        <v>76.771004942339403</v>
      </c>
      <c r="G314" s="71">
        <v>0.42907957637057498</v>
      </c>
      <c r="H314" s="68">
        <v>92.915980230642504</v>
      </c>
      <c r="I314" s="71">
        <v>0.243760484561166</v>
      </c>
      <c r="J314" s="68">
        <v>92.915980230642504</v>
      </c>
      <c r="K314" s="71">
        <v>5.8261477511069902E-3</v>
      </c>
      <c r="L314" s="68">
        <v>4.77759472817133</v>
      </c>
    </row>
    <row r="315" spans="1:12" x14ac:dyDescent="0.2">
      <c r="A315" s="72" t="s">
        <v>971</v>
      </c>
      <c r="B315" s="66" t="s">
        <v>972</v>
      </c>
      <c r="C315" s="67">
        <v>60</v>
      </c>
      <c r="D315" s="67" t="s">
        <v>355</v>
      </c>
      <c r="E315" s="71">
        <v>0.24518885151618799</v>
      </c>
      <c r="F315" s="68">
        <v>83.525535420098805</v>
      </c>
      <c r="G315" s="71">
        <v>0.26830607761776898</v>
      </c>
      <c r="H315" s="68">
        <v>64.415156507413499</v>
      </c>
      <c r="I315" s="71">
        <v>0.46726047693079498</v>
      </c>
      <c r="J315" s="68">
        <v>98.3525535420099</v>
      </c>
      <c r="K315" s="71">
        <v>0</v>
      </c>
      <c r="L315" s="68">
        <v>3.1301482701812202</v>
      </c>
    </row>
    <row r="316" spans="1:12" x14ac:dyDescent="0.2">
      <c r="A316" s="72" t="s">
        <v>973</v>
      </c>
      <c r="B316" s="66" t="s">
        <v>974</v>
      </c>
      <c r="C316" s="67">
        <v>60</v>
      </c>
      <c r="D316" s="67" t="s">
        <v>355</v>
      </c>
      <c r="E316" s="71">
        <v>0.22797990940799101</v>
      </c>
      <c r="F316" s="68">
        <v>77.594728171334395</v>
      </c>
      <c r="G316" s="71">
        <v>0.30722509629294498</v>
      </c>
      <c r="H316" s="68">
        <v>77.594728171334395</v>
      </c>
      <c r="I316" s="71">
        <v>0.36506233642881297</v>
      </c>
      <c r="J316" s="68">
        <v>97.034596375617795</v>
      </c>
      <c r="K316" s="71">
        <v>1.1652295502214E-2</v>
      </c>
      <c r="L316" s="68">
        <v>6.2602965403624404</v>
      </c>
    </row>
    <row r="317" spans="1:12" x14ac:dyDescent="0.2">
      <c r="A317" s="72" t="s">
        <v>975</v>
      </c>
      <c r="B317" s="66" t="s">
        <v>976</v>
      </c>
      <c r="C317" s="67">
        <v>60</v>
      </c>
      <c r="D317" s="67" t="s">
        <v>355</v>
      </c>
      <c r="E317" s="71">
        <v>0.227700699574166</v>
      </c>
      <c r="F317" s="68">
        <v>77.429983525535405</v>
      </c>
      <c r="G317" s="71">
        <v>0.249999998685353</v>
      </c>
      <c r="H317" s="68">
        <v>20.757825370675501</v>
      </c>
      <c r="I317" s="71">
        <v>0.35736217927275399</v>
      </c>
      <c r="J317" s="68">
        <v>96.540362438220797</v>
      </c>
      <c r="K317" s="71">
        <v>7.5739920764390706E-2</v>
      </c>
      <c r="L317" s="68">
        <v>27.677100494233901</v>
      </c>
    </row>
    <row r="318" spans="1:12" x14ac:dyDescent="0.2">
      <c r="A318" s="72" t="s">
        <v>977</v>
      </c>
      <c r="B318" s="66" t="s">
        <v>978</v>
      </c>
      <c r="C318" s="67">
        <v>60</v>
      </c>
      <c r="D318" s="67" t="s">
        <v>355</v>
      </c>
      <c r="E318" s="71">
        <v>0.192807256289727</v>
      </c>
      <c r="F318" s="68">
        <v>61.1202635914333</v>
      </c>
      <c r="G318" s="71">
        <v>0.25</v>
      </c>
      <c r="H318" s="68">
        <v>49.752883031301501</v>
      </c>
      <c r="I318" s="71">
        <v>0.25850799585589901</v>
      </c>
      <c r="J318" s="68">
        <v>93.574958813838506</v>
      </c>
      <c r="K318" s="71">
        <v>6.9913773013283706E-2</v>
      </c>
      <c r="L318" s="68">
        <v>24.052718286655701</v>
      </c>
    </row>
    <row r="319" spans="1:12" x14ac:dyDescent="0.2">
      <c r="A319" s="72" t="s">
        <v>979</v>
      </c>
      <c r="B319" s="66" t="s">
        <v>980</v>
      </c>
      <c r="C319" s="67">
        <v>60</v>
      </c>
      <c r="D319" s="67" t="s">
        <v>355</v>
      </c>
      <c r="E319" s="71">
        <v>0.11490479227322301</v>
      </c>
      <c r="F319" s="68">
        <v>17.6276771004942</v>
      </c>
      <c r="G319" s="71">
        <v>0.25</v>
      </c>
      <c r="H319" s="68">
        <v>49.752883031301501</v>
      </c>
      <c r="I319" s="71">
        <v>1.89744560552777E-2</v>
      </c>
      <c r="J319" s="68">
        <v>36.573311367380597</v>
      </c>
      <c r="K319" s="71">
        <v>7.5739920764390706E-2</v>
      </c>
      <c r="L319" s="68">
        <v>27.677100494233901</v>
      </c>
    </row>
    <row r="320" spans="1:12" x14ac:dyDescent="0.2">
      <c r="A320" s="72" t="s">
        <v>981</v>
      </c>
      <c r="B320" s="66" t="s">
        <v>982</v>
      </c>
      <c r="C320" s="67">
        <v>60</v>
      </c>
      <c r="D320" s="67" t="s">
        <v>355</v>
      </c>
      <c r="E320" s="71">
        <v>0.14572891162534901</v>
      </c>
      <c r="F320" s="68">
        <v>38.8797364085667</v>
      </c>
      <c r="G320" s="71">
        <v>0.25</v>
      </c>
      <c r="H320" s="68">
        <v>49.752883031301501</v>
      </c>
      <c r="I320" s="71">
        <v>0.111446814111655</v>
      </c>
      <c r="J320" s="68">
        <v>82.042833607907696</v>
      </c>
      <c r="K320" s="71">
        <v>7.5739920764390706E-2</v>
      </c>
      <c r="L320" s="68">
        <v>27.677100494233901</v>
      </c>
    </row>
    <row r="321" spans="1:12" x14ac:dyDescent="0.2">
      <c r="A321" s="72" t="s">
        <v>983</v>
      </c>
      <c r="B321" s="66" t="s">
        <v>984</v>
      </c>
      <c r="C321" s="67">
        <v>60</v>
      </c>
      <c r="D321" s="67" t="s">
        <v>355</v>
      </c>
      <c r="E321" s="71">
        <v>8.5035270276762207E-2</v>
      </c>
      <c r="F321" s="68">
        <v>1.9769357495881399</v>
      </c>
      <c r="G321" s="71">
        <v>0.25</v>
      </c>
      <c r="H321" s="68">
        <v>49.752883031301501</v>
      </c>
      <c r="I321" s="71">
        <v>5.1058108302866698E-3</v>
      </c>
      <c r="J321" s="68">
        <v>10.0494233937397</v>
      </c>
      <c r="K321" s="71">
        <v>0</v>
      </c>
      <c r="L321" s="68">
        <v>3.1301482701812202</v>
      </c>
    </row>
    <row r="322" spans="1:12" x14ac:dyDescent="0.2">
      <c r="A322" s="72" t="s">
        <v>985</v>
      </c>
      <c r="B322" s="66" t="s">
        <v>986</v>
      </c>
      <c r="C322" s="67">
        <v>60</v>
      </c>
      <c r="D322" s="67" t="s">
        <v>355</v>
      </c>
      <c r="E322" s="71">
        <v>8.5261426234040594E-2</v>
      </c>
      <c r="F322" s="68">
        <v>2.3064250411861602</v>
      </c>
      <c r="G322" s="71">
        <v>0.25</v>
      </c>
      <c r="H322" s="68">
        <v>49.752883031301501</v>
      </c>
      <c r="I322" s="71">
        <v>5.7842787021217101E-3</v>
      </c>
      <c r="J322" s="68">
        <v>12.026359143327801</v>
      </c>
      <c r="K322" s="71">
        <v>0</v>
      </c>
      <c r="L322" s="68">
        <v>3.1301482701812202</v>
      </c>
    </row>
    <row r="323" spans="1:12" x14ac:dyDescent="0.2">
      <c r="A323" s="72" t="s">
        <v>987</v>
      </c>
      <c r="B323" s="66" t="s">
        <v>988</v>
      </c>
      <c r="C323" s="67">
        <v>67</v>
      </c>
      <c r="D323" s="67" t="s">
        <v>355</v>
      </c>
      <c r="E323" s="71">
        <v>0.12009792014767399</v>
      </c>
      <c r="F323" s="68">
        <v>42.322383498854101</v>
      </c>
      <c r="G323" s="71">
        <v>0.28292984566197998</v>
      </c>
      <c r="H323" s="68">
        <v>73.873185637891496</v>
      </c>
      <c r="I323" s="71">
        <v>7.7363914781042695E-2</v>
      </c>
      <c r="J323" s="68">
        <v>73.796791443850296</v>
      </c>
      <c r="K323" s="71">
        <v>0</v>
      </c>
      <c r="L323" s="68">
        <v>13.445378151260501</v>
      </c>
    </row>
    <row r="324" spans="1:12" x14ac:dyDescent="0.2">
      <c r="A324" s="72" t="s">
        <v>989</v>
      </c>
      <c r="B324" s="66" t="s">
        <v>990</v>
      </c>
      <c r="C324" s="67">
        <v>67</v>
      </c>
      <c r="D324" s="67" t="s">
        <v>355</v>
      </c>
      <c r="E324" s="71">
        <v>0.16914617964409201</v>
      </c>
      <c r="F324" s="68">
        <v>62.184873949579803</v>
      </c>
      <c r="G324" s="71">
        <v>0.46202689507978101</v>
      </c>
      <c r="H324" s="68">
        <v>93.277310924369701</v>
      </c>
      <c r="I324" s="71">
        <v>4.2984459386476201E-2</v>
      </c>
      <c r="J324" s="68">
        <v>60.656990068754801</v>
      </c>
      <c r="K324" s="71">
        <v>2.4271844660194199E-3</v>
      </c>
      <c r="L324" s="68">
        <v>17.723453017570701</v>
      </c>
    </row>
    <row r="325" spans="1:12" x14ac:dyDescent="0.2">
      <c r="A325" s="72" t="s">
        <v>991</v>
      </c>
      <c r="B325" s="66" t="s">
        <v>992</v>
      </c>
      <c r="C325" s="67">
        <v>60</v>
      </c>
      <c r="D325" s="67" t="s">
        <v>355</v>
      </c>
      <c r="E325" s="71">
        <v>0.33268562557531101</v>
      </c>
      <c r="F325" s="68">
        <v>95.387149917627696</v>
      </c>
      <c r="G325" s="71">
        <v>0.75</v>
      </c>
      <c r="H325" s="68">
        <v>99.670510708402006</v>
      </c>
      <c r="I325" s="71">
        <v>0.17231695596154101</v>
      </c>
      <c r="J325" s="68">
        <v>88.467874794069203</v>
      </c>
      <c r="K325" s="71">
        <v>7.5739920764390706E-2</v>
      </c>
      <c r="L325" s="68">
        <v>27.677100494233901</v>
      </c>
    </row>
    <row r="326" spans="1:12" x14ac:dyDescent="0.2">
      <c r="A326" s="72" t="s">
        <v>993</v>
      </c>
      <c r="B326" s="66" t="s">
        <v>994</v>
      </c>
      <c r="C326" s="67">
        <v>67</v>
      </c>
      <c r="D326" s="67" t="s">
        <v>355</v>
      </c>
      <c r="E326" s="71">
        <v>0.247356362190922</v>
      </c>
      <c r="F326" s="68">
        <v>76.394194041252902</v>
      </c>
      <c r="G326" s="71">
        <v>0.57953037492214599</v>
      </c>
      <c r="H326" s="68">
        <v>96.333078686019903</v>
      </c>
      <c r="I326" s="71">
        <v>0.13583968252440601</v>
      </c>
      <c r="J326" s="68">
        <v>84.033613445378194</v>
      </c>
      <c r="K326" s="71">
        <v>2.6699029126213601E-2</v>
      </c>
      <c r="L326" s="68">
        <v>38.197097020626401</v>
      </c>
    </row>
    <row r="327" spans="1:12" x14ac:dyDescent="0.2">
      <c r="A327" s="72" t="s">
        <v>995</v>
      </c>
      <c r="B327" s="66" t="s">
        <v>996</v>
      </c>
      <c r="C327" s="67">
        <v>60</v>
      </c>
      <c r="D327" s="67" t="s">
        <v>355</v>
      </c>
      <c r="E327" s="71">
        <v>0.30455459437337001</v>
      </c>
      <c r="F327" s="68">
        <v>93.080724876441494</v>
      </c>
      <c r="G327" s="71">
        <v>0.58419406915056304</v>
      </c>
      <c r="H327" s="68">
        <v>97.528830313014794</v>
      </c>
      <c r="I327" s="71">
        <v>0.26538208870737101</v>
      </c>
      <c r="J327" s="68">
        <v>93.9044481054366</v>
      </c>
      <c r="K327" s="71">
        <v>6.4087625262176803E-2</v>
      </c>
      <c r="L327" s="68">
        <v>21.581548599670501</v>
      </c>
    </row>
    <row r="328" spans="1:12" x14ac:dyDescent="0.2">
      <c r="A328" s="72" t="s">
        <v>997</v>
      </c>
      <c r="B328" s="66" t="s">
        <v>998</v>
      </c>
      <c r="C328" s="67">
        <v>67</v>
      </c>
      <c r="D328" s="67" t="s">
        <v>355</v>
      </c>
      <c r="E328" s="71">
        <v>0.119235596962899</v>
      </c>
      <c r="F328" s="68">
        <v>41.711229946524099</v>
      </c>
      <c r="G328" s="71">
        <v>0.30001836792940001</v>
      </c>
      <c r="H328" s="68">
        <v>78.838808250572995</v>
      </c>
      <c r="I328" s="71">
        <v>2.8562209367063801E-2</v>
      </c>
      <c r="J328" s="68">
        <v>50.190985485103099</v>
      </c>
      <c r="K328" s="71">
        <v>2.9126213592233E-2</v>
      </c>
      <c r="L328" s="68">
        <v>40.183346065698998</v>
      </c>
    </row>
    <row r="329" spans="1:12" x14ac:dyDescent="0.2">
      <c r="A329" s="72" t="s">
        <v>999</v>
      </c>
      <c r="B329" s="66" t="s">
        <v>1000</v>
      </c>
      <c r="C329" s="67">
        <v>67</v>
      </c>
      <c r="D329" s="67" t="s">
        <v>355</v>
      </c>
      <c r="E329" s="71">
        <v>0.22598889784413301</v>
      </c>
      <c r="F329" s="68">
        <v>73.567608861726498</v>
      </c>
      <c r="G329" s="71">
        <v>0.31494103999220802</v>
      </c>
      <c r="H329" s="68">
        <v>81.130634071810505</v>
      </c>
      <c r="I329" s="71">
        <v>0.33389943994795701</v>
      </c>
      <c r="J329" s="68">
        <v>95.569136745607295</v>
      </c>
      <c r="K329" s="71">
        <v>2.9126213592233E-2</v>
      </c>
      <c r="L329" s="68">
        <v>40.183346065698998</v>
      </c>
    </row>
    <row r="330" spans="1:12" x14ac:dyDescent="0.2">
      <c r="A330" s="72" t="s">
        <v>1001</v>
      </c>
      <c r="B330" s="66" t="s">
        <v>1002</v>
      </c>
      <c r="C330" s="67">
        <v>67</v>
      </c>
      <c r="D330" s="67" t="s">
        <v>355</v>
      </c>
      <c r="E330" s="71">
        <v>0.20087817881397499</v>
      </c>
      <c r="F330" s="68">
        <v>69.900687547746401</v>
      </c>
      <c r="G330" s="71">
        <v>0.49488543907629601</v>
      </c>
      <c r="H330" s="68">
        <v>94.499618029029804</v>
      </c>
      <c r="I330" s="71">
        <v>8.5904437171455794E-2</v>
      </c>
      <c r="J330" s="68">
        <v>75.630252100840295</v>
      </c>
      <c r="K330" s="71">
        <v>2.18446601941748E-2</v>
      </c>
      <c r="L330" s="68">
        <v>34.224598930481299</v>
      </c>
    </row>
    <row r="331" spans="1:12" x14ac:dyDescent="0.2">
      <c r="A331" s="72" t="s">
        <v>1003</v>
      </c>
      <c r="B331" s="66" t="s">
        <v>1004</v>
      </c>
      <c r="C331" s="67">
        <v>67</v>
      </c>
      <c r="D331" s="67" t="s">
        <v>355</v>
      </c>
      <c r="E331" s="71">
        <v>9.0999882582154995E-2</v>
      </c>
      <c r="F331" s="68">
        <v>18.4110007639419</v>
      </c>
      <c r="G331" s="71">
        <v>0.19596094011443899</v>
      </c>
      <c r="H331" s="68">
        <v>9.4728800611153492</v>
      </c>
      <c r="I331" s="71">
        <v>5.7621231903870501E-2</v>
      </c>
      <c r="J331" s="68">
        <v>67.685255920550006</v>
      </c>
      <c r="K331" s="71">
        <v>1.9417475728155401E-2</v>
      </c>
      <c r="L331" s="68">
        <v>32.773109243697498</v>
      </c>
    </row>
    <row r="332" spans="1:12" x14ac:dyDescent="0.2">
      <c r="A332" s="72" t="s">
        <v>1005</v>
      </c>
      <c r="B332" s="66" t="s">
        <v>1006</v>
      </c>
      <c r="C332" s="67">
        <v>67</v>
      </c>
      <c r="D332" s="67" t="s">
        <v>355</v>
      </c>
      <c r="E332" s="71">
        <v>0.13886599042106301</v>
      </c>
      <c r="F332" s="68">
        <v>50.8785332314744</v>
      </c>
      <c r="G332" s="71">
        <v>0.31407330714744802</v>
      </c>
      <c r="H332" s="68">
        <v>80.901451489686806</v>
      </c>
      <c r="I332" s="71">
        <v>7.8252819455547906E-2</v>
      </c>
      <c r="J332" s="68">
        <v>74.025974025973994</v>
      </c>
      <c r="K332" s="71">
        <v>2.4271844660194199E-2</v>
      </c>
      <c r="L332" s="68">
        <v>36.592818945760101</v>
      </c>
    </row>
    <row r="333" spans="1:12" x14ac:dyDescent="0.2">
      <c r="A333" s="72" t="s">
        <v>1007</v>
      </c>
      <c r="B333" s="66" t="s">
        <v>1008</v>
      </c>
      <c r="C333" s="67">
        <v>60</v>
      </c>
      <c r="D333" s="67" t="s">
        <v>355</v>
      </c>
      <c r="E333" s="71">
        <v>0.35395419710299503</v>
      </c>
      <c r="F333" s="68">
        <v>95.881383855024694</v>
      </c>
      <c r="G333" s="71">
        <v>0.56487824394971198</v>
      </c>
      <c r="H333" s="68">
        <v>97.364085667215804</v>
      </c>
      <c r="I333" s="71">
        <v>0.39793983559045398</v>
      </c>
      <c r="J333" s="68">
        <v>97.693574958813798</v>
      </c>
      <c r="K333" s="71">
        <v>9.9044511768818594E-2</v>
      </c>
      <c r="L333" s="68">
        <v>36.079077429983499</v>
      </c>
    </row>
    <row r="334" spans="1:12" x14ac:dyDescent="0.2">
      <c r="A334" s="72" t="s">
        <v>1009</v>
      </c>
      <c r="B334" s="66" t="s">
        <v>1010</v>
      </c>
      <c r="C334" s="67">
        <v>67</v>
      </c>
      <c r="D334" s="67" t="s">
        <v>355</v>
      </c>
      <c r="E334" s="71">
        <v>0.125056374198728</v>
      </c>
      <c r="F334" s="68">
        <v>44.079449961802901</v>
      </c>
      <c r="G334" s="71">
        <v>0.23756114343263199</v>
      </c>
      <c r="H334" s="68">
        <v>18.3346065699007</v>
      </c>
      <c r="I334" s="71">
        <v>0.1060545811053</v>
      </c>
      <c r="J334" s="68">
        <v>79.067990832696694</v>
      </c>
      <c r="K334" s="71">
        <v>3.1553398058252399E-2</v>
      </c>
      <c r="L334" s="68">
        <v>41.329258976317803</v>
      </c>
    </row>
    <row r="335" spans="1:12" x14ac:dyDescent="0.2">
      <c r="A335" s="72" t="s">
        <v>1011</v>
      </c>
      <c r="B335" s="66" t="s">
        <v>1012</v>
      </c>
      <c r="C335" s="67">
        <v>67</v>
      </c>
      <c r="D335" s="67" t="s">
        <v>355</v>
      </c>
      <c r="E335" s="71">
        <v>0.23133417642714399</v>
      </c>
      <c r="F335" s="68">
        <v>74.331550802139006</v>
      </c>
      <c r="G335" s="71">
        <v>0.30449993313567802</v>
      </c>
      <c r="H335" s="68">
        <v>79.755538579068002</v>
      </c>
      <c r="I335" s="71">
        <v>0.34095890682536401</v>
      </c>
      <c r="J335" s="68">
        <v>96.180290297937304</v>
      </c>
      <c r="K335" s="71">
        <v>4.85436893203883E-2</v>
      </c>
      <c r="L335" s="68">
        <v>46.065699006875498</v>
      </c>
    </row>
    <row r="336" spans="1:12" x14ac:dyDescent="0.2">
      <c r="A336" s="72" t="s">
        <v>1013</v>
      </c>
      <c r="B336" s="66" t="s">
        <v>1014</v>
      </c>
      <c r="C336" s="67">
        <v>67</v>
      </c>
      <c r="D336" s="67" t="s">
        <v>355</v>
      </c>
      <c r="E336" s="71">
        <v>0.132945647993607</v>
      </c>
      <c r="F336" s="68">
        <v>47.975553857906803</v>
      </c>
      <c r="G336" s="71">
        <v>0.34386611090710101</v>
      </c>
      <c r="H336" s="68">
        <v>85.714285714285694</v>
      </c>
      <c r="I336" s="71">
        <v>2.0990250549448398E-2</v>
      </c>
      <c r="J336" s="68">
        <v>42.780748663101598</v>
      </c>
      <c r="K336" s="71">
        <v>3.3980582524271802E-2</v>
      </c>
      <c r="L336" s="68">
        <v>42.245989304812802</v>
      </c>
    </row>
    <row r="337" spans="1:12" x14ac:dyDescent="0.2">
      <c r="A337" s="72" t="s">
        <v>1015</v>
      </c>
      <c r="B337" s="66" t="s">
        <v>1016</v>
      </c>
      <c r="C337" s="67">
        <v>67</v>
      </c>
      <c r="D337" s="67" t="s">
        <v>355</v>
      </c>
      <c r="E337" s="71">
        <v>0.109348235013321</v>
      </c>
      <c r="F337" s="68">
        <v>36.516424751718901</v>
      </c>
      <c r="G337" s="71">
        <v>0.26331113094959102</v>
      </c>
      <c r="H337" s="68">
        <v>63.636363636363598</v>
      </c>
      <c r="I337" s="71">
        <v>4.2888913896197797E-2</v>
      </c>
      <c r="J337" s="68">
        <v>60.580595874713502</v>
      </c>
      <c r="K337" s="71">
        <v>2.18446601941748E-2</v>
      </c>
      <c r="L337" s="68">
        <v>34.224598930481299</v>
      </c>
    </row>
    <row r="338" spans="1:12" x14ac:dyDescent="0.2">
      <c r="A338" s="72" t="s">
        <v>1017</v>
      </c>
      <c r="B338" s="66" t="s">
        <v>1018</v>
      </c>
      <c r="C338" s="67">
        <v>67</v>
      </c>
      <c r="D338" s="67" t="s">
        <v>355</v>
      </c>
      <c r="E338" s="71">
        <v>0.11549619385689899</v>
      </c>
      <c r="F338" s="68">
        <v>40.183346065698998</v>
      </c>
      <c r="G338" s="71">
        <v>0.27812151300483501</v>
      </c>
      <c r="H338" s="68">
        <v>71.810542398777699</v>
      </c>
      <c r="I338" s="71">
        <v>3.68136705076101E-2</v>
      </c>
      <c r="J338" s="68">
        <v>56.455309396485902</v>
      </c>
      <c r="K338" s="71">
        <v>3.1553398058252399E-2</v>
      </c>
      <c r="L338" s="68">
        <v>41.329258976317803</v>
      </c>
    </row>
    <row r="339" spans="1:12" x14ac:dyDescent="0.2">
      <c r="A339" s="72" t="s">
        <v>1019</v>
      </c>
      <c r="B339" s="66" t="s">
        <v>1020</v>
      </c>
      <c r="C339" s="67">
        <v>60</v>
      </c>
      <c r="D339" s="67" t="s">
        <v>355</v>
      </c>
      <c r="E339" s="71">
        <v>0.124738860453961</v>
      </c>
      <c r="F339" s="68">
        <v>25.205930807248802</v>
      </c>
      <c r="G339" s="71">
        <v>0.16275597842996001</v>
      </c>
      <c r="H339" s="68">
        <v>3.78912685337726</v>
      </c>
      <c r="I339" s="71">
        <v>9.4937647909783707E-2</v>
      </c>
      <c r="J339" s="68">
        <v>78.253706754530498</v>
      </c>
      <c r="K339" s="71">
        <v>0.11652295502214</v>
      </c>
      <c r="L339" s="68">
        <v>41.6803953871499</v>
      </c>
    </row>
    <row r="340" spans="1:12" x14ac:dyDescent="0.2">
      <c r="A340" s="72" t="s">
        <v>1021</v>
      </c>
      <c r="B340" s="66" t="s">
        <v>1022</v>
      </c>
      <c r="C340" s="67">
        <v>60</v>
      </c>
      <c r="D340" s="67" t="s">
        <v>355</v>
      </c>
      <c r="E340" s="71">
        <v>0.142935025882898</v>
      </c>
      <c r="F340" s="68">
        <v>37.726523887973599</v>
      </c>
      <c r="G340" s="71">
        <v>0.30313461454381702</v>
      </c>
      <c r="H340" s="68">
        <v>76.606260296540398</v>
      </c>
      <c r="I340" s="71">
        <v>5.5756690091593897E-2</v>
      </c>
      <c r="J340" s="68">
        <v>66.392092257001707</v>
      </c>
      <c r="K340" s="71">
        <v>6.9913773013283706E-2</v>
      </c>
      <c r="L340" s="68">
        <v>24.052718286655701</v>
      </c>
    </row>
    <row r="341" spans="1:12" x14ac:dyDescent="0.2">
      <c r="A341" s="72" t="s">
        <v>1023</v>
      </c>
      <c r="B341" s="66" t="s">
        <v>1024</v>
      </c>
      <c r="C341" s="67">
        <v>67</v>
      </c>
      <c r="D341" s="67" t="s">
        <v>355</v>
      </c>
      <c r="E341" s="71">
        <v>9.9277796954098899E-2</v>
      </c>
      <c r="F341" s="68">
        <v>28.3422459893048</v>
      </c>
      <c r="G341" s="71">
        <v>0.24999999888174501</v>
      </c>
      <c r="H341" s="68">
        <v>34.071810542398801</v>
      </c>
      <c r="I341" s="71">
        <v>1.6279993922299299E-2</v>
      </c>
      <c r="J341" s="68">
        <v>38.884644766997702</v>
      </c>
      <c r="K341" s="71">
        <v>3.1553398058252399E-2</v>
      </c>
      <c r="L341" s="68">
        <v>41.329258976317803</v>
      </c>
    </row>
    <row r="342" spans="1:12" x14ac:dyDescent="0.2">
      <c r="A342" s="72" t="s">
        <v>1025</v>
      </c>
      <c r="B342" s="66" t="s">
        <v>1026</v>
      </c>
      <c r="C342" s="67">
        <v>67</v>
      </c>
      <c r="D342" s="67" t="s">
        <v>355</v>
      </c>
      <c r="E342" s="71">
        <v>9.8687630214700603E-2</v>
      </c>
      <c r="F342" s="68">
        <v>28.036669213139799</v>
      </c>
      <c r="G342" s="71">
        <v>0.25</v>
      </c>
      <c r="H342" s="68">
        <v>43.621084797555397</v>
      </c>
      <c r="I342" s="71">
        <v>2.4218230449926999E-2</v>
      </c>
      <c r="J342" s="68">
        <v>46.142093200916698</v>
      </c>
      <c r="K342" s="71">
        <v>2.18446601941748E-2</v>
      </c>
      <c r="L342" s="68">
        <v>34.224598930481299</v>
      </c>
    </row>
    <row r="343" spans="1:12" x14ac:dyDescent="0.2">
      <c r="A343" s="72" t="s">
        <v>1027</v>
      </c>
      <c r="B343" s="66" t="s">
        <v>1028</v>
      </c>
      <c r="C343" s="67">
        <v>62</v>
      </c>
      <c r="D343" s="67" t="s">
        <v>355</v>
      </c>
      <c r="E343" s="71">
        <v>0.36578568292476898</v>
      </c>
      <c r="F343" s="68">
        <v>92.258064516128997</v>
      </c>
      <c r="G343" s="71">
        <v>0.30653672587467601</v>
      </c>
      <c r="H343" s="68">
        <v>77.096774193548399</v>
      </c>
      <c r="I343" s="71">
        <v>0.42503463997486202</v>
      </c>
      <c r="J343" s="68">
        <v>96.129032258064498</v>
      </c>
      <c r="K343" s="71"/>
      <c r="L343" s="68"/>
    </row>
    <row r="344" spans="1:12" x14ac:dyDescent="0.2">
      <c r="A344" s="72" t="s">
        <v>1029</v>
      </c>
      <c r="B344" s="66" t="s">
        <v>1030</v>
      </c>
      <c r="C344" s="67">
        <v>67</v>
      </c>
      <c r="D344" s="67" t="s">
        <v>355</v>
      </c>
      <c r="E344" s="71">
        <v>9.1374842615654095E-2</v>
      </c>
      <c r="F344" s="68">
        <v>19.327731092436998</v>
      </c>
      <c r="G344" s="71">
        <v>0.24999999296223799</v>
      </c>
      <c r="H344" s="68">
        <v>32.925897631780003</v>
      </c>
      <c r="I344" s="71">
        <v>7.1342436225881297E-3</v>
      </c>
      <c r="J344" s="68">
        <v>22.689075630252098</v>
      </c>
      <c r="K344" s="71">
        <v>1.6990291262135901E-2</v>
      </c>
      <c r="L344" s="68">
        <v>30.175706646294898</v>
      </c>
    </row>
    <row r="345" spans="1:12" x14ac:dyDescent="0.2">
      <c r="A345" s="72" t="s">
        <v>1031</v>
      </c>
      <c r="B345" s="66" t="s">
        <v>1032</v>
      </c>
      <c r="C345" s="67">
        <v>67</v>
      </c>
      <c r="D345" s="67" t="s">
        <v>355</v>
      </c>
      <c r="E345" s="71">
        <v>0.105316881536167</v>
      </c>
      <c r="F345" s="68">
        <v>33.842627960275003</v>
      </c>
      <c r="G345" s="71">
        <v>0.25164646996838802</v>
      </c>
      <c r="H345" s="68">
        <v>47.058823529411796</v>
      </c>
      <c r="I345" s="71">
        <v>4.0032329979919803E-2</v>
      </c>
      <c r="J345" s="68">
        <v>58.823529411764703</v>
      </c>
      <c r="K345" s="71">
        <v>2.4271844660194199E-2</v>
      </c>
      <c r="L345" s="68">
        <v>36.592818945760101</v>
      </c>
    </row>
    <row r="346" spans="1:12" x14ac:dyDescent="0.2">
      <c r="A346" s="72" t="s">
        <v>1033</v>
      </c>
      <c r="B346" s="66" t="s">
        <v>1034</v>
      </c>
      <c r="C346" s="67">
        <v>62</v>
      </c>
      <c r="D346" s="67" t="s">
        <v>355</v>
      </c>
      <c r="E346" s="71">
        <v>0.13358338987683399</v>
      </c>
      <c r="F346" s="68">
        <v>36.129032258064498</v>
      </c>
      <c r="G346" s="71">
        <v>0.114927392347472</v>
      </c>
      <c r="H346" s="68">
        <v>3.54838709677419</v>
      </c>
      <c r="I346" s="71">
        <v>0.152239387406196</v>
      </c>
      <c r="J346" s="68">
        <v>83.225806451612897</v>
      </c>
      <c r="K346" s="71"/>
      <c r="L346" s="68"/>
    </row>
    <row r="347" spans="1:12" x14ac:dyDescent="0.2">
      <c r="A347" s="72" t="s">
        <v>1035</v>
      </c>
      <c r="B347" s="66" t="s">
        <v>1036</v>
      </c>
      <c r="C347" s="67">
        <v>67</v>
      </c>
      <c r="D347" s="67" t="s">
        <v>355</v>
      </c>
      <c r="E347" s="71">
        <v>0.19722107502685601</v>
      </c>
      <c r="F347" s="68">
        <v>69.213139801375107</v>
      </c>
      <c r="G347" s="71">
        <v>0.42230138925747501</v>
      </c>
      <c r="H347" s="68">
        <v>92.207792207792195</v>
      </c>
      <c r="I347" s="71">
        <v>0.147517175628918</v>
      </c>
      <c r="J347" s="68">
        <v>85.332314744079497</v>
      </c>
      <c r="K347" s="71">
        <v>2.18446601941748E-2</v>
      </c>
      <c r="L347" s="68">
        <v>34.224598930481299</v>
      </c>
    </row>
    <row r="348" spans="1:12" x14ac:dyDescent="0.2">
      <c r="A348" s="72" t="s">
        <v>1037</v>
      </c>
      <c r="B348" s="66" t="s">
        <v>1038</v>
      </c>
      <c r="C348" s="67">
        <v>67</v>
      </c>
      <c r="D348" s="67" t="s">
        <v>355</v>
      </c>
      <c r="E348" s="71">
        <v>0.11464847643144301</v>
      </c>
      <c r="F348" s="68">
        <v>39.9541634835753</v>
      </c>
      <c r="G348" s="71">
        <v>0.25219529329118401</v>
      </c>
      <c r="H348" s="68">
        <v>48.281130634071801</v>
      </c>
      <c r="I348" s="71">
        <v>7.2332660274989996E-2</v>
      </c>
      <c r="J348" s="68">
        <v>72.880061115355204</v>
      </c>
      <c r="K348" s="71">
        <v>1.9417475728155401E-2</v>
      </c>
      <c r="L348" s="68">
        <v>32.773109243697498</v>
      </c>
    </row>
    <row r="349" spans="1:12" x14ac:dyDescent="0.2">
      <c r="A349" s="72" t="s">
        <v>1039</v>
      </c>
      <c r="B349" s="66" t="s">
        <v>1040</v>
      </c>
      <c r="C349" s="67">
        <v>60</v>
      </c>
      <c r="D349" s="67" t="s">
        <v>355</v>
      </c>
      <c r="E349" s="71">
        <v>0.11228910515967</v>
      </c>
      <c r="F349" s="68">
        <v>15.4859967051071</v>
      </c>
      <c r="G349" s="71">
        <v>0.23798275700152</v>
      </c>
      <c r="H349" s="68">
        <v>11.0378912685338</v>
      </c>
      <c r="I349" s="71">
        <v>1.14923422108851E-2</v>
      </c>
      <c r="J349" s="68">
        <v>21.581548599670501</v>
      </c>
      <c r="K349" s="71">
        <v>8.7392216266604594E-2</v>
      </c>
      <c r="L349" s="68">
        <v>31.7957166392092</v>
      </c>
    </row>
    <row r="350" spans="1:12" x14ac:dyDescent="0.2">
      <c r="A350" s="72" t="s">
        <v>1041</v>
      </c>
      <c r="B350" s="66" t="s">
        <v>1042</v>
      </c>
      <c r="C350" s="67">
        <v>60</v>
      </c>
      <c r="D350" s="67" t="s">
        <v>355</v>
      </c>
      <c r="E350" s="71">
        <v>3.1357870192261E-3</v>
      </c>
      <c r="F350" s="68">
        <v>0.16474464579901199</v>
      </c>
      <c r="G350" s="71">
        <v>0</v>
      </c>
      <c r="H350" s="68">
        <v>0.65897858319604596</v>
      </c>
      <c r="I350" s="71">
        <v>3.5812133065712998E-3</v>
      </c>
      <c r="J350" s="68">
        <v>5.9308072487644203</v>
      </c>
      <c r="K350" s="71">
        <v>5.8261477511069902E-3</v>
      </c>
      <c r="L350" s="68">
        <v>4.77759472817133</v>
      </c>
    </row>
    <row r="351" spans="1:12" x14ac:dyDescent="0.2">
      <c r="A351" s="72" t="s">
        <v>639</v>
      </c>
      <c r="B351" s="66" t="s">
        <v>1043</v>
      </c>
      <c r="C351" s="67">
        <v>67</v>
      </c>
      <c r="D351" s="67" t="s">
        <v>355</v>
      </c>
      <c r="E351" s="71">
        <v>9.2653934355065207E-2</v>
      </c>
      <c r="F351" s="68">
        <v>21.084797555385801</v>
      </c>
      <c r="G351" s="71">
        <v>0.25164646996280898</v>
      </c>
      <c r="H351" s="68">
        <v>46.7532467532467</v>
      </c>
      <c r="I351" s="71">
        <v>1.17522263062706E-2</v>
      </c>
      <c r="J351" s="68">
        <v>31.779984721161199</v>
      </c>
      <c r="K351" s="71">
        <v>1.45631067961165E-2</v>
      </c>
      <c r="L351" s="68">
        <v>28.189457601222301</v>
      </c>
    </row>
    <row r="352" spans="1:12" x14ac:dyDescent="0.2">
      <c r="A352" s="72" t="s">
        <v>1044</v>
      </c>
      <c r="B352" s="66" t="s">
        <v>1045</v>
      </c>
      <c r="C352" s="67">
        <v>67</v>
      </c>
      <c r="D352" s="67" t="s">
        <v>355</v>
      </c>
      <c r="E352" s="71">
        <v>9.6732527266662802E-2</v>
      </c>
      <c r="F352" s="68">
        <v>25.974025974025999</v>
      </c>
      <c r="G352" s="71">
        <v>0.249949495591134</v>
      </c>
      <c r="H352" s="68">
        <v>30.252100840336102</v>
      </c>
      <c r="I352" s="71">
        <v>1.11218726166215E-2</v>
      </c>
      <c r="J352" s="68">
        <v>30.557677616501099</v>
      </c>
      <c r="K352" s="71">
        <v>2.9126213592233E-2</v>
      </c>
      <c r="L352" s="68">
        <v>40.183346065698998</v>
      </c>
    </row>
    <row r="353" spans="1:12" x14ac:dyDescent="0.2">
      <c r="A353" s="72" t="s">
        <v>1046</v>
      </c>
      <c r="B353" s="66" t="s">
        <v>1047</v>
      </c>
      <c r="C353" s="67">
        <v>67</v>
      </c>
      <c r="D353" s="67" t="s">
        <v>355</v>
      </c>
      <c r="E353" s="71">
        <v>9.5322082754627405E-2</v>
      </c>
      <c r="F353" s="68">
        <v>24.5989304812834</v>
      </c>
      <c r="G353" s="71">
        <v>0.27908763610818399</v>
      </c>
      <c r="H353" s="68">
        <v>72.345301757066494</v>
      </c>
      <c r="I353" s="71">
        <v>4.4514276896787004E-3</v>
      </c>
      <c r="J353" s="68">
        <v>16.577540106951901</v>
      </c>
      <c r="K353" s="71">
        <v>2.4271844660194199E-3</v>
      </c>
      <c r="L353" s="68">
        <v>17.723453017570701</v>
      </c>
    </row>
    <row r="354" spans="1:12" x14ac:dyDescent="0.2">
      <c r="A354" s="72" t="s">
        <v>1048</v>
      </c>
      <c r="B354" s="66" t="s">
        <v>1049</v>
      </c>
      <c r="C354" s="67">
        <v>67</v>
      </c>
      <c r="D354" s="67" t="s">
        <v>355</v>
      </c>
      <c r="E354" s="71">
        <v>0.108492066867848</v>
      </c>
      <c r="F354" s="68">
        <v>36.058059587471398</v>
      </c>
      <c r="G354" s="71">
        <v>0.25882763023223099</v>
      </c>
      <c r="H354" s="68">
        <v>59.1291061879297</v>
      </c>
      <c r="I354" s="71">
        <v>5.6939832507235097E-2</v>
      </c>
      <c r="J354" s="68">
        <v>67.226890756302495</v>
      </c>
      <c r="K354" s="71">
        <v>9.7087378640776795E-3</v>
      </c>
      <c r="L354" s="68">
        <v>23.605805958747101</v>
      </c>
    </row>
    <row r="355" spans="1:12" x14ac:dyDescent="0.2">
      <c r="A355" s="72" t="s">
        <v>1050</v>
      </c>
      <c r="B355" s="66" t="s">
        <v>1051</v>
      </c>
      <c r="C355" s="67">
        <v>62</v>
      </c>
      <c r="D355" s="67" t="s">
        <v>355</v>
      </c>
      <c r="E355" s="71">
        <v>9.4398106412598007E-2</v>
      </c>
      <c r="F355" s="68">
        <v>4.5161290322580596</v>
      </c>
      <c r="G355" s="71">
        <v>0.185600993988107</v>
      </c>
      <c r="H355" s="68">
        <v>6.4516129032258096</v>
      </c>
      <c r="I355" s="71">
        <v>3.1952188370892101E-3</v>
      </c>
      <c r="J355" s="68">
        <v>15.806451612903199</v>
      </c>
      <c r="K355" s="71"/>
      <c r="L355" s="68"/>
    </row>
    <row r="356" spans="1:12" x14ac:dyDescent="0.2">
      <c r="A356" s="72" t="s">
        <v>1052</v>
      </c>
      <c r="B356" s="66" t="s">
        <v>1053</v>
      </c>
      <c r="C356" s="67">
        <v>62</v>
      </c>
      <c r="D356" s="67" t="s">
        <v>355</v>
      </c>
      <c r="E356" s="71">
        <v>0.12824038601989299</v>
      </c>
      <c r="F356" s="68">
        <v>23.870967741935502</v>
      </c>
      <c r="G356" s="71">
        <v>0.25</v>
      </c>
      <c r="H356" s="68">
        <v>50.322580645161302</v>
      </c>
      <c r="I356" s="71">
        <v>6.48077203978674E-3</v>
      </c>
      <c r="J356" s="68">
        <v>23.548387096774199</v>
      </c>
      <c r="K356" s="71"/>
      <c r="L356" s="68"/>
    </row>
    <row r="357" spans="1:12" x14ac:dyDescent="0.2">
      <c r="A357" s="72" t="s">
        <v>1054</v>
      </c>
      <c r="B357" s="66" t="s">
        <v>1055</v>
      </c>
      <c r="C357" s="67">
        <v>67</v>
      </c>
      <c r="D357" s="67" t="s">
        <v>355</v>
      </c>
      <c r="E357" s="71">
        <v>8.5501618374234895E-2</v>
      </c>
      <c r="F357" s="68">
        <v>10.0076394194041</v>
      </c>
      <c r="G357" s="71">
        <v>0.25</v>
      </c>
      <c r="H357" s="68">
        <v>43.621084797555397</v>
      </c>
      <c r="I357" s="71">
        <v>4.0776706566854302E-3</v>
      </c>
      <c r="J357" s="68">
        <v>15.889992360580599</v>
      </c>
      <c r="K357" s="71">
        <v>2.4271844660194199E-3</v>
      </c>
      <c r="L357" s="68">
        <v>17.723453017570701</v>
      </c>
    </row>
    <row r="358" spans="1:12" x14ac:dyDescent="0.2">
      <c r="A358" s="72" t="s">
        <v>1056</v>
      </c>
      <c r="B358" s="66" t="s">
        <v>1057</v>
      </c>
      <c r="C358" s="67">
        <v>67</v>
      </c>
      <c r="D358" s="67" t="s">
        <v>355</v>
      </c>
      <c r="E358" s="71">
        <v>8.7692641806300306E-2</v>
      </c>
      <c r="F358" s="68">
        <v>13.903743315508001</v>
      </c>
      <c r="G358" s="71">
        <v>0.244358025727725</v>
      </c>
      <c r="H358" s="68">
        <v>23.147440794499602</v>
      </c>
      <c r="I358" s="71">
        <v>1.3865530759136799E-2</v>
      </c>
      <c r="J358" s="68">
        <v>34.9885408708938</v>
      </c>
      <c r="K358" s="71">
        <v>4.8543689320388397E-3</v>
      </c>
      <c r="L358" s="68">
        <v>19.633307868602</v>
      </c>
    </row>
    <row r="359" spans="1:12" x14ac:dyDescent="0.2">
      <c r="A359" s="72" t="s">
        <v>1058</v>
      </c>
      <c r="B359" s="66" t="s">
        <v>1059</v>
      </c>
      <c r="C359" s="67">
        <v>67</v>
      </c>
      <c r="D359" s="67" t="s">
        <v>355</v>
      </c>
      <c r="E359" s="71">
        <v>8.9798555676977795E-2</v>
      </c>
      <c r="F359" s="68">
        <v>16.806722689075599</v>
      </c>
      <c r="G359" s="71">
        <v>0.25</v>
      </c>
      <c r="H359" s="68">
        <v>43.621084797555397</v>
      </c>
      <c r="I359" s="71">
        <v>9.6869291668557501E-3</v>
      </c>
      <c r="J359" s="68">
        <v>28.189457601222301</v>
      </c>
      <c r="K359" s="71">
        <v>9.7087378640776795E-3</v>
      </c>
      <c r="L359" s="68">
        <v>23.605805958747101</v>
      </c>
    </row>
    <row r="360" spans="1:12" x14ac:dyDescent="0.2">
      <c r="A360" s="72" t="s">
        <v>1060</v>
      </c>
      <c r="B360" s="66" t="s">
        <v>1061</v>
      </c>
      <c r="C360" s="67">
        <v>67</v>
      </c>
      <c r="D360" s="67" t="s">
        <v>355</v>
      </c>
      <c r="E360" s="71">
        <v>9.4993755891823406E-2</v>
      </c>
      <c r="F360" s="68">
        <v>24.216959511077199</v>
      </c>
      <c r="G360" s="71">
        <v>0.25439058658236702</v>
      </c>
      <c r="H360" s="68">
        <v>53.781512605042003</v>
      </c>
      <c r="I360" s="71">
        <v>2.0881943229025299E-2</v>
      </c>
      <c r="J360" s="68">
        <v>42.704354469060299</v>
      </c>
      <c r="K360" s="71">
        <v>9.7087378640776795E-3</v>
      </c>
      <c r="L360" s="68">
        <v>23.605805958747101</v>
      </c>
    </row>
    <row r="361" spans="1:12" x14ac:dyDescent="0.2">
      <c r="A361" s="72" t="s">
        <v>1062</v>
      </c>
      <c r="B361" s="66" t="s">
        <v>1063</v>
      </c>
      <c r="C361" s="67">
        <v>67</v>
      </c>
      <c r="D361" s="67" t="s">
        <v>355</v>
      </c>
      <c r="E361" s="71">
        <v>0.130185575410252</v>
      </c>
      <c r="F361" s="68">
        <v>46.065699006875498</v>
      </c>
      <c r="G361" s="71">
        <v>0.28783101369258302</v>
      </c>
      <c r="H361" s="68">
        <v>75.706646294881594</v>
      </c>
      <c r="I361" s="71">
        <v>7.11723144799212E-2</v>
      </c>
      <c r="J361" s="68">
        <v>72.498090145149007</v>
      </c>
      <c r="K361" s="71">
        <v>3.1553398058252399E-2</v>
      </c>
      <c r="L361" s="68">
        <v>41.329258976317803</v>
      </c>
    </row>
    <row r="362" spans="1:12" x14ac:dyDescent="0.2">
      <c r="A362" s="72" t="s">
        <v>1064</v>
      </c>
      <c r="B362" s="66" t="s">
        <v>1065</v>
      </c>
      <c r="C362" s="67">
        <v>67</v>
      </c>
      <c r="D362" s="67" t="s">
        <v>355</v>
      </c>
      <c r="E362" s="71">
        <v>9.2783115194112697E-2</v>
      </c>
      <c r="F362" s="68">
        <v>21.466768525592101</v>
      </c>
      <c r="G362" s="71">
        <v>0.25054882332279599</v>
      </c>
      <c r="H362" s="68">
        <v>45.225362872421698</v>
      </c>
      <c r="I362" s="71">
        <v>3.5286775993480599E-3</v>
      </c>
      <c r="J362" s="68">
        <v>13.827349121466799</v>
      </c>
      <c r="K362" s="71">
        <v>2.4271844660194199E-2</v>
      </c>
      <c r="L362" s="68">
        <v>36.592818945760101</v>
      </c>
    </row>
    <row r="363" spans="1:12" x14ac:dyDescent="0.2">
      <c r="A363" s="72" t="s">
        <v>1066</v>
      </c>
      <c r="B363" s="66" t="s">
        <v>1067</v>
      </c>
      <c r="C363" s="67">
        <v>67</v>
      </c>
      <c r="D363" s="67" t="s">
        <v>355</v>
      </c>
      <c r="E363" s="71">
        <v>0.13909843635630201</v>
      </c>
      <c r="F363" s="68">
        <v>51.031321619556898</v>
      </c>
      <c r="G363" s="71">
        <v>0.36896395133138699</v>
      </c>
      <c r="H363" s="68">
        <v>88.235294117647101</v>
      </c>
      <c r="I363" s="71">
        <v>1.4350775213246699E-2</v>
      </c>
      <c r="J363" s="68">
        <v>36.287242169595103</v>
      </c>
      <c r="K363" s="71">
        <v>3.3980582524271802E-2</v>
      </c>
      <c r="L363" s="68">
        <v>42.245989304812802</v>
      </c>
    </row>
    <row r="364" spans="1:12" x14ac:dyDescent="0.2">
      <c r="A364" s="72" t="s">
        <v>1068</v>
      </c>
      <c r="B364" s="66" t="s">
        <v>1069</v>
      </c>
      <c r="C364" s="67">
        <v>67</v>
      </c>
      <c r="D364" s="67" t="s">
        <v>355</v>
      </c>
      <c r="E364" s="71">
        <v>0.11163847296948499</v>
      </c>
      <c r="F364" s="68">
        <v>38.044308632543903</v>
      </c>
      <c r="G364" s="71">
        <v>0.27908763610818399</v>
      </c>
      <c r="H364" s="68">
        <v>72.345301757066494</v>
      </c>
      <c r="I364" s="71">
        <v>2.6701569208039299E-2</v>
      </c>
      <c r="J364" s="68">
        <v>48.663101604278097</v>
      </c>
      <c r="K364" s="71">
        <v>2.9126213592233E-2</v>
      </c>
      <c r="L364" s="68">
        <v>40.183346065698998</v>
      </c>
    </row>
    <row r="365" spans="1:12" x14ac:dyDescent="0.2">
      <c r="A365" s="72" t="s">
        <v>1070</v>
      </c>
      <c r="B365" s="66" t="s">
        <v>1071</v>
      </c>
      <c r="C365" s="67">
        <v>67</v>
      </c>
      <c r="D365" s="67" t="s">
        <v>355</v>
      </c>
      <c r="E365" s="71">
        <v>9.0497006290422899E-2</v>
      </c>
      <c r="F365" s="68">
        <v>17.799847211611901</v>
      </c>
      <c r="G365" s="71">
        <v>0.25</v>
      </c>
      <c r="H365" s="68">
        <v>43.621084797555397</v>
      </c>
      <c r="I365" s="71">
        <v>4.5007276091326804E-3</v>
      </c>
      <c r="J365" s="68">
        <v>16.883116883116902</v>
      </c>
      <c r="K365" s="71">
        <v>1.6990291262135901E-2</v>
      </c>
      <c r="L365" s="68">
        <v>30.175706646294898</v>
      </c>
    </row>
    <row r="366" spans="1:12" x14ac:dyDescent="0.2">
      <c r="A366" s="72" t="s">
        <v>1072</v>
      </c>
      <c r="B366" s="66" t="s">
        <v>1073</v>
      </c>
      <c r="C366" s="67">
        <v>67</v>
      </c>
      <c r="D366" s="67" t="s">
        <v>355</v>
      </c>
      <c r="E366" s="71">
        <v>9.7510410957606403E-2</v>
      </c>
      <c r="F366" s="68">
        <v>26.737967914438499</v>
      </c>
      <c r="G366" s="71">
        <v>0.25</v>
      </c>
      <c r="H366" s="68">
        <v>43.621084797555397</v>
      </c>
      <c r="I366" s="71">
        <v>2.3113757144664002E-2</v>
      </c>
      <c r="J366" s="68">
        <v>44.919786096256701</v>
      </c>
      <c r="K366" s="71">
        <v>1.9417475728155401E-2</v>
      </c>
      <c r="L366" s="68">
        <v>32.773109243697498</v>
      </c>
    </row>
    <row r="367" spans="1:12" x14ac:dyDescent="0.2">
      <c r="A367" s="72" t="s">
        <v>1074</v>
      </c>
      <c r="B367" s="66" t="s">
        <v>1075</v>
      </c>
      <c r="C367" s="67">
        <v>67</v>
      </c>
      <c r="D367" s="67" t="s">
        <v>355</v>
      </c>
      <c r="E367" s="71">
        <v>0.102068473026765</v>
      </c>
      <c r="F367" s="68">
        <v>30.481283422459899</v>
      </c>
      <c r="G367" s="71">
        <v>0.25224175035868002</v>
      </c>
      <c r="H367" s="68">
        <v>48.586707410236798</v>
      </c>
      <c r="I367" s="71">
        <v>3.4546192993460602E-2</v>
      </c>
      <c r="J367" s="68">
        <v>55.080213903743299</v>
      </c>
      <c r="K367" s="71">
        <v>1.9417475728155401E-2</v>
      </c>
      <c r="L367" s="68">
        <v>32.773109243697498</v>
      </c>
    </row>
    <row r="368" spans="1:12" x14ac:dyDescent="0.2">
      <c r="A368" s="72" t="s">
        <v>1076</v>
      </c>
      <c r="B368" s="66" t="s">
        <v>1077</v>
      </c>
      <c r="C368" s="67">
        <v>67</v>
      </c>
      <c r="D368" s="67" t="s">
        <v>355</v>
      </c>
      <c r="E368" s="71">
        <v>0.10466420113368199</v>
      </c>
      <c r="F368" s="68">
        <v>32.849503437738697</v>
      </c>
      <c r="G368" s="71">
        <v>0.25224175035868002</v>
      </c>
      <c r="H368" s="68">
        <v>48.586707410236798</v>
      </c>
      <c r="I368" s="71">
        <v>3.7479008382173003E-2</v>
      </c>
      <c r="J368" s="68">
        <v>56.990068754774597</v>
      </c>
      <c r="K368" s="71">
        <v>2.4271844660194199E-2</v>
      </c>
      <c r="L368" s="68">
        <v>36.592818945760101</v>
      </c>
    </row>
    <row r="369" spans="1:12" x14ac:dyDescent="0.2">
      <c r="A369" s="72" t="s">
        <v>1078</v>
      </c>
      <c r="B369" s="66" t="s">
        <v>1079</v>
      </c>
      <c r="C369" s="67">
        <v>67</v>
      </c>
      <c r="D369" s="67" t="s">
        <v>355</v>
      </c>
      <c r="E369" s="71">
        <v>0.109048059550963</v>
      </c>
      <c r="F369" s="68">
        <v>36.210847975553897</v>
      </c>
      <c r="G369" s="71">
        <v>0.245895253929829</v>
      </c>
      <c r="H369" s="68">
        <v>24.446142093200901</v>
      </c>
      <c r="I369" s="71">
        <v>5.45498955968459E-2</v>
      </c>
      <c r="J369" s="68">
        <v>66.004583651642506</v>
      </c>
      <c r="K369" s="71">
        <v>2.6699029126213601E-2</v>
      </c>
      <c r="L369" s="68">
        <v>38.197097020626401</v>
      </c>
    </row>
    <row r="370" spans="1:12" x14ac:dyDescent="0.2">
      <c r="A370" s="72" t="s">
        <v>1080</v>
      </c>
      <c r="B370" s="66" t="s">
        <v>1081</v>
      </c>
      <c r="C370" s="67">
        <v>67</v>
      </c>
      <c r="D370" s="67" t="s">
        <v>355</v>
      </c>
      <c r="E370" s="71">
        <v>0.13740608708964</v>
      </c>
      <c r="F370" s="68">
        <v>50.420168067226903</v>
      </c>
      <c r="G370" s="71">
        <v>0.25</v>
      </c>
      <c r="H370" s="68">
        <v>43.621084797555397</v>
      </c>
      <c r="I370" s="71">
        <v>0.142800785540766</v>
      </c>
      <c r="J370" s="68">
        <v>84.873949579831901</v>
      </c>
      <c r="K370" s="71">
        <v>1.9417475728155401E-2</v>
      </c>
      <c r="L370" s="68">
        <v>32.773109243697498</v>
      </c>
    </row>
    <row r="371" spans="1:12" x14ac:dyDescent="0.2">
      <c r="A371" s="72" t="s">
        <v>1082</v>
      </c>
      <c r="B371" s="66" t="s">
        <v>1083</v>
      </c>
      <c r="C371" s="67">
        <v>67</v>
      </c>
      <c r="D371" s="67" t="s">
        <v>355</v>
      </c>
      <c r="E371" s="71">
        <v>0.101396665608461</v>
      </c>
      <c r="F371" s="68">
        <v>29.946524064171101</v>
      </c>
      <c r="G371" s="71">
        <v>0.25</v>
      </c>
      <c r="H371" s="68">
        <v>43.621084797555397</v>
      </c>
      <c r="I371" s="71">
        <v>3.4772521097226797E-2</v>
      </c>
      <c r="J371" s="68">
        <v>55.156608097784598</v>
      </c>
      <c r="K371" s="71">
        <v>1.9417475728155401E-2</v>
      </c>
      <c r="L371" s="68">
        <v>32.773109243697498</v>
      </c>
    </row>
    <row r="372" spans="1:12" x14ac:dyDescent="0.2">
      <c r="A372" s="72" t="s">
        <v>1084</v>
      </c>
      <c r="B372" s="66" t="s">
        <v>1085</v>
      </c>
      <c r="C372" s="67">
        <v>67</v>
      </c>
      <c r="D372" s="67" t="s">
        <v>355</v>
      </c>
      <c r="E372" s="71">
        <v>0.105368066115945</v>
      </c>
      <c r="F372" s="68">
        <v>33.995416348357502</v>
      </c>
      <c r="G372" s="71">
        <v>0.27283423152249098</v>
      </c>
      <c r="H372" s="68">
        <v>69.595110771581403</v>
      </c>
      <c r="I372" s="71">
        <v>3.3561228961266898E-2</v>
      </c>
      <c r="J372" s="68">
        <v>54.316271963330799</v>
      </c>
      <c r="K372" s="71">
        <v>9.7087378640776795E-3</v>
      </c>
      <c r="L372" s="68">
        <v>23.605805958747101</v>
      </c>
    </row>
    <row r="373" spans="1:12" x14ac:dyDescent="0.2">
      <c r="A373" s="72" t="s">
        <v>522</v>
      </c>
      <c r="B373" s="66" t="s">
        <v>1086</v>
      </c>
      <c r="C373" s="67">
        <v>67</v>
      </c>
      <c r="D373" s="67" t="s">
        <v>355</v>
      </c>
      <c r="E373" s="71">
        <v>9.4324789602939094E-2</v>
      </c>
      <c r="F373" s="68">
        <v>23.3002291825821</v>
      </c>
      <c r="G373" s="71">
        <v>0.25109764662678402</v>
      </c>
      <c r="H373" s="68">
        <v>46.294881588999203</v>
      </c>
      <c r="I373" s="71">
        <v>2.7022353249994899E-2</v>
      </c>
      <c r="J373" s="68">
        <v>49.1978609625668</v>
      </c>
      <c r="K373" s="71">
        <v>4.8543689320388397E-3</v>
      </c>
      <c r="L373" s="68">
        <v>19.633307868602</v>
      </c>
    </row>
    <row r="374" spans="1:12" x14ac:dyDescent="0.2">
      <c r="A374" s="72" t="s">
        <v>1087</v>
      </c>
      <c r="B374" s="66" t="s">
        <v>1088</v>
      </c>
      <c r="C374" s="67">
        <v>67</v>
      </c>
      <c r="D374" s="67" t="s">
        <v>355</v>
      </c>
      <c r="E374" s="71">
        <v>0.121181247202476</v>
      </c>
      <c r="F374" s="68">
        <v>42.704354469060299</v>
      </c>
      <c r="G374" s="71">
        <v>0.25329293993677598</v>
      </c>
      <c r="H374" s="68">
        <v>50.954927425515699</v>
      </c>
      <c r="I374" s="71">
        <v>0.107823617204634</v>
      </c>
      <c r="J374" s="68">
        <v>79.526355996944204</v>
      </c>
      <c r="K374" s="71">
        <v>2.4271844660194199E-3</v>
      </c>
      <c r="L374" s="68">
        <v>17.723453017570701</v>
      </c>
    </row>
    <row r="375" spans="1:12" x14ac:dyDescent="0.2">
      <c r="A375" s="72" t="s">
        <v>1089</v>
      </c>
      <c r="B375" s="66" t="s">
        <v>1090</v>
      </c>
      <c r="C375" s="67">
        <v>69</v>
      </c>
      <c r="D375" s="67" t="s">
        <v>355</v>
      </c>
      <c r="E375" s="71">
        <v>0.10882651090967101</v>
      </c>
      <c r="F375" s="68">
        <v>24.159021406727799</v>
      </c>
      <c r="G375" s="71">
        <v>0.26104806349543003</v>
      </c>
      <c r="H375" s="68">
        <v>50</v>
      </c>
      <c r="I375" s="71">
        <v>5.0938715610393002E-2</v>
      </c>
      <c r="J375" s="68">
        <v>60.8562691131498</v>
      </c>
      <c r="K375" s="71">
        <v>1.4492753623188401E-2</v>
      </c>
      <c r="L375" s="68">
        <v>22.0183486238532</v>
      </c>
    </row>
    <row r="376" spans="1:12" x14ac:dyDescent="0.2">
      <c r="A376" s="72" t="s">
        <v>1091</v>
      </c>
      <c r="B376" s="66" t="s">
        <v>1092</v>
      </c>
      <c r="C376" s="67">
        <v>69</v>
      </c>
      <c r="D376" s="67" t="s">
        <v>355</v>
      </c>
      <c r="E376" s="71">
        <v>0.244896886246663</v>
      </c>
      <c r="F376" s="68">
        <v>70.489296636085598</v>
      </c>
      <c r="G376" s="71">
        <v>0.28825006229594402</v>
      </c>
      <c r="H376" s="68">
        <v>64.831804281345597</v>
      </c>
      <c r="I376" s="71">
        <v>0.421078277603465</v>
      </c>
      <c r="J376" s="68">
        <v>98.012232415902105</v>
      </c>
      <c r="K376" s="71">
        <v>2.5362318840579701E-2</v>
      </c>
      <c r="L376" s="68">
        <v>27.9816513761468</v>
      </c>
    </row>
    <row r="377" spans="1:12" x14ac:dyDescent="0.2">
      <c r="A377" s="72" t="s">
        <v>1093</v>
      </c>
      <c r="B377" s="66" t="s">
        <v>1094</v>
      </c>
      <c r="C377" s="67">
        <v>69</v>
      </c>
      <c r="D377" s="67" t="s">
        <v>355</v>
      </c>
      <c r="E377" s="71">
        <v>0.127182701082132</v>
      </c>
      <c r="F377" s="68">
        <v>35.015290519877702</v>
      </c>
      <c r="G377" s="71">
        <v>0.319194152978789</v>
      </c>
      <c r="H377" s="68">
        <v>75.535168195718697</v>
      </c>
      <c r="I377" s="71">
        <v>2.97452546154332E-2</v>
      </c>
      <c r="J377" s="68">
        <v>43.730886850152899</v>
      </c>
      <c r="K377" s="71">
        <v>3.2608695652173898E-2</v>
      </c>
      <c r="L377" s="68">
        <v>31.651376146789001</v>
      </c>
    </row>
    <row r="378" spans="1:12" x14ac:dyDescent="0.2">
      <c r="A378" s="72" t="s">
        <v>1095</v>
      </c>
      <c r="B378" s="66" t="s">
        <v>1096</v>
      </c>
      <c r="C378" s="67">
        <v>62</v>
      </c>
      <c r="D378" s="67" t="s">
        <v>355</v>
      </c>
      <c r="E378" s="71">
        <v>0.15614778323815501</v>
      </c>
      <c r="F378" s="68">
        <v>56.451612903225801</v>
      </c>
      <c r="G378" s="71">
        <v>0.26090004293744201</v>
      </c>
      <c r="H378" s="68">
        <v>63.870967741935502</v>
      </c>
      <c r="I378" s="71">
        <v>5.1395523538867401E-2</v>
      </c>
      <c r="J378" s="68">
        <v>59.354838709677402</v>
      </c>
      <c r="K378" s="71"/>
      <c r="L378" s="68"/>
    </row>
    <row r="379" spans="1:12" x14ac:dyDescent="0.2">
      <c r="A379" s="72" t="s">
        <v>1097</v>
      </c>
      <c r="B379" s="66" t="s">
        <v>1098</v>
      </c>
      <c r="C379" s="67">
        <v>69</v>
      </c>
      <c r="D379" s="67" t="s">
        <v>355</v>
      </c>
      <c r="E379" s="71">
        <v>0.150270934798789</v>
      </c>
      <c r="F379" s="68">
        <v>45.565749235474001</v>
      </c>
      <c r="G379" s="71">
        <v>0.304168786549744</v>
      </c>
      <c r="H379" s="68">
        <v>70.030581039755305</v>
      </c>
      <c r="I379" s="71">
        <v>9.2296191759664997E-2</v>
      </c>
      <c r="J379" s="68">
        <v>78.746177370030594</v>
      </c>
      <c r="K379" s="71">
        <v>5.4347826086956499E-2</v>
      </c>
      <c r="L379" s="68">
        <v>42.507645259938798</v>
      </c>
    </row>
    <row r="380" spans="1:12" x14ac:dyDescent="0.2">
      <c r="A380" s="72" t="s">
        <v>1099</v>
      </c>
      <c r="B380" s="66" t="s">
        <v>1100</v>
      </c>
      <c r="C380" s="67">
        <v>69</v>
      </c>
      <c r="D380" s="67" t="s">
        <v>355</v>
      </c>
      <c r="E380" s="71">
        <v>0.13916664633235201</v>
      </c>
      <c r="F380" s="68">
        <v>41.896024464831797</v>
      </c>
      <c r="G380" s="71">
        <v>0.24710154724901401</v>
      </c>
      <c r="H380" s="68">
        <v>16.8195718654434</v>
      </c>
      <c r="I380" s="71">
        <v>0.15952882653065001</v>
      </c>
      <c r="J380" s="68">
        <v>88.9908256880734</v>
      </c>
      <c r="K380" s="71">
        <v>1.0869565217391301E-2</v>
      </c>
      <c r="L380" s="68">
        <v>19.4189602446483</v>
      </c>
    </row>
    <row r="381" spans="1:12" x14ac:dyDescent="0.2">
      <c r="A381" s="72" t="s">
        <v>1101</v>
      </c>
      <c r="B381" s="66" t="s">
        <v>1102</v>
      </c>
      <c r="C381" s="67">
        <v>69</v>
      </c>
      <c r="D381" s="67" t="s">
        <v>355</v>
      </c>
      <c r="E381" s="71">
        <v>7.9390913573522501E-2</v>
      </c>
      <c r="F381" s="68">
        <v>4.2813455657492296</v>
      </c>
      <c r="G381" s="71">
        <v>0.18275941483351699</v>
      </c>
      <c r="H381" s="68">
        <v>5.0458715596330297</v>
      </c>
      <c r="I381" s="71">
        <v>1.55582534232825E-2</v>
      </c>
      <c r="J381" s="68">
        <v>25.0764525993884</v>
      </c>
      <c r="K381" s="71">
        <v>3.9855072463768203E-2</v>
      </c>
      <c r="L381" s="68">
        <v>35.474006116208002</v>
      </c>
    </row>
    <row r="382" spans="1:12" x14ac:dyDescent="0.2">
      <c r="A382" s="72" t="s">
        <v>1103</v>
      </c>
      <c r="B382" s="66" t="s">
        <v>1104</v>
      </c>
      <c r="C382" s="67">
        <v>69</v>
      </c>
      <c r="D382" s="67" t="s">
        <v>355</v>
      </c>
      <c r="E382" s="71">
        <v>7.0534404359453101E-2</v>
      </c>
      <c r="F382" s="68">
        <v>3.05810397553517</v>
      </c>
      <c r="G382" s="71">
        <v>0.155849033386571</v>
      </c>
      <c r="H382" s="68">
        <v>3.5168195718654398</v>
      </c>
      <c r="I382" s="71">
        <v>1.5899107228020501E-2</v>
      </c>
      <c r="J382" s="68">
        <v>25.3822629969419</v>
      </c>
      <c r="K382" s="71">
        <v>3.9855072463768203E-2</v>
      </c>
      <c r="L382" s="68">
        <v>35.474006116208002</v>
      </c>
    </row>
    <row r="383" spans="1:12" x14ac:dyDescent="0.2">
      <c r="A383" s="72" t="s">
        <v>1105</v>
      </c>
      <c r="B383" s="66" t="s">
        <v>1106</v>
      </c>
      <c r="C383" s="67">
        <v>69</v>
      </c>
      <c r="D383" s="67" t="s">
        <v>355</v>
      </c>
      <c r="E383" s="71">
        <v>0.112936169569199</v>
      </c>
      <c r="F383" s="68">
        <v>27.6758409785933</v>
      </c>
      <c r="G383" s="71">
        <v>0.26514692800897799</v>
      </c>
      <c r="H383" s="68">
        <v>52.446483180428103</v>
      </c>
      <c r="I383" s="71">
        <v>3.3806508234851498E-2</v>
      </c>
      <c r="J383" s="68">
        <v>47.400611620795097</v>
      </c>
      <c r="K383" s="71">
        <v>3.9855072463768203E-2</v>
      </c>
      <c r="L383" s="68">
        <v>35.474006116208002</v>
      </c>
    </row>
    <row r="384" spans="1:12" x14ac:dyDescent="0.2">
      <c r="A384" s="72" t="s">
        <v>1107</v>
      </c>
      <c r="B384" s="66" t="s">
        <v>1108</v>
      </c>
      <c r="C384" s="67">
        <v>69</v>
      </c>
      <c r="D384" s="67" t="s">
        <v>355</v>
      </c>
      <c r="E384" s="71">
        <v>0.10143886174750701</v>
      </c>
      <c r="F384" s="68">
        <v>18.960244648318</v>
      </c>
      <c r="G384" s="71">
        <v>0.24999999971776801</v>
      </c>
      <c r="H384" s="68">
        <v>25.3822629969419</v>
      </c>
      <c r="I384" s="71">
        <v>1.80847014667825E-2</v>
      </c>
      <c r="J384" s="68">
        <v>27.217125382262999</v>
      </c>
      <c r="K384" s="71">
        <v>3.6231884057971099E-2</v>
      </c>
      <c r="L384" s="68">
        <v>33.792048929663601</v>
      </c>
    </row>
    <row r="385" spans="1:12" x14ac:dyDescent="0.2">
      <c r="A385" s="72" t="s">
        <v>1109</v>
      </c>
      <c r="B385" s="66" t="s">
        <v>1110</v>
      </c>
      <c r="C385" s="67">
        <v>69</v>
      </c>
      <c r="D385" s="67" t="s">
        <v>355</v>
      </c>
      <c r="E385" s="71">
        <v>0.144612068333386</v>
      </c>
      <c r="F385" s="68">
        <v>44.1896024464832</v>
      </c>
      <c r="G385" s="71">
        <v>0.34204574607714899</v>
      </c>
      <c r="H385" s="68">
        <v>80.581039755351696</v>
      </c>
      <c r="I385" s="71">
        <v>4.4689009647646501E-2</v>
      </c>
      <c r="J385" s="68">
        <v>57.339449541284402</v>
      </c>
      <c r="K385" s="71">
        <v>4.7101449275362299E-2</v>
      </c>
      <c r="L385" s="68">
        <v>39.602446483180401</v>
      </c>
    </row>
    <row r="386" spans="1:12" x14ac:dyDescent="0.2">
      <c r="A386" s="72" t="s">
        <v>1111</v>
      </c>
      <c r="B386" s="66" t="s">
        <v>1112</v>
      </c>
      <c r="C386" s="67">
        <v>69</v>
      </c>
      <c r="D386" s="67" t="s">
        <v>355</v>
      </c>
      <c r="E386" s="71">
        <v>0.135014570054733</v>
      </c>
      <c r="F386" s="68">
        <v>39.1437308868502</v>
      </c>
      <c r="G386" s="71">
        <v>0.29751142662762298</v>
      </c>
      <c r="H386" s="68">
        <v>67.889908256880702</v>
      </c>
      <c r="I386" s="71">
        <v>6.0430834261214497E-2</v>
      </c>
      <c r="J386" s="68">
        <v>66.055045871559599</v>
      </c>
      <c r="K386" s="71">
        <v>4.7101449275362299E-2</v>
      </c>
      <c r="L386" s="68">
        <v>39.602446483180401</v>
      </c>
    </row>
    <row r="387" spans="1:12" x14ac:dyDescent="0.2">
      <c r="A387" s="72" t="s">
        <v>1113</v>
      </c>
      <c r="B387" s="66" t="s">
        <v>1114</v>
      </c>
      <c r="C387" s="67">
        <v>69</v>
      </c>
      <c r="D387" s="67" t="s">
        <v>355</v>
      </c>
      <c r="E387" s="71">
        <v>0.14611978471429499</v>
      </c>
      <c r="F387" s="68">
        <v>44.3425076452599</v>
      </c>
      <c r="G387" s="71">
        <v>0.33177468443612501</v>
      </c>
      <c r="H387" s="68">
        <v>78.746177370030594</v>
      </c>
      <c r="I387" s="71">
        <v>3.7744089996615E-2</v>
      </c>
      <c r="J387" s="68">
        <v>51.834862385321102</v>
      </c>
      <c r="K387" s="71">
        <v>6.88405797101449E-2</v>
      </c>
      <c r="L387" s="68">
        <v>48.929663608562699</v>
      </c>
    </row>
    <row r="388" spans="1:12" x14ac:dyDescent="0.2">
      <c r="A388" s="72" t="s">
        <v>1115</v>
      </c>
      <c r="B388" s="66" t="s">
        <v>1116</v>
      </c>
      <c r="C388" s="67">
        <v>69</v>
      </c>
      <c r="D388" s="67" t="s">
        <v>355</v>
      </c>
      <c r="E388" s="71">
        <v>0.14415201476845699</v>
      </c>
      <c r="F388" s="68">
        <v>44.0366972477064</v>
      </c>
      <c r="G388" s="71">
        <v>0.28623764785753197</v>
      </c>
      <c r="H388" s="68">
        <v>63.455657492354703</v>
      </c>
      <c r="I388" s="71">
        <v>7.0131439926101602E-2</v>
      </c>
      <c r="J388" s="68">
        <v>69.571865443425096</v>
      </c>
      <c r="K388" s="71">
        <v>7.6086956521739094E-2</v>
      </c>
      <c r="L388" s="68">
        <v>51.987767584097902</v>
      </c>
    </row>
    <row r="389" spans="1:12" x14ac:dyDescent="0.2">
      <c r="A389" s="72" t="s">
        <v>1117</v>
      </c>
      <c r="B389" s="66" t="s">
        <v>1118</v>
      </c>
      <c r="C389" s="67">
        <v>69</v>
      </c>
      <c r="D389" s="67" t="s">
        <v>355</v>
      </c>
      <c r="E389" s="71">
        <v>0.15169698575489399</v>
      </c>
      <c r="F389" s="68">
        <v>46.483180428134602</v>
      </c>
      <c r="G389" s="71">
        <v>0.27210563427583101</v>
      </c>
      <c r="H389" s="68">
        <v>57.186544342507702</v>
      </c>
      <c r="I389" s="71">
        <v>7.4289670814936801E-2</v>
      </c>
      <c r="J389" s="68">
        <v>72.3241590214067</v>
      </c>
      <c r="K389" s="71">
        <v>0.108695652173913</v>
      </c>
      <c r="L389" s="68">
        <v>57.339449541284402</v>
      </c>
    </row>
    <row r="390" spans="1:12" x14ac:dyDescent="0.2">
      <c r="A390" s="72" t="s">
        <v>1119</v>
      </c>
      <c r="B390" s="66" t="s">
        <v>1120</v>
      </c>
      <c r="C390" s="67">
        <v>69</v>
      </c>
      <c r="D390" s="67" t="s">
        <v>355</v>
      </c>
      <c r="E390" s="71">
        <v>0.15586076908837801</v>
      </c>
      <c r="F390" s="68">
        <v>48.929663608562699</v>
      </c>
      <c r="G390" s="71">
        <v>0.31367712321651597</v>
      </c>
      <c r="H390" s="68">
        <v>73.700305810397595</v>
      </c>
      <c r="I390" s="71">
        <v>0.14665880723702401</v>
      </c>
      <c r="J390" s="68">
        <v>87.767584097859299</v>
      </c>
      <c r="K390" s="71">
        <v>7.2463768115942099E-3</v>
      </c>
      <c r="L390" s="68">
        <v>17.125382262996901</v>
      </c>
    </row>
    <row r="391" spans="1:12" x14ac:dyDescent="0.2">
      <c r="A391" s="72" t="s">
        <v>1121</v>
      </c>
      <c r="B391" s="66" t="s">
        <v>1122</v>
      </c>
      <c r="C391" s="67">
        <v>69</v>
      </c>
      <c r="D391" s="67" t="s">
        <v>355</v>
      </c>
      <c r="E391" s="71">
        <v>9.95798973801377E-2</v>
      </c>
      <c r="F391" s="68">
        <v>16.8195718654434</v>
      </c>
      <c r="G391" s="71">
        <v>0.25904766024137799</v>
      </c>
      <c r="H391" s="68">
        <v>47.247706422018297</v>
      </c>
      <c r="I391" s="71">
        <v>2.1576089870049601E-2</v>
      </c>
      <c r="J391" s="68">
        <v>31.957186544342498</v>
      </c>
      <c r="K391" s="71">
        <v>1.8115942028985501E-2</v>
      </c>
      <c r="L391" s="68">
        <v>24.4648318042813</v>
      </c>
    </row>
    <row r="392" spans="1:12" x14ac:dyDescent="0.2">
      <c r="A392" s="72" t="s">
        <v>1123</v>
      </c>
      <c r="B392" s="66" t="s">
        <v>1124</v>
      </c>
      <c r="C392" s="67">
        <v>69</v>
      </c>
      <c r="D392" s="67" t="s">
        <v>355</v>
      </c>
      <c r="E392" s="71">
        <v>0.13756840538471801</v>
      </c>
      <c r="F392" s="68">
        <v>40.978593272171302</v>
      </c>
      <c r="G392" s="71">
        <v>0.25950608824855498</v>
      </c>
      <c r="H392" s="68">
        <v>47.859327217125397</v>
      </c>
      <c r="I392" s="71">
        <v>0.12783680906502001</v>
      </c>
      <c r="J392" s="68">
        <v>85.474006116207903</v>
      </c>
      <c r="K392" s="71">
        <v>2.5362318840579701E-2</v>
      </c>
      <c r="L392" s="68">
        <v>27.9816513761468</v>
      </c>
    </row>
    <row r="393" spans="1:12" x14ac:dyDescent="0.2">
      <c r="A393" s="72" t="s">
        <v>1125</v>
      </c>
      <c r="B393" s="66" t="s">
        <v>1126</v>
      </c>
      <c r="C393" s="67">
        <v>69</v>
      </c>
      <c r="D393" s="67" t="s">
        <v>355</v>
      </c>
      <c r="E393" s="71">
        <v>0.20050481319788299</v>
      </c>
      <c r="F393" s="68">
        <v>61.1620795107034</v>
      </c>
      <c r="G393" s="71">
        <v>0.27651535238157798</v>
      </c>
      <c r="H393" s="68">
        <v>59.785932721712499</v>
      </c>
      <c r="I393" s="71">
        <v>0.296013579965695</v>
      </c>
      <c r="J393" s="68">
        <v>94.801223241590193</v>
      </c>
      <c r="K393" s="71">
        <v>2.8985507246376802E-2</v>
      </c>
      <c r="L393" s="68">
        <v>29.816513761467899</v>
      </c>
    </row>
    <row r="394" spans="1:12" x14ac:dyDescent="0.2">
      <c r="A394" s="72" t="s">
        <v>1127</v>
      </c>
      <c r="B394" s="66" t="s">
        <v>1128</v>
      </c>
      <c r="C394" s="67">
        <v>69</v>
      </c>
      <c r="D394" s="67" t="s">
        <v>355</v>
      </c>
      <c r="E394" s="71">
        <v>0.170123795233381</v>
      </c>
      <c r="F394" s="68">
        <v>53.211009174311897</v>
      </c>
      <c r="G394" s="71">
        <v>0.43571204685789899</v>
      </c>
      <c r="H394" s="68">
        <v>91.131498470948003</v>
      </c>
      <c r="I394" s="71">
        <v>9.4419475378955606E-3</v>
      </c>
      <c r="J394" s="68">
        <v>13.6085626911315</v>
      </c>
      <c r="K394" s="71">
        <v>6.5217391304347797E-2</v>
      </c>
      <c r="L394" s="68">
        <v>47.247706422018297</v>
      </c>
    </row>
    <row r="395" spans="1:12" x14ac:dyDescent="0.2">
      <c r="A395" s="72" t="s">
        <v>1129</v>
      </c>
      <c r="B395" s="66" t="s">
        <v>1130</v>
      </c>
      <c r="C395" s="67">
        <v>69</v>
      </c>
      <c r="D395" s="67" t="s">
        <v>355</v>
      </c>
      <c r="E395" s="71">
        <v>0.11508822514584501</v>
      </c>
      <c r="F395" s="68">
        <v>29.051987767584102</v>
      </c>
      <c r="G395" s="71">
        <v>0.26790261650508201</v>
      </c>
      <c r="H395" s="68">
        <v>54.128440366972498</v>
      </c>
      <c r="I395" s="71">
        <v>3.0260609657091701E-2</v>
      </c>
      <c r="J395" s="68">
        <v>44.0366972477064</v>
      </c>
      <c r="K395" s="71">
        <v>4.7101449275362299E-2</v>
      </c>
      <c r="L395" s="68">
        <v>39.602446483180401</v>
      </c>
    </row>
    <row r="396" spans="1:12" x14ac:dyDescent="0.2">
      <c r="A396" s="72" t="s">
        <v>1131</v>
      </c>
      <c r="B396" s="66" t="s">
        <v>1132</v>
      </c>
      <c r="C396" s="67">
        <v>69</v>
      </c>
      <c r="D396" s="67" t="s">
        <v>355</v>
      </c>
      <c r="E396" s="71">
        <v>0.111701391043426</v>
      </c>
      <c r="F396" s="68">
        <v>26.758409785932699</v>
      </c>
      <c r="G396" s="71">
        <v>0.250441919264</v>
      </c>
      <c r="H396" s="68">
        <v>36.850152905198797</v>
      </c>
      <c r="I396" s="71">
        <v>1.21984857503352E-2</v>
      </c>
      <c r="J396" s="68">
        <v>18.807339449541299</v>
      </c>
      <c r="K396" s="71">
        <v>7.2463768115942004E-2</v>
      </c>
      <c r="L396" s="68">
        <v>51.070336391437301</v>
      </c>
    </row>
    <row r="397" spans="1:12" x14ac:dyDescent="0.2">
      <c r="A397" s="72" t="s">
        <v>1133</v>
      </c>
      <c r="B397" s="66" t="s">
        <v>1134</v>
      </c>
      <c r="C397" s="67">
        <v>69</v>
      </c>
      <c r="D397" s="67" t="s">
        <v>355</v>
      </c>
      <c r="E397" s="71">
        <v>0.21137537301206999</v>
      </c>
      <c r="F397" s="68">
        <v>63.455657492354703</v>
      </c>
      <c r="G397" s="71">
        <v>0.27128472028275602</v>
      </c>
      <c r="H397" s="68">
        <v>56.422018348623901</v>
      </c>
      <c r="I397" s="71">
        <v>0.29037763063751199</v>
      </c>
      <c r="J397" s="68">
        <v>94.3425076452599</v>
      </c>
      <c r="K397" s="71">
        <v>7.2463768115942004E-2</v>
      </c>
      <c r="L397" s="68">
        <v>51.070336391437301</v>
      </c>
    </row>
    <row r="398" spans="1:12" x14ac:dyDescent="0.2">
      <c r="A398" s="72" t="s">
        <v>1135</v>
      </c>
      <c r="B398" s="66" t="s">
        <v>1136</v>
      </c>
      <c r="C398" s="67">
        <v>69</v>
      </c>
      <c r="D398" s="67" t="s">
        <v>355</v>
      </c>
      <c r="E398" s="71">
        <v>0.178821633157455</v>
      </c>
      <c r="F398" s="68">
        <v>55.198776758409799</v>
      </c>
      <c r="G398" s="71">
        <v>0.370719012652792</v>
      </c>
      <c r="H398" s="68">
        <v>85.474006116207903</v>
      </c>
      <c r="I398" s="71">
        <v>9.6905307109428795E-2</v>
      </c>
      <c r="J398" s="68">
        <v>79.663608562691095</v>
      </c>
      <c r="K398" s="71">
        <v>6.88405797101449E-2</v>
      </c>
      <c r="L398" s="68">
        <v>48.929663608562699</v>
      </c>
    </row>
    <row r="399" spans="1:12" x14ac:dyDescent="0.2">
      <c r="A399" s="72" t="s">
        <v>1137</v>
      </c>
      <c r="B399" s="66" t="s">
        <v>1138</v>
      </c>
      <c r="C399" s="67">
        <v>69</v>
      </c>
      <c r="D399" s="67" t="s">
        <v>355</v>
      </c>
      <c r="E399" s="71">
        <v>0.19078723016139301</v>
      </c>
      <c r="F399" s="68">
        <v>57.951070336391403</v>
      </c>
      <c r="G399" s="71">
        <v>0.50839652825652704</v>
      </c>
      <c r="H399" s="68">
        <v>95.412844036697294</v>
      </c>
      <c r="I399" s="71">
        <v>2.77332781696801E-2</v>
      </c>
      <c r="J399" s="68">
        <v>40.825688073394502</v>
      </c>
      <c r="K399" s="71">
        <v>3.6231884057971099E-2</v>
      </c>
      <c r="L399" s="68">
        <v>33.792048929663601</v>
      </c>
    </row>
    <row r="400" spans="1:12" x14ac:dyDescent="0.2">
      <c r="A400" s="72" t="s">
        <v>1139</v>
      </c>
      <c r="B400" s="66" t="s">
        <v>1140</v>
      </c>
      <c r="C400" s="67">
        <v>69</v>
      </c>
      <c r="D400" s="67" t="s">
        <v>355</v>
      </c>
      <c r="E400" s="71">
        <v>0.185888102540365</v>
      </c>
      <c r="F400" s="68">
        <v>56.727828746177401</v>
      </c>
      <c r="G400" s="71">
        <v>0.399053401919711</v>
      </c>
      <c r="H400" s="68">
        <v>87.767584097859299</v>
      </c>
      <c r="I400" s="71">
        <v>7.8900760773848694E-2</v>
      </c>
      <c r="J400" s="68">
        <v>75.229357798165097</v>
      </c>
      <c r="K400" s="71">
        <v>7.9710144927536197E-2</v>
      </c>
      <c r="L400" s="68">
        <v>52.599388379204903</v>
      </c>
    </row>
    <row r="401" spans="1:12" x14ac:dyDescent="0.2">
      <c r="A401" s="72" t="s">
        <v>1141</v>
      </c>
      <c r="B401" s="66" t="s">
        <v>1142</v>
      </c>
      <c r="C401" s="67">
        <v>69</v>
      </c>
      <c r="D401" s="67" t="s">
        <v>355</v>
      </c>
      <c r="E401" s="71">
        <v>0.195913404211667</v>
      </c>
      <c r="F401" s="68">
        <v>59.938837920489298</v>
      </c>
      <c r="G401" s="71">
        <v>0.512815753654699</v>
      </c>
      <c r="H401" s="68">
        <v>95.718654434250794</v>
      </c>
      <c r="I401" s="71">
        <v>3.1446198110736699E-2</v>
      </c>
      <c r="J401" s="68">
        <v>44.4954128440367</v>
      </c>
      <c r="K401" s="71">
        <v>4.3478260869565299E-2</v>
      </c>
      <c r="L401" s="68">
        <v>37.155963302752298</v>
      </c>
    </row>
    <row r="402" spans="1:12" x14ac:dyDescent="0.2">
      <c r="A402" s="72" t="s">
        <v>1143</v>
      </c>
      <c r="B402" s="66" t="s">
        <v>1144</v>
      </c>
      <c r="C402" s="67">
        <v>69</v>
      </c>
      <c r="D402" s="67" t="s">
        <v>355</v>
      </c>
      <c r="E402" s="71">
        <v>0.10446979511492301</v>
      </c>
      <c r="F402" s="68">
        <v>21.253822629969399</v>
      </c>
      <c r="G402" s="71">
        <v>0.25799095704009101</v>
      </c>
      <c r="H402" s="68">
        <v>46.330275229357802</v>
      </c>
      <c r="I402" s="71">
        <v>1.0706022177216399E-3</v>
      </c>
      <c r="J402" s="68">
        <v>2.44648318042813</v>
      </c>
      <c r="K402" s="71">
        <v>5.4347826086956499E-2</v>
      </c>
      <c r="L402" s="68">
        <v>42.507645259938798</v>
      </c>
    </row>
    <row r="403" spans="1:12" x14ac:dyDescent="0.2">
      <c r="A403" s="72" t="s">
        <v>1145</v>
      </c>
      <c r="B403" s="66" t="s">
        <v>1146</v>
      </c>
      <c r="C403" s="67">
        <v>69</v>
      </c>
      <c r="D403" s="67" t="s">
        <v>355</v>
      </c>
      <c r="E403" s="71">
        <v>0.34051287493051302</v>
      </c>
      <c r="F403" s="68">
        <v>88.226299694189606</v>
      </c>
      <c r="G403" s="71">
        <v>0.565855965717735</v>
      </c>
      <c r="H403" s="68">
        <v>96.636085626911296</v>
      </c>
      <c r="I403" s="71">
        <v>0.386842079363659</v>
      </c>
      <c r="J403" s="68">
        <v>97.400611620795104</v>
      </c>
      <c r="K403" s="71">
        <v>6.88405797101449E-2</v>
      </c>
      <c r="L403" s="68">
        <v>48.929663608562699</v>
      </c>
    </row>
    <row r="404" spans="1:12" x14ac:dyDescent="0.2">
      <c r="A404" s="72" t="s">
        <v>1147</v>
      </c>
      <c r="B404" s="66" t="s">
        <v>1148</v>
      </c>
      <c r="C404" s="67">
        <v>69</v>
      </c>
      <c r="D404" s="67" t="s">
        <v>355</v>
      </c>
      <c r="E404" s="71">
        <v>9.6440506326216202E-2</v>
      </c>
      <c r="F404" s="68">
        <v>14.220183486238501</v>
      </c>
      <c r="G404" s="71">
        <v>0.21657953068160099</v>
      </c>
      <c r="H404" s="68">
        <v>8.4097859327217108</v>
      </c>
      <c r="I404" s="71">
        <v>1.11477853984973E-2</v>
      </c>
      <c r="J404" s="68">
        <v>16.5137614678899</v>
      </c>
      <c r="K404" s="71">
        <v>6.15942028985507E-2</v>
      </c>
      <c r="L404" s="68">
        <v>45.565749235474001</v>
      </c>
    </row>
    <row r="405" spans="1:12" x14ac:dyDescent="0.2">
      <c r="A405" s="72" t="s">
        <v>1149</v>
      </c>
      <c r="B405" s="66" t="s">
        <v>1150</v>
      </c>
      <c r="C405" s="67">
        <v>69</v>
      </c>
      <c r="D405" s="67" t="s">
        <v>355</v>
      </c>
      <c r="E405" s="71">
        <v>0.154806790462656</v>
      </c>
      <c r="F405" s="68">
        <v>47.859327217125397</v>
      </c>
      <c r="G405" s="71">
        <v>0.35924994018455098</v>
      </c>
      <c r="H405" s="68">
        <v>84.556574923547402</v>
      </c>
      <c r="I405" s="71">
        <v>4.7199416710664001E-2</v>
      </c>
      <c r="J405" s="68">
        <v>58.562691131498497</v>
      </c>
      <c r="K405" s="71">
        <v>5.7971014492753603E-2</v>
      </c>
      <c r="L405" s="68">
        <v>44.1896024464832</v>
      </c>
    </row>
    <row r="406" spans="1:12" x14ac:dyDescent="0.2">
      <c r="A406" s="72" t="s">
        <v>1151</v>
      </c>
      <c r="B406" s="66" t="s">
        <v>1152</v>
      </c>
      <c r="C406" s="67">
        <v>62</v>
      </c>
      <c r="D406" s="67" t="s">
        <v>355</v>
      </c>
      <c r="E406" s="71">
        <v>0.125000000102688</v>
      </c>
      <c r="F406" s="68">
        <v>10.6451612903226</v>
      </c>
      <c r="G406" s="71">
        <v>0.25</v>
      </c>
      <c r="H406" s="68">
        <v>50.322580645161302</v>
      </c>
      <c r="I406" s="71">
        <v>2.05375584384577E-10</v>
      </c>
      <c r="J406" s="68">
        <v>1.2903225806451599</v>
      </c>
      <c r="K406" s="71"/>
      <c r="L406" s="68"/>
    </row>
    <row r="407" spans="1:12" x14ac:dyDescent="0.2">
      <c r="A407" s="72" t="s">
        <v>1153</v>
      </c>
      <c r="B407" s="66" t="s">
        <v>1154</v>
      </c>
      <c r="C407" s="67">
        <v>62</v>
      </c>
      <c r="D407" s="67" t="s">
        <v>355</v>
      </c>
      <c r="E407" s="71">
        <v>0.14039838037899799</v>
      </c>
      <c r="F407" s="68">
        <v>42.580645161290299</v>
      </c>
      <c r="G407" s="71">
        <v>0.25</v>
      </c>
      <c r="H407" s="68">
        <v>50.322580645161302</v>
      </c>
      <c r="I407" s="71">
        <v>3.0796760757996599E-2</v>
      </c>
      <c r="J407" s="68">
        <v>45.806451612903203</v>
      </c>
      <c r="K407" s="71"/>
      <c r="L407" s="68"/>
    </row>
    <row r="408" spans="1:12" x14ac:dyDescent="0.2">
      <c r="A408" s="72" t="s">
        <v>1155</v>
      </c>
      <c r="B408" s="66" t="s">
        <v>1156</v>
      </c>
      <c r="C408" s="67">
        <v>62</v>
      </c>
      <c r="D408" s="67" t="s">
        <v>355</v>
      </c>
      <c r="E408" s="71">
        <v>0.15337999533275101</v>
      </c>
      <c r="F408" s="68">
        <v>54.193548387096797</v>
      </c>
      <c r="G408" s="71">
        <v>0.25806145380789203</v>
      </c>
      <c r="H408" s="68">
        <v>61.935483870967701</v>
      </c>
      <c r="I408" s="71">
        <v>4.86985368576092E-2</v>
      </c>
      <c r="J408" s="68">
        <v>58.064516129032299</v>
      </c>
      <c r="K408" s="71"/>
      <c r="L408" s="68"/>
    </row>
    <row r="409" spans="1:12" x14ac:dyDescent="0.2">
      <c r="A409" s="72" t="s">
        <v>1157</v>
      </c>
      <c r="B409" s="66" t="s">
        <v>1158</v>
      </c>
      <c r="C409" s="67">
        <v>62</v>
      </c>
      <c r="D409" s="67" t="s">
        <v>355</v>
      </c>
      <c r="E409" s="71">
        <v>0.183076741528443</v>
      </c>
      <c r="F409" s="68">
        <v>67.419354838709694</v>
      </c>
      <c r="G409" s="71">
        <v>0.36296214115206998</v>
      </c>
      <c r="H409" s="68">
        <v>84.838709677419402</v>
      </c>
      <c r="I409" s="71">
        <v>3.19134190481591E-3</v>
      </c>
      <c r="J409" s="68">
        <v>15.1612903225806</v>
      </c>
      <c r="K409" s="71"/>
      <c r="L409" s="68"/>
    </row>
    <row r="410" spans="1:12" x14ac:dyDescent="0.2">
      <c r="A410" s="72" t="s">
        <v>1159</v>
      </c>
      <c r="B410" s="66" t="s">
        <v>1160</v>
      </c>
      <c r="C410" s="67">
        <v>69</v>
      </c>
      <c r="D410" s="67" t="s">
        <v>355</v>
      </c>
      <c r="E410" s="71">
        <v>0.125300893721488</v>
      </c>
      <c r="F410" s="68">
        <v>34.250764525993901</v>
      </c>
      <c r="G410" s="71">
        <v>0.25176769015926898</v>
      </c>
      <c r="H410" s="68">
        <v>38.6850152905199</v>
      </c>
      <c r="I410" s="71">
        <v>3.7178469266066098E-2</v>
      </c>
      <c r="J410" s="68">
        <v>51.070336391437301</v>
      </c>
      <c r="K410" s="71">
        <v>8.6956521739130405E-2</v>
      </c>
      <c r="L410" s="68">
        <v>54.281345565749199</v>
      </c>
    </row>
    <row r="411" spans="1:12" x14ac:dyDescent="0.2">
      <c r="A411" s="72" t="s">
        <v>1161</v>
      </c>
      <c r="B411" s="66" t="s">
        <v>1162</v>
      </c>
      <c r="C411" s="67">
        <v>62</v>
      </c>
      <c r="D411" s="67" t="s">
        <v>355</v>
      </c>
      <c r="E411" s="71">
        <v>0.25222614949011202</v>
      </c>
      <c r="F411" s="68">
        <v>83.225806451612897</v>
      </c>
      <c r="G411" s="71">
        <v>0.490395037977714</v>
      </c>
      <c r="H411" s="68">
        <v>93.548387096774206</v>
      </c>
      <c r="I411" s="71">
        <v>1.40572610025104E-2</v>
      </c>
      <c r="J411" s="68">
        <v>33.870967741935502</v>
      </c>
      <c r="K411" s="71"/>
      <c r="L411" s="68"/>
    </row>
    <row r="412" spans="1:12" x14ac:dyDescent="0.2">
      <c r="A412" s="72" t="s">
        <v>1163</v>
      </c>
      <c r="B412" s="66" t="s">
        <v>1164</v>
      </c>
      <c r="C412" s="67">
        <v>69</v>
      </c>
      <c r="D412" s="67" t="s">
        <v>355</v>
      </c>
      <c r="E412" s="71">
        <v>0.12714196933090999</v>
      </c>
      <c r="F412" s="68">
        <v>34.862385321100902</v>
      </c>
      <c r="G412" s="71">
        <v>0.25</v>
      </c>
      <c r="H412" s="68">
        <v>36.544342507645297</v>
      </c>
      <c r="I412" s="71">
        <v>1.18606906014261E-2</v>
      </c>
      <c r="J412" s="68">
        <v>18.195718654434302</v>
      </c>
      <c r="K412" s="71">
        <v>0.119565217391304</v>
      </c>
      <c r="L412" s="68">
        <v>58.715596330275197</v>
      </c>
    </row>
    <row r="413" spans="1:12" x14ac:dyDescent="0.2">
      <c r="A413" s="72" t="s">
        <v>1165</v>
      </c>
      <c r="B413" s="66" t="s">
        <v>1166</v>
      </c>
      <c r="C413" s="67">
        <v>69</v>
      </c>
      <c r="D413" s="67" t="s">
        <v>355</v>
      </c>
      <c r="E413" s="71">
        <v>0.24623908472129799</v>
      </c>
      <c r="F413" s="68">
        <v>70.948012232415905</v>
      </c>
      <c r="G413" s="71">
        <v>0.26238333839985201</v>
      </c>
      <c r="H413" s="68">
        <v>51.529051987767602</v>
      </c>
      <c r="I413" s="71">
        <v>0.37126145199592597</v>
      </c>
      <c r="J413" s="68">
        <v>96.788990825688103</v>
      </c>
      <c r="K413" s="71">
        <v>0.10507246376811601</v>
      </c>
      <c r="L413" s="68">
        <v>56.880733944954102</v>
      </c>
    </row>
    <row r="414" spans="1:12" x14ac:dyDescent="0.2">
      <c r="A414" s="72" t="s">
        <v>1167</v>
      </c>
      <c r="B414" s="66" t="s">
        <v>1168</v>
      </c>
      <c r="C414" s="67">
        <v>69</v>
      </c>
      <c r="D414" s="67" t="s">
        <v>355</v>
      </c>
      <c r="E414" s="71">
        <v>0.147504814600562</v>
      </c>
      <c r="F414" s="68">
        <v>44.6483180428135</v>
      </c>
      <c r="G414" s="71">
        <v>0.29375033144190499</v>
      </c>
      <c r="H414" s="68">
        <v>66.055045871559599</v>
      </c>
      <c r="I414" s="71">
        <v>4.0068460185867801E-2</v>
      </c>
      <c r="J414" s="68">
        <v>54.128440366972498</v>
      </c>
      <c r="K414" s="71">
        <v>0.108695652173913</v>
      </c>
      <c r="L414" s="68">
        <v>57.339449541284402</v>
      </c>
    </row>
    <row r="415" spans="1:12" x14ac:dyDescent="0.2">
      <c r="A415" s="72" t="s">
        <v>1169</v>
      </c>
      <c r="B415" s="66" t="s">
        <v>1170</v>
      </c>
      <c r="C415" s="67">
        <v>62</v>
      </c>
      <c r="D415" s="67" t="s">
        <v>355</v>
      </c>
      <c r="E415" s="71">
        <v>0.12536781191163601</v>
      </c>
      <c r="F415" s="68">
        <v>15.1612903225806</v>
      </c>
      <c r="G415" s="71">
        <v>0.25</v>
      </c>
      <c r="H415" s="68">
        <v>50.322580645161302</v>
      </c>
      <c r="I415" s="71">
        <v>7.3562382327221399E-4</v>
      </c>
      <c r="J415" s="68">
        <v>7.4193548387096797</v>
      </c>
      <c r="K415" s="71"/>
      <c r="L415" s="68"/>
    </row>
    <row r="416" spans="1:12" x14ac:dyDescent="0.2">
      <c r="A416" s="72" t="s">
        <v>1171</v>
      </c>
      <c r="B416" s="66" t="s">
        <v>1172</v>
      </c>
      <c r="C416" s="67">
        <v>69</v>
      </c>
      <c r="D416" s="67" t="s">
        <v>355</v>
      </c>
      <c r="E416" s="71">
        <v>0.117285114243342</v>
      </c>
      <c r="F416" s="68">
        <v>30.275229357798199</v>
      </c>
      <c r="G416" s="71">
        <v>0.25</v>
      </c>
      <c r="H416" s="68">
        <v>36.544342507645297</v>
      </c>
      <c r="I416" s="71">
        <v>3.6637951425677703E-2</v>
      </c>
      <c r="J416" s="68">
        <v>50.4587155963303</v>
      </c>
      <c r="K416" s="71">
        <v>6.5217391304347797E-2</v>
      </c>
      <c r="L416" s="68">
        <v>47.247706422018297</v>
      </c>
    </row>
    <row r="417" spans="1:12" x14ac:dyDescent="0.2">
      <c r="A417" s="72" t="s">
        <v>1173</v>
      </c>
      <c r="B417" s="66" t="s">
        <v>1174</v>
      </c>
      <c r="C417" s="67">
        <v>69</v>
      </c>
      <c r="D417" s="67" t="s">
        <v>355</v>
      </c>
      <c r="E417" s="71">
        <v>0.13267065694449101</v>
      </c>
      <c r="F417" s="68">
        <v>37.767584097859299</v>
      </c>
      <c r="G417" s="71">
        <v>0.33494230149753701</v>
      </c>
      <c r="H417" s="68">
        <v>78.899082568807302</v>
      </c>
      <c r="I417" s="71">
        <v>1.47546643738667E-3</v>
      </c>
      <c r="J417" s="68">
        <v>2.90519877675841</v>
      </c>
      <c r="K417" s="71">
        <v>6.15942028985507E-2</v>
      </c>
      <c r="L417" s="68">
        <v>45.565749235474001</v>
      </c>
    </row>
    <row r="418" spans="1:12" x14ac:dyDescent="0.2">
      <c r="A418" s="72" t="s">
        <v>1175</v>
      </c>
      <c r="B418" s="66" t="s">
        <v>1176</v>
      </c>
      <c r="C418" s="67">
        <v>62</v>
      </c>
      <c r="D418" s="67" t="s">
        <v>355</v>
      </c>
      <c r="E418" s="71">
        <v>0.130356211066013</v>
      </c>
      <c r="F418" s="68">
        <v>30</v>
      </c>
      <c r="G418" s="71">
        <v>0.26058948111542501</v>
      </c>
      <c r="H418" s="68">
        <v>63.548387096774199</v>
      </c>
      <c r="I418" s="71">
        <v>1.2294101660029999E-4</v>
      </c>
      <c r="J418" s="68">
        <v>3.54838709677419</v>
      </c>
      <c r="K418" s="71"/>
      <c r="L418" s="68"/>
    </row>
    <row r="419" spans="1:12" x14ac:dyDescent="0.2">
      <c r="A419" s="72" t="s">
        <v>1177</v>
      </c>
      <c r="B419" s="66" t="s">
        <v>1178</v>
      </c>
      <c r="C419" s="67">
        <v>69</v>
      </c>
      <c r="D419" s="67" t="s">
        <v>355</v>
      </c>
      <c r="E419" s="71">
        <v>0.12103810541880899</v>
      </c>
      <c r="F419" s="68">
        <v>32.262996941895999</v>
      </c>
      <c r="G419" s="71">
        <v>0.31237383111488198</v>
      </c>
      <c r="H419" s="68">
        <v>73.088685015290494</v>
      </c>
      <c r="I419" s="71">
        <v>1.5847460385155901E-5</v>
      </c>
      <c r="J419" s="68">
        <v>1.0703363914373101</v>
      </c>
      <c r="K419" s="71">
        <v>5.0724637681159403E-2</v>
      </c>
      <c r="L419" s="68">
        <v>40.978593272171302</v>
      </c>
    </row>
    <row r="420" spans="1:12" x14ac:dyDescent="0.2">
      <c r="A420" s="72" t="s">
        <v>1179</v>
      </c>
      <c r="B420" s="66" t="s">
        <v>1180</v>
      </c>
      <c r="C420" s="67">
        <v>62</v>
      </c>
      <c r="D420" s="67" t="s">
        <v>355</v>
      </c>
      <c r="E420" s="71">
        <v>0.12500579722072</v>
      </c>
      <c r="F420" s="68">
        <v>10.9677419354839</v>
      </c>
      <c r="G420" s="71">
        <v>0.25</v>
      </c>
      <c r="H420" s="68">
        <v>50.322580645161302</v>
      </c>
      <c r="I420" s="71">
        <v>1.15944414397502E-5</v>
      </c>
      <c r="J420" s="68">
        <v>1.61290322580645</v>
      </c>
      <c r="K420" s="71"/>
      <c r="L420" s="68"/>
    </row>
    <row r="421" spans="1:12" x14ac:dyDescent="0.2">
      <c r="A421" s="72" t="s">
        <v>1181</v>
      </c>
      <c r="B421" s="66" t="s">
        <v>1182</v>
      </c>
      <c r="C421" s="67">
        <v>62</v>
      </c>
      <c r="D421" s="67" t="s">
        <v>355</v>
      </c>
      <c r="E421" s="71">
        <v>0.113544854304308</v>
      </c>
      <c r="F421" s="68">
        <v>7.7419354838709697</v>
      </c>
      <c r="G421" s="71">
        <v>0.22096862018163399</v>
      </c>
      <c r="H421" s="68">
        <v>10.6451612903226</v>
      </c>
      <c r="I421" s="71">
        <v>6.1210884269822397E-3</v>
      </c>
      <c r="J421" s="68">
        <v>22.580645161290299</v>
      </c>
      <c r="K421" s="71"/>
      <c r="L421" s="68"/>
    </row>
    <row r="422" spans="1:12" x14ac:dyDescent="0.2">
      <c r="A422" s="72" t="s">
        <v>1183</v>
      </c>
      <c r="B422" s="66" t="s">
        <v>1184</v>
      </c>
      <c r="C422" s="67">
        <v>62</v>
      </c>
      <c r="D422" s="67" t="s">
        <v>355</v>
      </c>
      <c r="E422" s="71">
        <v>0.14419731087950699</v>
      </c>
      <c r="F422" s="68">
        <v>46.129032258064498</v>
      </c>
      <c r="G422" s="71">
        <v>0.25</v>
      </c>
      <c r="H422" s="68">
        <v>50.322580645161302</v>
      </c>
      <c r="I422" s="71">
        <v>3.8394621759013099E-2</v>
      </c>
      <c r="J422" s="68">
        <v>51.290322580645203</v>
      </c>
      <c r="K422" s="71"/>
      <c r="L422" s="68"/>
    </row>
    <row r="423" spans="1:12" x14ac:dyDescent="0.2">
      <c r="A423" s="72" t="s">
        <v>1185</v>
      </c>
      <c r="B423" s="66" t="s">
        <v>1186</v>
      </c>
      <c r="C423" s="67">
        <v>62</v>
      </c>
      <c r="D423" s="67" t="s">
        <v>355</v>
      </c>
      <c r="E423" s="71">
        <v>0.13904942284933</v>
      </c>
      <c r="F423" s="68">
        <v>40.322580645161302</v>
      </c>
      <c r="G423" s="71">
        <v>0.25</v>
      </c>
      <c r="H423" s="68">
        <v>50.322580645161302</v>
      </c>
      <c r="I423" s="71">
        <v>2.8098845698659499E-2</v>
      </c>
      <c r="J423" s="68">
        <v>43.548387096774199</v>
      </c>
      <c r="K423" s="71"/>
      <c r="L423" s="68"/>
    </row>
    <row r="424" spans="1:12" x14ac:dyDescent="0.2">
      <c r="A424" s="72" t="s">
        <v>1187</v>
      </c>
      <c r="B424" s="66" t="s">
        <v>1188</v>
      </c>
      <c r="C424" s="67">
        <v>62</v>
      </c>
      <c r="D424" s="67" t="s">
        <v>355</v>
      </c>
      <c r="E424" s="71">
        <v>0.231314289342192</v>
      </c>
      <c r="F424" s="68">
        <v>79.0322580645161</v>
      </c>
      <c r="G424" s="71">
        <v>0.458981880111545</v>
      </c>
      <c r="H424" s="68">
        <v>92.258064516128997</v>
      </c>
      <c r="I424" s="71">
        <v>3.64669857283835E-3</v>
      </c>
      <c r="J424" s="68">
        <v>17.419354838709701</v>
      </c>
      <c r="K424" s="71"/>
      <c r="L424" s="68"/>
    </row>
    <row r="425" spans="1:12" x14ac:dyDescent="0.2">
      <c r="A425" s="72" t="s">
        <v>1189</v>
      </c>
      <c r="B425" s="66" t="s">
        <v>1190</v>
      </c>
      <c r="C425" s="67">
        <v>62</v>
      </c>
      <c r="D425" s="67" t="s">
        <v>355</v>
      </c>
      <c r="E425" s="71">
        <v>0.12698704518102899</v>
      </c>
      <c r="F425" s="68">
        <v>20.645161290322601</v>
      </c>
      <c r="G425" s="71">
        <v>0.25</v>
      </c>
      <c r="H425" s="68">
        <v>50.322580645161302</v>
      </c>
      <c r="I425" s="71">
        <v>3.9740903620576699E-3</v>
      </c>
      <c r="J425" s="68">
        <v>18.064516129032299</v>
      </c>
      <c r="K425" s="71"/>
      <c r="L425" s="68"/>
    </row>
    <row r="426" spans="1:12" x14ac:dyDescent="0.2">
      <c r="A426" s="72" t="s">
        <v>1054</v>
      </c>
      <c r="B426" s="66" t="s">
        <v>1191</v>
      </c>
      <c r="C426" s="67">
        <v>62</v>
      </c>
      <c r="D426" s="67" t="s">
        <v>355</v>
      </c>
      <c r="E426" s="71">
        <v>0.35225016451215102</v>
      </c>
      <c r="F426" s="68">
        <v>91.290322580645196</v>
      </c>
      <c r="G426" s="71">
        <v>0.25</v>
      </c>
      <c r="H426" s="68">
        <v>50.322580645161302</v>
      </c>
      <c r="I426" s="71">
        <v>0.45450032902430099</v>
      </c>
      <c r="J426" s="68">
        <v>96.774193548387103</v>
      </c>
      <c r="K426" s="71"/>
      <c r="L426" s="68"/>
    </row>
    <row r="427" spans="1:12" x14ac:dyDescent="0.2">
      <c r="A427" s="72" t="s">
        <v>1192</v>
      </c>
      <c r="B427" s="66" t="s">
        <v>1193</v>
      </c>
      <c r="C427" s="67">
        <v>62</v>
      </c>
      <c r="D427" s="67" t="s">
        <v>355</v>
      </c>
      <c r="E427" s="71">
        <v>0.13433613286150001</v>
      </c>
      <c r="F427" s="68">
        <v>37.419354838709701</v>
      </c>
      <c r="G427" s="71">
        <v>0.26764913519237599</v>
      </c>
      <c r="H427" s="68">
        <v>67.096774193548399</v>
      </c>
      <c r="I427" s="71">
        <v>1.0231305306242001E-3</v>
      </c>
      <c r="J427" s="68">
        <v>8.0645161290322598</v>
      </c>
      <c r="K427" s="71"/>
      <c r="L427" s="68"/>
    </row>
    <row r="428" spans="1:12" x14ac:dyDescent="0.2">
      <c r="A428" s="72" t="s">
        <v>1173</v>
      </c>
      <c r="B428" s="66" t="s">
        <v>1194</v>
      </c>
      <c r="C428" s="67">
        <v>62</v>
      </c>
      <c r="D428" s="67" t="s">
        <v>355</v>
      </c>
      <c r="E428" s="71">
        <v>0.29796947036585397</v>
      </c>
      <c r="F428" s="68">
        <v>88.064516129032299</v>
      </c>
      <c r="G428" s="71">
        <v>0.59240857457381801</v>
      </c>
      <c r="H428" s="68">
        <v>97.419354838709694</v>
      </c>
      <c r="I428" s="71">
        <v>3.5303661578894902E-3</v>
      </c>
      <c r="J428" s="68">
        <v>16.7741935483871</v>
      </c>
      <c r="K428" s="71"/>
      <c r="L428" s="68"/>
    </row>
    <row r="429" spans="1:12" x14ac:dyDescent="0.2">
      <c r="A429" s="72" t="s">
        <v>1195</v>
      </c>
      <c r="B429" s="66" t="s">
        <v>1196</v>
      </c>
      <c r="C429" s="67">
        <v>62</v>
      </c>
      <c r="D429" s="67" t="s">
        <v>355</v>
      </c>
      <c r="E429" s="71">
        <v>0.197699663479103</v>
      </c>
      <c r="F429" s="68">
        <v>73.225806451612897</v>
      </c>
      <c r="G429" s="71">
        <v>0.25</v>
      </c>
      <c r="H429" s="68">
        <v>50.322580645161302</v>
      </c>
      <c r="I429" s="71">
        <v>0.14539932695820601</v>
      </c>
      <c r="J429" s="68">
        <v>82.258064516128997</v>
      </c>
      <c r="K429" s="71"/>
      <c r="L429" s="68"/>
    </row>
    <row r="430" spans="1:12" x14ac:dyDescent="0.2">
      <c r="A430" s="72" t="s">
        <v>1197</v>
      </c>
      <c r="B430" s="66" t="s">
        <v>1198</v>
      </c>
      <c r="C430" s="67">
        <v>62</v>
      </c>
      <c r="D430" s="67" t="s">
        <v>355</v>
      </c>
      <c r="E430" s="71">
        <v>0.183846030350759</v>
      </c>
      <c r="F430" s="68">
        <v>67.741935483871003</v>
      </c>
      <c r="G430" s="71">
        <v>0.332954773364598</v>
      </c>
      <c r="H430" s="68">
        <v>81.290322580645196</v>
      </c>
      <c r="I430" s="71">
        <v>3.4737287336920601E-2</v>
      </c>
      <c r="J430" s="68">
        <v>49.354838709677402</v>
      </c>
      <c r="K430" s="71"/>
      <c r="L430" s="68"/>
    </row>
    <row r="431" spans="1:12" x14ac:dyDescent="0.2">
      <c r="A431" s="72" t="s">
        <v>1199</v>
      </c>
      <c r="B431" s="66" t="s">
        <v>1200</v>
      </c>
      <c r="C431" s="67">
        <v>62</v>
      </c>
      <c r="D431" s="67" t="s">
        <v>355</v>
      </c>
      <c r="E431" s="71">
        <v>0.24496237154456299</v>
      </c>
      <c r="F431" s="68">
        <v>81.290322580645196</v>
      </c>
      <c r="G431" s="71">
        <v>0.25</v>
      </c>
      <c r="H431" s="68">
        <v>50.322580645161302</v>
      </c>
      <c r="I431" s="71">
        <v>0.23992474308912701</v>
      </c>
      <c r="J431" s="68">
        <v>90</v>
      </c>
      <c r="K431" s="71"/>
      <c r="L431" s="68"/>
    </row>
    <row r="432" spans="1:12" x14ac:dyDescent="0.2">
      <c r="A432" s="72" t="s">
        <v>1139</v>
      </c>
      <c r="B432" s="66" t="s">
        <v>1201</v>
      </c>
      <c r="C432" s="67">
        <v>62</v>
      </c>
      <c r="D432" s="67" t="s">
        <v>355</v>
      </c>
      <c r="E432" s="71">
        <v>0.107346566041191</v>
      </c>
      <c r="F432" s="68">
        <v>7.0967741935483897</v>
      </c>
      <c r="G432" s="71">
        <v>0.212275676011802</v>
      </c>
      <c r="H432" s="68">
        <v>9.67741935483871</v>
      </c>
      <c r="I432" s="71">
        <v>2.41745607057943E-3</v>
      </c>
      <c r="J432" s="68">
        <v>12.258064516129</v>
      </c>
      <c r="K432" s="71"/>
      <c r="L432" s="68"/>
    </row>
    <row r="433" spans="1:12" x14ac:dyDescent="0.2">
      <c r="A433" s="72" t="s">
        <v>1202</v>
      </c>
      <c r="B433" s="66" t="s">
        <v>1203</v>
      </c>
      <c r="C433" s="67">
        <v>62</v>
      </c>
      <c r="D433" s="67" t="s">
        <v>355</v>
      </c>
      <c r="E433" s="71">
        <v>0.12503654215621501</v>
      </c>
      <c r="F433" s="68">
        <v>11.935483870967699</v>
      </c>
      <c r="G433" s="71">
        <v>0.25</v>
      </c>
      <c r="H433" s="68">
        <v>50.322580645161302</v>
      </c>
      <c r="I433" s="71">
        <v>7.3084312429347307E-5</v>
      </c>
      <c r="J433" s="68">
        <v>2.5806451612903198</v>
      </c>
      <c r="K433" s="71"/>
      <c r="L433" s="68"/>
    </row>
    <row r="434" spans="1:12" x14ac:dyDescent="0.2">
      <c r="A434" s="72" t="s">
        <v>1204</v>
      </c>
      <c r="B434" s="66" t="s">
        <v>1205</v>
      </c>
      <c r="C434" s="67">
        <v>62</v>
      </c>
      <c r="D434" s="67" t="s">
        <v>355</v>
      </c>
      <c r="E434" s="71">
        <v>0.30599600611329197</v>
      </c>
      <c r="F434" s="68">
        <v>89.0322580645161</v>
      </c>
      <c r="G434" s="71">
        <v>0.50310088013205101</v>
      </c>
      <c r="H434" s="68">
        <v>94.838709677419402</v>
      </c>
      <c r="I434" s="71">
        <v>0.10889113209453299</v>
      </c>
      <c r="J434" s="68">
        <v>77.096774193548399</v>
      </c>
      <c r="K434" s="71"/>
      <c r="L434" s="68"/>
    </row>
    <row r="435" spans="1:12" x14ac:dyDescent="0.2">
      <c r="A435" s="72" t="s">
        <v>1206</v>
      </c>
      <c r="B435" s="66" t="s">
        <v>1207</v>
      </c>
      <c r="C435" s="67">
        <v>62</v>
      </c>
      <c r="D435" s="67" t="s">
        <v>355</v>
      </c>
      <c r="E435" s="71">
        <v>0.133715718450963</v>
      </c>
      <c r="F435" s="68">
        <v>37.096774193548399</v>
      </c>
      <c r="G435" s="71">
        <v>0.26058948111542501</v>
      </c>
      <c r="H435" s="68">
        <v>63.548387096774199</v>
      </c>
      <c r="I435" s="71">
        <v>6.8419557865004102E-3</v>
      </c>
      <c r="J435" s="68">
        <v>24.5161290322581</v>
      </c>
      <c r="K435" s="71"/>
      <c r="L435" s="68"/>
    </row>
    <row r="436" spans="1:12" x14ac:dyDescent="0.2">
      <c r="A436" s="72" t="s">
        <v>1157</v>
      </c>
      <c r="B436" s="66" t="s">
        <v>1208</v>
      </c>
      <c r="C436" s="67">
        <v>62</v>
      </c>
      <c r="D436" s="67" t="s">
        <v>355</v>
      </c>
      <c r="E436" s="71">
        <v>0.18154122719104401</v>
      </c>
      <c r="F436" s="68">
        <v>67.096774193548399</v>
      </c>
      <c r="G436" s="71">
        <v>0.27117896223085097</v>
      </c>
      <c r="H436" s="68">
        <v>68.387096774193594</v>
      </c>
      <c r="I436" s="71">
        <v>9.1903492151237207E-2</v>
      </c>
      <c r="J436" s="68">
        <v>73.548387096774206</v>
      </c>
      <c r="K436" s="71"/>
      <c r="L436" s="68"/>
    </row>
    <row r="437" spans="1:12" x14ac:dyDescent="0.2">
      <c r="A437" s="72" t="s">
        <v>1209</v>
      </c>
      <c r="B437" s="66" t="s">
        <v>1210</v>
      </c>
      <c r="C437" s="67">
        <v>62</v>
      </c>
      <c r="D437" s="67" t="s">
        <v>355</v>
      </c>
      <c r="E437" s="71">
        <v>0.14315112937737901</v>
      </c>
      <c r="F437" s="68">
        <v>45.161290322580598</v>
      </c>
      <c r="G437" s="71">
        <v>0.257766387076732</v>
      </c>
      <c r="H437" s="68">
        <v>61.612903225806399</v>
      </c>
      <c r="I437" s="71">
        <v>2.8535871678026799E-2</v>
      </c>
      <c r="J437" s="68">
        <v>43.870967741935502</v>
      </c>
      <c r="K437" s="71"/>
      <c r="L437" s="68"/>
    </row>
    <row r="438" spans="1:12" x14ac:dyDescent="0.2">
      <c r="A438" s="72" t="s">
        <v>1211</v>
      </c>
      <c r="B438" s="66" t="s">
        <v>1212</v>
      </c>
      <c r="C438" s="67">
        <v>62</v>
      </c>
      <c r="D438" s="67" t="s">
        <v>355</v>
      </c>
      <c r="E438" s="71">
        <v>0.16591290507175199</v>
      </c>
      <c r="F438" s="68">
        <v>59.677419354838698</v>
      </c>
      <c r="G438" s="71">
        <v>0.33118602188492702</v>
      </c>
      <c r="H438" s="68">
        <v>80.9677419354839</v>
      </c>
      <c r="I438" s="71">
        <v>6.39788258576716E-4</v>
      </c>
      <c r="J438" s="68">
        <v>6.7741935483870996</v>
      </c>
      <c r="K438" s="71"/>
      <c r="L438" s="68"/>
    </row>
    <row r="439" spans="1:12" x14ac:dyDescent="0.2">
      <c r="A439" s="72" t="s">
        <v>1213</v>
      </c>
      <c r="B439" s="66" t="s">
        <v>1214</v>
      </c>
      <c r="C439" s="67">
        <v>62</v>
      </c>
      <c r="D439" s="67" t="s">
        <v>355</v>
      </c>
      <c r="E439" s="71">
        <v>0.12506257901805201</v>
      </c>
      <c r="F439" s="68">
        <v>12.9032258064516</v>
      </c>
      <c r="G439" s="71">
        <v>0.25</v>
      </c>
      <c r="H439" s="68">
        <v>50.322580645161302</v>
      </c>
      <c r="I439" s="71">
        <v>1.2515803610416E-4</v>
      </c>
      <c r="J439" s="68">
        <v>3.87096774193548</v>
      </c>
      <c r="K439" s="71"/>
      <c r="L439" s="68"/>
    </row>
    <row r="440" spans="1:12" x14ac:dyDescent="0.2">
      <c r="A440" s="72" t="s">
        <v>1215</v>
      </c>
      <c r="B440" s="66" t="s">
        <v>1216</v>
      </c>
      <c r="C440" s="67">
        <v>62</v>
      </c>
      <c r="D440" s="67" t="s">
        <v>355</v>
      </c>
      <c r="E440" s="71">
        <v>0.125</v>
      </c>
      <c r="F440" s="68">
        <v>10.322580645161301</v>
      </c>
      <c r="G440" s="71">
        <v>0.25</v>
      </c>
      <c r="H440" s="68">
        <v>50.322580645161302</v>
      </c>
      <c r="I440" s="71">
        <v>0</v>
      </c>
      <c r="J440" s="68">
        <v>0.967741935483871</v>
      </c>
      <c r="K440" s="71"/>
      <c r="L440" s="68"/>
    </row>
    <row r="441" spans="1:12" x14ac:dyDescent="0.2">
      <c r="A441" s="72" t="s">
        <v>1217</v>
      </c>
      <c r="B441" s="66" t="s">
        <v>1218</v>
      </c>
      <c r="C441" s="67">
        <v>62</v>
      </c>
      <c r="D441" s="67" t="s">
        <v>355</v>
      </c>
      <c r="E441" s="71">
        <v>0.14214647543835801</v>
      </c>
      <c r="F441" s="68">
        <v>44.838709677419402</v>
      </c>
      <c r="G441" s="71">
        <v>0.25</v>
      </c>
      <c r="H441" s="68">
        <v>50.322580645161302</v>
      </c>
      <c r="I441" s="71">
        <v>3.42929508767153E-2</v>
      </c>
      <c r="J441" s="68">
        <v>48.709677419354797</v>
      </c>
      <c r="K441" s="71"/>
      <c r="L441" s="68"/>
    </row>
    <row r="442" spans="1:12" x14ac:dyDescent="0.2">
      <c r="A442" s="72" t="s">
        <v>1219</v>
      </c>
      <c r="B442" s="66" t="s">
        <v>1220</v>
      </c>
      <c r="C442" s="67">
        <v>62</v>
      </c>
      <c r="D442" s="67" t="s">
        <v>355</v>
      </c>
      <c r="E442" s="71">
        <v>0.13022384982647101</v>
      </c>
      <c r="F442" s="68">
        <v>29.354838709677399</v>
      </c>
      <c r="G442" s="71">
        <v>0.24999999999012401</v>
      </c>
      <c r="H442" s="68">
        <v>20</v>
      </c>
      <c r="I442" s="71">
        <v>1.04476996628183E-2</v>
      </c>
      <c r="J442" s="68">
        <v>30</v>
      </c>
      <c r="K442" s="71"/>
      <c r="L442" s="68"/>
    </row>
    <row r="443" spans="1:12" x14ac:dyDescent="0.2">
      <c r="A443" s="72" t="s">
        <v>1221</v>
      </c>
      <c r="B443" s="66" t="s">
        <v>1222</v>
      </c>
      <c r="C443" s="67">
        <v>62</v>
      </c>
      <c r="D443" s="67" t="s">
        <v>355</v>
      </c>
      <c r="E443" s="71">
        <v>0.132329852334996</v>
      </c>
      <c r="F443" s="68">
        <v>33.870967741935502</v>
      </c>
      <c r="G443" s="71">
        <v>0.25</v>
      </c>
      <c r="H443" s="68">
        <v>50.322580645161302</v>
      </c>
      <c r="I443" s="71">
        <v>1.46597046699917E-2</v>
      </c>
      <c r="J443" s="68">
        <v>34.193548387096797</v>
      </c>
      <c r="K443" s="71"/>
      <c r="L443" s="68"/>
    </row>
    <row r="444" spans="1:12" x14ac:dyDescent="0.2">
      <c r="A444" s="72" t="s">
        <v>1223</v>
      </c>
      <c r="B444" s="66" t="s">
        <v>1224</v>
      </c>
      <c r="C444" s="67">
        <v>62</v>
      </c>
      <c r="D444" s="67" t="s">
        <v>355</v>
      </c>
      <c r="E444" s="71">
        <v>0.12693975568386201</v>
      </c>
      <c r="F444" s="68">
        <v>20.322580645161299</v>
      </c>
      <c r="G444" s="71">
        <v>0.24916144896297299</v>
      </c>
      <c r="H444" s="68">
        <v>16.7741935483871</v>
      </c>
      <c r="I444" s="71">
        <v>4.7180624047516197E-3</v>
      </c>
      <c r="J444" s="68">
        <v>19.677419354838701</v>
      </c>
      <c r="K444" s="71"/>
      <c r="L444" s="68"/>
    </row>
    <row r="445" spans="1:12" x14ac:dyDescent="0.2">
      <c r="A445" s="72" t="s">
        <v>1225</v>
      </c>
      <c r="B445" s="66" t="s">
        <v>1226</v>
      </c>
      <c r="C445" s="67">
        <v>62</v>
      </c>
      <c r="D445" s="67" t="s">
        <v>355</v>
      </c>
      <c r="E445" s="71">
        <v>0.14320232850442999</v>
      </c>
      <c r="F445" s="68">
        <v>45.4838709677419</v>
      </c>
      <c r="G445" s="71">
        <v>0.25</v>
      </c>
      <c r="H445" s="68">
        <v>50.322580645161302</v>
      </c>
      <c r="I445" s="71">
        <v>3.64046570088606E-2</v>
      </c>
      <c r="J445" s="68">
        <v>50</v>
      </c>
      <c r="K445" s="71"/>
      <c r="L445" s="68"/>
    </row>
    <row r="446" spans="1:12" x14ac:dyDescent="0.2">
      <c r="A446" s="72" t="s">
        <v>1227</v>
      </c>
      <c r="B446" s="66" t="s">
        <v>1228</v>
      </c>
      <c r="C446" s="67">
        <v>62</v>
      </c>
      <c r="D446" s="67" t="s">
        <v>355</v>
      </c>
      <c r="E446" s="71">
        <v>0.12597710089070099</v>
      </c>
      <c r="F446" s="68">
        <v>16.7741935483871</v>
      </c>
      <c r="G446" s="71">
        <v>0.24952123593369699</v>
      </c>
      <c r="H446" s="68">
        <v>17.096774193548399</v>
      </c>
      <c r="I446" s="71">
        <v>2.4329658477057802E-3</v>
      </c>
      <c r="J446" s="68">
        <v>12.580645161290301</v>
      </c>
      <c r="K446" s="71"/>
      <c r="L446" s="68"/>
    </row>
    <row r="447" spans="1:12" x14ac:dyDescent="0.2">
      <c r="A447" s="72" t="s">
        <v>1229</v>
      </c>
      <c r="B447" s="66" t="s">
        <v>1230</v>
      </c>
      <c r="C447" s="67">
        <v>62</v>
      </c>
      <c r="D447" s="67" t="s">
        <v>355</v>
      </c>
      <c r="E447" s="71">
        <v>0.118329951148401</v>
      </c>
      <c r="F447" s="68">
        <v>8.7096774193548399</v>
      </c>
      <c r="G447" s="71">
        <v>0.22644442489535799</v>
      </c>
      <c r="H447" s="68">
        <v>11.290322580645199</v>
      </c>
      <c r="I447" s="71">
        <v>1.02154774014445E-2</v>
      </c>
      <c r="J447" s="68">
        <v>29.677419354838701</v>
      </c>
      <c r="K447" s="71"/>
      <c r="L447" s="68"/>
    </row>
    <row r="448" spans="1:12" x14ac:dyDescent="0.2">
      <c r="A448" s="72" t="s">
        <v>1231</v>
      </c>
      <c r="B448" s="66" t="s">
        <v>1232</v>
      </c>
      <c r="C448" s="67">
        <v>62</v>
      </c>
      <c r="D448" s="67" t="s">
        <v>355</v>
      </c>
      <c r="E448" s="71">
        <v>0.116755816590479</v>
      </c>
      <c r="F448" s="68">
        <v>8.3870967741935498</v>
      </c>
      <c r="G448" s="71">
        <v>0.22802539411603101</v>
      </c>
      <c r="H448" s="68">
        <v>12.258064516129</v>
      </c>
      <c r="I448" s="71">
        <v>5.4862390649256304E-3</v>
      </c>
      <c r="J448" s="68">
        <v>21.290322580645199</v>
      </c>
      <c r="K448" s="71"/>
      <c r="L448" s="68"/>
    </row>
    <row r="449" spans="1:12" x14ac:dyDescent="0.2">
      <c r="A449" s="72" t="s">
        <v>1233</v>
      </c>
      <c r="B449" s="66" t="s">
        <v>1234</v>
      </c>
      <c r="C449" s="67">
        <v>62</v>
      </c>
      <c r="D449" s="67" t="s">
        <v>355</v>
      </c>
      <c r="E449" s="71">
        <v>0.125056207835675</v>
      </c>
      <c r="F449" s="68">
        <v>12.258064516129</v>
      </c>
      <c r="G449" s="71">
        <v>0.25</v>
      </c>
      <c r="H449" s="68">
        <v>50.322580645161302</v>
      </c>
      <c r="I449" s="71">
        <v>1.12415671350621E-4</v>
      </c>
      <c r="J449" s="68">
        <v>2.9032258064516099</v>
      </c>
      <c r="K449" s="71"/>
      <c r="L449" s="68"/>
    </row>
    <row r="450" spans="1:12" x14ac:dyDescent="0.2">
      <c r="A450" s="72" t="s">
        <v>1235</v>
      </c>
      <c r="B450" s="66" t="s">
        <v>1236</v>
      </c>
      <c r="C450" s="67">
        <v>62</v>
      </c>
      <c r="D450" s="67" t="s">
        <v>355</v>
      </c>
      <c r="E450" s="71">
        <v>0.13044453237026701</v>
      </c>
      <c r="F450" s="68">
        <v>30.322580645161299</v>
      </c>
      <c r="G450" s="71">
        <v>0.25352982699521698</v>
      </c>
      <c r="H450" s="68">
        <v>55.161290322580598</v>
      </c>
      <c r="I450" s="71">
        <v>7.3592377453169698E-3</v>
      </c>
      <c r="J450" s="68">
        <v>25.806451612903199</v>
      </c>
      <c r="K450" s="71"/>
      <c r="L450" s="68"/>
    </row>
    <row r="451" spans="1:12" x14ac:dyDescent="0.2">
      <c r="A451" s="72" t="s">
        <v>1237</v>
      </c>
      <c r="B451" s="66" t="s">
        <v>1238</v>
      </c>
      <c r="C451" s="67">
        <v>62</v>
      </c>
      <c r="D451" s="67" t="s">
        <v>355</v>
      </c>
      <c r="E451" s="71">
        <v>0.126331984168009</v>
      </c>
      <c r="F451" s="68">
        <v>17.419354838709701</v>
      </c>
      <c r="G451" s="71">
        <v>0.25</v>
      </c>
      <c r="H451" s="68">
        <v>50.322580645161302</v>
      </c>
      <c r="I451" s="71">
        <v>2.6639683360180498E-3</v>
      </c>
      <c r="J451" s="68">
        <v>13.8709677419355</v>
      </c>
      <c r="K451" s="71"/>
      <c r="L451" s="68"/>
    </row>
    <row r="452" spans="1:12" x14ac:dyDescent="0.2">
      <c r="A452" s="72" t="s">
        <v>1239</v>
      </c>
      <c r="B452" s="66" t="s">
        <v>1240</v>
      </c>
      <c r="C452" s="67">
        <v>62</v>
      </c>
      <c r="D452" s="67" t="s">
        <v>355</v>
      </c>
      <c r="E452" s="71">
        <v>0.129228379067931</v>
      </c>
      <c r="F452" s="68">
        <v>27.096774193548399</v>
      </c>
      <c r="G452" s="71">
        <v>0.24999999966856201</v>
      </c>
      <c r="H452" s="68">
        <v>19.354838709677399</v>
      </c>
      <c r="I452" s="71">
        <v>8.4567584672999695E-3</v>
      </c>
      <c r="J452" s="68">
        <v>27.741935483871</v>
      </c>
      <c r="K452" s="71"/>
      <c r="L452" s="68"/>
    </row>
    <row r="453" spans="1:12" x14ac:dyDescent="0.2">
      <c r="A453" s="72" t="s">
        <v>1241</v>
      </c>
      <c r="B453" s="66" t="s">
        <v>1242</v>
      </c>
      <c r="C453" s="67">
        <v>62</v>
      </c>
      <c r="D453" s="67" t="s">
        <v>355</v>
      </c>
      <c r="E453" s="71">
        <v>0.126491519471399</v>
      </c>
      <c r="F453" s="68">
        <v>18.064516129032299</v>
      </c>
      <c r="G453" s="71">
        <v>0.25176491351923802</v>
      </c>
      <c r="H453" s="68">
        <v>53.548387096774199</v>
      </c>
      <c r="I453" s="71">
        <v>1.2181254235599499E-3</v>
      </c>
      <c r="J453" s="68">
        <v>9.0322580645161299</v>
      </c>
      <c r="K453" s="71"/>
      <c r="L453" s="68"/>
    </row>
    <row r="454" spans="1:12" x14ac:dyDescent="0.2">
      <c r="A454" s="72" t="s">
        <v>1243</v>
      </c>
      <c r="B454" s="66" t="s">
        <v>1244</v>
      </c>
      <c r="C454" s="67">
        <v>62</v>
      </c>
      <c r="D454" s="67" t="s">
        <v>355</v>
      </c>
      <c r="E454" s="71">
        <v>0.125059808593391</v>
      </c>
      <c r="F454" s="68">
        <v>12.580645161290301</v>
      </c>
      <c r="G454" s="71">
        <v>0.24999999999900999</v>
      </c>
      <c r="H454" s="68">
        <v>20.322580645161299</v>
      </c>
      <c r="I454" s="71">
        <v>1.1961718777282601E-4</v>
      </c>
      <c r="J454" s="68">
        <v>3.2258064516128999</v>
      </c>
      <c r="K454" s="71"/>
      <c r="L454" s="68"/>
    </row>
    <row r="455" spans="1:12" x14ac:dyDescent="0.2">
      <c r="A455" s="72" t="s">
        <v>1245</v>
      </c>
      <c r="B455" s="66" t="s">
        <v>1246</v>
      </c>
      <c r="C455" s="67">
        <v>62</v>
      </c>
      <c r="D455" s="67" t="s">
        <v>355</v>
      </c>
      <c r="E455" s="71">
        <v>0.12535460430266601</v>
      </c>
      <c r="F455" s="68">
        <v>14.8387096774194</v>
      </c>
      <c r="G455" s="71">
        <v>0.245905281966316</v>
      </c>
      <c r="H455" s="68">
        <v>15.4838709677419</v>
      </c>
      <c r="I455" s="71">
        <v>4.8039266390163702E-3</v>
      </c>
      <c r="J455" s="68">
        <v>20</v>
      </c>
      <c r="K455" s="71"/>
      <c r="L455" s="68"/>
    </row>
    <row r="456" spans="1:12" x14ac:dyDescent="0.2">
      <c r="A456" s="72" t="s">
        <v>1247</v>
      </c>
      <c r="B456" s="66" t="s">
        <v>1248</v>
      </c>
      <c r="C456" s="67">
        <v>62</v>
      </c>
      <c r="D456" s="67" t="s">
        <v>355</v>
      </c>
      <c r="E456" s="71">
        <v>9.9497335353153596E-2</v>
      </c>
      <c r="F456" s="68">
        <v>4.8387096774193497</v>
      </c>
      <c r="G456" s="71">
        <v>0.19769954431203099</v>
      </c>
      <c r="H456" s="68">
        <v>7.7419354838709697</v>
      </c>
      <c r="I456" s="71">
        <v>1.2951263942759801E-3</v>
      </c>
      <c r="J456" s="68">
        <v>9.3548387096774199</v>
      </c>
      <c r="K456" s="71"/>
      <c r="L456" s="68"/>
    </row>
    <row r="457" spans="1:12" x14ac:dyDescent="0.2">
      <c r="A457" s="72" t="s">
        <v>1249</v>
      </c>
      <c r="B457" s="66" t="s">
        <v>1250</v>
      </c>
      <c r="C457" s="67">
        <v>62</v>
      </c>
      <c r="D457" s="67" t="s">
        <v>355</v>
      </c>
      <c r="E457" s="71">
        <v>0.125011336848737</v>
      </c>
      <c r="F457" s="68">
        <v>11.290322580645199</v>
      </c>
      <c r="G457" s="71">
        <v>0.25</v>
      </c>
      <c r="H457" s="68">
        <v>50.322580645161302</v>
      </c>
      <c r="I457" s="71">
        <v>2.2673697473911801E-5</v>
      </c>
      <c r="J457" s="68">
        <v>1.93548387096774</v>
      </c>
      <c r="K457" s="71"/>
      <c r="L457" s="68"/>
    </row>
    <row r="458" spans="1:12" x14ac:dyDescent="0.2">
      <c r="A458" s="72" t="s">
        <v>1251</v>
      </c>
      <c r="B458" s="66" t="s">
        <v>1252</v>
      </c>
      <c r="C458" s="67">
        <v>62</v>
      </c>
      <c r="D458" s="67" t="s">
        <v>355</v>
      </c>
      <c r="E458" s="71">
        <v>0.12900427678943999</v>
      </c>
      <c r="F458" s="68">
        <v>26.451612903225801</v>
      </c>
      <c r="G458" s="71">
        <v>0.25705965407694997</v>
      </c>
      <c r="H458" s="68">
        <v>60.9677419354839</v>
      </c>
      <c r="I458" s="71">
        <v>9.4889950192982605E-4</v>
      </c>
      <c r="J458" s="68">
        <v>7.7419354838709697</v>
      </c>
      <c r="K458" s="71"/>
      <c r="L458" s="68"/>
    </row>
    <row r="459" spans="1:12" x14ac:dyDescent="0.2">
      <c r="A459" s="72" t="s">
        <v>1253</v>
      </c>
      <c r="B459" s="66" t="s">
        <v>1254</v>
      </c>
      <c r="C459" s="67">
        <v>62</v>
      </c>
      <c r="D459" s="67" t="s">
        <v>355</v>
      </c>
      <c r="E459" s="71">
        <v>0.12742559236973899</v>
      </c>
      <c r="F459" s="68">
        <v>21.935483870967701</v>
      </c>
      <c r="G459" s="71">
        <v>0.25</v>
      </c>
      <c r="H459" s="68">
        <v>50.322580645161302</v>
      </c>
      <c r="I459" s="71">
        <v>4.8511847394783298E-3</v>
      </c>
      <c r="J459" s="68">
        <v>20.322580645161299</v>
      </c>
      <c r="K459" s="71"/>
      <c r="L459" s="68"/>
    </row>
    <row r="460" spans="1:12" x14ac:dyDescent="0.2">
      <c r="A460" s="72" t="s">
        <v>1255</v>
      </c>
      <c r="B460" s="66" t="s">
        <v>1256</v>
      </c>
      <c r="C460" s="67">
        <v>62</v>
      </c>
      <c r="D460" s="67" t="s">
        <v>355</v>
      </c>
      <c r="E460" s="71">
        <v>0.12843399601909</v>
      </c>
      <c r="F460" s="68">
        <v>25.4838709677419</v>
      </c>
      <c r="G460" s="71">
        <v>0.25</v>
      </c>
      <c r="H460" s="68">
        <v>50.322580645161302</v>
      </c>
      <c r="I460" s="71">
        <v>6.8679920381806902E-3</v>
      </c>
      <c r="J460" s="68">
        <v>24.838709677419399</v>
      </c>
      <c r="K460" s="71"/>
      <c r="L460" s="68"/>
    </row>
    <row r="461" spans="1:12" x14ac:dyDescent="0.2">
      <c r="A461" s="72" t="s">
        <v>1257</v>
      </c>
      <c r="B461" s="66" t="s">
        <v>1258</v>
      </c>
      <c r="C461" s="67">
        <v>62</v>
      </c>
      <c r="D461" s="67" t="s">
        <v>355</v>
      </c>
      <c r="E461" s="71">
        <v>0.16699021508311901</v>
      </c>
      <c r="F461" s="68">
        <v>60.322580645161302</v>
      </c>
      <c r="G461" s="71">
        <v>0.25</v>
      </c>
      <c r="H461" s="68">
        <v>50.322580645161302</v>
      </c>
      <c r="I461" s="71">
        <v>8.3980430166238004E-2</v>
      </c>
      <c r="J461" s="68">
        <v>71.290322580645196</v>
      </c>
      <c r="K461" s="71"/>
      <c r="L461" s="68"/>
    </row>
    <row r="462" spans="1:12" x14ac:dyDescent="0.2">
      <c r="A462" s="72" t="s">
        <v>1259</v>
      </c>
      <c r="B462" s="66" t="s">
        <v>1260</v>
      </c>
      <c r="C462" s="67">
        <v>62</v>
      </c>
      <c r="D462" s="67" t="s">
        <v>355</v>
      </c>
      <c r="E462" s="71">
        <v>0.12533734395754201</v>
      </c>
      <c r="F462" s="68">
        <v>14.5161290322581</v>
      </c>
      <c r="G462" s="71">
        <v>0.25</v>
      </c>
      <c r="H462" s="68">
        <v>50.322580645161302</v>
      </c>
      <c r="I462" s="71">
        <v>6.7468791508432503E-4</v>
      </c>
      <c r="J462" s="68">
        <v>7.0967741935483897</v>
      </c>
      <c r="K462" s="71"/>
      <c r="L462" s="68"/>
    </row>
    <row r="463" spans="1:12" x14ac:dyDescent="0.2">
      <c r="A463" s="72" t="s">
        <v>1261</v>
      </c>
      <c r="B463" s="66" t="s">
        <v>1262</v>
      </c>
      <c r="C463" s="67">
        <v>62</v>
      </c>
      <c r="D463" s="67" t="s">
        <v>355</v>
      </c>
      <c r="E463" s="71">
        <v>0.12932180703933999</v>
      </c>
      <c r="F463" s="68">
        <v>27.741935483871</v>
      </c>
      <c r="G463" s="71">
        <v>0.25</v>
      </c>
      <c r="H463" s="68">
        <v>50.322580645161302</v>
      </c>
      <c r="I463" s="71">
        <v>8.6436140786797996E-3</v>
      </c>
      <c r="J463" s="68">
        <v>28.064516129032299</v>
      </c>
      <c r="K463" s="71"/>
      <c r="L463" s="68"/>
    </row>
    <row r="464" spans="1:12" x14ac:dyDescent="0.2">
      <c r="A464" s="72" t="s">
        <v>1263</v>
      </c>
      <c r="B464" s="66" t="s">
        <v>1264</v>
      </c>
      <c r="C464" s="67">
        <v>62</v>
      </c>
      <c r="D464" s="67" t="s">
        <v>355</v>
      </c>
      <c r="E464" s="71">
        <v>0.121842806316188</v>
      </c>
      <c r="F464" s="68">
        <v>9.67741935483871</v>
      </c>
      <c r="G464" s="71">
        <v>0.241081472278942</v>
      </c>
      <c r="H464" s="68">
        <v>13.8709677419355</v>
      </c>
      <c r="I464" s="71">
        <v>2.6041403534335802E-3</v>
      </c>
      <c r="J464" s="68">
        <v>13.548387096774199</v>
      </c>
      <c r="K464" s="71"/>
      <c r="L464" s="68"/>
    </row>
    <row r="465" spans="1:12" x14ac:dyDescent="0.2">
      <c r="A465" s="72" t="s">
        <v>1265</v>
      </c>
      <c r="B465" s="66" t="s">
        <v>1266</v>
      </c>
      <c r="C465" s="67">
        <v>62</v>
      </c>
      <c r="D465" s="67" t="s">
        <v>355</v>
      </c>
      <c r="E465" s="71">
        <v>0.12654534629568301</v>
      </c>
      <c r="F465" s="68">
        <v>18.387096774193498</v>
      </c>
      <c r="G465" s="71">
        <v>0.249624032155673</v>
      </c>
      <c r="H465" s="68">
        <v>17.419354838709701</v>
      </c>
      <c r="I465" s="71">
        <v>3.4666604356930601E-3</v>
      </c>
      <c r="J465" s="68">
        <v>16.129032258064498</v>
      </c>
      <c r="K465" s="71"/>
      <c r="L465" s="68"/>
    </row>
    <row r="466" spans="1:12" x14ac:dyDescent="0.2">
      <c r="A466" s="72" t="s">
        <v>1267</v>
      </c>
      <c r="B466" s="66" t="s">
        <v>1268</v>
      </c>
      <c r="C466" s="67">
        <v>62</v>
      </c>
      <c r="D466" s="67" t="s">
        <v>355</v>
      </c>
      <c r="E466" s="71">
        <v>0.153238616307801</v>
      </c>
      <c r="F466" s="68">
        <v>53.870967741935502</v>
      </c>
      <c r="G466" s="71">
        <v>0.306477232615602</v>
      </c>
      <c r="H466" s="68">
        <v>76.774193548387103</v>
      </c>
      <c r="I466" s="71">
        <v>0</v>
      </c>
      <c r="J466" s="68">
        <v>0.967741935483871</v>
      </c>
      <c r="K466" s="71"/>
      <c r="L466" s="68"/>
    </row>
    <row r="467" spans="1:12" x14ac:dyDescent="0.2">
      <c r="A467" s="72" t="s">
        <v>1269</v>
      </c>
      <c r="B467" s="66" t="s">
        <v>1270</v>
      </c>
      <c r="C467" s="67">
        <v>62</v>
      </c>
      <c r="D467" s="67" t="s">
        <v>355</v>
      </c>
      <c r="E467" s="71">
        <v>0.12501964629076301</v>
      </c>
      <c r="F467" s="68">
        <v>11.6129032258065</v>
      </c>
      <c r="G467" s="71">
        <v>0.25</v>
      </c>
      <c r="H467" s="68">
        <v>50.322580645161302</v>
      </c>
      <c r="I467" s="71">
        <v>3.92925815251543E-5</v>
      </c>
      <c r="J467" s="68">
        <v>2.2580645161290298</v>
      </c>
      <c r="K467" s="71"/>
      <c r="L467" s="68"/>
    </row>
    <row r="468" spans="1:12" x14ac:dyDescent="0.2">
      <c r="A468" s="72" t="s">
        <v>1271</v>
      </c>
      <c r="B468" s="66" t="s">
        <v>1272</v>
      </c>
      <c r="C468" s="67">
        <v>62</v>
      </c>
      <c r="D468" s="67" t="s">
        <v>355</v>
      </c>
      <c r="E468" s="71">
        <v>0.12510024787841101</v>
      </c>
      <c r="F468" s="68">
        <v>13.548387096774199</v>
      </c>
      <c r="G468" s="71">
        <v>0.25</v>
      </c>
      <c r="H468" s="68">
        <v>50.322580645161302</v>
      </c>
      <c r="I468" s="71">
        <v>2.00495756822206E-4</v>
      </c>
      <c r="J468" s="68">
        <v>4.8387096774193497</v>
      </c>
      <c r="K468" s="71"/>
      <c r="L468" s="68"/>
    </row>
    <row r="469" spans="1:12" x14ac:dyDescent="0.2">
      <c r="A469" s="72" t="s">
        <v>1273</v>
      </c>
      <c r="B469" s="66" t="s">
        <v>1274</v>
      </c>
      <c r="C469" s="67">
        <v>62</v>
      </c>
      <c r="D469" s="67" t="s">
        <v>355</v>
      </c>
      <c r="E469" s="71">
        <v>0.126415632551067</v>
      </c>
      <c r="F469" s="68">
        <v>17.741935483871</v>
      </c>
      <c r="G469" s="71">
        <v>0.25</v>
      </c>
      <c r="H469" s="68">
        <v>50.322580645161302</v>
      </c>
      <c r="I469" s="71">
        <v>2.8312651021338898E-3</v>
      </c>
      <c r="J469" s="68">
        <v>14.193548387096801</v>
      </c>
      <c r="K469" s="71"/>
      <c r="L469" s="68"/>
    </row>
    <row r="470" spans="1:12" x14ac:dyDescent="0.2">
      <c r="A470" s="72" t="s">
        <v>1155</v>
      </c>
      <c r="B470" s="66" t="s">
        <v>1275</v>
      </c>
      <c r="C470" s="67">
        <v>62</v>
      </c>
      <c r="D470" s="67" t="s">
        <v>355</v>
      </c>
      <c r="E470" s="71">
        <v>0.129946208715505</v>
      </c>
      <c r="F470" s="68">
        <v>29.0322580645161</v>
      </c>
      <c r="G470" s="71">
        <v>0.25</v>
      </c>
      <c r="H470" s="68">
        <v>50.322580645161302</v>
      </c>
      <c r="I470" s="71">
        <v>9.8924174310102697E-3</v>
      </c>
      <c r="J470" s="68">
        <v>28.709677419354801</v>
      </c>
      <c r="K470" s="71"/>
      <c r="L470" s="68"/>
    </row>
    <row r="471" spans="1:12" x14ac:dyDescent="0.2">
      <c r="A471" s="72" t="s">
        <v>1276</v>
      </c>
      <c r="B471" s="66" t="s">
        <v>1277</v>
      </c>
      <c r="C471" s="67">
        <v>62</v>
      </c>
      <c r="D471" s="67" t="s">
        <v>355</v>
      </c>
      <c r="E471" s="71">
        <v>0.12922422398842501</v>
      </c>
      <c r="F471" s="68">
        <v>26.7741935483871</v>
      </c>
      <c r="G471" s="71">
        <v>0.25</v>
      </c>
      <c r="H471" s="68">
        <v>50.322580645161302</v>
      </c>
      <c r="I471" s="71">
        <v>8.4484479768503398E-3</v>
      </c>
      <c r="J471" s="68">
        <v>27.419354838709701</v>
      </c>
      <c r="K471" s="71"/>
      <c r="L471" s="68"/>
    </row>
    <row r="472" spans="1:12" x14ac:dyDescent="0.2">
      <c r="A472" s="72" t="s">
        <v>1278</v>
      </c>
      <c r="B472" s="66" t="s">
        <v>1279</v>
      </c>
      <c r="C472" s="67">
        <v>62</v>
      </c>
      <c r="D472" s="67" t="s">
        <v>355</v>
      </c>
      <c r="E472" s="71">
        <v>0.129626480596684</v>
      </c>
      <c r="F472" s="68">
        <v>28.709677419354801</v>
      </c>
      <c r="G472" s="71">
        <v>0.25176491351923802</v>
      </c>
      <c r="H472" s="68">
        <v>53.548387096774199</v>
      </c>
      <c r="I472" s="71">
        <v>7.4880476741312702E-3</v>
      </c>
      <c r="J472" s="68">
        <v>26.129032258064498</v>
      </c>
      <c r="K472" s="71"/>
      <c r="L472" s="68"/>
    </row>
    <row r="473" spans="1:12" x14ac:dyDescent="0.2">
      <c r="A473" s="72" t="s">
        <v>1280</v>
      </c>
      <c r="B473" s="66" t="s">
        <v>1281</v>
      </c>
      <c r="C473" s="67">
        <v>67</v>
      </c>
      <c r="D473" s="67" t="s">
        <v>355</v>
      </c>
      <c r="E473" s="71">
        <v>8.5118390057592905E-2</v>
      </c>
      <c r="F473" s="68">
        <v>9.4728800611153492</v>
      </c>
      <c r="G473" s="71">
        <v>0.25329293993677598</v>
      </c>
      <c r="H473" s="68">
        <v>50.954927425515699</v>
      </c>
      <c r="I473" s="71">
        <v>2.0622302360030699E-3</v>
      </c>
      <c r="J473" s="68">
        <v>8.3269671504965608</v>
      </c>
      <c r="K473" s="71">
        <v>0</v>
      </c>
      <c r="L473" s="68">
        <v>13.445378151260501</v>
      </c>
    </row>
    <row r="474" spans="1:12" x14ac:dyDescent="0.2">
      <c r="A474" s="72" t="s">
        <v>1282</v>
      </c>
      <c r="B474" s="66" t="s">
        <v>1283</v>
      </c>
      <c r="C474" s="67">
        <v>62</v>
      </c>
      <c r="D474" s="67" t="s">
        <v>355</v>
      </c>
      <c r="E474" s="71">
        <v>0.15949207165917401</v>
      </c>
      <c r="F474" s="68">
        <v>57.419354838709701</v>
      </c>
      <c r="G474" s="71">
        <v>0.25</v>
      </c>
      <c r="H474" s="68">
        <v>50.322580645161302</v>
      </c>
      <c r="I474" s="71">
        <v>6.8984143318348803E-2</v>
      </c>
      <c r="J474" s="68">
        <v>66.129032258064498</v>
      </c>
      <c r="K474" s="71"/>
      <c r="L474" s="68"/>
    </row>
    <row r="475" spans="1:12" x14ac:dyDescent="0.2">
      <c r="A475" s="72" t="s">
        <v>1284</v>
      </c>
      <c r="B475" s="66" t="s">
        <v>1285</v>
      </c>
      <c r="C475" s="67">
        <v>67</v>
      </c>
      <c r="D475" s="67" t="s">
        <v>355</v>
      </c>
      <c r="E475" s="71">
        <v>0.146126466040786</v>
      </c>
      <c r="F475" s="68">
        <v>54.469060351413297</v>
      </c>
      <c r="G475" s="71">
        <v>0.25</v>
      </c>
      <c r="H475" s="68">
        <v>43.621084797555397</v>
      </c>
      <c r="I475" s="71">
        <v>0.18837939812235699</v>
      </c>
      <c r="J475" s="68">
        <v>88.999236058059594</v>
      </c>
      <c r="K475" s="71">
        <v>0</v>
      </c>
      <c r="L475" s="68">
        <v>13.445378151260501</v>
      </c>
    </row>
    <row r="476" spans="1:12" x14ac:dyDescent="0.2">
      <c r="A476" s="72" t="s">
        <v>1286</v>
      </c>
      <c r="B476" s="66" t="s">
        <v>1287</v>
      </c>
      <c r="C476" s="67">
        <v>67</v>
      </c>
      <c r="D476" s="67" t="s">
        <v>355</v>
      </c>
      <c r="E476" s="71">
        <v>0.191028551115388</v>
      </c>
      <c r="F476" s="68">
        <v>67.990832696715103</v>
      </c>
      <c r="G476" s="71">
        <v>0.47089229160200502</v>
      </c>
      <c r="H476" s="68">
        <v>93.353705118411</v>
      </c>
      <c r="I476" s="71">
        <v>0.10219336174415999</v>
      </c>
      <c r="J476" s="68">
        <v>78.686019862490497</v>
      </c>
      <c r="K476" s="71">
        <v>0</v>
      </c>
      <c r="L476" s="68">
        <v>13.445378151260501</v>
      </c>
    </row>
    <row r="477" spans="1:12" x14ac:dyDescent="0.2">
      <c r="A477" s="72" t="s">
        <v>1288</v>
      </c>
      <c r="B477" s="66" t="s">
        <v>1289</v>
      </c>
      <c r="C477" s="67">
        <v>67</v>
      </c>
      <c r="D477" s="67" t="s">
        <v>355</v>
      </c>
      <c r="E477" s="71">
        <v>0.24667357479736299</v>
      </c>
      <c r="F477" s="68">
        <v>76.165011459129104</v>
      </c>
      <c r="G477" s="71">
        <v>0.52365566698285004</v>
      </c>
      <c r="H477" s="68">
        <v>95.492742551566096</v>
      </c>
      <c r="I477" s="71">
        <v>0.216365057409238</v>
      </c>
      <c r="J477" s="68">
        <v>90.679908326967194</v>
      </c>
      <c r="K477" s="71">
        <v>0</v>
      </c>
      <c r="L477" s="68">
        <v>13.445378151260501</v>
      </c>
    </row>
    <row r="478" spans="1:12" x14ac:dyDescent="0.2">
      <c r="A478" s="72" t="s">
        <v>1290</v>
      </c>
      <c r="B478" s="66" t="s">
        <v>1291</v>
      </c>
      <c r="C478" s="67">
        <v>67</v>
      </c>
      <c r="D478" s="67" t="s">
        <v>355</v>
      </c>
      <c r="E478" s="71">
        <v>0.30067385027768201</v>
      </c>
      <c r="F478" s="68">
        <v>82.200152788388095</v>
      </c>
      <c r="G478" s="71">
        <v>0.72673947489213198</v>
      </c>
      <c r="H478" s="68">
        <v>98.166539343009902</v>
      </c>
      <c r="I478" s="71">
        <v>0.160718969144796</v>
      </c>
      <c r="J478" s="68">
        <v>86.860198624904498</v>
      </c>
      <c r="K478" s="71">
        <v>1.45631067961165E-2</v>
      </c>
      <c r="L478" s="68">
        <v>28.189457601222301</v>
      </c>
    </row>
    <row r="479" spans="1:12" x14ac:dyDescent="0.2">
      <c r="A479" s="72" t="s">
        <v>1292</v>
      </c>
      <c r="B479" s="66" t="s">
        <v>1293</v>
      </c>
      <c r="C479" s="67">
        <v>67</v>
      </c>
      <c r="D479" s="67" t="s">
        <v>355</v>
      </c>
      <c r="E479" s="71">
        <v>0.184480733037762</v>
      </c>
      <c r="F479" s="68">
        <v>66.462948815890002</v>
      </c>
      <c r="G479" s="71">
        <v>0.49605253448387199</v>
      </c>
      <c r="H479" s="68">
        <v>94.652406417112303</v>
      </c>
      <c r="I479" s="71">
        <v>5.4962480163394598E-2</v>
      </c>
      <c r="J479" s="68">
        <v>66.310160427807503</v>
      </c>
      <c r="K479" s="71">
        <v>2.4271844660194199E-3</v>
      </c>
      <c r="L479" s="68">
        <v>17.723453017570701</v>
      </c>
    </row>
    <row r="480" spans="1:12" x14ac:dyDescent="0.2">
      <c r="A480" s="72" t="s">
        <v>1294</v>
      </c>
      <c r="B480" s="66" t="s">
        <v>1295</v>
      </c>
      <c r="C480" s="67">
        <v>67</v>
      </c>
      <c r="D480" s="67" t="s">
        <v>355</v>
      </c>
      <c r="E480" s="71">
        <v>0.155774735063516</v>
      </c>
      <c r="F480" s="68">
        <v>58.059587471352202</v>
      </c>
      <c r="G480" s="71">
        <v>0.39639117479915897</v>
      </c>
      <c r="H480" s="68">
        <v>90.297937356760897</v>
      </c>
      <c r="I480" s="71">
        <v>5.39427391292523E-2</v>
      </c>
      <c r="J480" s="68">
        <v>65.775401069518693</v>
      </c>
      <c r="K480" s="71">
        <v>1.6990291262135901E-2</v>
      </c>
      <c r="L480" s="68">
        <v>30.175706646294898</v>
      </c>
    </row>
    <row r="481" spans="1:12" x14ac:dyDescent="0.2">
      <c r="A481" s="72" t="s">
        <v>1296</v>
      </c>
      <c r="B481" s="66" t="s">
        <v>1297</v>
      </c>
      <c r="C481" s="67">
        <v>67</v>
      </c>
      <c r="D481" s="67" t="s">
        <v>355</v>
      </c>
      <c r="E481" s="71">
        <v>0.22195601840121301</v>
      </c>
      <c r="F481" s="68">
        <v>73.262032085561501</v>
      </c>
      <c r="G481" s="71">
        <v>0.48714791135629099</v>
      </c>
      <c r="H481" s="68">
        <v>94.041252864782294</v>
      </c>
      <c r="I481" s="71">
        <v>0.173865774915309</v>
      </c>
      <c r="J481" s="68">
        <v>87.929717341482004</v>
      </c>
      <c r="K481" s="71">
        <v>4.8543689320388397E-3</v>
      </c>
      <c r="L481" s="68">
        <v>19.633307868602</v>
      </c>
    </row>
    <row r="482" spans="1:12" x14ac:dyDescent="0.2">
      <c r="A482" s="72" t="s">
        <v>1298</v>
      </c>
      <c r="B482" s="66" t="s">
        <v>1299</v>
      </c>
      <c r="C482" s="67">
        <v>69</v>
      </c>
      <c r="D482" s="67" t="s">
        <v>355</v>
      </c>
      <c r="E482" s="71">
        <v>0.16056942008821101</v>
      </c>
      <c r="F482" s="68">
        <v>50.3058103975535</v>
      </c>
      <c r="G482" s="71">
        <v>0.43229647554946898</v>
      </c>
      <c r="H482" s="68">
        <v>90.672782874617695</v>
      </c>
      <c r="I482" s="71">
        <v>2.3103354398001899E-3</v>
      </c>
      <c r="J482" s="68">
        <v>4.5871559633027497</v>
      </c>
      <c r="K482" s="71">
        <v>4.7101449275362299E-2</v>
      </c>
      <c r="L482" s="68">
        <v>39.602446483180401</v>
      </c>
    </row>
    <row r="483" spans="1:12" x14ac:dyDescent="0.2">
      <c r="A483" s="72" t="s">
        <v>1300</v>
      </c>
      <c r="B483" s="66" t="s">
        <v>1301</v>
      </c>
      <c r="C483" s="67">
        <v>69</v>
      </c>
      <c r="D483" s="67" t="s">
        <v>355</v>
      </c>
      <c r="E483" s="71">
        <v>0.20467406967625901</v>
      </c>
      <c r="F483" s="68">
        <v>61.773700305810401</v>
      </c>
      <c r="G483" s="71">
        <v>0.525631507309399</v>
      </c>
      <c r="H483" s="68">
        <v>96.024464831804295</v>
      </c>
      <c r="I483" s="71">
        <v>3.4042875632421803E-2</v>
      </c>
      <c r="J483" s="68">
        <v>47.553516819571897</v>
      </c>
      <c r="K483" s="71">
        <v>5.4347826086956499E-2</v>
      </c>
      <c r="L483" s="68">
        <v>42.507645259938798</v>
      </c>
    </row>
    <row r="484" spans="1:12" x14ac:dyDescent="0.2">
      <c r="A484" s="72" t="s">
        <v>1302</v>
      </c>
      <c r="B484" s="66" t="s">
        <v>1303</v>
      </c>
      <c r="C484" s="67">
        <v>69</v>
      </c>
      <c r="D484" s="67" t="s">
        <v>355</v>
      </c>
      <c r="E484" s="71">
        <v>0.12073820790546901</v>
      </c>
      <c r="F484" s="68">
        <v>31.957186544342498</v>
      </c>
      <c r="G484" s="71">
        <v>0.31148998603524802</v>
      </c>
      <c r="H484" s="68">
        <v>72.782874617736994</v>
      </c>
      <c r="I484" s="71">
        <v>0</v>
      </c>
      <c r="J484" s="68">
        <v>0.45871559633027498</v>
      </c>
      <c r="K484" s="71">
        <v>5.0724637681159403E-2</v>
      </c>
      <c r="L484" s="68">
        <v>40.978593272171302</v>
      </c>
    </row>
    <row r="485" spans="1:12" x14ac:dyDescent="0.2">
      <c r="A485" s="72" t="s">
        <v>1304</v>
      </c>
      <c r="B485" s="66" t="s">
        <v>1305</v>
      </c>
      <c r="C485" s="67">
        <v>62</v>
      </c>
      <c r="D485" s="67" t="s">
        <v>355</v>
      </c>
      <c r="E485" s="71">
        <v>0.13117719731733099</v>
      </c>
      <c r="F485" s="68">
        <v>31.935483870967701</v>
      </c>
      <c r="G485" s="71">
        <v>0.26235439463466298</v>
      </c>
      <c r="H485" s="68">
        <v>64.838709677419402</v>
      </c>
      <c r="I485" s="71">
        <v>0</v>
      </c>
      <c r="J485" s="68">
        <v>0.967741935483871</v>
      </c>
      <c r="K485" s="71"/>
      <c r="L485" s="68"/>
    </row>
    <row r="486" spans="1:12" x14ac:dyDescent="0.2">
      <c r="A486" s="72" t="s">
        <v>1306</v>
      </c>
      <c r="B486" s="66" t="s">
        <v>1307</v>
      </c>
      <c r="C486" s="67">
        <v>69</v>
      </c>
      <c r="D486" s="67" t="s">
        <v>355</v>
      </c>
      <c r="E486" s="71">
        <v>0.12900190984370599</v>
      </c>
      <c r="F486" s="68">
        <v>36.085626911315003</v>
      </c>
      <c r="G486" s="71">
        <v>0.35</v>
      </c>
      <c r="H486" s="68">
        <v>82.568807339449506</v>
      </c>
      <c r="I486" s="71">
        <v>3.3382541125322102E-2</v>
      </c>
      <c r="J486" s="68">
        <v>46.941896024464803</v>
      </c>
      <c r="K486" s="71">
        <v>3.6231884057971002E-3</v>
      </c>
      <c r="L486" s="68">
        <v>15.4434250764526</v>
      </c>
    </row>
    <row r="487" spans="1:12" x14ac:dyDescent="0.2">
      <c r="A487" s="72" t="s">
        <v>1308</v>
      </c>
      <c r="B487" s="66" t="s">
        <v>1309</v>
      </c>
      <c r="C487" s="67">
        <v>67</v>
      </c>
      <c r="D487" s="67" t="s">
        <v>355</v>
      </c>
      <c r="E487" s="71">
        <v>8.7889431415483693E-2</v>
      </c>
      <c r="F487" s="68">
        <v>14.1329258976318</v>
      </c>
      <c r="G487" s="71">
        <v>0.25</v>
      </c>
      <c r="H487" s="68">
        <v>43.621084797555397</v>
      </c>
      <c r="I487" s="71">
        <v>1.3668294246451201E-2</v>
      </c>
      <c r="J487" s="68">
        <v>34.759358288770102</v>
      </c>
      <c r="K487" s="71">
        <v>0</v>
      </c>
      <c r="L487" s="68">
        <v>13.445378151260501</v>
      </c>
    </row>
    <row r="488" spans="1:12" x14ac:dyDescent="0.2">
      <c r="A488" s="72" t="s">
        <v>1310</v>
      </c>
      <c r="B488" s="66" t="s">
        <v>1311</v>
      </c>
      <c r="C488" s="67">
        <v>67</v>
      </c>
      <c r="D488" s="67" t="s">
        <v>355</v>
      </c>
      <c r="E488" s="71">
        <v>0.10250693075105401</v>
      </c>
      <c r="F488" s="68">
        <v>30.939648586707399</v>
      </c>
      <c r="G488" s="71">
        <v>0.284649271000468</v>
      </c>
      <c r="H488" s="68">
        <v>74.255156608097806</v>
      </c>
      <c r="I488" s="71">
        <v>2.2871521252694E-2</v>
      </c>
      <c r="J488" s="68">
        <v>44.537815126050397</v>
      </c>
      <c r="K488" s="71">
        <v>0</v>
      </c>
      <c r="L488" s="68">
        <v>13.445378151260501</v>
      </c>
    </row>
    <row r="489" spans="1:12" x14ac:dyDescent="0.2">
      <c r="A489" s="72" t="s">
        <v>1286</v>
      </c>
      <c r="B489" s="66" t="s">
        <v>1312</v>
      </c>
      <c r="C489" s="67">
        <v>67</v>
      </c>
      <c r="D489" s="67" t="s">
        <v>355</v>
      </c>
      <c r="E489" s="71">
        <v>9.6235839281337901E-2</v>
      </c>
      <c r="F489" s="68">
        <v>25.4392666157372</v>
      </c>
      <c r="G489" s="71">
        <v>0.25437185226636799</v>
      </c>
      <c r="H489" s="68">
        <v>53.3231474407945</v>
      </c>
      <c r="I489" s="71">
        <v>3.19084811116261E-2</v>
      </c>
      <c r="J489" s="68">
        <v>52.559205500381999</v>
      </c>
      <c r="K489" s="71">
        <v>2.4271844660194199E-3</v>
      </c>
      <c r="L489" s="68">
        <v>17.723453017570701</v>
      </c>
    </row>
    <row r="490" spans="1:12" x14ac:dyDescent="0.2">
      <c r="A490" s="72" t="s">
        <v>1313</v>
      </c>
      <c r="B490" s="66" t="s">
        <v>1314</v>
      </c>
      <c r="C490" s="67">
        <v>67</v>
      </c>
      <c r="D490" s="67" t="s">
        <v>355</v>
      </c>
      <c r="E490" s="71">
        <v>8.6606524156446305E-2</v>
      </c>
      <c r="F490" s="68">
        <v>11.993888464476701</v>
      </c>
      <c r="G490" s="71">
        <v>0.25</v>
      </c>
      <c r="H490" s="68">
        <v>43.621084797555397</v>
      </c>
      <c r="I490" s="71">
        <v>7.3923880033194504E-3</v>
      </c>
      <c r="J490" s="68">
        <v>23.147440794499602</v>
      </c>
      <c r="K490" s="71">
        <v>2.4271844660194199E-3</v>
      </c>
      <c r="L490" s="68">
        <v>17.723453017570701</v>
      </c>
    </row>
    <row r="491" spans="1:12" x14ac:dyDescent="0.2">
      <c r="A491" s="72" t="s">
        <v>1315</v>
      </c>
      <c r="B491" s="66" t="s">
        <v>1316</v>
      </c>
      <c r="C491" s="67">
        <v>67</v>
      </c>
      <c r="D491" s="67" t="s">
        <v>355</v>
      </c>
      <c r="E491" s="71">
        <v>0.10193454689234099</v>
      </c>
      <c r="F491" s="68">
        <v>30.252100840336102</v>
      </c>
      <c r="G491" s="71">
        <v>0.25404630513588999</v>
      </c>
      <c r="H491" s="68">
        <v>52.941176470588204</v>
      </c>
      <c r="I491" s="71">
        <v>5.1757335541132203E-2</v>
      </c>
      <c r="J491" s="68">
        <v>64.400305576776205</v>
      </c>
      <c r="K491" s="71">
        <v>0</v>
      </c>
      <c r="L491" s="68">
        <v>13.445378151260501</v>
      </c>
    </row>
    <row r="492" spans="1:12" x14ac:dyDescent="0.2">
      <c r="A492" s="72" t="s">
        <v>1317</v>
      </c>
      <c r="B492" s="66" t="s">
        <v>1318</v>
      </c>
      <c r="C492" s="67">
        <v>67</v>
      </c>
      <c r="D492" s="67" t="s">
        <v>355</v>
      </c>
      <c r="E492" s="71">
        <v>0.153566489151753</v>
      </c>
      <c r="F492" s="68">
        <v>56.990068754774597</v>
      </c>
      <c r="G492" s="71">
        <v>0.428682358894308</v>
      </c>
      <c r="H492" s="68">
        <v>92.513368983957207</v>
      </c>
      <c r="I492" s="71">
        <v>1.2599632832796101E-2</v>
      </c>
      <c r="J492" s="68">
        <v>33.460656990068799</v>
      </c>
      <c r="K492" s="71">
        <v>1.9417475728155401E-2</v>
      </c>
      <c r="L492" s="68">
        <v>32.773109243697498</v>
      </c>
    </row>
    <row r="493" spans="1:12" x14ac:dyDescent="0.2">
      <c r="A493" s="72" t="s">
        <v>1319</v>
      </c>
      <c r="B493" s="66" t="s">
        <v>1320</v>
      </c>
      <c r="C493" s="67">
        <v>67</v>
      </c>
      <c r="D493" s="67" t="s">
        <v>355</v>
      </c>
      <c r="E493" s="71">
        <v>9.6088036775241997E-2</v>
      </c>
      <c r="F493" s="68">
        <v>25.286478227654701</v>
      </c>
      <c r="G493" s="71">
        <v>0.25951580404785102</v>
      </c>
      <c r="H493" s="68">
        <v>59.663865546218503</v>
      </c>
      <c r="I493" s="71">
        <v>1.17580150157395E-2</v>
      </c>
      <c r="J493" s="68">
        <v>31.856378915202399</v>
      </c>
      <c r="K493" s="71">
        <v>1.6990291262135901E-2</v>
      </c>
      <c r="L493" s="68">
        <v>30.175706646294898</v>
      </c>
    </row>
    <row r="494" spans="1:12" x14ac:dyDescent="0.2">
      <c r="A494" s="72" t="s">
        <v>1321</v>
      </c>
      <c r="B494" s="66" t="s">
        <v>1322</v>
      </c>
      <c r="C494" s="67">
        <v>67</v>
      </c>
      <c r="D494" s="67" t="s">
        <v>355</v>
      </c>
      <c r="E494" s="71">
        <v>9.4849660438708794E-2</v>
      </c>
      <c r="F494" s="68">
        <v>24.064171122994701</v>
      </c>
      <c r="G494" s="71">
        <v>0.27098489087856698</v>
      </c>
      <c r="H494" s="68">
        <v>68.3728036669213</v>
      </c>
      <c r="I494" s="71">
        <v>3.85535257348133E-3</v>
      </c>
      <c r="J494" s="68">
        <v>15.126050420168101</v>
      </c>
      <c r="K494" s="71">
        <v>9.7087378640776795E-3</v>
      </c>
      <c r="L494" s="68">
        <v>23.605805958747101</v>
      </c>
    </row>
    <row r="495" spans="1:12" x14ac:dyDescent="0.2">
      <c r="A495" s="72" t="s">
        <v>1323</v>
      </c>
      <c r="B495" s="66" t="s">
        <v>1324</v>
      </c>
      <c r="C495" s="67">
        <v>67</v>
      </c>
      <c r="D495" s="67" t="s">
        <v>355</v>
      </c>
      <c r="E495" s="71">
        <v>0.13902272966887699</v>
      </c>
      <c r="F495" s="68">
        <v>50.954927425515699</v>
      </c>
      <c r="G495" s="71">
        <v>0.37572353771108502</v>
      </c>
      <c r="H495" s="68">
        <v>88.922841864018295</v>
      </c>
      <c r="I495" s="71">
        <v>4.1344651295547603E-2</v>
      </c>
      <c r="J495" s="68">
        <v>59.511077158135997</v>
      </c>
      <c r="K495" s="71">
        <v>0</v>
      </c>
      <c r="L495" s="68">
        <v>13.445378151260501</v>
      </c>
    </row>
    <row r="496" spans="1:12" x14ac:dyDescent="0.2">
      <c r="A496" s="72" t="s">
        <v>1325</v>
      </c>
      <c r="B496" s="66" t="s">
        <v>1326</v>
      </c>
      <c r="C496" s="67">
        <v>67</v>
      </c>
      <c r="D496" s="67" t="s">
        <v>355</v>
      </c>
      <c r="E496" s="71">
        <v>0.10338802396663301</v>
      </c>
      <c r="F496" s="68">
        <v>31.474407944996202</v>
      </c>
      <c r="G496" s="71">
        <v>0.283713429331786</v>
      </c>
      <c r="H496" s="68">
        <v>73.949579831932795</v>
      </c>
      <c r="I496" s="71">
        <v>2.4023458102091801E-2</v>
      </c>
      <c r="J496" s="68">
        <v>45.989304812834199</v>
      </c>
      <c r="K496" s="71">
        <v>2.4271844660194199E-3</v>
      </c>
      <c r="L496" s="68">
        <v>17.723453017570701</v>
      </c>
    </row>
    <row r="497" spans="1:12" x14ac:dyDescent="0.2">
      <c r="A497" s="72" t="s">
        <v>737</v>
      </c>
      <c r="B497" s="66" t="s">
        <v>1327</v>
      </c>
      <c r="C497" s="67">
        <v>67</v>
      </c>
      <c r="D497" s="67" t="s">
        <v>355</v>
      </c>
      <c r="E497" s="71">
        <v>9.2887780905528794E-2</v>
      </c>
      <c r="F497" s="68">
        <v>21.6959511077158</v>
      </c>
      <c r="G497" s="71">
        <v>0.26416839115164897</v>
      </c>
      <c r="H497" s="68">
        <v>64.476699770817405</v>
      </c>
      <c r="I497" s="71">
        <v>9.6405826328988808E-3</v>
      </c>
      <c r="J497" s="68">
        <v>27.9602750190985</v>
      </c>
      <c r="K497" s="71">
        <v>4.8543689320388397E-3</v>
      </c>
      <c r="L497" s="68">
        <v>19.633307868602</v>
      </c>
    </row>
    <row r="498" spans="1:12" x14ac:dyDescent="0.2">
      <c r="A498" s="72" t="s">
        <v>1328</v>
      </c>
      <c r="B498" s="66" t="s">
        <v>1329</v>
      </c>
      <c r="C498" s="67">
        <v>67</v>
      </c>
      <c r="D498" s="67" t="s">
        <v>355</v>
      </c>
      <c r="E498" s="71">
        <v>0.11276404260563901</v>
      </c>
      <c r="F498" s="68">
        <v>39.1138273491215</v>
      </c>
      <c r="G498" s="71">
        <v>0.26954337257349897</v>
      </c>
      <c r="H498" s="68">
        <v>67.761650114591305</v>
      </c>
      <c r="I498" s="71">
        <v>6.8748755243418794E-2</v>
      </c>
      <c r="J498" s="68">
        <v>71.428571428571402</v>
      </c>
      <c r="K498" s="71">
        <v>0</v>
      </c>
      <c r="L498" s="68">
        <v>13.445378151260501</v>
      </c>
    </row>
    <row r="499" spans="1:12" x14ac:dyDescent="0.2">
      <c r="A499" s="72" t="s">
        <v>1330</v>
      </c>
      <c r="B499" s="66" t="s">
        <v>1331</v>
      </c>
      <c r="C499" s="67">
        <v>62</v>
      </c>
      <c r="D499" s="67" t="s">
        <v>355</v>
      </c>
      <c r="E499" s="71">
        <v>0.10074287099856601</v>
      </c>
      <c r="F499" s="68">
        <v>5.1612903225806503</v>
      </c>
      <c r="G499" s="71">
        <v>0.20123649751375899</v>
      </c>
      <c r="H499" s="68">
        <v>8.3870967741935498</v>
      </c>
      <c r="I499" s="71">
        <v>2.4924448337251798E-4</v>
      </c>
      <c r="J499" s="68">
        <v>5.4838709677419404</v>
      </c>
      <c r="K499" s="71"/>
      <c r="L499" s="68"/>
    </row>
    <row r="500" spans="1:12" x14ac:dyDescent="0.2">
      <c r="A500" s="72" t="s">
        <v>1332</v>
      </c>
      <c r="B500" s="66" t="s">
        <v>1333</v>
      </c>
      <c r="C500" s="67">
        <v>62</v>
      </c>
      <c r="D500" s="67" t="s">
        <v>355</v>
      </c>
      <c r="E500" s="71">
        <v>0.14039586612334001</v>
      </c>
      <c r="F500" s="68">
        <v>42.258064516128997</v>
      </c>
      <c r="G500" s="71">
        <v>0.25026596406412399</v>
      </c>
      <c r="H500" s="68">
        <v>50.645161290322598</v>
      </c>
      <c r="I500" s="71">
        <v>3.0525768182555198E-2</v>
      </c>
      <c r="J500" s="68">
        <v>45.4838709677419</v>
      </c>
      <c r="K500" s="71"/>
      <c r="L500" s="68"/>
    </row>
    <row r="501" spans="1:12" x14ac:dyDescent="0.2">
      <c r="A501" s="72" t="s">
        <v>1334</v>
      </c>
      <c r="B501" s="66" t="s">
        <v>1335</v>
      </c>
      <c r="C501" s="67">
        <v>62</v>
      </c>
      <c r="D501" s="67" t="s">
        <v>355</v>
      </c>
      <c r="E501" s="71">
        <v>8.8909643908439598E-2</v>
      </c>
      <c r="F501" s="68">
        <v>4.1935483870967696</v>
      </c>
      <c r="G501" s="71">
        <v>0.175590734243004</v>
      </c>
      <c r="H501" s="68">
        <v>5.8064516129032304</v>
      </c>
      <c r="I501" s="71">
        <v>2.2285535738754999E-3</v>
      </c>
      <c r="J501" s="68">
        <v>11.6129032258065</v>
      </c>
      <c r="K501" s="71"/>
      <c r="L501" s="68"/>
    </row>
    <row r="502" spans="1:12" x14ac:dyDescent="0.2">
      <c r="A502" s="72" t="s">
        <v>1336</v>
      </c>
      <c r="B502" s="66" t="s">
        <v>1337</v>
      </c>
      <c r="C502" s="67">
        <v>62</v>
      </c>
      <c r="D502" s="67" t="s">
        <v>355</v>
      </c>
      <c r="E502" s="71">
        <v>0.12840989514614601</v>
      </c>
      <c r="F502" s="68">
        <v>24.838709677419399</v>
      </c>
      <c r="G502" s="71">
        <v>0.24999999298345299</v>
      </c>
      <c r="H502" s="68">
        <v>18.064516129032299</v>
      </c>
      <c r="I502" s="71">
        <v>6.8197973088386403E-3</v>
      </c>
      <c r="J502" s="68">
        <v>24.193548387096801</v>
      </c>
      <c r="K502" s="71"/>
      <c r="L502" s="68"/>
    </row>
    <row r="503" spans="1:12" x14ac:dyDescent="0.2">
      <c r="A503" s="72" t="s">
        <v>1338</v>
      </c>
      <c r="B503" s="66" t="s">
        <v>1339</v>
      </c>
      <c r="C503" s="67">
        <v>62</v>
      </c>
      <c r="D503" s="67" t="s">
        <v>355</v>
      </c>
      <c r="E503" s="71">
        <v>0.14092625251372401</v>
      </c>
      <c r="F503" s="68">
        <v>43.225806451612897</v>
      </c>
      <c r="G503" s="71">
        <v>0.26941404871161301</v>
      </c>
      <c r="H503" s="68">
        <v>67.741935483871003</v>
      </c>
      <c r="I503" s="71">
        <v>1.24384563158343E-2</v>
      </c>
      <c r="J503" s="68">
        <v>31.935483870967701</v>
      </c>
      <c r="K503" s="71"/>
      <c r="L503" s="68"/>
    </row>
    <row r="504" spans="1:12" x14ac:dyDescent="0.2">
      <c r="A504" s="72" t="s">
        <v>1340</v>
      </c>
      <c r="B504" s="66" t="s">
        <v>1341</v>
      </c>
      <c r="C504" s="67">
        <v>62</v>
      </c>
      <c r="D504" s="67" t="s">
        <v>355</v>
      </c>
      <c r="E504" s="71">
        <v>0.149850867799423</v>
      </c>
      <c r="F504" s="68">
        <v>51.290322580645203</v>
      </c>
      <c r="G504" s="71">
        <v>0.25214795070742302</v>
      </c>
      <c r="H504" s="68">
        <v>53.870967741935502</v>
      </c>
      <c r="I504" s="71">
        <v>4.7553784891422798E-2</v>
      </c>
      <c r="J504" s="68">
        <v>57.741935483871003</v>
      </c>
      <c r="K504" s="71"/>
      <c r="L504" s="68"/>
    </row>
    <row r="505" spans="1:12" x14ac:dyDescent="0.2">
      <c r="A505" s="72" t="s">
        <v>1342</v>
      </c>
      <c r="B505" s="66" t="s">
        <v>1343</v>
      </c>
      <c r="C505" s="67">
        <v>62</v>
      </c>
      <c r="D505" s="67" t="s">
        <v>355</v>
      </c>
      <c r="E505" s="71">
        <v>0.137598136893407</v>
      </c>
      <c r="F505" s="68">
        <v>40</v>
      </c>
      <c r="G505" s="71">
        <v>0.26941404871161301</v>
      </c>
      <c r="H505" s="68">
        <v>67.741935483871003</v>
      </c>
      <c r="I505" s="71">
        <v>5.7822250752012699E-3</v>
      </c>
      <c r="J505" s="68">
        <v>21.612903225806502</v>
      </c>
      <c r="K505" s="71"/>
      <c r="L505" s="68"/>
    </row>
    <row r="506" spans="1:12" x14ac:dyDescent="0.2">
      <c r="A506" s="72" t="s">
        <v>844</v>
      </c>
      <c r="B506" s="66" t="s">
        <v>1344</v>
      </c>
      <c r="C506" s="67">
        <v>62</v>
      </c>
      <c r="D506" s="67" t="s">
        <v>355</v>
      </c>
      <c r="E506" s="71">
        <v>0.128874661581241</v>
      </c>
      <c r="F506" s="68">
        <v>25.806451612903199</v>
      </c>
      <c r="G506" s="71">
        <v>0.25352982703847499</v>
      </c>
      <c r="H506" s="68">
        <v>57.096774193548399</v>
      </c>
      <c r="I506" s="71">
        <v>4.2194961240075903E-3</v>
      </c>
      <c r="J506" s="68">
        <v>19.0322580645161</v>
      </c>
      <c r="K506" s="71"/>
      <c r="L506" s="68"/>
    </row>
    <row r="507" spans="1:12" x14ac:dyDescent="0.2">
      <c r="A507" s="72" t="s">
        <v>1313</v>
      </c>
      <c r="B507" s="66" t="s">
        <v>1345</v>
      </c>
      <c r="C507" s="67">
        <v>62</v>
      </c>
      <c r="D507" s="67" t="s">
        <v>355</v>
      </c>
      <c r="E507" s="71">
        <v>0.128908176210348</v>
      </c>
      <c r="F507" s="68">
        <v>26.129032258064498</v>
      </c>
      <c r="G507" s="71">
        <v>0.25352982703847499</v>
      </c>
      <c r="H507" s="68">
        <v>57.096774193548399</v>
      </c>
      <c r="I507" s="71">
        <v>4.2865253822210198E-3</v>
      </c>
      <c r="J507" s="68">
        <v>19.354838709677399</v>
      </c>
      <c r="K507" s="71"/>
      <c r="L507" s="68"/>
    </row>
    <row r="508" spans="1:12" x14ac:dyDescent="0.2">
      <c r="A508" s="72" t="s">
        <v>1346</v>
      </c>
      <c r="B508" s="66" t="s">
        <v>1347</v>
      </c>
      <c r="C508" s="67">
        <v>62</v>
      </c>
      <c r="D508" s="67" t="s">
        <v>355</v>
      </c>
      <c r="E508" s="71">
        <v>0.132347188453565</v>
      </c>
      <c r="F508" s="68">
        <v>34.193548387096797</v>
      </c>
      <c r="G508" s="71">
        <v>0.24999999840641701</v>
      </c>
      <c r="H508" s="68">
        <v>18.709677419354801</v>
      </c>
      <c r="I508" s="71">
        <v>1.46943785007125E-2</v>
      </c>
      <c r="J508" s="68">
        <v>34.5161290322581</v>
      </c>
      <c r="K508" s="71"/>
      <c r="L508" s="68"/>
    </row>
    <row r="509" spans="1:12" x14ac:dyDescent="0.2">
      <c r="A509" s="72" t="s">
        <v>1348</v>
      </c>
      <c r="B509" s="66" t="s">
        <v>1349</v>
      </c>
      <c r="C509" s="67">
        <v>60</v>
      </c>
      <c r="D509" s="67" t="s">
        <v>355</v>
      </c>
      <c r="E509" s="71">
        <v>0.124300975185187</v>
      </c>
      <c r="F509" s="68">
        <v>24.546952224052699</v>
      </c>
      <c r="G509" s="71">
        <v>0.24995326703009699</v>
      </c>
      <c r="H509" s="68">
        <v>19.769357495881401</v>
      </c>
      <c r="I509" s="71">
        <v>9.3818919769929204E-2</v>
      </c>
      <c r="J509" s="68">
        <v>77.7594728171334</v>
      </c>
      <c r="K509" s="71">
        <v>2.9130738755534898E-2</v>
      </c>
      <c r="L509" s="68">
        <v>12.8500823723229</v>
      </c>
    </row>
    <row r="510" spans="1:12" x14ac:dyDescent="0.2">
      <c r="A510" s="72" t="s">
        <v>1350</v>
      </c>
      <c r="B510" s="66" t="s">
        <v>1351</v>
      </c>
      <c r="C510" s="67">
        <v>62</v>
      </c>
      <c r="D510" s="67" t="s">
        <v>355</v>
      </c>
      <c r="E510" s="71">
        <v>0.12658542214978999</v>
      </c>
      <c r="F510" s="68">
        <v>19.0322580645161</v>
      </c>
      <c r="G510" s="71">
        <v>0.25</v>
      </c>
      <c r="H510" s="68">
        <v>50.322580645161302</v>
      </c>
      <c r="I510" s="71">
        <v>3.1708442995809498E-3</v>
      </c>
      <c r="J510" s="68">
        <v>14.8387096774194</v>
      </c>
      <c r="K510" s="71"/>
      <c r="L510" s="68"/>
    </row>
    <row r="511" spans="1:12" x14ac:dyDescent="0.2">
      <c r="A511" s="72" t="s">
        <v>1352</v>
      </c>
      <c r="B511" s="66" t="s">
        <v>1353</v>
      </c>
      <c r="C511" s="67">
        <v>62</v>
      </c>
      <c r="D511" s="67" t="s">
        <v>355</v>
      </c>
      <c r="E511" s="71">
        <v>0.16559440009308701</v>
      </c>
      <c r="F511" s="68">
        <v>59.354838709677402</v>
      </c>
      <c r="G511" s="71">
        <v>0.24999999999957301</v>
      </c>
      <c r="H511" s="68">
        <v>20.645161290322601</v>
      </c>
      <c r="I511" s="71">
        <v>8.1188800186601601E-2</v>
      </c>
      <c r="J511" s="68">
        <v>70.322580645161295</v>
      </c>
      <c r="K511" s="71"/>
      <c r="L511" s="68"/>
    </row>
    <row r="512" spans="1:12" x14ac:dyDescent="0.2">
      <c r="A512" s="72" t="s">
        <v>1354</v>
      </c>
      <c r="B512" s="66" t="s">
        <v>1355</v>
      </c>
      <c r="C512" s="67">
        <v>62</v>
      </c>
      <c r="D512" s="67" t="s">
        <v>355</v>
      </c>
      <c r="E512" s="71">
        <v>0.13662148218904099</v>
      </c>
      <c r="F512" s="68">
        <v>39.354838709677402</v>
      </c>
      <c r="G512" s="71">
        <v>0.25705965407694997</v>
      </c>
      <c r="H512" s="68">
        <v>60.9677419354839</v>
      </c>
      <c r="I512" s="71">
        <v>1.6183310301132101E-2</v>
      </c>
      <c r="J512" s="68">
        <v>36.129032258064498</v>
      </c>
      <c r="K512" s="71"/>
      <c r="L512" s="68"/>
    </row>
    <row r="513" spans="1:12" x14ac:dyDescent="0.2">
      <c r="A513" s="72" t="s">
        <v>1356</v>
      </c>
      <c r="B513" s="66" t="s">
        <v>1357</v>
      </c>
      <c r="C513" s="67">
        <v>62</v>
      </c>
      <c r="D513" s="67" t="s">
        <v>355</v>
      </c>
      <c r="E513" s="71">
        <v>0.135614461854831</v>
      </c>
      <c r="F513" s="68">
        <v>38.709677419354797</v>
      </c>
      <c r="G513" s="71">
        <v>0.25</v>
      </c>
      <c r="H513" s="68">
        <v>50.322580645161302</v>
      </c>
      <c r="I513" s="71">
        <v>2.1228923709661E-2</v>
      </c>
      <c r="J513" s="68">
        <v>39.0322580645161</v>
      </c>
      <c r="K513" s="71"/>
      <c r="L513" s="68"/>
    </row>
    <row r="514" spans="1:12" x14ac:dyDescent="0.2">
      <c r="A514" s="72" t="s">
        <v>1358</v>
      </c>
      <c r="B514" s="66" t="s">
        <v>1359</v>
      </c>
      <c r="C514" s="67">
        <v>60</v>
      </c>
      <c r="D514" s="67" t="s">
        <v>355</v>
      </c>
      <c r="E514" s="71">
        <v>9.8280641709997396E-2</v>
      </c>
      <c r="F514" s="68">
        <v>9.0609555189456294</v>
      </c>
      <c r="G514" s="71">
        <v>0.24999999999983599</v>
      </c>
      <c r="H514" s="68">
        <v>21.581548599670501</v>
      </c>
      <c r="I514" s="71">
        <v>2.1537334125728301E-2</v>
      </c>
      <c r="J514" s="68">
        <v>38.8797364085667</v>
      </c>
      <c r="K514" s="71">
        <v>2.3304591004427899E-2</v>
      </c>
      <c r="L514" s="68">
        <v>9.3904448105436593</v>
      </c>
    </row>
    <row r="515" spans="1:12" x14ac:dyDescent="0.2">
      <c r="A515" s="72" t="s">
        <v>1360</v>
      </c>
      <c r="B515" s="66" t="s">
        <v>1361</v>
      </c>
      <c r="C515" s="67">
        <v>62</v>
      </c>
      <c r="D515" s="67" t="s">
        <v>355</v>
      </c>
      <c r="E515" s="71">
        <v>0.12812266892453</v>
      </c>
      <c r="F515" s="68">
        <v>23.548387096774199</v>
      </c>
      <c r="G515" s="71">
        <v>0.25</v>
      </c>
      <c r="H515" s="68">
        <v>50.322580645161302</v>
      </c>
      <c r="I515" s="71">
        <v>6.2453378490608001E-3</v>
      </c>
      <c r="J515" s="68">
        <v>23.2258064516129</v>
      </c>
      <c r="K515" s="71"/>
      <c r="L515" s="68"/>
    </row>
    <row r="516" spans="1:12" x14ac:dyDescent="0.2">
      <c r="A516" s="72" t="s">
        <v>1362</v>
      </c>
      <c r="B516" s="66" t="s">
        <v>1363</v>
      </c>
      <c r="C516" s="67">
        <v>62</v>
      </c>
      <c r="D516" s="67" t="s">
        <v>355</v>
      </c>
      <c r="E516" s="71">
        <v>0.131742261870891</v>
      </c>
      <c r="F516" s="68">
        <v>33.225806451612897</v>
      </c>
      <c r="G516" s="71">
        <v>0.25</v>
      </c>
      <c r="H516" s="68">
        <v>50.322580645161302</v>
      </c>
      <c r="I516" s="71">
        <v>1.3484523741782E-2</v>
      </c>
      <c r="J516" s="68">
        <v>33.225806451612897</v>
      </c>
      <c r="K516" s="71"/>
      <c r="L516" s="68"/>
    </row>
    <row r="517" spans="1:12" x14ac:dyDescent="0.2">
      <c r="A517" s="72" t="s">
        <v>1364</v>
      </c>
      <c r="B517" s="66" t="s">
        <v>1365</v>
      </c>
      <c r="C517" s="67">
        <v>60</v>
      </c>
      <c r="D517" s="67" t="s">
        <v>355</v>
      </c>
      <c r="E517" s="71">
        <v>9.0934058351938199E-2</v>
      </c>
      <c r="F517" s="68">
        <v>4.4481054365733099</v>
      </c>
      <c r="G517" s="71">
        <v>0.25</v>
      </c>
      <c r="H517" s="68">
        <v>49.752883031301501</v>
      </c>
      <c r="I517" s="71">
        <v>1.6976027304707601E-2</v>
      </c>
      <c r="J517" s="68">
        <v>32.948929159802297</v>
      </c>
      <c r="K517" s="71">
        <v>5.8261477511069902E-3</v>
      </c>
      <c r="L517" s="68">
        <v>4.77759472817133</v>
      </c>
    </row>
    <row r="518" spans="1:12" x14ac:dyDescent="0.2">
      <c r="A518" s="72" t="s">
        <v>1366</v>
      </c>
      <c r="B518" s="66" t="s">
        <v>1367</v>
      </c>
      <c r="C518" s="67">
        <v>62</v>
      </c>
      <c r="D518" s="67" t="s">
        <v>355</v>
      </c>
      <c r="E518" s="71">
        <v>0.12674191664127299</v>
      </c>
      <c r="F518" s="68">
        <v>19.354838709677399</v>
      </c>
      <c r="G518" s="71">
        <v>0.25</v>
      </c>
      <c r="H518" s="68">
        <v>50.322580645161302</v>
      </c>
      <c r="I518" s="71">
        <v>3.48383328254601E-3</v>
      </c>
      <c r="J518" s="68">
        <v>16.451612903225801</v>
      </c>
      <c r="K518" s="71"/>
      <c r="L518" s="68"/>
    </row>
    <row r="519" spans="1:12" x14ac:dyDescent="0.2">
      <c r="A519" s="72" t="s">
        <v>1368</v>
      </c>
      <c r="B519" s="66" t="s">
        <v>1369</v>
      </c>
      <c r="C519" s="67">
        <v>62</v>
      </c>
      <c r="D519" s="67" t="s">
        <v>355</v>
      </c>
      <c r="E519" s="71">
        <v>0.13147754006975701</v>
      </c>
      <c r="F519" s="68">
        <v>32.903225806451601</v>
      </c>
      <c r="G519" s="71">
        <v>0.25</v>
      </c>
      <c r="H519" s="68">
        <v>50.322580645161302</v>
      </c>
      <c r="I519" s="71">
        <v>1.29550801395137E-2</v>
      </c>
      <c r="J519" s="68">
        <v>32.580645161290299</v>
      </c>
      <c r="K519" s="71"/>
      <c r="L519" s="68"/>
    </row>
    <row r="520" spans="1:12" x14ac:dyDescent="0.2">
      <c r="A520" s="72" t="s">
        <v>1370</v>
      </c>
      <c r="B520" s="66" t="s">
        <v>1371</v>
      </c>
      <c r="C520" s="67">
        <v>62</v>
      </c>
      <c r="D520" s="67" t="s">
        <v>355</v>
      </c>
      <c r="E520" s="71">
        <v>0.14482439227289201</v>
      </c>
      <c r="F520" s="68">
        <v>48.064516129032299</v>
      </c>
      <c r="G520" s="71">
        <v>0.25</v>
      </c>
      <c r="H520" s="68">
        <v>50.322580645161302</v>
      </c>
      <c r="I520" s="71">
        <v>3.9648784545784001E-2</v>
      </c>
      <c r="J520" s="68">
        <v>53.548387096774199</v>
      </c>
      <c r="K520" s="71"/>
      <c r="L520" s="68"/>
    </row>
    <row r="521" spans="1:12" x14ac:dyDescent="0.2">
      <c r="A521" s="72" t="s">
        <v>1372</v>
      </c>
      <c r="B521" s="66" t="s">
        <v>1373</v>
      </c>
      <c r="C521" s="67">
        <v>62</v>
      </c>
      <c r="D521" s="67" t="s">
        <v>355</v>
      </c>
      <c r="E521" s="71">
        <v>0.14465251030904999</v>
      </c>
      <c r="F521" s="68">
        <v>47.419354838709701</v>
      </c>
      <c r="G521" s="71">
        <v>0.28882809742322602</v>
      </c>
      <c r="H521" s="68">
        <v>71.935483870967701</v>
      </c>
      <c r="I521" s="71">
        <v>4.7692319487453998E-4</v>
      </c>
      <c r="J521" s="68">
        <v>6.1290322580645196</v>
      </c>
      <c r="K521" s="71"/>
      <c r="L521" s="68"/>
    </row>
    <row r="522" spans="1:12" x14ac:dyDescent="0.2">
      <c r="A522" s="72" t="s">
        <v>1374</v>
      </c>
      <c r="B522" s="66" t="s">
        <v>1375</v>
      </c>
      <c r="C522" s="67">
        <v>62</v>
      </c>
      <c r="D522" s="67" t="s">
        <v>355</v>
      </c>
      <c r="E522" s="71">
        <v>0.10206257939619801</v>
      </c>
      <c r="F522" s="68">
        <v>5.8064516129032304</v>
      </c>
      <c r="G522" s="71">
        <v>0.19610049242424801</v>
      </c>
      <c r="H522" s="68">
        <v>7.4193548387096797</v>
      </c>
      <c r="I522" s="71">
        <v>8.0246663681471705E-3</v>
      </c>
      <c r="J522" s="68">
        <v>26.7741935483871</v>
      </c>
      <c r="K522" s="71"/>
      <c r="L522" s="68"/>
    </row>
    <row r="523" spans="1:12" x14ac:dyDescent="0.2">
      <c r="A523" s="72" t="s">
        <v>1376</v>
      </c>
      <c r="B523" s="66" t="s">
        <v>1377</v>
      </c>
      <c r="C523" s="67">
        <v>62</v>
      </c>
      <c r="D523" s="67" t="s">
        <v>355</v>
      </c>
      <c r="E523" s="71">
        <v>0.12002572761485</v>
      </c>
      <c r="F523" s="68">
        <v>9.0322580645161299</v>
      </c>
      <c r="G523" s="71">
        <v>0.23200684620069101</v>
      </c>
      <c r="H523" s="68">
        <v>12.9032258064516</v>
      </c>
      <c r="I523" s="71">
        <v>8.0446090290086595E-3</v>
      </c>
      <c r="J523" s="68">
        <v>27.096774193548399</v>
      </c>
      <c r="K523" s="71"/>
      <c r="L523" s="68"/>
    </row>
    <row r="524" spans="1:12" x14ac:dyDescent="0.2">
      <c r="A524" s="72" t="s">
        <v>1286</v>
      </c>
      <c r="B524" s="66" t="s">
        <v>1378</v>
      </c>
      <c r="C524" s="67">
        <v>62</v>
      </c>
      <c r="D524" s="67" t="s">
        <v>355</v>
      </c>
      <c r="E524" s="71">
        <v>0.12511935959507001</v>
      </c>
      <c r="F524" s="68">
        <v>13.8709677419355</v>
      </c>
      <c r="G524" s="71">
        <v>0.25</v>
      </c>
      <c r="H524" s="68">
        <v>50.322580645161302</v>
      </c>
      <c r="I524" s="71">
        <v>2.3871919014006399E-4</v>
      </c>
      <c r="J524" s="68">
        <v>5.1612903225806503</v>
      </c>
      <c r="K524" s="71"/>
      <c r="L524" s="68"/>
    </row>
    <row r="525" spans="1:12" x14ac:dyDescent="0.2">
      <c r="A525" s="72" t="s">
        <v>1379</v>
      </c>
      <c r="B525" s="66" t="s">
        <v>1380</v>
      </c>
      <c r="C525" s="67">
        <v>62</v>
      </c>
      <c r="D525" s="67" t="s">
        <v>355</v>
      </c>
      <c r="E525" s="71">
        <v>0.12520910156894699</v>
      </c>
      <c r="F525" s="68">
        <v>14.193548387096801</v>
      </c>
      <c r="G525" s="71">
        <v>0.25</v>
      </c>
      <c r="H525" s="68">
        <v>50.322580645161302</v>
      </c>
      <c r="I525" s="71">
        <v>4.18203137893483E-4</v>
      </c>
      <c r="J525" s="68">
        <v>5.8064516129032304</v>
      </c>
      <c r="K525" s="71"/>
      <c r="L525" s="68"/>
    </row>
    <row r="526" spans="1:12" x14ac:dyDescent="0.2">
      <c r="A526" s="72" t="s">
        <v>1381</v>
      </c>
      <c r="B526" s="66" t="s">
        <v>1382</v>
      </c>
      <c r="C526" s="67">
        <v>62</v>
      </c>
      <c r="D526" s="67" t="s">
        <v>355</v>
      </c>
      <c r="E526" s="71">
        <v>0.126577666670567</v>
      </c>
      <c r="F526" s="68">
        <v>18.709677419354801</v>
      </c>
      <c r="G526" s="71">
        <v>0.25</v>
      </c>
      <c r="H526" s="68">
        <v>50.322580645161302</v>
      </c>
      <c r="I526" s="71">
        <v>3.1553333411331202E-3</v>
      </c>
      <c r="J526" s="68">
        <v>14.5161290322581</v>
      </c>
      <c r="K526" s="71"/>
      <c r="L526" s="68"/>
    </row>
    <row r="527" spans="1:12" x14ac:dyDescent="0.2">
      <c r="A527" s="72" t="s">
        <v>1157</v>
      </c>
      <c r="B527" s="66" t="s">
        <v>1383</v>
      </c>
      <c r="C527" s="67">
        <v>62</v>
      </c>
      <c r="D527" s="67" t="s">
        <v>355</v>
      </c>
      <c r="E527" s="71">
        <v>0.12506368633349799</v>
      </c>
      <c r="F527" s="68">
        <v>13.2258064516129</v>
      </c>
      <c r="G527" s="71">
        <v>0.25</v>
      </c>
      <c r="H527" s="68">
        <v>50.322580645161302</v>
      </c>
      <c r="I527" s="71">
        <v>1.2737266699673901E-4</v>
      </c>
      <c r="J527" s="68">
        <v>4.1935483870967696</v>
      </c>
      <c r="K527" s="71"/>
      <c r="L527" s="68"/>
    </row>
    <row r="528" spans="1:12" x14ac:dyDescent="0.2">
      <c r="A528" s="72" t="s">
        <v>1384</v>
      </c>
      <c r="B528" s="66" t="s">
        <v>1385</v>
      </c>
      <c r="C528" s="67">
        <v>62</v>
      </c>
      <c r="D528" s="67" t="s">
        <v>355</v>
      </c>
      <c r="E528" s="71">
        <v>0.128334002585208</v>
      </c>
      <c r="F528" s="68">
        <v>24.5161290322581</v>
      </c>
      <c r="G528" s="71">
        <v>0.24985817922641501</v>
      </c>
      <c r="H528" s="68">
        <v>17.741935483871</v>
      </c>
      <c r="I528" s="71">
        <v>6.80982594400134E-3</v>
      </c>
      <c r="J528" s="68">
        <v>23.870967741935502</v>
      </c>
      <c r="K528" s="71"/>
      <c r="L528" s="68"/>
    </row>
    <row r="529" spans="1:12" x14ac:dyDescent="0.2">
      <c r="A529" s="72" t="s">
        <v>1386</v>
      </c>
      <c r="B529" s="66" t="s">
        <v>1387</v>
      </c>
      <c r="C529" s="67">
        <v>67</v>
      </c>
      <c r="D529" s="67" t="s">
        <v>355</v>
      </c>
      <c r="E529" s="71">
        <v>9.1061578340742202E-2</v>
      </c>
      <c r="F529" s="68">
        <v>18.7929717341482</v>
      </c>
      <c r="G529" s="71">
        <v>0.25</v>
      </c>
      <c r="H529" s="68">
        <v>43.621084797555397</v>
      </c>
      <c r="I529" s="71">
        <v>2.0757550556207101E-2</v>
      </c>
      <c r="J529" s="68">
        <v>42.4751718869366</v>
      </c>
      <c r="K529" s="71">
        <v>2.4271844660194199E-3</v>
      </c>
      <c r="L529" s="68">
        <v>17.723453017570701</v>
      </c>
    </row>
    <row r="530" spans="1:12" x14ac:dyDescent="0.2">
      <c r="A530" s="72" t="s">
        <v>1388</v>
      </c>
      <c r="B530" s="66" t="s">
        <v>1389</v>
      </c>
      <c r="C530" s="67">
        <v>62</v>
      </c>
      <c r="D530" s="67" t="s">
        <v>355</v>
      </c>
      <c r="E530" s="71">
        <v>0.14480073086364501</v>
      </c>
      <c r="F530" s="68">
        <v>47.741935483871003</v>
      </c>
      <c r="G530" s="71">
        <v>0.27470878926932601</v>
      </c>
      <c r="H530" s="68">
        <v>69.0322580645161</v>
      </c>
      <c r="I530" s="71">
        <v>1.4892672457965E-2</v>
      </c>
      <c r="J530" s="68">
        <v>34.838709677419402</v>
      </c>
      <c r="K530" s="71"/>
      <c r="L530" s="68"/>
    </row>
    <row r="531" spans="1:12" x14ac:dyDescent="0.2">
      <c r="A531" s="72" t="s">
        <v>1390</v>
      </c>
      <c r="B531" s="66" t="s">
        <v>1391</v>
      </c>
      <c r="C531" s="67">
        <v>62</v>
      </c>
      <c r="D531" s="67" t="s">
        <v>355</v>
      </c>
      <c r="E531" s="71">
        <v>0.13254764859503901</v>
      </c>
      <c r="F531" s="68">
        <v>34.5161290322581</v>
      </c>
      <c r="G531" s="71">
        <v>0.25352982703847499</v>
      </c>
      <c r="H531" s="68">
        <v>57.096774193548399</v>
      </c>
      <c r="I531" s="71">
        <v>1.1565470151602799E-2</v>
      </c>
      <c r="J531" s="68">
        <v>30.645161290322601</v>
      </c>
      <c r="K531" s="71"/>
      <c r="L531" s="68"/>
    </row>
    <row r="532" spans="1:12" x14ac:dyDescent="0.2">
      <c r="A532" s="72" t="s">
        <v>1392</v>
      </c>
      <c r="B532" s="66" t="s">
        <v>1393</v>
      </c>
      <c r="C532" s="67">
        <v>62</v>
      </c>
      <c r="D532" s="67" t="s">
        <v>355</v>
      </c>
      <c r="E532" s="71">
        <v>0.20219861674360801</v>
      </c>
      <c r="F532" s="68">
        <v>73.548387096774206</v>
      </c>
      <c r="G532" s="71">
        <v>0.33612931492296599</v>
      </c>
      <c r="H532" s="68">
        <v>81.935483870967701</v>
      </c>
      <c r="I532" s="71">
        <v>6.8267918564249602E-2</v>
      </c>
      <c r="J532" s="68">
        <v>65.806451612903203</v>
      </c>
      <c r="K532" s="71"/>
      <c r="L532" s="68"/>
    </row>
    <row r="533" spans="1:12" x14ac:dyDescent="0.2">
      <c r="A533" s="72" t="s">
        <v>1394</v>
      </c>
      <c r="B533" s="66" t="s">
        <v>1395</v>
      </c>
      <c r="C533" s="67">
        <v>60</v>
      </c>
      <c r="D533" s="67" t="s">
        <v>355</v>
      </c>
      <c r="E533" s="71">
        <v>0.119052795816057</v>
      </c>
      <c r="F533" s="68">
        <v>20.922570016474499</v>
      </c>
      <c r="G533" s="71">
        <v>0.34651618971644998</v>
      </c>
      <c r="H533" s="68">
        <v>85.00823723229</v>
      </c>
      <c r="I533" s="71">
        <v>4.8160499806155204E-3</v>
      </c>
      <c r="J533" s="68">
        <v>9.5551894563426707</v>
      </c>
      <c r="K533" s="71">
        <v>5.8261477511069902E-3</v>
      </c>
      <c r="L533" s="68">
        <v>4.77759472817133</v>
      </c>
    </row>
    <row r="534" spans="1:12" x14ac:dyDescent="0.2">
      <c r="A534" s="72" t="s">
        <v>1396</v>
      </c>
      <c r="B534" s="66" t="s">
        <v>1397</v>
      </c>
      <c r="C534" s="67">
        <v>62</v>
      </c>
      <c r="D534" s="67" t="s">
        <v>355</v>
      </c>
      <c r="E534" s="71">
        <v>0.167076231037352</v>
      </c>
      <c r="F534" s="68">
        <v>60.645161290322598</v>
      </c>
      <c r="G534" s="71">
        <v>0.29518485646082798</v>
      </c>
      <c r="H534" s="68">
        <v>74.838709677419402</v>
      </c>
      <c r="I534" s="71">
        <v>3.8967605613876202E-2</v>
      </c>
      <c r="J534" s="68">
        <v>52.580645161290299</v>
      </c>
      <c r="K534" s="71"/>
      <c r="L534" s="68"/>
    </row>
    <row r="535" spans="1:12" x14ac:dyDescent="0.2">
      <c r="A535" s="72" t="s">
        <v>1398</v>
      </c>
      <c r="B535" s="66" t="s">
        <v>1399</v>
      </c>
      <c r="C535" s="67">
        <v>62</v>
      </c>
      <c r="D535" s="67" t="s">
        <v>355</v>
      </c>
      <c r="E535" s="71">
        <v>0.12680008286394101</v>
      </c>
      <c r="F535" s="68">
        <v>19.677419354838701</v>
      </c>
      <c r="G535" s="71">
        <v>0.25</v>
      </c>
      <c r="H535" s="68">
        <v>50.322580645161302</v>
      </c>
      <c r="I535" s="71">
        <v>3.60016572788239E-3</v>
      </c>
      <c r="J535" s="68">
        <v>17.096774193548399</v>
      </c>
      <c r="K535" s="71"/>
      <c r="L535" s="68"/>
    </row>
    <row r="536" spans="1:12" x14ac:dyDescent="0.2">
      <c r="A536" s="72" t="s">
        <v>1400</v>
      </c>
      <c r="B536" s="66" t="s">
        <v>1401</v>
      </c>
      <c r="C536" s="67">
        <v>62</v>
      </c>
      <c r="D536" s="67" t="s">
        <v>355</v>
      </c>
      <c r="E536" s="71">
        <v>0.12700089432504699</v>
      </c>
      <c r="F536" s="68">
        <v>20.9677419354839</v>
      </c>
      <c r="G536" s="71">
        <v>0.25</v>
      </c>
      <c r="H536" s="68">
        <v>50.322580645161302</v>
      </c>
      <c r="I536" s="71">
        <v>4.0017886500936101E-3</v>
      </c>
      <c r="J536" s="68">
        <v>18.387096774193498</v>
      </c>
      <c r="K536" s="71"/>
      <c r="L536" s="68"/>
    </row>
    <row r="537" spans="1:12" x14ac:dyDescent="0.2">
      <c r="A537" s="72" t="s">
        <v>1402</v>
      </c>
      <c r="B537" s="66" t="s">
        <v>1403</v>
      </c>
      <c r="C537" s="67">
        <v>62</v>
      </c>
      <c r="D537" s="67" t="s">
        <v>355</v>
      </c>
      <c r="E537" s="71">
        <v>0.12573481229443201</v>
      </c>
      <c r="F537" s="68">
        <v>15.806451612903199</v>
      </c>
      <c r="G537" s="71">
        <v>0.25</v>
      </c>
      <c r="H537" s="68">
        <v>50.322580645161302</v>
      </c>
      <c r="I537" s="71">
        <v>1.4696245888633601E-3</v>
      </c>
      <c r="J537" s="68">
        <v>10</v>
      </c>
      <c r="K537" s="71"/>
      <c r="L537" s="68"/>
    </row>
    <row r="538" spans="1:12" x14ac:dyDescent="0.2">
      <c r="A538" s="72" t="s">
        <v>1404</v>
      </c>
      <c r="B538" s="66" t="s">
        <v>1405</v>
      </c>
      <c r="C538" s="67">
        <v>62</v>
      </c>
      <c r="D538" s="67" t="s">
        <v>355</v>
      </c>
      <c r="E538" s="71">
        <v>0.18830201836330601</v>
      </c>
      <c r="F538" s="68">
        <v>69.354838709677395</v>
      </c>
      <c r="G538" s="71">
        <v>0.33542258192318403</v>
      </c>
      <c r="H538" s="68">
        <v>81.612903225806406</v>
      </c>
      <c r="I538" s="71">
        <v>4.1181454803428698E-2</v>
      </c>
      <c r="J538" s="68">
        <v>53.870967741935502</v>
      </c>
      <c r="K538" s="71"/>
      <c r="L538" s="68"/>
    </row>
    <row r="539" spans="1:12" x14ac:dyDescent="0.2">
      <c r="A539" s="72" t="s">
        <v>1406</v>
      </c>
      <c r="B539" s="66" t="s">
        <v>1407</v>
      </c>
      <c r="C539" s="67">
        <v>62</v>
      </c>
      <c r="D539" s="67" t="s">
        <v>355</v>
      </c>
      <c r="E539" s="71">
        <v>0.21946400330840601</v>
      </c>
      <c r="F539" s="68">
        <v>77.096774193548399</v>
      </c>
      <c r="G539" s="71">
        <v>0.41449224276919999</v>
      </c>
      <c r="H539" s="68">
        <v>89.0322580645161</v>
      </c>
      <c r="I539" s="71">
        <v>2.44357638476124E-2</v>
      </c>
      <c r="J539" s="68">
        <v>40.9677419354839</v>
      </c>
      <c r="K539" s="71"/>
      <c r="L539" s="68"/>
    </row>
    <row r="540" spans="1:12" x14ac:dyDescent="0.2">
      <c r="A540" s="72" t="s">
        <v>1408</v>
      </c>
      <c r="B540" s="66" t="s">
        <v>1409</v>
      </c>
      <c r="C540" s="67">
        <v>67</v>
      </c>
      <c r="D540" s="67" t="s">
        <v>355</v>
      </c>
      <c r="E540" s="71">
        <v>0.114920101642957</v>
      </c>
      <c r="F540" s="68">
        <v>40.0305576776165</v>
      </c>
      <c r="G540" s="71">
        <v>0.26600879049607501</v>
      </c>
      <c r="H540" s="68">
        <v>66.004583651642506</v>
      </c>
      <c r="I540" s="71">
        <v>6.9042776568717601E-2</v>
      </c>
      <c r="J540" s="68">
        <v>71.581359816653901</v>
      </c>
      <c r="K540" s="71">
        <v>9.7087378640776795E-3</v>
      </c>
      <c r="L540" s="68">
        <v>23.605805958747101</v>
      </c>
    </row>
    <row r="541" spans="1:12" x14ac:dyDescent="0.2">
      <c r="A541" s="72" t="s">
        <v>1410</v>
      </c>
      <c r="B541" s="66" t="s">
        <v>1411</v>
      </c>
      <c r="C541" s="67">
        <v>62</v>
      </c>
      <c r="D541" s="67" t="s">
        <v>355</v>
      </c>
      <c r="E541" s="71">
        <v>0.188711168129155</v>
      </c>
      <c r="F541" s="68">
        <v>69.677419354838705</v>
      </c>
      <c r="G541" s="71">
        <v>0.37566797484269698</v>
      </c>
      <c r="H541" s="68">
        <v>85.806451612903203</v>
      </c>
      <c r="I541" s="71">
        <v>1.7543614156133799E-3</v>
      </c>
      <c r="J541" s="68">
        <v>10.6451612903226</v>
      </c>
      <c r="K541" s="71"/>
      <c r="L541" s="68"/>
    </row>
    <row r="542" spans="1:12" x14ac:dyDescent="0.2">
      <c r="A542" s="72" t="s">
        <v>1412</v>
      </c>
      <c r="B542" s="66" t="s">
        <v>1413</v>
      </c>
      <c r="C542" s="67">
        <v>62</v>
      </c>
      <c r="D542" s="67" t="s">
        <v>355</v>
      </c>
      <c r="E542" s="71">
        <v>0.17426071604780299</v>
      </c>
      <c r="F542" s="68">
        <v>64.516129032258107</v>
      </c>
      <c r="G542" s="71">
        <v>0.34072499840176301</v>
      </c>
      <c r="H542" s="68">
        <v>82.580645161290306</v>
      </c>
      <c r="I542" s="71">
        <v>7.7964336938434404E-3</v>
      </c>
      <c r="J542" s="68">
        <v>26.451612903225801</v>
      </c>
      <c r="K542" s="71"/>
      <c r="L542" s="68"/>
    </row>
    <row r="543" spans="1:12" x14ac:dyDescent="0.2">
      <c r="A543" s="72" t="s">
        <v>1414</v>
      </c>
      <c r="B543" s="66" t="s">
        <v>1415</v>
      </c>
      <c r="C543" s="67">
        <v>62</v>
      </c>
      <c r="D543" s="67" t="s">
        <v>355</v>
      </c>
      <c r="E543" s="71">
        <v>0.162788437983237</v>
      </c>
      <c r="F543" s="68">
        <v>58.709677419354797</v>
      </c>
      <c r="G543" s="71">
        <v>0.29412283798093902</v>
      </c>
      <c r="H543" s="68">
        <v>74.193548387096797</v>
      </c>
      <c r="I543" s="71">
        <v>3.1454037985534297E-2</v>
      </c>
      <c r="J543" s="68">
        <v>46.129032258064498</v>
      </c>
      <c r="K543" s="71"/>
      <c r="L543" s="68"/>
    </row>
    <row r="544" spans="1:12" x14ac:dyDescent="0.2">
      <c r="A544" s="72" t="s">
        <v>1416</v>
      </c>
      <c r="B544" s="66" t="s">
        <v>1417</v>
      </c>
      <c r="C544" s="67">
        <v>62</v>
      </c>
      <c r="D544" s="67" t="s">
        <v>355</v>
      </c>
      <c r="E544" s="71">
        <v>0.129595605602805</v>
      </c>
      <c r="F544" s="68">
        <v>28.387096774193498</v>
      </c>
      <c r="G544" s="71">
        <v>0.23544507962121999</v>
      </c>
      <c r="H544" s="68">
        <v>13.2258064516129</v>
      </c>
      <c r="I544" s="71">
        <v>2.37461315843908E-2</v>
      </c>
      <c r="J544" s="68">
        <v>40.322580645161302</v>
      </c>
      <c r="K544" s="71"/>
      <c r="L544" s="68"/>
    </row>
    <row r="545" spans="1:12" x14ac:dyDescent="0.2">
      <c r="A545" s="72" t="s">
        <v>1418</v>
      </c>
      <c r="B545" s="66" t="s">
        <v>1419</v>
      </c>
      <c r="C545" s="67">
        <v>60</v>
      </c>
      <c r="D545" s="67" t="s">
        <v>355</v>
      </c>
      <c r="E545" s="71">
        <v>9.6939363813099894E-2</v>
      </c>
      <c r="F545" s="68">
        <v>8.2372322899505797</v>
      </c>
      <c r="G545" s="71">
        <v>0.27440810349035899</v>
      </c>
      <c r="H545" s="68">
        <v>67.051070840197696</v>
      </c>
      <c r="I545" s="71">
        <v>1.6409987948940701E-2</v>
      </c>
      <c r="J545" s="68">
        <v>32.125205930807198</v>
      </c>
      <c r="K545" s="71">
        <v>0</v>
      </c>
      <c r="L545" s="68">
        <v>3.1301482701812202</v>
      </c>
    </row>
    <row r="546" spans="1:12" x14ac:dyDescent="0.2">
      <c r="A546" s="72" t="s">
        <v>1420</v>
      </c>
      <c r="B546" s="66" t="s">
        <v>1421</v>
      </c>
      <c r="C546" s="67">
        <v>60</v>
      </c>
      <c r="D546" s="67" t="s">
        <v>355</v>
      </c>
      <c r="E546" s="71">
        <v>0.163161490605891</v>
      </c>
      <c r="F546" s="68">
        <v>47.940691927512397</v>
      </c>
      <c r="G546" s="71">
        <v>0.24999999885097601</v>
      </c>
      <c r="H546" s="68">
        <v>20.922570016474499</v>
      </c>
      <c r="I546" s="71">
        <v>0.23365832521558999</v>
      </c>
      <c r="J546" s="68">
        <v>92.751235584843499</v>
      </c>
      <c r="K546" s="71">
        <v>5.8261477511069902E-3</v>
      </c>
      <c r="L546" s="68">
        <v>4.77759472817133</v>
      </c>
    </row>
    <row r="547" spans="1:12" x14ac:dyDescent="0.2">
      <c r="A547" s="72" t="s">
        <v>1422</v>
      </c>
      <c r="B547" s="66" t="s">
        <v>1423</v>
      </c>
      <c r="C547" s="67">
        <v>62</v>
      </c>
      <c r="D547" s="67" t="s">
        <v>355</v>
      </c>
      <c r="E547" s="71">
        <v>0.13287921556830301</v>
      </c>
      <c r="F547" s="68">
        <v>35.161290322580598</v>
      </c>
      <c r="G547" s="71">
        <v>0.25176491351923802</v>
      </c>
      <c r="H547" s="68">
        <v>53.548387096774199</v>
      </c>
      <c r="I547" s="71">
        <v>1.3993517617369401E-2</v>
      </c>
      <c r="J547" s="68">
        <v>33.548387096774199</v>
      </c>
      <c r="K547" s="71"/>
      <c r="L547" s="68"/>
    </row>
    <row r="548" spans="1:12" x14ac:dyDescent="0.2">
      <c r="A548" s="72" t="s">
        <v>1424</v>
      </c>
      <c r="B548" s="66" t="s">
        <v>1425</v>
      </c>
      <c r="C548" s="67">
        <v>60</v>
      </c>
      <c r="D548" s="67" t="s">
        <v>355</v>
      </c>
      <c r="E548" s="71">
        <v>0.110110051487267</v>
      </c>
      <c r="F548" s="68">
        <v>14.332784184514001</v>
      </c>
      <c r="G548" s="71">
        <v>0.30722509629294498</v>
      </c>
      <c r="H548" s="68">
        <v>77.594728171334395</v>
      </c>
      <c r="I548" s="71">
        <v>2.3105058168856499E-2</v>
      </c>
      <c r="J548" s="68">
        <v>40.362438220757802</v>
      </c>
      <c r="K548" s="71">
        <v>0</v>
      </c>
      <c r="L548" s="68">
        <v>3.1301482701812202</v>
      </c>
    </row>
    <row r="549" spans="1:12" x14ac:dyDescent="0.2">
      <c r="A549" s="72" t="s">
        <v>1426</v>
      </c>
      <c r="B549" s="66" t="s">
        <v>1427</v>
      </c>
      <c r="C549" s="67">
        <v>62</v>
      </c>
      <c r="D549" s="67" t="s">
        <v>355</v>
      </c>
      <c r="E549" s="71">
        <v>0.136939231655825</v>
      </c>
      <c r="F549" s="68">
        <v>39.677419354838698</v>
      </c>
      <c r="G549" s="71">
        <v>0.25</v>
      </c>
      <c r="H549" s="68">
        <v>50.322580645161302</v>
      </c>
      <c r="I549" s="71">
        <v>2.3878463311650701E-2</v>
      </c>
      <c r="J549" s="68">
        <v>40.645161290322598</v>
      </c>
      <c r="K549" s="71"/>
      <c r="L549" s="68"/>
    </row>
    <row r="550" spans="1:12" x14ac:dyDescent="0.2">
      <c r="A550" s="72" t="s">
        <v>1428</v>
      </c>
      <c r="B550" s="66" t="s">
        <v>1429</v>
      </c>
      <c r="C550" s="67">
        <v>62</v>
      </c>
      <c r="D550" s="67" t="s">
        <v>355</v>
      </c>
      <c r="E550" s="71">
        <v>0.132886996182105</v>
      </c>
      <c r="F550" s="68">
        <v>35.4838709677419</v>
      </c>
      <c r="G550" s="71">
        <v>0.25882456759618799</v>
      </c>
      <c r="H550" s="68">
        <v>62.258064516128997</v>
      </c>
      <c r="I550" s="71">
        <v>6.9494247680222101E-3</v>
      </c>
      <c r="J550" s="68">
        <v>25.161290322580601</v>
      </c>
      <c r="K550" s="71"/>
      <c r="L550" s="68"/>
    </row>
    <row r="551" spans="1:12" x14ac:dyDescent="0.2">
      <c r="A551" s="72" t="s">
        <v>502</v>
      </c>
      <c r="B551" s="66" t="s">
        <v>1430</v>
      </c>
      <c r="C551" s="67">
        <v>62</v>
      </c>
      <c r="D551" s="67" t="s">
        <v>355</v>
      </c>
      <c r="E551" s="71">
        <v>0.12596442984907599</v>
      </c>
      <c r="F551" s="68">
        <v>16.451612903225801</v>
      </c>
      <c r="G551" s="71">
        <v>0.25</v>
      </c>
      <c r="H551" s="68">
        <v>50.322580645161302</v>
      </c>
      <c r="I551" s="71">
        <v>1.9288596981514199E-3</v>
      </c>
      <c r="J551" s="68">
        <v>11.290322580645199</v>
      </c>
      <c r="K551" s="71"/>
      <c r="L551" s="68"/>
    </row>
    <row r="552" spans="1:12" x14ac:dyDescent="0.2">
      <c r="A552" s="72" t="s">
        <v>1431</v>
      </c>
      <c r="B552" s="66" t="s">
        <v>1432</v>
      </c>
      <c r="C552" s="67">
        <v>62</v>
      </c>
      <c r="D552" s="67" t="s">
        <v>355</v>
      </c>
      <c r="E552" s="71">
        <v>0.17278990759608701</v>
      </c>
      <c r="F552" s="68">
        <v>62.903225806451601</v>
      </c>
      <c r="G552" s="71">
        <v>0.320951826249609</v>
      </c>
      <c r="H552" s="68">
        <v>79.354838709677395</v>
      </c>
      <c r="I552" s="71">
        <v>2.4627988942565401E-2</v>
      </c>
      <c r="J552" s="68">
        <v>41.290322580645203</v>
      </c>
      <c r="K552" s="71"/>
      <c r="L552" s="68"/>
    </row>
    <row r="553" spans="1:12" x14ac:dyDescent="0.2">
      <c r="A553" s="72" t="s">
        <v>1433</v>
      </c>
      <c r="B553" s="66" t="s">
        <v>1434</v>
      </c>
      <c r="C553" s="67">
        <v>67</v>
      </c>
      <c r="D553" s="67" t="s">
        <v>355</v>
      </c>
      <c r="E553" s="71">
        <v>9.4811524643084302E-2</v>
      </c>
      <c r="F553" s="68">
        <v>23.834988540870899</v>
      </c>
      <c r="G553" s="71">
        <v>0.26651115675137399</v>
      </c>
      <c r="H553" s="68">
        <v>66.233766233766204</v>
      </c>
      <c r="I553" s="71">
        <v>8.2146793138011195E-3</v>
      </c>
      <c r="J553" s="68">
        <v>24.751718869365899</v>
      </c>
      <c r="K553" s="71">
        <v>9.7087378640776795E-3</v>
      </c>
      <c r="L553" s="68">
        <v>23.605805958747101</v>
      </c>
    </row>
    <row r="554" spans="1:12" x14ac:dyDescent="0.2">
      <c r="A554" s="72" t="s">
        <v>1435</v>
      </c>
      <c r="B554" s="66" t="s">
        <v>1436</v>
      </c>
      <c r="C554" s="67">
        <v>62</v>
      </c>
      <c r="D554" s="67" t="s">
        <v>355</v>
      </c>
      <c r="E554" s="71">
        <v>0.19130991226896801</v>
      </c>
      <c r="F554" s="68">
        <v>71.290322580645196</v>
      </c>
      <c r="G554" s="71">
        <v>0.315301800211789</v>
      </c>
      <c r="H554" s="68">
        <v>78.064516129032299</v>
      </c>
      <c r="I554" s="71">
        <v>6.7318024326147294E-2</v>
      </c>
      <c r="J554" s="68">
        <v>65.161290322580598</v>
      </c>
      <c r="K554" s="71"/>
      <c r="L554" s="68"/>
    </row>
    <row r="555" spans="1:12" x14ac:dyDescent="0.2">
      <c r="A555" s="72" t="s">
        <v>1437</v>
      </c>
      <c r="B555" s="66" t="s">
        <v>1438</v>
      </c>
      <c r="C555" s="67">
        <v>62</v>
      </c>
      <c r="D555" s="67" t="s">
        <v>355</v>
      </c>
      <c r="E555" s="71">
        <v>0.213141084096823</v>
      </c>
      <c r="F555" s="68">
        <v>75.483870967741893</v>
      </c>
      <c r="G555" s="71">
        <v>0.25529474055771301</v>
      </c>
      <c r="H555" s="68">
        <v>59.677419354838698</v>
      </c>
      <c r="I555" s="71">
        <v>0.170987427635933</v>
      </c>
      <c r="J555" s="68">
        <v>84.838709677419402</v>
      </c>
      <c r="K555" s="71"/>
      <c r="L555" s="68"/>
    </row>
    <row r="556" spans="1:12" x14ac:dyDescent="0.2">
      <c r="A556" s="72" t="s">
        <v>1439</v>
      </c>
      <c r="B556" s="66" t="s">
        <v>1440</v>
      </c>
      <c r="C556" s="67">
        <v>67</v>
      </c>
      <c r="D556" s="67" t="s">
        <v>355</v>
      </c>
      <c r="E556" s="71">
        <v>8.9840250156535503E-2</v>
      </c>
      <c r="F556" s="68">
        <v>16.883116883116902</v>
      </c>
      <c r="G556" s="71">
        <v>0.24873991496719899</v>
      </c>
      <c r="H556" s="68">
        <v>27.654698242933499</v>
      </c>
      <c r="I556" s="71">
        <v>2.07808355024077E-2</v>
      </c>
      <c r="J556" s="68">
        <v>42.5515660809778</v>
      </c>
      <c r="K556" s="71">
        <v>0</v>
      </c>
      <c r="L556" s="68">
        <v>13.445378151260501</v>
      </c>
    </row>
    <row r="557" spans="1:12" x14ac:dyDescent="0.2">
      <c r="A557" s="72" t="s">
        <v>1441</v>
      </c>
      <c r="B557" s="66" t="s">
        <v>1442</v>
      </c>
      <c r="C557" s="67">
        <v>67</v>
      </c>
      <c r="D557" s="67" t="s">
        <v>355</v>
      </c>
      <c r="E557" s="71">
        <v>0.122903048490742</v>
      </c>
      <c r="F557" s="68">
        <v>43.544690603514098</v>
      </c>
      <c r="G557" s="71">
        <v>0.25918891558658902</v>
      </c>
      <c r="H557" s="68">
        <v>59.358288770053498</v>
      </c>
      <c r="I557" s="71">
        <v>0.10223867648757901</v>
      </c>
      <c r="J557" s="68">
        <v>78.762414056531696</v>
      </c>
      <c r="K557" s="71">
        <v>7.2815533980582596E-3</v>
      </c>
      <c r="L557" s="68">
        <v>21.543162719633301</v>
      </c>
    </row>
    <row r="558" spans="1:12" x14ac:dyDescent="0.2">
      <c r="A558" s="72" t="s">
        <v>1443</v>
      </c>
      <c r="B558" s="66" t="s">
        <v>1444</v>
      </c>
      <c r="C558" s="67">
        <v>67</v>
      </c>
      <c r="D558" s="67" t="s">
        <v>355</v>
      </c>
      <c r="E558" s="71">
        <v>8.4448284599344198E-2</v>
      </c>
      <c r="F558" s="68">
        <v>8.6325439266615707</v>
      </c>
      <c r="G558" s="71">
        <v>0.25</v>
      </c>
      <c r="H558" s="68">
        <v>43.621084797555397</v>
      </c>
      <c r="I558" s="71">
        <v>3.3448537980326999E-3</v>
      </c>
      <c r="J558" s="68">
        <v>12.9106187929717</v>
      </c>
      <c r="K558" s="71">
        <v>0</v>
      </c>
      <c r="L558" s="68">
        <v>13.445378151260501</v>
      </c>
    </row>
    <row r="559" spans="1:12" x14ac:dyDescent="0.2">
      <c r="A559" s="72" t="s">
        <v>1445</v>
      </c>
      <c r="B559" s="66" t="s">
        <v>1446</v>
      </c>
      <c r="C559" s="67">
        <v>67</v>
      </c>
      <c r="D559" s="67" t="s">
        <v>355</v>
      </c>
      <c r="E559" s="71">
        <v>0.15377218107912999</v>
      </c>
      <c r="F559" s="68">
        <v>57.066462948815897</v>
      </c>
      <c r="G559" s="71">
        <v>0.28142230060185702</v>
      </c>
      <c r="H559" s="68">
        <v>73.109243697479002</v>
      </c>
      <c r="I559" s="71">
        <v>0.179894242635533</v>
      </c>
      <c r="J559" s="68">
        <v>88.3116883116883</v>
      </c>
      <c r="K559" s="71">
        <v>0</v>
      </c>
      <c r="L559" s="68">
        <v>13.445378151260501</v>
      </c>
    </row>
    <row r="560" spans="1:12" x14ac:dyDescent="0.2">
      <c r="A560" s="72" t="s">
        <v>1447</v>
      </c>
      <c r="B560" s="66" t="s">
        <v>1448</v>
      </c>
      <c r="C560" s="67">
        <v>67</v>
      </c>
      <c r="D560" s="67" t="s">
        <v>355</v>
      </c>
      <c r="E560" s="71">
        <v>0.12112592494890401</v>
      </c>
      <c r="F560" s="68">
        <v>42.627960275019099</v>
      </c>
      <c r="G560" s="71">
        <v>0.25997173394531897</v>
      </c>
      <c r="H560" s="68">
        <v>59.893048128342201</v>
      </c>
      <c r="I560" s="71">
        <v>0.10097885643537401</v>
      </c>
      <c r="J560" s="68">
        <v>78.533231474407998</v>
      </c>
      <c r="K560" s="71">
        <v>2.4271844660194199E-3</v>
      </c>
      <c r="L560" s="68">
        <v>17.723453017570701</v>
      </c>
    </row>
    <row r="561" spans="1:12" x14ac:dyDescent="0.2">
      <c r="A561" s="72" t="s">
        <v>1135</v>
      </c>
      <c r="B561" s="66" t="s">
        <v>1449</v>
      </c>
      <c r="C561" s="67">
        <v>67</v>
      </c>
      <c r="D561" s="67" t="s">
        <v>355</v>
      </c>
      <c r="E561" s="71">
        <v>8.7228742136671103E-2</v>
      </c>
      <c r="F561" s="68">
        <v>13.216195569136699</v>
      </c>
      <c r="G561" s="71">
        <v>0.25384176325957097</v>
      </c>
      <c r="H561" s="68">
        <v>52.559205500381999</v>
      </c>
      <c r="I561" s="71">
        <v>5.4172786844223896E-3</v>
      </c>
      <c r="J561" s="68">
        <v>19.251336898395699</v>
      </c>
      <c r="K561" s="71">
        <v>2.4271844660194199E-3</v>
      </c>
      <c r="L561" s="68">
        <v>17.723453017570701</v>
      </c>
    </row>
    <row r="562" spans="1:12" x14ac:dyDescent="0.2">
      <c r="A562" s="72" t="s">
        <v>1304</v>
      </c>
      <c r="B562" s="66" t="s">
        <v>1450</v>
      </c>
      <c r="C562" s="67">
        <v>67</v>
      </c>
      <c r="D562" s="67" t="s">
        <v>355</v>
      </c>
      <c r="E562" s="71">
        <v>8.9260687704639893E-2</v>
      </c>
      <c r="F562" s="68">
        <v>15.966386554621799</v>
      </c>
      <c r="G562" s="71">
        <v>0.25164646996838802</v>
      </c>
      <c r="H562" s="68">
        <v>47.058823529411796</v>
      </c>
      <c r="I562" s="71">
        <v>1.1281224213493099E-2</v>
      </c>
      <c r="J562" s="68">
        <v>30.8632543926662</v>
      </c>
      <c r="K562" s="71">
        <v>4.8543689320388397E-3</v>
      </c>
      <c r="L562" s="68">
        <v>19.633307868602</v>
      </c>
    </row>
    <row r="563" spans="1:12" x14ac:dyDescent="0.2">
      <c r="A563" s="72" t="s">
        <v>1451</v>
      </c>
      <c r="B563" s="66" t="s">
        <v>1452</v>
      </c>
      <c r="C563" s="67">
        <v>62</v>
      </c>
      <c r="D563" s="67" t="s">
        <v>355</v>
      </c>
      <c r="E563" s="71">
        <v>0.140779780925713</v>
      </c>
      <c r="F563" s="68">
        <v>42.903225806451601</v>
      </c>
      <c r="G563" s="71">
        <v>0.24999999987343099</v>
      </c>
      <c r="H563" s="68">
        <v>19.677419354838701</v>
      </c>
      <c r="I563" s="71">
        <v>3.1559561977995997E-2</v>
      </c>
      <c r="J563" s="68">
        <v>46.451612903225801</v>
      </c>
      <c r="K563" s="71"/>
      <c r="L563" s="68"/>
    </row>
    <row r="564" spans="1:12" x14ac:dyDescent="0.2">
      <c r="A564" s="72" t="s">
        <v>1453</v>
      </c>
      <c r="B564" s="66" t="s">
        <v>1454</v>
      </c>
      <c r="C564" s="67">
        <v>62</v>
      </c>
      <c r="D564" s="67" t="s">
        <v>355</v>
      </c>
      <c r="E564" s="71">
        <v>0.139724311880703</v>
      </c>
      <c r="F564" s="68">
        <v>41.612903225806498</v>
      </c>
      <c r="G564" s="71">
        <v>0.25</v>
      </c>
      <c r="H564" s="68">
        <v>50.322580645161302</v>
      </c>
      <c r="I564" s="71">
        <v>2.9448623761405598E-2</v>
      </c>
      <c r="J564" s="68">
        <v>44.5161290322581</v>
      </c>
      <c r="K564" s="71"/>
      <c r="L564" s="68"/>
    </row>
    <row r="565" spans="1:12" x14ac:dyDescent="0.2">
      <c r="A565" s="72" t="s">
        <v>1455</v>
      </c>
      <c r="B565" s="66" t="s">
        <v>1456</v>
      </c>
      <c r="C565" s="67">
        <v>67</v>
      </c>
      <c r="D565" s="67" t="s">
        <v>355</v>
      </c>
      <c r="E565" s="71">
        <v>9.9606829160908503E-2</v>
      </c>
      <c r="F565" s="68">
        <v>28.7242169595111</v>
      </c>
      <c r="G565" s="71">
        <v>0.25329293993677598</v>
      </c>
      <c r="H565" s="68">
        <v>50.954927425515699</v>
      </c>
      <c r="I565" s="71">
        <v>3.8245994147891697E-2</v>
      </c>
      <c r="J565" s="68">
        <v>57.4484339190222</v>
      </c>
      <c r="K565" s="71">
        <v>7.2815533980582596E-3</v>
      </c>
      <c r="L565" s="68">
        <v>21.543162719633301</v>
      </c>
    </row>
    <row r="566" spans="1:12" x14ac:dyDescent="0.2">
      <c r="A566" s="72" t="s">
        <v>542</v>
      </c>
      <c r="B566" s="66" t="s">
        <v>1457</v>
      </c>
      <c r="C566" s="67">
        <v>67</v>
      </c>
      <c r="D566" s="67" t="s">
        <v>355</v>
      </c>
      <c r="E566" s="71">
        <v>8.5968391519048407E-2</v>
      </c>
      <c r="F566" s="68">
        <v>10.8479755538579</v>
      </c>
      <c r="G566" s="71">
        <v>0.25</v>
      </c>
      <c r="H566" s="68">
        <v>43.621084797555397</v>
      </c>
      <c r="I566" s="71">
        <v>7.9051745571451296E-3</v>
      </c>
      <c r="J566" s="68">
        <v>23.987776928953402</v>
      </c>
      <c r="K566" s="71">
        <v>0</v>
      </c>
      <c r="L566" s="68">
        <v>13.445378151260501</v>
      </c>
    </row>
    <row r="567" spans="1:12" x14ac:dyDescent="0.2">
      <c r="A567" s="72" t="s">
        <v>1458</v>
      </c>
      <c r="B567" s="66" t="s">
        <v>1459</v>
      </c>
      <c r="C567" s="67">
        <v>67</v>
      </c>
      <c r="D567" s="67" t="s">
        <v>355</v>
      </c>
      <c r="E567" s="71">
        <v>9.1741986609552295E-2</v>
      </c>
      <c r="F567" s="68">
        <v>19.786096256684498</v>
      </c>
      <c r="G567" s="71">
        <v>0.25109764664559198</v>
      </c>
      <c r="H567" s="68">
        <v>46.524064171123001</v>
      </c>
      <c r="I567" s="71">
        <v>2.4128313183064999E-2</v>
      </c>
      <c r="J567" s="68">
        <v>46.065699006875498</v>
      </c>
      <c r="K567" s="71">
        <v>0</v>
      </c>
      <c r="L567" s="68">
        <v>13.445378151260501</v>
      </c>
    </row>
    <row r="568" spans="1:12" x14ac:dyDescent="0.2">
      <c r="A568" s="72" t="s">
        <v>1460</v>
      </c>
      <c r="B568" s="66" t="s">
        <v>1461</v>
      </c>
      <c r="C568" s="67">
        <v>67</v>
      </c>
      <c r="D568" s="67" t="s">
        <v>355</v>
      </c>
      <c r="E568" s="71">
        <v>8.8886682135053102E-2</v>
      </c>
      <c r="F568" s="68">
        <v>15.2024446142093</v>
      </c>
      <c r="G568" s="71">
        <v>0.25997173394531897</v>
      </c>
      <c r="H568" s="68">
        <v>59.893048128342201</v>
      </c>
      <c r="I568" s="71">
        <v>6.6883124598400403E-3</v>
      </c>
      <c r="J568" s="68">
        <v>21.543162719633301</v>
      </c>
      <c r="K568" s="71">
        <v>0</v>
      </c>
      <c r="L568" s="68">
        <v>13.445378151260501</v>
      </c>
    </row>
    <row r="569" spans="1:12" x14ac:dyDescent="0.2">
      <c r="A569" s="72" t="s">
        <v>1462</v>
      </c>
      <c r="B569" s="66" t="s">
        <v>1463</v>
      </c>
      <c r="C569" s="67">
        <v>67</v>
      </c>
      <c r="D569" s="67" t="s">
        <v>355</v>
      </c>
      <c r="E569" s="71">
        <v>7.4437293216893005E-2</v>
      </c>
      <c r="F569" s="68">
        <v>4.8128342245989302</v>
      </c>
      <c r="G569" s="71">
        <v>0.22088544113381001</v>
      </c>
      <c r="H569" s="68">
        <v>13.598166539343</v>
      </c>
      <c r="I569" s="71">
        <v>2.4264385168691802E-3</v>
      </c>
      <c r="J569" s="68">
        <v>9.7784568372803697</v>
      </c>
      <c r="K569" s="71">
        <v>0</v>
      </c>
      <c r="L569" s="68">
        <v>13.445378151260501</v>
      </c>
    </row>
    <row r="570" spans="1:12" x14ac:dyDescent="0.2">
      <c r="A570" s="72" t="s">
        <v>1464</v>
      </c>
      <c r="B570" s="66" t="s">
        <v>1465</v>
      </c>
      <c r="C570" s="67">
        <v>67</v>
      </c>
      <c r="D570" s="67" t="s">
        <v>355</v>
      </c>
      <c r="E570" s="71">
        <v>8.7396893347853694E-2</v>
      </c>
      <c r="F570" s="68">
        <v>13.5217723453018</v>
      </c>
      <c r="G570" s="71">
        <v>0.25</v>
      </c>
      <c r="H570" s="68">
        <v>43.621084797555397</v>
      </c>
      <c r="I570" s="71">
        <v>1.21906800435611E-2</v>
      </c>
      <c r="J570" s="68">
        <v>32.620320855614999</v>
      </c>
      <c r="K570" s="71">
        <v>0</v>
      </c>
      <c r="L570" s="68">
        <v>13.445378151260501</v>
      </c>
    </row>
    <row r="571" spans="1:12" x14ac:dyDescent="0.2">
      <c r="A571" s="72" t="s">
        <v>1466</v>
      </c>
      <c r="B571" s="66" t="s">
        <v>1467</v>
      </c>
      <c r="C571" s="67">
        <v>67</v>
      </c>
      <c r="D571" s="67" t="s">
        <v>355</v>
      </c>
      <c r="E571" s="71">
        <v>9.7581620416948803E-2</v>
      </c>
      <c r="F571" s="68">
        <v>26.890756302521002</v>
      </c>
      <c r="G571" s="71">
        <v>0.25</v>
      </c>
      <c r="H571" s="68">
        <v>43.621084797555397</v>
      </c>
      <c r="I571" s="71">
        <v>4.2744861250846401E-2</v>
      </c>
      <c r="J571" s="68">
        <v>60.427807486631004</v>
      </c>
      <c r="K571" s="71">
        <v>0</v>
      </c>
      <c r="L571" s="68">
        <v>13.445378151260501</v>
      </c>
    </row>
    <row r="572" spans="1:12" x14ac:dyDescent="0.2">
      <c r="A572" s="72" t="s">
        <v>1468</v>
      </c>
      <c r="B572" s="66" t="s">
        <v>1469</v>
      </c>
      <c r="C572" s="67">
        <v>67</v>
      </c>
      <c r="D572" s="67" t="s">
        <v>355</v>
      </c>
      <c r="E572" s="71">
        <v>0.161677802612812</v>
      </c>
      <c r="F572" s="68">
        <v>60.275019098548498</v>
      </c>
      <c r="G572" s="71">
        <v>0.26848282619223601</v>
      </c>
      <c r="H572" s="68">
        <v>67.303284950343794</v>
      </c>
      <c r="I572" s="71">
        <v>0.216550581646201</v>
      </c>
      <c r="J572" s="68">
        <v>90.756302521008394</v>
      </c>
      <c r="K572" s="71">
        <v>0</v>
      </c>
      <c r="L572" s="68">
        <v>13.445378151260501</v>
      </c>
    </row>
    <row r="573" spans="1:12" x14ac:dyDescent="0.2">
      <c r="A573" s="72" t="s">
        <v>1470</v>
      </c>
      <c r="B573" s="66" t="s">
        <v>1471</v>
      </c>
      <c r="C573" s="67">
        <v>67</v>
      </c>
      <c r="D573" s="67" t="s">
        <v>355</v>
      </c>
      <c r="E573" s="71">
        <v>0.112499132578677</v>
      </c>
      <c r="F573" s="68">
        <v>38.808250572956503</v>
      </c>
      <c r="G573" s="71">
        <v>0.28256640431494501</v>
      </c>
      <c r="H573" s="68">
        <v>73.720397249808997</v>
      </c>
      <c r="I573" s="71">
        <v>5.2503808955067899E-2</v>
      </c>
      <c r="J573" s="68">
        <v>64.935064935064901</v>
      </c>
      <c r="K573" s="71">
        <v>2.4271844660194199E-3</v>
      </c>
      <c r="L573" s="68">
        <v>17.723453017570701</v>
      </c>
    </row>
    <row r="574" spans="1:12" x14ac:dyDescent="0.2">
      <c r="A574" s="72" t="s">
        <v>1472</v>
      </c>
      <c r="B574" s="66" t="s">
        <v>1473</v>
      </c>
      <c r="C574" s="67">
        <v>67</v>
      </c>
      <c r="D574" s="67" t="s">
        <v>355</v>
      </c>
      <c r="E574" s="71">
        <v>0.14455424399855399</v>
      </c>
      <c r="F574" s="68">
        <v>53.705118411000797</v>
      </c>
      <c r="G574" s="71">
        <v>0.27991520183595803</v>
      </c>
      <c r="H574" s="68">
        <v>72.650878533231506</v>
      </c>
      <c r="I574" s="71">
        <v>0.15132034569368499</v>
      </c>
      <c r="J574" s="68">
        <v>85.637891520244494</v>
      </c>
      <c r="K574" s="71">
        <v>2.4271844660194199E-3</v>
      </c>
      <c r="L574" s="68">
        <v>17.723453017570701</v>
      </c>
    </row>
    <row r="575" spans="1:12" x14ac:dyDescent="0.2">
      <c r="A575" s="72" t="s">
        <v>1474</v>
      </c>
      <c r="B575" s="66" t="s">
        <v>1475</v>
      </c>
      <c r="C575" s="67">
        <v>67</v>
      </c>
      <c r="D575" s="67" t="s">
        <v>355</v>
      </c>
      <c r="E575" s="71">
        <v>0.136161276091498</v>
      </c>
      <c r="F575" s="68">
        <v>49.579831932773097</v>
      </c>
      <c r="G575" s="71">
        <v>0.28599871545421002</v>
      </c>
      <c r="H575" s="68">
        <v>75.0190985485103</v>
      </c>
      <c r="I575" s="71">
        <v>0.120057928354266</v>
      </c>
      <c r="J575" s="68">
        <v>81.512605042016801</v>
      </c>
      <c r="K575" s="71">
        <v>2.4271844660194199E-3</v>
      </c>
      <c r="L575" s="68">
        <v>17.723453017570701</v>
      </c>
    </row>
    <row r="576" spans="1:12" x14ac:dyDescent="0.2">
      <c r="A576" s="72" t="s">
        <v>1476</v>
      </c>
      <c r="B576" s="66" t="s">
        <v>1477</v>
      </c>
      <c r="C576" s="67">
        <v>67</v>
      </c>
      <c r="D576" s="67" t="s">
        <v>355</v>
      </c>
      <c r="E576" s="71">
        <v>8.4528761495738097E-2</v>
      </c>
      <c r="F576" s="68">
        <v>8.7853323147440801</v>
      </c>
      <c r="G576" s="71">
        <v>0.24911491016925799</v>
      </c>
      <c r="H576" s="68">
        <v>28.2658517952636</v>
      </c>
      <c r="I576" s="71">
        <v>4.4713743179560202E-3</v>
      </c>
      <c r="J576" s="68">
        <v>16.730328495034399</v>
      </c>
      <c r="K576" s="71">
        <v>0</v>
      </c>
      <c r="L576" s="68">
        <v>13.445378151260501</v>
      </c>
    </row>
    <row r="577" spans="1:12" x14ac:dyDescent="0.2">
      <c r="A577" s="72" t="s">
        <v>1478</v>
      </c>
      <c r="B577" s="66" t="s">
        <v>1479</v>
      </c>
      <c r="C577" s="67">
        <v>67</v>
      </c>
      <c r="D577" s="67" t="s">
        <v>355</v>
      </c>
      <c r="E577" s="71">
        <v>0.13354476857571901</v>
      </c>
      <c r="F577" s="68">
        <v>48.204736440030601</v>
      </c>
      <c r="G577" s="71">
        <v>0.24592049214565301</v>
      </c>
      <c r="H577" s="68">
        <v>24.5989304812834</v>
      </c>
      <c r="I577" s="71">
        <v>0.15471381358150399</v>
      </c>
      <c r="J577" s="68">
        <v>86.096256684492005</v>
      </c>
      <c r="K577" s="71">
        <v>0</v>
      </c>
      <c r="L577" s="68">
        <v>13.445378151260501</v>
      </c>
    </row>
    <row r="578" spans="1:12" x14ac:dyDescent="0.2">
      <c r="A578" s="72" t="s">
        <v>1480</v>
      </c>
      <c r="B578" s="66" t="s">
        <v>1481</v>
      </c>
      <c r="C578" s="67">
        <v>67</v>
      </c>
      <c r="D578" s="67" t="s">
        <v>355</v>
      </c>
      <c r="E578" s="71">
        <v>0.101251889818687</v>
      </c>
      <c r="F578" s="68">
        <v>29.717341482047399</v>
      </c>
      <c r="G578" s="71">
        <v>0.25219529329118401</v>
      </c>
      <c r="H578" s="68">
        <v>48.281130634071801</v>
      </c>
      <c r="I578" s="71">
        <v>5.1560376164876402E-2</v>
      </c>
      <c r="J578" s="68">
        <v>64.323911382734906</v>
      </c>
      <c r="K578" s="71">
        <v>0</v>
      </c>
      <c r="L578" s="68">
        <v>13.445378151260501</v>
      </c>
    </row>
    <row r="579" spans="1:12" x14ac:dyDescent="0.2">
      <c r="A579" s="72" t="s">
        <v>1482</v>
      </c>
      <c r="B579" s="66" t="s">
        <v>1483</v>
      </c>
      <c r="C579" s="67">
        <v>67</v>
      </c>
      <c r="D579" s="67" t="s">
        <v>355</v>
      </c>
      <c r="E579" s="71">
        <v>9.5317775432001706E-2</v>
      </c>
      <c r="F579" s="68">
        <v>24.5225362872422</v>
      </c>
      <c r="G579" s="71">
        <v>0.25</v>
      </c>
      <c r="H579" s="68">
        <v>43.621084797555397</v>
      </c>
      <c r="I579" s="71">
        <v>3.5953326296005103E-2</v>
      </c>
      <c r="J579" s="68">
        <v>55.996944232238398</v>
      </c>
      <c r="K579" s="71">
        <v>0</v>
      </c>
      <c r="L579" s="68">
        <v>13.445378151260501</v>
      </c>
    </row>
    <row r="580" spans="1:12" x14ac:dyDescent="0.2">
      <c r="A580" s="72" t="s">
        <v>1484</v>
      </c>
      <c r="B580" s="66" t="s">
        <v>1485</v>
      </c>
      <c r="C580" s="67">
        <v>67</v>
      </c>
      <c r="D580" s="67" t="s">
        <v>355</v>
      </c>
      <c r="E580" s="71">
        <v>0.14140930052956199</v>
      </c>
      <c r="F580" s="68">
        <v>52.635599694423199</v>
      </c>
      <c r="G580" s="71">
        <v>0.28375788744024599</v>
      </c>
      <c r="H580" s="68">
        <v>74.025974025973994</v>
      </c>
      <c r="I580" s="71">
        <v>0.14047001414844101</v>
      </c>
      <c r="J580" s="68">
        <v>84.491978609625704</v>
      </c>
      <c r="K580" s="71">
        <v>0</v>
      </c>
      <c r="L580" s="68">
        <v>13.445378151260501</v>
      </c>
    </row>
    <row r="581" spans="1:12" x14ac:dyDescent="0.2">
      <c r="A581" s="72" t="s">
        <v>1486</v>
      </c>
      <c r="B581" s="66" t="s">
        <v>1487</v>
      </c>
      <c r="C581" s="67">
        <v>67</v>
      </c>
      <c r="D581" s="67" t="s">
        <v>355</v>
      </c>
      <c r="E581" s="71">
        <v>0.13520413626959499</v>
      </c>
      <c r="F581" s="68">
        <v>48.892284186401803</v>
      </c>
      <c r="G581" s="71">
        <v>0.277952193882256</v>
      </c>
      <c r="H581" s="68">
        <v>71.581359816653901</v>
      </c>
      <c r="I581" s="71">
        <v>0.12766021492652799</v>
      </c>
      <c r="J581" s="68">
        <v>82.658517952635606</v>
      </c>
      <c r="K581" s="71">
        <v>0</v>
      </c>
      <c r="L581" s="68">
        <v>13.445378151260501</v>
      </c>
    </row>
    <row r="582" spans="1:12" x14ac:dyDescent="0.2">
      <c r="A582" s="72" t="s">
        <v>1488</v>
      </c>
      <c r="B582" s="66" t="s">
        <v>1489</v>
      </c>
      <c r="C582" s="67">
        <v>67</v>
      </c>
      <c r="D582" s="67" t="s">
        <v>355</v>
      </c>
      <c r="E582" s="71">
        <v>0.15478903992581799</v>
      </c>
      <c r="F582" s="68">
        <v>57.5248281130634</v>
      </c>
      <c r="G582" s="71">
        <v>0.25421760897425999</v>
      </c>
      <c r="H582" s="68">
        <v>53.017570664629503</v>
      </c>
      <c r="I582" s="71">
        <v>0.210149510803194</v>
      </c>
      <c r="J582" s="68">
        <v>90.297937356760897</v>
      </c>
      <c r="K582" s="71">
        <v>0</v>
      </c>
      <c r="L582" s="68">
        <v>13.445378151260501</v>
      </c>
    </row>
    <row r="583" spans="1:12" x14ac:dyDescent="0.2">
      <c r="A583" s="72" t="s">
        <v>1490</v>
      </c>
      <c r="B583" s="66" t="s">
        <v>1491</v>
      </c>
      <c r="C583" s="67">
        <v>67</v>
      </c>
      <c r="D583" s="67" t="s">
        <v>355</v>
      </c>
      <c r="E583" s="71">
        <v>0.148617906919538</v>
      </c>
      <c r="F583" s="68">
        <v>55.156608097784598</v>
      </c>
      <c r="G583" s="71">
        <v>0.29587753526453597</v>
      </c>
      <c r="H583" s="68">
        <v>77.616501145912906</v>
      </c>
      <c r="I583" s="71">
        <v>0.12813152529990399</v>
      </c>
      <c r="J583" s="68">
        <v>82.811306340718104</v>
      </c>
      <c r="K583" s="71">
        <v>2.18446601941748E-2</v>
      </c>
      <c r="L583" s="68">
        <v>34.224598930481299</v>
      </c>
    </row>
    <row r="584" spans="1:12" x14ac:dyDescent="0.2">
      <c r="A584" s="72" t="s">
        <v>1492</v>
      </c>
      <c r="B584" s="66" t="s">
        <v>1493</v>
      </c>
      <c r="C584" s="67">
        <v>67</v>
      </c>
      <c r="D584" s="67" t="s">
        <v>355</v>
      </c>
      <c r="E584" s="71">
        <v>0.13686146907016</v>
      </c>
      <c r="F584" s="68">
        <v>50.190985485103099</v>
      </c>
      <c r="G584" s="71">
        <v>0.25946936769001999</v>
      </c>
      <c r="H584" s="68">
        <v>59.587471352177197</v>
      </c>
      <c r="I584" s="71">
        <v>0.13169756379230599</v>
      </c>
      <c r="J584" s="68">
        <v>83.498854087089398</v>
      </c>
      <c r="K584" s="71">
        <v>1.9417475728155401E-2</v>
      </c>
      <c r="L584" s="68">
        <v>32.773109243697498</v>
      </c>
    </row>
    <row r="585" spans="1:12" x14ac:dyDescent="0.2">
      <c r="A585" s="72" t="s">
        <v>1494</v>
      </c>
      <c r="B585" s="66" t="s">
        <v>1495</v>
      </c>
      <c r="C585" s="67">
        <v>67</v>
      </c>
      <c r="D585" s="67" t="s">
        <v>355</v>
      </c>
      <c r="E585" s="71">
        <v>9.7200975520040395E-2</v>
      </c>
      <c r="F585" s="68">
        <v>26.432391138273498</v>
      </c>
      <c r="G585" s="71">
        <v>0.25</v>
      </c>
      <c r="H585" s="68">
        <v>43.621084797555397</v>
      </c>
      <c r="I585" s="71">
        <v>2.9467004230024001E-2</v>
      </c>
      <c r="J585" s="68">
        <v>50.954927425515699</v>
      </c>
      <c r="K585" s="71">
        <v>1.2135922330097099E-2</v>
      </c>
      <c r="L585" s="68">
        <v>25.592055003819699</v>
      </c>
    </row>
    <row r="586" spans="1:12" x14ac:dyDescent="0.2">
      <c r="A586" s="72" t="s">
        <v>1496</v>
      </c>
      <c r="B586" s="66" t="s">
        <v>1497</v>
      </c>
      <c r="C586" s="67">
        <v>67</v>
      </c>
      <c r="D586" s="67" t="s">
        <v>355</v>
      </c>
      <c r="E586" s="71">
        <v>0.13020618026146999</v>
      </c>
      <c r="F586" s="68">
        <v>46.142093200916698</v>
      </c>
      <c r="G586" s="71">
        <v>0.26216702723650298</v>
      </c>
      <c r="H586" s="68">
        <v>62.4904507257448</v>
      </c>
      <c r="I586" s="71">
        <v>0.104179668887714</v>
      </c>
      <c r="J586" s="68">
        <v>78.915202444614195</v>
      </c>
      <c r="K586" s="71">
        <v>2.4271844660194199E-2</v>
      </c>
      <c r="L586" s="68">
        <v>36.592818945760101</v>
      </c>
    </row>
    <row r="587" spans="1:12" x14ac:dyDescent="0.2">
      <c r="A587" s="72" t="s">
        <v>1424</v>
      </c>
      <c r="B587" s="66" t="s">
        <v>1498</v>
      </c>
      <c r="C587" s="67">
        <v>67</v>
      </c>
      <c r="D587" s="67" t="s">
        <v>355</v>
      </c>
      <c r="E587" s="71">
        <v>0.15035070576762299</v>
      </c>
      <c r="F587" s="68">
        <v>55.920550038197099</v>
      </c>
      <c r="G587" s="71">
        <v>0.34041381564649398</v>
      </c>
      <c r="H587" s="68">
        <v>85.179526355996998</v>
      </c>
      <c r="I587" s="71">
        <v>0.11063830165637401</v>
      </c>
      <c r="J587" s="68">
        <v>79.9847211611918</v>
      </c>
      <c r="K587" s="71">
        <v>0</v>
      </c>
      <c r="L587" s="68">
        <v>13.445378151260501</v>
      </c>
    </row>
    <row r="588" spans="1:12" x14ac:dyDescent="0.2">
      <c r="A588" s="72" t="s">
        <v>1499</v>
      </c>
      <c r="B588" s="66" t="s">
        <v>1500</v>
      </c>
      <c r="C588" s="67">
        <v>67</v>
      </c>
      <c r="D588" s="67" t="s">
        <v>355</v>
      </c>
      <c r="E588" s="71">
        <v>9.1412282371643797E-2</v>
      </c>
      <c r="F588" s="68">
        <v>19.480519480519501</v>
      </c>
      <c r="G588" s="71">
        <v>0.257869334079463</v>
      </c>
      <c r="H588" s="68">
        <v>58.3651642475172</v>
      </c>
      <c r="I588" s="71">
        <v>1.39403285694493E-2</v>
      </c>
      <c r="J588" s="68">
        <v>35.370511841100097</v>
      </c>
      <c r="K588" s="71">
        <v>2.4271844660194199E-3</v>
      </c>
      <c r="L588" s="68">
        <v>17.723453017570701</v>
      </c>
    </row>
    <row r="589" spans="1:12" x14ac:dyDescent="0.2">
      <c r="A589" s="72" t="s">
        <v>1501</v>
      </c>
      <c r="B589" s="66" t="s">
        <v>1502</v>
      </c>
      <c r="C589" s="67">
        <v>67</v>
      </c>
      <c r="D589" s="67" t="s">
        <v>355</v>
      </c>
      <c r="E589" s="71">
        <v>8.66404958409948E-2</v>
      </c>
      <c r="F589" s="68">
        <v>12.146676852559199</v>
      </c>
      <c r="G589" s="71">
        <v>0.25</v>
      </c>
      <c r="H589" s="68">
        <v>43.621084797555397</v>
      </c>
      <c r="I589" s="71">
        <v>9.9214875229843898E-3</v>
      </c>
      <c r="J589" s="68">
        <v>28.647822765469801</v>
      </c>
      <c r="K589" s="71">
        <v>0</v>
      </c>
      <c r="L589" s="68">
        <v>13.445378151260501</v>
      </c>
    </row>
    <row r="590" spans="1:12" x14ac:dyDescent="0.2">
      <c r="A590" s="72" t="s">
        <v>1503</v>
      </c>
      <c r="B590" s="66" t="s">
        <v>1504</v>
      </c>
      <c r="C590" s="67">
        <v>67</v>
      </c>
      <c r="D590" s="67" t="s">
        <v>355</v>
      </c>
      <c r="E590" s="71">
        <v>9.1147576259074395E-2</v>
      </c>
      <c r="F590" s="68">
        <v>19.022154316272001</v>
      </c>
      <c r="G590" s="71">
        <v>0.25</v>
      </c>
      <c r="H590" s="68">
        <v>43.621084797555397</v>
      </c>
      <c r="I590" s="71">
        <v>2.3442728777223101E-2</v>
      </c>
      <c r="J590" s="68">
        <v>45.454545454545503</v>
      </c>
      <c r="K590" s="71">
        <v>0</v>
      </c>
      <c r="L590" s="68">
        <v>13.445378151260501</v>
      </c>
    </row>
    <row r="591" spans="1:12" x14ac:dyDescent="0.2">
      <c r="A591" s="72" t="s">
        <v>1505</v>
      </c>
      <c r="B591" s="66" t="s">
        <v>1506</v>
      </c>
      <c r="C591" s="67">
        <v>67</v>
      </c>
      <c r="D591" s="67" t="s">
        <v>355</v>
      </c>
      <c r="E591" s="71">
        <v>8.4160999902496494E-2</v>
      </c>
      <c r="F591" s="68">
        <v>8.2505729564553096</v>
      </c>
      <c r="G591" s="71">
        <v>0.25</v>
      </c>
      <c r="H591" s="68">
        <v>43.621084797555397</v>
      </c>
      <c r="I591" s="71">
        <v>2.4829997074895401E-3</v>
      </c>
      <c r="J591" s="68">
        <v>10.3896103896104</v>
      </c>
      <c r="K591" s="71">
        <v>0</v>
      </c>
      <c r="L591" s="68">
        <v>13.445378151260501</v>
      </c>
    </row>
    <row r="592" spans="1:12" x14ac:dyDescent="0.2">
      <c r="A592" s="72" t="s">
        <v>1507</v>
      </c>
      <c r="B592" s="66" t="s">
        <v>1508</v>
      </c>
      <c r="C592" s="67">
        <v>67</v>
      </c>
      <c r="D592" s="67" t="s">
        <v>355</v>
      </c>
      <c r="E592" s="71">
        <v>9.4046664668105906E-2</v>
      </c>
      <c r="F592" s="68">
        <v>22.9182582123759</v>
      </c>
      <c r="G592" s="71">
        <v>0.25</v>
      </c>
      <c r="H592" s="68">
        <v>43.621084797555397</v>
      </c>
      <c r="I592" s="71">
        <v>3.21399940043176E-2</v>
      </c>
      <c r="J592" s="68">
        <v>52.864782276546997</v>
      </c>
      <c r="K592" s="71">
        <v>0</v>
      </c>
      <c r="L592" s="68">
        <v>13.445378151260501</v>
      </c>
    </row>
    <row r="593" spans="1:12" x14ac:dyDescent="0.2">
      <c r="A593" s="72" t="s">
        <v>1509</v>
      </c>
      <c r="B593" s="66" t="s">
        <v>1510</v>
      </c>
      <c r="C593" s="67">
        <v>67</v>
      </c>
      <c r="D593" s="67" t="s">
        <v>355</v>
      </c>
      <c r="E593" s="71">
        <v>0.106649446053145</v>
      </c>
      <c r="F593" s="68">
        <v>35.064935064935099</v>
      </c>
      <c r="G593" s="71">
        <v>0.25</v>
      </c>
      <c r="H593" s="68">
        <v>43.621084797555397</v>
      </c>
      <c r="I593" s="71">
        <v>6.99483381594357E-2</v>
      </c>
      <c r="J593" s="68">
        <v>72.116119174942696</v>
      </c>
      <c r="K593" s="71">
        <v>0</v>
      </c>
      <c r="L593" s="68">
        <v>13.445378151260501</v>
      </c>
    </row>
    <row r="594" spans="1:12" x14ac:dyDescent="0.2">
      <c r="A594" s="72" t="s">
        <v>1511</v>
      </c>
      <c r="B594" s="66" t="s">
        <v>1512</v>
      </c>
      <c r="C594" s="67">
        <v>67</v>
      </c>
      <c r="D594" s="67" t="s">
        <v>355</v>
      </c>
      <c r="E594" s="71">
        <v>0.119529951496714</v>
      </c>
      <c r="F594" s="68">
        <v>41.940412528647798</v>
      </c>
      <c r="G594" s="71">
        <v>0.32082400670317501</v>
      </c>
      <c r="H594" s="68">
        <v>82.276546982429295</v>
      </c>
      <c r="I594" s="71">
        <v>3.5338663320946297E-2</v>
      </c>
      <c r="J594" s="68">
        <v>55.538579067990803</v>
      </c>
      <c r="K594" s="71">
        <v>2.4271844660194199E-3</v>
      </c>
      <c r="L594" s="68">
        <v>17.723453017570701</v>
      </c>
    </row>
    <row r="595" spans="1:12" x14ac:dyDescent="0.2">
      <c r="A595" s="72" t="s">
        <v>1513</v>
      </c>
      <c r="B595" s="66" t="s">
        <v>1514</v>
      </c>
      <c r="C595" s="67">
        <v>67</v>
      </c>
      <c r="D595" s="67" t="s">
        <v>355</v>
      </c>
      <c r="E595" s="71">
        <v>0.11608540370350801</v>
      </c>
      <c r="F595" s="68">
        <v>40.565317035905302</v>
      </c>
      <c r="G595" s="71">
        <v>0.28377490054719401</v>
      </c>
      <c r="H595" s="68">
        <v>74.102368220015293</v>
      </c>
      <c r="I595" s="71">
        <v>6.4481310563331007E-2</v>
      </c>
      <c r="J595" s="68">
        <v>70.282658517952598</v>
      </c>
      <c r="K595" s="71">
        <v>0</v>
      </c>
      <c r="L595" s="68">
        <v>13.445378151260501</v>
      </c>
    </row>
    <row r="596" spans="1:12" x14ac:dyDescent="0.2">
      <c r="A596" s="72" t="s">
        <v>1515</v>
      </c>
      <c r="B596" s="66" t="s">
        <v>1516</v>
      </c>
      <c r="C596" s="67">
        <v>67</v>
      </c>
      <c r="D596" s="67" t="s">
        <v>355</v>
      </c>
      <c r="E596" s="71">
        <v>8.1587364480619595E-2</v>
      </c>
      <c r="F596" s="68">
        <v>6.5699006875477499</v>
      </c>
      <c r="G596" s="71">
        <v>0.24337450386576601</v>
      </c>
      <c r="H596" s="68">
        <v>22.001527883880801</v>
      </c>
      <c r="I596" s="71">
        <v>1.38758957609308E-3</v>
      </c>
      <c r="J596" s="68">
        <v>6.1115355233002298</v>
      </c>
      <c r="K596" s="71">
        <v>0</v>
      </c>
      <c r="L596" s="68">
        <v>13.445378151260501</v>
      </c>
    </row>
    <row r="597" spans="1:12" x14ac:dyDescent="0.2">
      <c r="A597" s="72" t="s">
        <v>1139</v>
      </c>
      <c r="B597" s="66" t="s">
        <v>1517</v>
      </c>
      <c r="C597" s="67">
        <v>67</v>
      </c>
      <c r="D597" s="67" t="s">
        <v>355</v>
      </c>
      <c r="E597" s="71">
        <v>8.5113359127150803E-2</v>
      </c>
      <c r="F597" s="68">
        <v>9.3200916730328505</v>
      </c>
      <c r="G597" s="71">
        <v>0.25</v>
      </c>
      <c r="H597" s="68">
        <v>43.621084797555397</v>
      </c>
      <c r="I597" s="71">
        <v>5.3400773814523701E-3</v>
      </c>
      <c r="J597" s="68">
        <v>19.022154316272001</v>
      </c>
      <c r="K597" s="71">
        <v>0</v>
      </c>
      <c r="L597" s="68">
        <v>13.445378151260501</v>
      </c>
    </row>
    <row r="598" spans="1:12" x14ac:dyDescent="0.2">
      <c r="A598" s="72" t="s">
        <v>1518</v>
      </c>
      <c r="B598" s="66" t="s">
        <v>1519</v>
      </c>
      <c r="C598" s="67">
        <v>67</v>
      </c>
      <c r="D598" s="67" t="s">
        <v>355</v>
      </c>
      <c r="E598" s="71">
        <v>0.13180766611262601</v>
      </c>
      <c r="F598" s="68">
        <v>47.364400305576801</v>
      </c>
      <c r="G598" s="71">
        <v>0.25329293993677598</v>
      </c>
      <c r="H598" s="68">
        <v>50.954927425515699</v>
      </c>
      <c r="I598" s="71">
        <v>0.14213005840110399</v>
      </c>
      <c r="J598" s="68">
        <v>84.797555385790702</v>
      </c>
      <c r="K598" s="71">
        <v>0</v>
      </c>
      <c r="L598" s="68">
        <v>13.445378151260501</v>
      </c>
    </row>
    <row r="599" spans="1:12" x14ac:dyDescent="0.2">
      <c r="A599" s="72" t="s">
        <v>1520</v>
      </c>
      <c r="B599" s="66" t="s">
        <v>1521</v>
      </c>
      <c r="C599" s="67">
        <v>67</v>
      </c>
      <c r="D599" s="67" t="s">
        <v>355</v>
      </c>
      <c r="E599" s="71">
        <v>0.109734408655458</v>
      </c>
      <c r="F599" s="68">
        <v>36.6692131398014</v>
      </c>
      <c r="G599" s="71">
        <v>0.25</v>
      </c>
      <c r="H599" s="68">
        <v>43.621084797555397</v>
      </c>
      <c r="I599" s="71">
        <v>7.9203225966374399E-2</v>
      </c>
      <c r="J599" s="68">
        <v>74.637127578304003</v>
      </c>
      <c r="K599" s="71">
        <v>0</v>
      </c>
      <c r="L599" s="68">
        <v>13.445378151260501</v>
      </c>
    </row>
    <row r="600" spans="1:12" x14ac:dyDescent="0.2">
      <c r="A600" s="72" t="s">
        <v>1522</v>
      </c>
      <c r="B600" s="66" t="s">
        <v>1523</v>
      </c>
      <c r="C600" s="67">
        <v>67</v>
      </c>
      <c r="D600" s="67" t="s">
        <v>355</v>
      </c>
      <c r="E600" s="71">
        <v>0.164618451883669</v>
      </c>
      <c r="F600" s="68">
        <v>60.962566844919799</v>
      </c>
      <c r="G600" s="71">
        <v>0.33109514205846802</v>
      </c>
      <c r="H600" s="68">
        <v>84.186401833460593</v>
      </c>
      <c r="I600" s="71">
        <v>0.13120681553428801</v>
      </c>
      <c r="J600" s="68">
        <v>83.3460656990069</v>
      </c>
      <c r="K600" s="71">
        <v>3.1553398058252399E-2</v>
      </c>
      <c r="L600" s="68">
        <v>41.329258976317803</v>
      </c>
    </row>
    <row r="601" spans="1:12" x14ac:dyDescent="0.2">
      <c r="A601" s="72" t="s">
        <v>1524</v>
      </c>
      <c r="B601" s="66" t="s">
        <v>1525</v>
      </c>
      <c r="C601" s="67">
        <v>67</v>
      </c>
      <c r="D601" s="67" t="s">
        <v>355</v>
      </c>
      <c r="E601" s="71">
        <v>0.109456859646186</v>
      </c>
      <c r="F601" s="68">
        <v>36.592818945760101</v>
      </c>
      <c r="G601" s="71">
        <v>0.25</v>
      </c>
      <c r="H601" s="68">
        <v>43.621084797555397</v>
      </c>
      <c r="I601" s="71">
        <v>6.3807472142440605E-2</v>
      </c>
      <c r="J601" s="68">
        <v>69.900687547746401</v>
      </c>
      <c r="K601" s="71">
        <v>1.45631067961165E-2</v>
      </c>
      <c r="L601" s="68">
        <v>28.189457601222301</v>
      </c>
    </row>
    <row r="602" spans="1:12" x14ac:dyDescent="0.2">
      <c r="A602" s="72" t="s">
        <v>1526</v>
      </c>
      <c r="B602" s="66" t="s">
        <v>1527</v>
      </c>
      <c r="C602" s="67">
        <v>67</v>
      </c>
      <c r="D602" s="67" t="s">
        <v>355</v>
      </c>
      <c r="E602" s="71">
        <v>0.102507479232786</v>
      </c>
      <c r="F602" s="68">
        <v>31.016042780748698</v>
      </c>
      <c r="G602" s="71">
        <v>0.25</v>
      </c>
      <c r="H602" s="68">
        <v>43.621084797555397</v>
      </c>
      <c r="I602" s="71">
        <v>4.0532146436222598E-2</v>
      </c>
      <c r="J602" s="68">
        <v>59.1291061879297</v>
      </c>
      <c r="K602" s="71">
        <v>1.6990291262135901E-2</v>
      </c>
      <c r="L602" s="68">
        <v>30.175706646294898</v>
      </c>
    </row>
    <row r="603" spans="1:12" x14ac:dyDescent="0.2">
      <c r="A603" s="72" t="s">
        <v>1528</v>
      </c>
      <c r="B603" s="66" t="s">
        <v>1529</v>
      </c>
      <c r="C603" s="67">
        <v>67</v>
      </c>
      <c r="D603" s="67" t="s">
        <v>355</v>
      </c>
      <c r="E603" s="71">
        <v>9.1982577437593596E-2</v>
      </c>
      <c r="F603" s="68">
        <v>19.862490450725701</v>
      </c>
      <c r="G603" s="71">
        <v>0.26390641133988402</v>
      </c>
      <c r="H603" s="68">
        <v>64.247517188693706</v>
      </c>
      <c r="I603" s="71">
        <v>1.2041320972897399E-2</v>
      </c>
      <c r="J603" s="68">
        <v>32.314744079450001</v>
      </c>
      <c r="K603" s="71">
        <v>0</v>
      </c>
      <c r="L603" s="68">
        <v>13.445378151260501</v>
      </c>
    </row>
    <row r="604" spans="1:12" x14ac:dyDescent="0.2">
      <c r="A604" s="72" t="s">
        <v>1530</v>
      </c>
      <c r="B604" s="66" t="s">
        <v>1531</v>
      </c>
      <c r="C604" s="67">
        <v>67</v>
      </c>
      <c r="D604" s="67" t="s">
        <v>355</v>
      </c>
      <c r="E604" s="71">
        <v>8.9098464987722004E-2</v>
      </c>
      <c r="F604" s="68">
        <v>15.6608097784568</v>
      </c>
      <c r="G604" s="71">
        <v>0.25713470319634701</v>
      </c>
      <c r="H604" s="68">
        <v>57.906799083269703</v>
      </c>
      <c r="I604" s="71">
        <v>1.0160691766819E-2</v>
      </c>
      <c r="J604" s="68">
        <v>29.411764705882401</v>
      </c>
      <c r="K604" s="71">
        <v>0</v>
      </c>
      <c r="L604" s="68">
        <v>13.445378151260501</v>
      </c>
    </row>
    <row r="605" spans="1:12" x14ac:dyDescent="0.2">
      <c r="A605" s="72" t="s">
        <v>1532</v>
      </c>
      <c r="B605" s="66" t="s">
        <v>1533</v>
      </c>
      <c r="C605" s="67">
        <v>67</v>
      </c>
      <c r="D605" s="67" t="s">
        <v>355</v>
      </c>
      <c r="E605" s="71">
        <v>9.4347686369468595E-2</v>
      </c>
      <c r="F605" s="68">
        <v>23.3766233766234</v>
      </c>
      <c r="G605" s="71">
        <v>0.26665052795386301</v>
      </c>
      <c r="H605" s="68">
        <v>66.462948815890002</v>
      </c>
      <c r="I605" s="71">
        <v>1.6392531154542499E-2</v>
      </c>
      <c r="J605" s="68">
        <v>39.1138273491215</v>
      </c>
      <c r="K605" s="71">
        <v>0</v>
      </c>
      <c r="L605" s="68">
        <v>13.445378151260501</v>
      </c>
    </row>
    <row r="606" spans="1:12" x14ac:dyDescent="0.2">
      <c r="A606" s="72" t="s">
        <v>1534</v>
      </c>
      <c r="B606" s="66" t="s">
        <v>1535</v>
      </c>
      <c r="C606" s="67">
        <v>67</v>
      </c>
      <c r="D606" s="67" t="s">
        <v>355</v>
      </c>
      <c r="E606" s="71">
        <v>9.5049763653452704E-2</v>
      </c>
      <c r="F606" s="68">
        <v>24.293353705118399</v>
      </c>
      <c r="G606" s="71">
        <v>0.25109764664559198</v>
      </c>
      <c r="H606" s="68">
        <v>46.524064171123001</v>
      </c>
      <c r="I606" s="71">
        <v>1.22069841205914E-2</v>
      </c>
      <c r="J606" s="68">
        <v>32.696715049656198</v>
      </c>
      <c r="K606" s="71">
        <v>2.18446601941748E-2</v>
      </c>
      <c r="L606" s="68">
        <v>34.224598930481299</v>
      </c>
    </row>
    <row r="607" spans="1:12" x14ac:dyDescent="0.2">
      <c r="A607" s="72" t="s">
        <v>1536</v>
      </c>
      <c r="B607" s="66" t="s">
        <v>1537</v>
      </c>
      <c r="C607" s="67">
        <v>67</v>
      </c>
      <c r="D607" s="67" t="s">
        <v>355</v>
      </c>
      <c r="E607" s="71">
        <v>0.103312649650405</v>
      </c>
      <c r="F607" s="68">
        <v>31.398013750954899</v>
      </c>
      <c r="G607" s="71">
        <v>0.25197201709886602</v>
      </c>
      <c r="H607" s="68">
        <v>47.669977081741798</v>
      </c>
      <c r="I607" s="71">
        <v>2.8839718260115301E-2</v>
      </c>
      <c r="J607" s="68">
        <v>50.649350649350602</v>
      </c>
      <c r="K607" s="71">
        <v>2.9126213592233E-2</v>
      </c>
      <c r="L607" s="68">
        <v>40.183346065698998</v>
      </c>
    </row>
    <row r="608" spans="1:12" x14ac:dyDescent="0.2">
      <c r="A608" s="72" t="s">
        <v>1538</v>
      </c>
      <c r="B608" s="66" t="s">
        <v>1539</v>
      </c>
      <c r="C608" s="67">
        <v>67</v>
      </c>
      <c r="D608" s="67" t="s">
        <v>355</v>
      </c>
      <c r="E608" s="71">
        <v>0.11572970224109801</v>
      </c>
      <c r="F608" s="68">
        <v>40.259740259740298</v>
      </c>
      <c r="G608" s="71">
        <v>0.25</v>
      </c>
      <c r="H608" s="68">
        <v>43.621084797555397</v>
      </c>
      <c r="I608" s="71">
        <v>7.7771630995139798E-2</v>
      </c>
      <c r="J608" s="68">
        <v>73.873185637891496</v>
      </c>
      <c r="K608" s="71">
        <v>1.9417475728155401E-2</v>
      </c>
      <c r="L608" s="68">
        <v>32.773109243697498</v>
      </c>
    </row>
    <row r="609" spans="1:12" x14ac:dyDescent="0.2">
      <c r="A609" s="72" t="s">
        <v>1540</v>
      </c>
      <c r="B609" s="66" t="s">
        <v>1541</v>
      </c>
      <c r="C609" s="67">
        <v>67</v>
      </c>
      <c r="D609" s="67" t="s">
        <v>355</v>
      </c>
      <c r="E609" s="71">
        <v>0.10591836300810301</v>
      </c>
      <c r="F609" s="68">
        <v>34.606569900687603</v>
      </c>
      <c r="G609" s="71">
        <v>0.25087437045327399</v>
      </c>
      <c r="H609" s="68">
        <v>45.989304812834199</v>
      </c>
      <c r="I609" s="71">
        <v>5.7171980706956803E-2</v>
      </c>
      <c r="J609" s="68">
        <v>67.379679144384994</v>
      </c>
      <c r="K609" s="71">
        <v>9.7087378640776795E-3</v>
      </c>
      <c r="L609" s="68">
        <v>23.605805958747101</v>
      </c>
    </row>
    <row r="610" spans="1:12" x14ac:dyDescent="0.2">
      <c r="A610" s="72" t="s">
        <v>1542</v>
      </c>
      <c r="B610" s="66" t="s">
        <v>1543</v>
      </c>
      <c r="C610" s="67">
        <v>67</v>
      </c>
      <c r="D610" s="67" t="s">
        <v>355</v>
      </c>
      <c r="E610" s="71">
        <v>0.13061635489030701</v>
      </c>
      <c r="F610" s="68">
        <v>46.371275783040502</v>
      </c>
      <c r="G610" s="71">
        <v>0.27265009516295402</v>
      </c>
      <c r="H610" s="68">
        <v>69.289533995416306</v>
      </c>
      <c r="I610" s="71">
        <v>5.3664988925441803E-2</v>
      </c>
      <c r="J610" s="68">
        <v>65.622612681436195</v>
      </c>
      <c r="K610" s="71">
        <v>6.5533980582524298E-2</v>
      </c>
      <c r="L610" s="68">
        <v>50.8021390374332</v>
      </c>
    </row>
    <row r="611" spans="1:12" x14ac:dyDescent="0.2">
      <c r="A611" s="72" t="s">
        <v>1544</v>
      </c>
      <c r="B611" s="66" t="s">
        <v>1545</v>
      </c>
      <c r="C611" s="67">
        <v>67</v>
      </c>
      <c r="D611" s="67" t="s">
        <v>355</v>
      </c>
      <c r="E611" s="71">
        <v>0.10647885901488301</v>
      </c>
      <c r="F611" s="68">
        <v>34.9885408708938</v>
      </c>
      <c r="G611" s="71">
        <v>0.264754502038964</v>
      </c>
      <c r="H611" s="68">
        <v>64.782276546982402</v>
      </c>
      <c r="I611" s="71">
        <v>3.7112012192774099E-3</v>
      </c>
      <c r="J611" s="68">
        <v>14.438502673796799</v>
      </c>
      <c r="K611" s="71">
        <v>5.09708737864078E-2</v>
      </c>
      <c r="L611" s="68">
        <v>46.982429335370497</v>
      </c>
    </row>
    <row r="612" spans="1:12" x14ac:dyDescent="0.2">
      <c r="A612" s="72" t="s">
        <v>1546</v>
      </c>
      <c r="B612" s="66" t="s">
        <v>1547</v>
      </c>
      <c r="C612" s="67">
        <v>67</v>
      </c>
      <c r="D612" s="67" t="s">
        <v>355</v>
      </c>
      <c r="E612" s="71">
        <v>0.104704798125784</v>
      </c>
      <c r="F612" s="68">
        <v>33.078686019862502</v>
      </c>
      <c r="G612" s="71">
        <v>0.28789577457941301</v>
      </c>
      <c r="H612" s="68">
        <v>75.783040488922794</v>
      </c>
      <c r="I612" s="71">
        <v>2.6218619797939199E-2</v>
      </c>
      <c r="J612" s="68">
        <v>48.204736440030601</v>
      </c>
      <c r="K612" s="71">
        <v>0</v>
      </c>
      <c r="L612" s="68">
        <v>13.445378151260501</v>
      </c>
    </row>
    <row r="613" spans="1:12" x14ac:dyDescent="0.2">
      <c r="A613" s="72" t="s">
        <v>1548</v>
      </c>
      <c r="B613" s="66" t="s">
        <v>1549</v>
      </c>
      <c r="C613" s="67">
        <v>67</v>
      </c>
      <c r="D613" s="67" t="s">
        <v>355</v>
      </c>
      <c r="E613" s="71">
        <v>0.137170448017013</v>
      </c>
      <c r="F613" s="68">
        <v>50.343773873185597</v>
      </c>
      <c r="G613" s="71">
        <v>0.28684795197813701</v>
      </c>
      <c r="H613" s="68">
        <v>75.248281130634098</v>
      </c>
      <c r="I613" s="71">
        <v>0.122236207606882</v>
      </c>
      <c r="J613" s="68">
        <v>82.047364400305597</v>
      </c>
      <c r="K613" s="71">
        <v>2.4271844660194199E-3</v>
      </c>
      <c r="L613" s="68">
        <v>17.723453017570701</v>
      </c>
    </row>
    <row r="614" spans="1:12" x14ac:dyDescent="0.2">
      <c r="A614" s="72" t="s">
        <v>1550</v>
      </c>
      <c r="B614" s="66" t="s">
        <v>1551</v>
      </c>
      <c r="C614" s="67">
        <v>67</v>
      </c>
      <c r="D614" s="67" t="s">
        <v>355</v>
      </c>
      <c r="E614" s="71">
        <v>0.119320129233408</v>
      </c>
      <c r="F614" s="68">
        <v>41.787624140565299</v>
      </c>
      <c r="G614" s="71">
        <v>0.276047626991483</v>
      </c>
      <c r="H614" s="68">
        <v>70.893812070282706</v>
      </c>
      <c r="I614" s="71">
        <v>7.9485576242721803E-2</v>
      </c>
      <c r="J614" s="68">
        <v>74.713521772345302</v>
      </c>
      <c r="K614" s="71">
        <v>2.4271844660194199E-3</v>
      </c>
      <c r="L614" s="68">
        <v>17.723453017570701</v>
      </c>
    </row>
    <row r="615" spans="1:12" x14ac:dyDescent="0.2">
      <c r="A615" s="72" t="s">
        <v>1552</v>
      </c>
      <c r="B615" s="66" t="s">
        <v>1553</v>
      </c>
      <c r="C615" s="67">
        <v>67</v>
      </c>
      <c r="D615" s="67" t="s">
        <v>355</v>
      </c>
      <c r="E615" s="71">
        <v>9.7803834347568494E-2</v>
      </c>
      <c r="F615" s="68">
        <v>27.1199388846448</v>
      </c>
      <c r="G615" s="71">
        <v>0.25932999648753102</v>
      </c>
      <c r="H615" s="68">
        <v>59.434682964094698</v>
      </c>
      <c r="I615" s="71">
        <v>3.4081506555174897E-2</v>
      </c>
      <c r="J615" s="68">
        <v>54.698242933537102</v>
      </c>
      <c r="K615" s="71">
        <v>0</v>
      </c>
      <c r="L615" s="68">
        <v>13.445378151260501</v>
      </c>
    </row>
    <row r="616" spans="1:12" x14ac:dyDescent="0.2">
      <c r="A616" s="72" t="s">
        <v>1554</v>
      </c>
      <c r="B616" s="66" t="s">
        <v>1555</v>
      </c>
      <c r="C616" s="67">
        <v>67</v>
      </c>
      <c r="D616" s="67" t="s">
        <v>355</v>
      </c>
      <c r="E616" s="71">
        <v>0.10531573837491801</v>
      </c>
      <c r="F616" s="68">
        <v>33.766233766233803</v>
      </c>
      <c r="G616" s="71">
        <v>0.261366815892557</v>
      </c>
      <c r="H616" s="68">
        <v>61.420932009167302</v>
      </c>
      <c r="I616" s="71">
        <v>5.4580399232196097E-2</v>
      </c>
      <c r="J616" s="68">
        <v>66.080977845683705</v>
      </c>
      <c r="K616" s="71">
        <v>0</v>
      </c>
      <c r="L616" s="68">
        <v>13.445378151260501</v>
      </c>
    </row>
    <row r="617" spans="1:12" x14ac:dyDescent="0.2">
      <c r="A617" s="72" t="s">
        <v>1556</v>
      </c>
      <c r="B617" s="66" t="s">
        <v>1557</v>
      </c>
      <c r="C617" s="67">
        <v>67</v>
      </c>
      <c r="D617" s="67" t="s">
        <v>355</v>
      </c>
      <c r="E617" s="71">
        <v>9.6547850898704102E-2</v>
      </c>
      <c r="F617" s="68">
        <v>25.668449197861001</v>
      </c>
      <c r="G617" s="71">
        <v>0.27023152479592499</v>
      </c>
      <c r="H617" s="68">
        <v>68.067226890756302</v>
      </c>
      <c r="I617" s="71">
        <v>1.9412027900187201E-2</v>
      </c>
      <c r="J617" s="68">
        <v>41.329258976317803</v>
      </c>
      <c r="K617" s="71">
        <v>0</v>
      </c>
      <c r="L617" s="68">
        <v>13.445378151260501</v>
      </c>
    </row>
    <row r="618" spans="1:12" x14ac:dyDescent="0.2">
      <c r="A618" s="72" t="s">
        <v>1558</v>
      </c>
      <c r="B618" s="66" t="s">
        <v>1559</v>
      </c>
      <c r="C618" s="67">
        <v>67</v>
      </c>
      <c r="D618" s="67" t="s">
        <v>355</v>
      </c>
      <c r="E618" s="71">
        <v>9.23334329270947E-2</v>
      </c>
      <c r="F618" s="68">
        <v>20.3972498090145</v>
      </c>
      <c r="G618" s="71">
        <v>0.24933070062124801</v>
      </c>
      <c r="H618" s="68">
        <v>28.7242169595111</v>
      </c>
      <c r="I618" s="71">
        <v>1.7960860295958399E-2</v>
      </c>
      <c r="J618" s="68">
        <v>40.412528647822803</v>
      </c>
      <c r="K618" s="71">
        <v>9.7087378640776795E-3</v>
      </c>
      <c r="L618" s="68">
        <v>23.605805958747101</v>
      </c>
    </row>
    <row r="619" spans="1:12" x14ac:dyDescent="0.2">
      <c r="A619" s="72" t="s">
        <v>1560</v>
      </c>
      <c r="B619" s="66" t="s">
        <v>1561</v>
      </c>
      <c r="C619" s="67">
        <v>67</v>
      </c>
      <c r="D619" s="67" t="s">
        <v>355</v>
      </c>
      <c r="E619" s="71">
        <v>0.101997479641478</v>
      </c>
      <c r="F619" s="68">
        <v>30.4048892284186</v>
      </c>
      <c r="G619" s="71">
        <v>0.272101271540998</v>
      </c>
      <c r="H619" s="68">
        <v>68.907563025210095</v>
      </c>
      <c r="I619" s="71">
        <v>3.3891167383437303E-2</v>
      </c>
      <c r="J619" s="68">
        <v>54.469060351413297</v>
      </c>
      <c r="K619" s="71">
        <v>0</v>
      </c>
      <c r="L619" s="68">
        <v>13.445378151260501</v>
      </c>
    </row>
    <row r="620" spans="1:12" x14ac:dyDescent="0.2">
      <c r="A620" s="72" t="s">
        <v>1562</v>
      </c>
      <c r="B620" s="66" t="s">
        <v>1563</v>
      </c>
      <c r="C620" s="67">
        <v>67</v>
      </c>
      <c r="D620" s="67" t="s">
        <v>355</v>
      </c>
      <c r="E620" s="71">
        <v>7.8701449513126298E-2</v>
      </c>
      <c r="F620" s="68">
        <v>5.7295645530939598</v>
      </c>
      <c r="G620" s="71">
        <v>0.221371574886115</v>
      </c>
      <c r="H620" s="68">
        <v>13.6745607333843</v>
      </c>
      <c r="I620" s="71">
        <v>1.2305589187244699E-2</v>
      </c>
      <c r="J620" s="68">
        <v>33.155080213903702</v>
      </c>
      <c r="K620" s="71">
        <v>2.4271844660194199E-3</v>
      </c>
      <c r="L620" s="68">
        <v>17.723453017570701</v>
      </c>
    </row>
    <row r="621" spans="1:12" x14ac:dyDescent="0.2">
      <c r="A621" s="72" t="s">
        <v>1564</v>
      </c>
      <c r="B621" s="66" t="s">
        <v>1565</v>
      </c>
      <c r="C621" s="67">
        <v>67</v>
      </c>
      <c r="D621" s="67" t="s">
        <v>355</v>
      </c>
      <c r="E621" s="71">
        <v>9.42542497118143E-2</v>
      </c>
      <c r="F621" s="68">
        <v>23.147440794499602</v>
      </c>
      <c r="G621" s="71">
        <v>0.26236680498274301</v>
      </c>
      <c r="H621" s="68">
        <v>62.643239113827399</v>
      </c>
      <c r="I621" s="71">
        <v>2.03959441526998E-2</v>
      </c>
      <c r="J621" s="68">
        <v>41.940412528647798</v>
      </c>
      <c r="K621" s="71">
        <v>0</v>
      </c>
      <c r="L621" s="68">
        <v>13.445378151260501</v>
      </c>
    </row>
    <row r="622" spans="1:12" x14ac:dyDescent="0.2">
      <c r="A622" s="72" t="s">
        <v>1566</v>
      </c>
      <c r="B622" s="66" t="s">
        <v>1567</v>
      </c>
      <c r="C622" s="67">
        <v>67</v>
      </c>
      <c r="D622" s="67" t="s">
        <v>355</v>
      </c>
      <c r="E622" s="71">
        <v>0.103750013141036</v>
      </c>
      <c r="F622" s="68">
        <v>31.779984721161199</v>
      </c>
      <c r="G622" s="71">
        <v>0.25054882332279599</v>
      </c>
      <c r="H622" s="68">
        <v>45.225362872421698</v>
      </c>
      <c r="I622" s="71">
        <v>6.07012161003124E-2</v>
      </c>
      <c r="J622" s="68">
        <v>68.754774637127596</v>
      </c>
      <c r="K622" s="71">
        <v>0</v>
      </c>
      <c r="L622" s="68">
        <v>13.445378151260501</v>
      </c>
    </row>
    <row r="623" spans="1:12" x14ac:dyDescent="0.2">
      <c r="A623" s="72" t="s">
        <v>1568</v>
      </c>
      <c r="B623" s="66" t="s">
        <v>1569</v>
      </c>
      <c r="C623" s="67">
        <v>67</v>
      </c>
      <c r="D623" s="67" t="s">
        <v>355</v>
      </c>
      <c r="E623" s="71">
        <v>9.1013015994041394E-2</v>
      </c>
      <c r="F623" s="68">
        <v>18.487394957983199</v>
      </c>
      <c r="G623" s="71">
        <v>0.25</v>
      </c>
      <c r="H623" s="68">
        <v>43.621084797555397</v>
      </c>
      <c r="I623" s="71">
        <v>2.3039047982124201E-2</v>
      </c>
      <c r="J623" s="68">
        <v>44.766997708174202</v>
      </c>
      <c r="K623" s="71">
        <v>0</v>
      </c>
      <c r="L623" s="68">
        <v>13.445378151260501</v>
      </c>
    </row>
    <row r="624" spans="1:12" x14ac:dyDescent="0.2">
      <c r="A624" s="72" t="s">
        <v>1570</v>
      </c>
      <c r="B624" s="66" t="s">
        <v>1571</v>
      </c>
      <c r="C624" s="67">
        <v>67</v>
      </c>
      <c r="D624" s="67" t="s">
        <v>355</v>
      </c>
      <c r="E624" s="71">
        <v>8.7681612096673495E-2</v>
      </c>
      <c r="F624" s="68">
        <v>13.827349121466799</v>
      </c>
      <c r="G624" s="71">
        <v>0.25</v>
      </c>
      <c r="H624" s="68">
        <v>43.621084797555397</v>
      </c>
      <c r="I624" s="71">
        <v>1.0617651824001E-2</v>
      </c>
      <c r="J624" s="68">
        <v>30.099312452253599</v>
      </c>
      <c r="K624" s="71">
        <v>2.4271844660194199E-3</v>
      </c>
      <c r="L624" s="68">
        <v>17.723453017570701</v>
      </c>
    </row>
    <row r="625" spans="1:12" x14ac:dyDescent="0.2">
      <c r="A625" s="72" t="s">
        <v>1572</v>
      </c>
      <c r="B625" s="66" t="s">
        <v>1573</v>
      </c>
      <c r="C625" s="67">
        <v>67</v>
      </c>
      <c r="D625" s="67" t="s">
        <v>355</v>
      </c>
      <c r="E625" s="71">
        <v>8.6514302126374398E-2</v>
      </c>
      <c r="F625" s="68">
        <v>11.6883116883117</v>
      </c>
      <c r="G625" s="71">
        <v>0.249999999920857</v>
      </c>
      <c r="H625" s="68">
        <v>35.141329258976299</v>
      </c>
      <c r="I625" s="71">
        <v>7.1157219922466904E-3</v>
      </c>
      <c r="J625" s="68">
        <v>22.5362872421696</v>
      </c>
      <c r="K625" s="71">
        <v>2.4271844660194199E-3</v>
      </c>
      <c r="L625" s="68">
        <v>17.723453017570701</v>
      </c>
    </row>
    <row r="626" spans="1:12" x14ac:dyDescent="0.2">
      <c r="A626" s="72" t="s">
        <v>1574</v>
      </c>
      <c r="B626" s="66" t="s">
        <v>1575</v>
      </c>
      <c r="C626" s="67">
        <v>67</v>
      </c>
      <c r="D626" s="67" t="s">
        <v>355</v>
      </c>
      <c r="E626" s="71">
        <v>8.9513055285329005E-2</v>
      </c>
      <c r="F626" s="68">
        <v>16.2719633307869</v>
      </c>
      <c r="G626" s="71">
        <v>0.243267358075554</v>
      </c>
      <c r="H626" s="68">
        <v>21.925133689839601</v>
      </c>
      <c r="I626" s="71">
        <v>2.5271807780432799E-2</v>
      </c>
      <c r="J626" s="68">
        <v>47.593582887700499</v>
      </c>
      <c r="K626" s="71">
        <v>0</v>
      </c>
      <c r="L626" s="68">
        <v>13.445378151260501</v>
      </c>
    </row>
    <row r="627" spans="1:12" x14ac:dyDescent="0.2">
      <c r="A627" s="72" t="s">
        <v>1576</v>
      </c>
      <c r="B627" s="66" t="s">
        <v>1577</v>
      </c>
      <c r="C627" s="67">
        <v>67</v>
      </c>
      <c r="D627" s="67" t="s">
        <v>355</v>
      </c>
      <c r="E627" s="71">
        <v>0.17587025988702901</v>
      </c>
      <c r="F627" s="68">
        <v>64.782276546982402</v>
      </c>
      <c r="G627" s="71">
        <v>0.327470065678169</v>
      </c>
      <c r="H627" s="68">
        <v>83.3460656990069</v>
      </c>
      <c r="I627" s="71">
        <v>0.20014071398291799</v>
      </c>
      <c r="J627" s="68">
        <v>89.839572192513401</v>
      </c>
      <c r="K627" s="71">
        <v>0</v>
      </c>
      <c r="L627" s="68">
        <v>13.445378151260501</v>
      </c>
    </row>
    <row r="628" spans="1:12" x14ac:dyDescent="0.2">
      <c r="A628" s="72" t="s">
        <v>1578</v>
      </c>
      <c r="B628" s="66" t="s">
        <v>1579</v>
      </c>
      <c r="C628" s="67">
        <v>67</v>
      </c>
      <c r="D628" s="67" t="s">
        <v>355</v>
      </c>
      <c r="E628" s="71">
        <v>7.3571255875815394E-2</v>
      </c>
      <c r="F628" s="68">
        <v>4.5072574484339203</v>
      </c>
      <c r="G628" s="71">
        <v>0.21438516707351199</v>
      </c>
      <c r="H628" s="68">
        <v>11.993888464476701</v>
      </c>
      <c r="I628" s="71">
        <v>3.90141608791479E-3</v>
      </c>
      <c r="J628" s="68">
        <v>15.278838808250599</v>
      </c>
      <c r="K628" s="71">
        <v>2.4271844660194199E-3</v>
      </c>
      <c r="L628" s="68">
        <v>17.723453017570701</v>
      </c>
    </row>
    <row r="629" spans="1:12" x14ac:dyDescent="0.2">
      <c r="A629" s="72" t="s">
        <v>1580</v>
      </c>
      <c r="B629" s="66" t="s">
        <v>1581</v>
      </c>
      <c r="C629" s="67">
        <v>67</v>
      </c>
      <c r="D629" s="67" t="s">
        <v>355</v>
      </c>
      <c r="E629" s="71">
        <v>8.7323604991320705E-2</v>
      </c>
      <c r="F629" s="68">
        <v>13.445378151260501</v>
      </c>
      <c r="G629" s="71">
        <v>0.25255746765584702</v>
      </c>
      <c r="H629" s="68">
        <v>48.892284186401803</v>
      </c>
      <c r="I629" s="71">
        <v>9.4133473181149604E-3</v>
      </c>
      <c r="J629" s="68">
        <v>27.0435446906035</v>
      </c>
      <c r="K629" s="71">
        <v>0</v>
      </c>
      <c r="L629" s="68">
        <v>13.445378151260501</v>
      </c>
    </row>
    <row r="630" spans="1:12" x14ac:dyDescent="0.2">
      <c r="A630" s="72" t="s">
        <v>1582</v>
      </c>
      <c r="B630" s="66" t="s">
        <v>1583</v>
      </c>
      <c r="C630" s="67">
        <v>67</v>
      </c>
      <c r="D630" s="67" t="s">
        <v>355</v>
      </c>
      <c r="E630" s="71">
        <v>0.11882231503971299</v>
      </c>
      <c r="F630" s="68">
        <v>41.482047364400302</v>
      </c>
      <c r="G630" s="71">
        <v>0.25713470319634701</v>
      </c>
      <c r="H630" s="68">
        <v>57.906799083269703</v>
      </c>
      <c r="I630" s="71">
        <v>9.9332241922793094E-2</v>
      </c>
      <c r="J630" s="68">
        <v>78.074866310160402</v>
      </c>
      <c r="K630" s="71">
        <v>0</v>
      </c>
      <c r="L630" s="68">
        <v>13.445378151260501</v>
      </c>
    </row>
    <row r="631" spans="1:12" x14ac:dyDescent="0.2">
      <c r="A631" s="72" t="s">
        <v>1584</v>
      </c>
      <c r="B631" s="66" t="s">
        <v>1585</v>
      </c>
      <c r="C631" s="67">
        <v>67</v>
      </c>
      <c r="D631" s="67" t="s">
        <v>355</v>
      </c>
      <c r="E631" s="71">
        <v>0.104062639184725</v>
      </c>
      <c r="F631" s="68">
        <v>31.932773109243701</v>
      </c>
      <c r="G631" s="71">
        <v>0.25384176256421898</v>
      </c>
      <c r="H631" s="68">
        <v>51.871657754010698</v>
      </c>
      <c r="I631" s="71">
        <v>5.8346154989956697E-2</v>
      </c>
      <c r="J631" s="68">
        <v>67.761650114591305</v>
      </c>
      <c r="K631" s="71">
        <v>0</v>
      </c>
      <c r="L631" s="68">
        <v>13.445378151260501</v>
      </c>
    </row>
    <row r="632" spans="1:12" x14ac:dyDescent="0.2">
      <c r="A632" s="72" t="s">
        <v>1586</v>
      </c>
      <c r="B632" s="66" t="s">
        <v>1587</v>
      </c>
      <c r="C632" s="67">
        <v>67</v>
      </c>
      <c r="D632" s="67" t="s">
        <v>355</v>
      </c>
      <c r="E632" s="71">
        <v>9.2491846681912501E-2</v>
      </c>
      <c r="F632" s="68">
        <v>20.702826585179501</v>
      </c>
      <c r="G632" s="71">
        <v>0.25054882140854901</v>
      </c>
      <c r="H632" s="68">
        <v>44.461420932009197</v>
      </c>
      <c r="I632" s="71">
        <v>2.44995341711691E-2</v>
      </c>
      <c r="J632" s="68">
        <v>46.371275783040502</v>
      </c>
      <c r="K632" s="71">
        <v>2.4271844660194199E-3</v>
      </c>
      <c r="L632" s="68">
        <v>17.723453017570701</v>
      </c>
    </row>
    <row r="633" spans="1:12" x14ac:dyDescent="0.2">
      <c r="A633" s="72" t="s">
        <v>1588</v>
      </c>
      <c r="B633" s="66" t="s">
        <v>1589</v>
      </c>
      <c r="C633" s="67">
        <v>67</v>
      </c>
      <c r="D633" s="67" t="s">
        <v>355</v>
      </c>
      <c r="E633" s="71">
        <v>0.12446333047093699</v>
      </c>
      <c r="F633" s="68">
        <v>43.850267379679103</v>
      </c>
      <c r="G633" s="71">
        <v>0.32707278398282302</v>
      </c>
      <c r="H633" s="68">
        <v>83.269671504965601</v>
      </c>
      <c r="I633" s="71">
        <v>3.1754100633872698E-2</v>
      </c>
      <c r="J633" s="68">
        <v>52.406417112299501</v>
      </c>
      <c r="K633" s="71">
        <v>1.45631067961165E-2</v>
      </c>
      <c r="L633" s="68">
        <v>28.189457601222301</v>
      </c>
    </row>
    <row r="634" spans="1:12" x14ac:dyDescent="0.2">
      <c r="A634" s="72" t="s">
        <v>1590</v>
      </c>
      <c r="B634" s="66" t="s">
        <v>1591</v>
      </c>
      <c r="C634" s="67">
        <v>67</v>
      </c>
      <c r="D634" s="67" t="s">
        <v>355</v>
      </c>
      <c r="E634" s="71">
        <v>0.115095653793617</v>
      </c>
      <c r="F634" s="68">
        <v>40.106951871657799</v>
      </c>
      <c r="G634" s="71">
        <v>0.26783169051194999</v>
      </c>
      <c r="H634" s="68">
        <v>66.921313980137498</v>
      </c>
      <c r="I634" s="71">
        <v>6.04649796067653E-2</v>
      </c>
      <c r="J634" s="68">
        <v>68.601986249045098</v>
      </c>
      <c r="K634" s="71">
        <v>1.6990291262135901E-2</v>
      </c>
      <c r="L634" s="68">
        <v>30.175706646294898</v>
      </c>
    </row>
    <row r="635" spans="1:12" x14ac:dyDescent="0.2">
      <c r="A635" s="72" t="s">
        <v>1592</v>
      </c>
      <c r="B635" s="66" t="s">
        <v>1593</v>
      </c>
      <c r="C635" s="67">
        <v>67</v>
      </c>
      <c r="D635" s="67" t="s">
        <v>355</v>
      </c>
      <c r="E635" s="71">
        <v>0.101511488562786</v>
      </c>
      <c r="F635" s="68">
        <v>30.0229182582124</v>
      </c>
      <c r="G635" s="71">
        <v>0.25</v>
      </c>
      <c r="H635" s="68">
        <v>43.621084797555397</v>
      </c>
      <c r="I635" s="71">
        <v>3.2689805494184501E-2</v>
      </c>
      <c r="J635" s="68">
        <v>53.399541634835799</v>
      </c>
      <c r="K635" s="71">
        <v>2.18446601941748E-2</v>
      </c>
      <c r="L635" s="68">
        <v>34.224598930481299</v>
      </c>
    </row>
    <row r="636" spans="1:12" x14ac:dyDescent="0.2">
      <c r="A636" s="72" t="s">
        <v>1594</v>
      </c>
      <c r="B636" s="66" t="s">
        <v>1595</v>
      </c>
      <c r="C636" s="67">
        <v>67</v>
      </c>
      <c r="D636" s="67" t="s">
        <v>355</v>
      </c>
      <c r="E636" s="71">
        <v>0.107744232755459</v>
      </c>
      <c r="F636" s="68">
        <v>35.752482811306301</v>
      </c>
      <c r="G636" s="71">
        <v>0.26365303292001402</v>
      </c>
      <c r="H636" s="68">
        <v>63.941940412528702</v>
      </c>
      <c r="I636" s="71">
        <v>4.9870927482284E-2</v>
      </c>
      <c r="J636" s="68">
        <v>63.636363636363598</v>
      </c>
      <c r="K636" s="71">
        <v>9.7087378640776795E-3</v>
      </c>
      <c r="L636" s="68">
        <v>23.605805958747101</v>
      </c>
    </row>
    <row r="637" spans="1:12" x14ac:dyDescent="0.2">
      <c r="A637" s="72" t="s">
        <v>1596</v>
      </c>
      <c r="B637" s="66" t="s">
        <v>1597</v>
      </c>
      <c r="C637" s="67">
        <v>69</v>
      </c>
      <c r="D637" s="67" t="s">
        <v>355</v>
      </c>
      <c r="E637" s="71">
        <v>9.68788267887504E-2</v>
      </c>
      <c r="F637" s="68">
        <v>14.678899082568799</v>
      </c>
      <c r="G637" s="71">
        <v>0.25220961269908598</v>
      </c>
      <c r="H637" s="68">
        <v>39.602446483180401</v>
      </c>
      <c r="I637" s="71">
        <v>2.03109256381796E-2</v>
      </c>
      <c r="J637" s="68">
        <v>29.9694189602446</v>
      </c>
      <c r="K637" s="71">
        <v>1.8115942028985501E-2</v>
      </c>
      <c r="L637" s="68">
        <v>24.4648318042813</v>
      </c>
    </row>
    <row r="638" spans="1:12" x14ac:dyDescent="0.2">
      <c r="A638" s="72" t="s">
        <v>1598</v>
      </c>
      <c r="B638" s="66" t="s">
        <v>1599</v>
      </c>
      <c r="C638" s="67">
        <v>67</v>
      </c>
      <c r="D638" s="67" t="s">
        <v>355</v>
      </c>
      <c r="E638" s="71">
        <v>0.14846388677436601</v>
      </c>
      <c r="F638" s="68">
        <v>55.080213903743299</v>
      </c>
      <c r="G638" s="71">
        <v>0.26930173043285</v>
      </c>
      <c r="H638" s="68">
        <v>67.532467532467507</v>
      </c>
      <c r="I638" s="71">
        <v>0.16152682309413199</v>
      </c>
      <c r="J638" s="68">
        <v>86.936592818945797</v>
      </c>
      <c r="K638" s="71">
        <v>1.45631067961165E-2</v>
      </c>
      <c r="L638" s="68">
        <v>28.189457601222301</v>
      </c>
    </row>
    <row r="639" spans="1:12" x14ac:dyDescent="0.2">
      <c r="A639" s="72" t="s">
        <v>1600</v>
      </c>
      <c r="B639" s="66" t="s">
        <v>1601</v>
      </c>
      <c r="C639" s="67">
        <v>69</v>
      </c>
      <c r="D639" s="67" t="s">
        <v>355</v>
      </c>
      <c r="E639" s="71">
        <v>9.2927785938596102E-2</v>
      </c>
      <c r="F639" s="68">
        <v>10.703363914373099</v>
      </c>
      <c r="G639" s="71">
        <v>0.25</v>
      </c>
      <c r="H639" s="68">
        <v>36.544342507645297</v>
      </c>
      <c r="I639" s="71">
        <v>1.42906041925999E-2</v>
      </c>
      <c r="J639" s="68">
        <v>23.241590214067301</v>
      </c>
      <c r="K639" s="71">
        <v>1.4492753623188401E-2</v>
      </c>
      <c r="L639" s="68">
        <v>22.0183486238532</v>
      </c>
    </row>
    <row r="640" spans="1:12" x14ac:dyDescent="0.2">
      <c r="A640" s="72" t="s">
        <v>1602</v>
      </c>
      <c r="B640" s="66" t="s">
        <v>1603</v>
      </c>
      <c r="C640" s="67">
        <v>67</v>
      </c>
      <c r="D640" s="67" t="s">
        <v>355</v>
      </c>
      <c r="E640" s="71">
        <v>0.11718047116048</v>
      </c>
      <c r="F640" s="68">
        <v>40.947288006111499</v>
      </c>
      <c r="G640" s="71">
        <v>0.307681915106232</v>
      </c>
      <c r="H640" s="68">
        <v>80.061115355232999</v>
      </c>
      <c r="I640" s="71">
        <v>2.6869207113071902E-2</v>
      </c>
      <c r="J640" s="68">
        <v>48.968678380443102</v>
      </c>
      <c r="K640" s="71">
        <v>1.6990291262135901E-2</v>
      </c>
      <c r="L640" s="68">
        <v>30.175706646294898</v>
      </c>
    </row>
    <row r="641" spans="1:12" x14ac:dyDescent="0.2">
      <c r="A641" s="72" t="s">
        <v>1604</v>
      </c>
      <c r="B641" s="66" t="s">
        <v>1605</v>
      </c>
      <c r="C641" s="67">
        <v>67</v>
      </c>
      <c r="D641" s="67" t="s">
        <v>355</v>
      </c>
      <c r="E641" s="71">
        <v>9.5895276252881398E-2</v>
      </c>
      <c r="F641" s="68">
        <v>25.210084033613398</v>
      </c>
      <c r="G641" s="71">
        <v>0.25</v>
      </c>
      <c r="H641" s="68">
        <v>43.621084797555397</v>
      </c>
      <c r="I641" s="71">
        <v>3.0404275360585899E-2</v>
      </c>
      <c r="J641" s="68">
        <v>51.413292589763202</v>
      </c>
      <c r="K641" s="71">
        <v>7.2815533980582596E-3</v>
      </c>
      <c r="L641" s="68">
        <v>21.543162719633301</v>
      </c>
    </row>
    <row r="642" spans="1:12" x14ac:dyDescent="0.2">
      <c r="A642" s="72" t="s">
        <v>1606</v>
      </c>
      <c r="B642" s="66" t="s">
        <v>1607</v>
      </c>
      <c r="C642" s="67">
        <v>67</v>
      </c>
      <c r="D642" s="67" t="s">
        <v>355</v>
      </c>
      <c r="E642" s="71">
        <v>0.113717124889111</v>
      </c>
      <c r="F642" s="68">
        <v>39.572192513368996</v>
      </c>
      <c r="G642" s="71">
        <v>0.25</v>
      </c>
      <c r="H642" s="68">
        <v>43.621084797555397</v>
      </c>
      <c r="I642" s="71">
        <v>7.9015452337234907E-2</v>
      </c>
      <c r="J642" s="68">
        <v>74.560733384262804</v>
      </c>
      <c r="K642" s="71">
        <v>1.2135922330097099E-2</v>
      </c>
      <c r="L642" s="68">
        <v>25.592055003819699</v>
      </c>
    </row>
    <row r="643" spans="1:12" x14ac:dyDescent="0.2">
      <c r="A643" s="72" t="s">
        <v>1608</v>
      </c>
      <c r="B643" s="66" t="s">
        <v>1609</v>
      </c>
      <c r="C643" s="67">
        <v>67</v>
      </c>
      <c r="D643" s="67" t="s">
        <v>355</v>
      </c>
      <c r="E643" s="71">
        <v>8.9653583012244506E-2</v>
      </c>
      <c r="F643" s="68">
        <v>16.424751718869398</v>
      </c>
      <c r="G643" s="71">
        <v>0.263767040122243</v>
      </c>
      <c r="H643" s="68">
        <v>64.018334606569894</v>
      </c>
      <c r="I643" s="71">
        <v>5.1937089144909604E-3</v>
      </c>
      <c r="J643" s="68">
        <v>18.487394957983199</v>
      </c>
      <c r="K643" s="71">
        <v>0</v>
      </c>
      <c r="L643" s="68">
        <v>13.445378151260501</v>
      </c>
    </row>
    <row r="644" spans="1:12" x14ac:dyDescent="0.2">
      <c r="A644" s="72" t="s">
        <v>1610</v>
      </c>
      <c r="B644" s="66" t="s">
        <v>1611</v>
      </c>
      <c r="C644" s="67">
        <v>67</v>
      </c>
      <c r="D644" s="67" t="s">
        <v>355</v>
      </c>
      <c r="E644" s="71">
        <v>9.4168379803354296E-2</v>
      </c>
      <c r="F644" s="68">
        <v>22.994652406417099</v>
      </c>
      <c r="G644" s="71">
        <v>0.25548823322795899</v>
      </c>
      <c r="H644" s="68">
        <v>55.538579067990803</v>
      </c>
      <c r="I644" s="71">
        <v>2.45897217160841E-2</v>
      </c>
      <c r="J644" s="68">
        <v>46.447669977081702</v>
      </c>
      <c r="K644" s="71">
        <v>2.4271844660194199E-3</v>
      </c>
      <c r="L644" s="68">
        <v>17.723453017570701</v>
      </c>
    </row>
    <row r="645" spans="1:12" x14ac:dyDescent="0.2">
      <c r="A645" s="72" t="s">
        <v>1139</v>
      </c>
      <c r="B645" s="66" t="s">
        <v>1612</v>
      </c>
      <c r="C645" s="67">
        <v>67</v>
      </c>
      <c r="D645" s="67" t="s">
        <v>355</v>
      </c>
      <c r="E645" s="71">
        <v>8.02306094454006E-2</v>
      </c>
      <c r="F645" s="68">
        <v>6.0351413292589804</v>
      </c>
      <c r="G645" s="71">
        <v>0.23882845016072199</v>
      </c>
      <c r="H645" s="68">
        <v>19.1749427043545</v>
      </c>
      <c r="I645" s="71">
        <v>1.8633781754798101E-3</v>
      </c>
      <c r="J645" s="68">
        <v>7.2574484339190199</v>
      </c>
      <c r="K645" s="71">
        <v>0</v>
      </c>
      <c r="L645" s="68">
        <v>13.445378151260501</v>
      </c>
    </row>
    <row r="646" spans="1:12" x14ac:dyDescent="0.2">
      <c r="A646" s="72" t="s">
        <v>1613</v>
      </c>
      <c r="B646" s="66" t="s">
        <v>1614</v>
      </c>
      <c r="C646" s="67">
        <v>67</v>
      </c>
      <c r="D646" s="67" t="s">
        <v>355</v>
      </c>
      <c r="E646" s="71">
        <v>8.6220350732339093E-2</v>
      </c>
      <c r="F646" s="68">
        <v>11.153552330022899</v>
      </c>
      <c r="G646" s="71">
        <v>0.248500237357067</v>
      </c>
      <c r="H646" s="68">
        <v>27.349121466768501</v>
      </c>
      <c r="I646" s="71">
        <v>1.01608148399499E-2</v>
      </c>
      <c r="J646" s="68">
        <v>29.488158899923601</v>
      </c>
      <c r="K646" s="71">
        <v>0</v>
      </c>
      <c r="L646" s="68">
        <v>13.445378151260501</v>
      </c>
    </row>
    <row r="647" spans="1:12" x14ac:dyDescent="0.2">
      <c r="A647" s="72" t="s">
        <v>1615</v>
      </c>
      <c r="B647" s="66" t="s">
        <v>1616</v>
      </c>
      <c r="C647" s="67">
        <v>67</v>
      </c>
      <c r="D647" s="67" t="s">
        <v>355</v>
      </c>
      <c r="E647" s="71">
        <v>7.7526329069146804E-2</v>
      </c>
      <c r="F647" s="68">
        <v>5.50038197097021</v>
      </c>
      <c r="G647" s="71">
        <v>0.23126096892116799</v>
      </c>
      <c r="H647" s="68">
        <v>15.966386554621799</v>
      </c>
      <c r="I647" s="71">
        <v>1.3180182862720701E-3</v>
      </c>
      <c r="J647" s="68">
        <v>5.8059587471352199</v>
      </c>
      <c r="K647" s="71">
        <v>0</v>
      </c>
      <c r="L647" s="68">
        <v>13.445378151260501</v>
      </c>
    </row>
    <row r="648" spans="1:12" x14ac:dyDescent="0.2">
      <c r="A648" s="72" t="s">
        <v>1617</v>
      </c>
      <c r="B648" s="66" t="s">
        <v>1618</v>
      </c>
      <c r="C648" s="67">
        <v>67</v>
      </c>
      <c r="D648" s="67" t="s">
        <v>355</v>
      </c>
      <c r="E648" s="71">
        <v>9.0069794358216798E-2</v>
      </c>
      <c r="F648" s="68">
        <v>17.1122994652406</v>
      </c>
      <c r="G648" s="71">
        <v>0.25663233694104698</v>
      </c>
      <c r="H648" s="68">
        <v>57.219251336898402</v>
      </c>
      <c r="I648" s="71">
        <v>1.35770461336029E-2</v>
      </c>
      <c r="J648" s="68">
        <v>34.606569900687603</v>
      </c>
      <c r="K648" s="71">
        <v>0</v>
      </c>
      <c r="L648" s="68">
        <v>13.445378151260501</v>
      </c>
    </row>
    <row r="649" spans="1:12" x14ac:dyDescent="0.2">
      <c r="A649" s="72" t="s">
        <v>1619</v>
      </c>
      <c r="B649" s="66" t="s">
        <v>1620</v>
      </c>
      <c r="C649" s="67">
        <v>67</v>
      </c>
      <c r="D649" s="67" t="s">
        <v>355</v>
      </c>
      <c r="E649" s="71">
        <v>0.104479644706163</v>
      </c>
      <c r="F649" s="68">
        <v>32.4675324675325</v>
      </c>
      <c r="G649" s="71">
        <v>0.261069380590911</v>
      </c>
      <c r="H649" s="68">
        <v>61.038961038960998</v>
      </c>
      <c r="I649" s="71">
        <v>5.2369553527579098E-2</v>
      </c>
      <c r="J649" s="68">
        <v>64.705882352941202</v>
      </c>
      <c r="K649" s="71">
        <v>0</v>
      </c>
      <c r="L649" s="68">
        <v>13.445378151260501</v>
      </c>
    </row>
    <row r="650" spans="1:12" x14ac:dyDescent="0.2">
      <c r="A650" s="72" t="s">
        <v>1621</v>
      </c>
      <c r="B650" s="66" t="s">
        <v>1622</v>
      </c>
      <c r="C650" s="67">
        <v>67</v>
      </c>
      <c r="D650" s="67" t="s">
        <v>355</v>
      </c>
      <c r="E650" s="71">
        <v>8.8677016866077901E-2</v>
      </c>
      <c r="F650" s="68">
        <v>14.896867838044299</v>
      </c>
      <c r="G650" s="71">
        <v>0.24653602886336301</v>
      </c>
      <c r="H650" s="68">
        <v>25.210084033613398</v>
      </c>
      <c r="I650" s="71">
        <v>1.7067837268850999E-2</v>
      </c>
      <c r="J650" s="68">
        <v>39.9541634835753</v>
      </c>
      <c r="K650" s="71">
        <v>2.4271844660194199E-3</v>
      </c>
      <c r="L650" s="68">
        <v>17.723453017570701</v>
      </c>
    </row>
    <row r="651" spans="1:12" x14ac:dyDescent="0.2">
      <c r="A651" s="72" t="s">
        <v>1623</v>
      </c>
      <c r="B651" s="66" t="s">
        <v>1624</v>
      </c>
      <c r="C651" s="67">
        <v>67</v>
      </c>
      <c r="D651" s="67" t="s">
        <v>355</v>
      </c>
      <c r="E651" s="71">
        <v>8.6274996750596397E-2</v>
      </c>
      <c r="F651" s="68">
        <v>11.4591291061879</v>
      </c>
      <c r="G651" s="71">
        <v>0.25</v>
      </c>
      <c r="H651" s="68">
        <v>43.621084797555397</v>
      </c>
      <c r="I651" s="71">
        <v>6.3978057857696797E-3</v>
      </c>
      <c r="J651" s="68">
        <v>20.855614973262</v>
      </c>
      <c r="K651" s="71">
        <v>2.4271844660194199E-3</v>
      </c>
      <c r="L651" s="68">
        <v>17.723453017570701</v>
      </c>
    </row>
    <row r="652" spans="1:12" x14ac:dyDescent="0.2">
      <c r="A652" s="72" t="s">
        <v>1625</v>
      </c>
      <c r="B652" s="66" t="s">
        <v>1626</v>
      </c>
      <c r="C652" s="67">
        <v>67</v>
      </c>
      <c r="D652" s="67" t="s">
        <v>355</v>
      </c>
      <c r="E652" s="71">
        <v>5.8724431076884701E-2</v>
      </c>
      <c r="F652" s="68">
        <v>2.36822001527884</v>
      </c>
      <c r="G652" s="71">
        <v>0.16671191404163599</v>
      </c>
      <c r="H652" s="68">
        <v>6.5699006875477499</v>
      </c>
      <c r="I652" s="71">
        <v>7.0341947229988896E-3</v>
      </c>
      <c r="J652" s="68">
        <v>22.383498854087101</v>
      </c>
      <c r="K652" s="71">
        <v>2.4271844660194199E-3</v>
      </c>
      <c r="L652" s="68">
        <v>17.723453017570701</v>
      </c>
    </row>
    <row r="653" spans="1:12" x14ac:dyDescent="0.2">
      <c r="A653" s="72" t="s">
        <v>1627</v>
      </c>
      <c r="B653" s="66" t="s">
        <v>1628</v>
      </c>
      <c r="C653" s="67">
        <v>67</v>
      </c>
      <c r="D653" s="67" t="s">
        <v>355</v>
      </c>
      <c r="E653" s="71">
        <v>8.21404035976777E-2</v>
      </c>
      <c r="F653" s="68">
        <v>6.8754774637127598</v>
      </c>
      <c r="G653" s="71">
        <v>0.23887135314704799</v>
      </c>
      <c r="H653" s="68">
        <v>19.251336898395699</v>
      </c>
      <c r="I653" s="71">
        <v>5.1226731799657596E-3</v>
      </c>
      <c r="J653" s="68">
        <v>18.3346065699007</v>
      </c>
      <c r="K653" s="71">
        <v>2.4271844660194199E-3</v>
      </c>
      <c r="L653" s="68">
        <v>17.723453017570701</v>
      </c>
    </row>
    <row r="654" spans="1:12" x14ac:dyDescent="0.2">
      <c r="A654" s="72" t="s">
        <v>1294</v>
      </c>
      <c r="B654" s="66" t="s">
        <v>1629</v>
      </c>
      <c r="C654" s="67">
        <v>67</v>
      </c>
      <c r="D654" s="67" t="s">
        <v>355</v>
      </c>
      <c r="E654" s="71">
        <v>8.5067199842919203E-2</v>
      </c>
      <c r="F654" s="68">
        <v>9.2436974789915993</v>
      </c>
      <c r="G654" s="71">
        <v>0.24999999999577399</v>
      </c>
      <c r="H654" s="68">
        <v>35.9052711993888</v>
      </c>
      <c r="I654" s="71">
        <v>2.7744150669641002E-3</v>
      </c>
      <c r="J654" s="68">
        <v>10.924369747899201</v>
      </c>
      <c r="K654" s="71">
        <v>2.4271844660194199E-3</v>
      </c>
      <c r="L654" s="68">
        <v>17.723453017570701</v>
      </c>
    </row>
    <row r="655" spans="1:12" x14ac:dyDescent="0.2">
      <c r="A655" s="72" t="s">
        <v>1630</v>
      </c>
      <c r="B655" s="66" t="s">
        <v>1631</v>
      </c>
      <c r="C655" s="67">
        <v>67</v>
      </c>
      <c r="D655" s="67" t="s">
        <v>355</v>
      </c>
      <c r="E655" s="71">
        <v>9.2586531165298899E-2</v>
      </c>
      <c r="F655" s="68">
        <v>20.855614973262</v>
      </c>
      <c r="G655" s="71">
        <v>0.26541351010578201</v>
      </c>
      <c r="H655" s="68">
        <v>65.087853323147399</v>
      </c>
      <c r="I655" s="71">
        <v>1.23460833901144E-2</v>
      </c>
      <c r="J655" s="68">
        <v>33.231474407945001</v>
      </c>
      <c r="K655" s="71">
        <v>0</v>
      </c>
      <c r="L655" s="68">
        <v>13.445378151260501</v>
      </c>
    </row>
    <row r="656" spans="1:12" x14ac:dyDescent="0.2">
      <c r="A656" s="72" t="s">
        <v>1632</v>
      </c>
      <c r="B656" s="66" t="s">
        <v>1633</v>
      </c>
      <c r="C656" s="67">
        <v>67</v>
      </c>
      <c r="D656" s="67" t="s">
        <v>355</v>
      </c>
      <c r="E656" s="71">
        <v>9.1039272781010899E-2</v>
      </c>
      <c r="F656" s="68">
        <v>18.640183346065701</v>
      </c>
      <c r="G656" s="71">
        <v>0.24995391472609699</v>
      </c>
      <c r="H656" s="68">
        <v>30.4048892284186</v>
      </c>
      <c r="I656" s="71">
        <v>2.3163903616935998E-2</v>
      </c>
      <c r="J656" s="68">
        <v>45.148968678380399</v>
      </c>
      <c r="K656" s="71">
        <v>0</v>
      </c>
      <c r="L656" s="68">
        <v>13.445378151260501</v>
      </c>
    </row>
    <row r="657" spans="1:12" x14ac:dyDescent="0.2">
      <c r="A657" s="72" t="s">
        <v>1634</v>
      </c>
      <c r="B657" s="66" t="s">
        <v>1635</v>
      </c>
      <c r="C657" s="67">
        <v>67</v>
      </c>
      <c r="D657" s="67" t="s">
        <v>355</v>
      </c>
      <c r="E657" s="71">
        <v>7.9699456435487301E-2</v>
      </c>
      <c r="F657" s="68">
        <v>5.8823529411764701</v>
      </c>
      <c r="G657" s="71">
        <v>0.23408353521262501</v>
      </c>
      <c r="H657" s="68">
        <v>16.730328495034399</v>
      </c>
      <c r="I657" s="71">
        <v>5.0148340938369297E-3</v>
      </c>
      <c r="J657" s="68">
        <v>17.9526355996944</v>
      </c>
      <c r="K657" s="71">
        <v>0</v>
      </c>
      <c r="L657" s="68">
        <v>13.445378151260501</v>
      </c>
    </row>
    <row r="658" spans="1:12" x14ac:dyDescent="0.2">
      <c r="A658" s="72" t="s">
        <v>1636</v>
      </c>
      <c r="B658" s="66" t="s">
        <v>1637</v>
      </c>
      <c r="C658" s="67">
        <v>67</v>
      </c>
      <c r="D658" s="67" t="s">
        <v>355</v>
      </c>
      <c r="E658" s="71">
        <v>6.0351629193046402E-2</v>
      </c>
      <c r="F658" s="68">
        <v>2.5974025974026</v>
      </c>
      <c r="G658" s="71">
        <v>0.172362598896911</v>
      </c>
      <c r="H658" s="68">
        <v>6.8754774637127598</v>
      </c>
      <c r="I658" s="71">
        <v>8.6922886822278292E-3</v>
      </c>
      <c r="J658" s="68">
        <v>25.515660809778499</v>
      </c>
      <c r="K658" s="71">
        <v>0</v>
      </c>
      <c r="L658" s="68">
        <v>13.445378151260501</v>
      </c>
    </row>
    <row r="659" spans="1:12" x14ac:dyDescent="0.2">
      <c r="A659" s="72" t="s">
        <v>1638</v>
      </c>
      <c r="B659" s="66" t="s">
        <v>1639</v>
      </c>
      <c r="C659" s="67">
        <v>67</v>
      </c>
      <c r="D659" s="67" t="s">
        <v>355</v>
      </c>
      <c r="E659" s="71">
        <v>8.8232612979996503E-2</v>
      </c>
      <c r="F659" s="68">
        <v>14.514896867838001</v>
      </c>
      <c r="G659" s="71">
        <v>0.24999999752597901</v>
      </c>
      <c r="H659" s="68">
        <v>33.613445378151297</v>
      </c>
      <c r="I659" s="71">
        <v>1.2270656947991E-2</v>
      </c>
      <c r="J659" s="68">
        <v>33.002291825821203</v>
      </c>
      <c r="K659" s="71">
        <v>2.4271844660194199E-3</v>
      </c>
      <c r="L659" s="68">
        <v>17.723453017570701</v>
      </c>
    </row>
    <row r="660" spans="1:12" x14ac:dyDescent="0.2">
      <c r="A660" s="72" t="s">
        <v>1640</v>
      </c>
      <c r="B660" s="66" t="s">
        <v>1641</v>
      </c>
      <c r="C660" s="67">
        <v>67</v>
      </c>
      <c r="D660" s="67" t="s">
        <v>355</v>
      </c>
      <c r="E660" s="71">
        <v>9.0081090426149299E-2</v>
      </c>
      <c r="F660" s="68">
        <v>17.188693659281899</v>
      </c>
      <c r="G660" s="71">
        <v>0.25</v>
      </c>
      <c r="H660" s="68">
        <v>43.621084797555397</v>
      </c>
      <c r="I660" s="71">
        <v>1.5388902346408899E-2</v>
      </c>
      <c r="J660" s="68">
        <v>37.967914438502703</v>
      </c>
      <c r="K660" s="71">
        <v>4.8543689320388397E-3</v>
      </c>
      <c r="L660" s="68">
        <v>19.633307868602</v>
      </c>
    </row>
    <row r="661" spans="1:12" x14ac:dyDescent="0.2">
      <c r="A661" s="72" t="s">
        <v>1642</v>
      </c>
      <c r="B661" s="66" t="s">
        <v>1643</v>
      </c>
      <c r="C661" s="67">
        <v>67</v>
      </c>
      <c r="D661" s="67" t="s">
        <v>355</v>
      </c>
      <c r="E661" s="71">
        <v>8.80664805413785E-2</v>
      </c>
      <c r="F661" s="68">
        <v>14.3621084797555</v>
      </c>
      <c r="G661" s="71">
        <v>0.24999999999979999</v>
      </c>
      <c r="H661" s="68">
        <v>36.058059587471398</v>
      </c>
      <c r="I661" s="71">
        <v>1.17722571583162E-2</v>
      </c>
      <c r="J661" s="68">
        <v>31.932773109243701</v>
      </c>
      <c r="K661" s="71">
        <v>2.4271844660194199E-3</v>
      </c>
      <c r="L661" s="68">
        <v>17.723453017570701</v>
      </c>
    </row>
    <row r="662" spans="1:12" x14ac:dyDescent="0.2">
      <c r="A662" s="72" t="s">
        <v>1644</v>
      </c>
      <c r="B662" s="66" t="s">
        <v>1645</v>
      </c>
      <c r="C662" s="67">
        <v>69</v>
      </c>
      <c r="D662" s="67" t="s">
        <v>355</v>
      </c>
      <c r="E662" s="71">
        <v>8.4914148370671502E-2</v>
      </c>
      <c r="F662" s="68">
        <v>5.96330275229358</v>
      </c>
      <c r="G662" s="71">
        <v>0.25</v>
      </c>
      <c r="H662" s="68">
        <v>36.544342507645297</v>
      </c>
      <c r="I662" s="71">
        <v>4.7424451120144599E-3</v>
      </c>
      <c r="J662" s="68">
        <v>7.9510703363914397</v>
      </c>
      <c r="K662" s="71">
        <v>0</v>
      </c>
      <c r="L662" s="68">
        <v>11.620795107033601</v>
      </c>
    </row>
    <row r="663" spans="1:12" x14ac:dyDescent="0.2">
      <c r="A663" s="72" t="s">
        <v>1646</v>
      </c>
      <c r="B663" s="66" t="s">
        <v>1647</v>
      </c>
      <c r="C663" s="67">
        <v>67</v>
      </c>
      <c r="D663" s="67" t="s">
        <v>355</v>
      </c>
      <c r="E663" s="71">
        <v>8.6605663385725201E-2</v>
      </c>
      <c r="F663" s="68">
        <v>11.9174942704354</v>
      </c>
      <c r="G663" s="71">
        <v>0.25</v>
      </c>
      <c r="H663" s="68">
        <v>43.621084797555397</v>
      </c>
      <c r="I663" s="71">
        <v>4.9626212251366103E-3</v>
      </c>
      <c r="J663" s="68">
        <v>17.799847211611901</v>
      </c>
      <c r="K663" s="71">
        <v>4.8543689320388397E-3</v>
      </c>
      <c r="L663" s="68">
        <v>19.633307868602</v>
      </c>
    </row>
    <row r="664" spans="1:12" x14ac:dyDescent="0.2">
      <c r="A664" s="72" t="s">
        <v>1648</v>
      </c>
      <c r="B664" s="66" t="s">
        <v>1649</v>
      </c>
      <c r="C664" s="67">
        <v>67</v>
      </c>
      <c r="D664" s="67" t="s">
        <v>355</v>
      </c>
      <c r="E664" s="71">
        <v>8.6524703006161996E-2</v>
      </c>
      <c r="F664" s="68">
        <v>11.764705882352899</v>
      </c>
      <c r="G664" s="71">
        <v>0.25388822032706798</v>
      </c>
      <c r="H664" s="68">
        <v>52.864782276546997</v>
      </c>
      <c r="I664" s="71">
        <v>3.2587042253986501E-3</v>
      </c>
      <c r="J664" s="68">
        <v>12.375859434683001</v>
      </c>
      <c r="K664" s="71">
        <v>2.4271844660194199E-3</v>
      </c>
      <c r="L664" s="68">
        <v>17.723453017570701</v>
      </c>
    </row>
    <row r="665" spans="1:12" x14ac:dyDescent="0.2">
      <c r="A665" s="72" t="s">
        <v>1650</v>
      </c>
      <c r="B665" s="66" t="s">
        <v>1651</v>
      </c>
      <c r="C665" s="67">
        <v>67</v>
      </c>
      <c r="D665" s="67" t="s">
        <v>355</v>
      </c>
      <c r="E665" s="71">
        <v>8.7108310813220596E-2</v>
      </c>
      <c r="F665" s="68">
        <v>13.1398013750955</v>
      </c>
      <c r="G665" s="71">
        <v>0.25</v>
      </c>
      <c r="H665" s="68">
        <v>43.621084797555397</v>
      </c>
      <c r="I665" s="71">
        <v>1.13249324396619E-2</v>
      </c>
      <c r="J665" s="68">
        <v>31.016042780748698</v>
      </c>
      <c r="K665" s="71">
        <v>0</v>
      </c>
      <c r="L665" s="68">
        <v>13.445378151260501</v>
      </c>
    </row>
    <row r="666" spans="1:12" x14ac:dyDescent="0.2">
      <c r="A666" s="72" t="s">
        <v>1652</v>
      </c>
      <c r="B666" s="66" t="s">
        <v>1653</v>
      </c>
      <c r="C666" s="67">
        <v>67</v>
      </c>
      <c r="D666" s="67" t="s">
        <v>355</v>
      </c>
      <c r="E666" s="71">
        <v>8.44912551213617E-2</v>
      </c>
      <c r="F666" s="68">
        <v>8.7089381207028307</v>
      </c>
      <c r="G666" s="71">
        <v>0.25</v>
      </c>
      <c r="H666" s="68">
        <v>43.621084797555397</v>
      </c>
      <c r="I666" s="71">
        <v>3.4737653640850301E-3</v>
      </c>
      <c r="J666" s="68">
        <v>13.292589763178</v>
      </c>
      <c r="K666" s="71">
        <v>0</v>
      </c>
      <c r="L666" s="68">
        <v>13.445378151260501</v>
      </c>
    </row>
    <row r="667" spans="1:12" x14ac:dyDescent="0.2">
      <c r="A667" s="72" t="s">
        <v>1187</v>
      </c>
      <c r="B667" s="66" t="s">
        <v>1654</v>
      </c>
      <c r="C667" s="67">
        <v>67</v>
      </c>
      <c r="D667" s="67" t="s">
        <v>355</v>
      </c>
      <c r="E667" s="71">
        <v>8.5723400057167803E-2</v>
      </c>
      <c r="F667" s="68">
        <v>10.313216195569099</v>
      </c>
      <c r="G667" s="71">
        <v>0.25384176325957097</v>
      </c>
      <c r="H667" s="68">
        <v>52.559205500381999</v>
      </c>
      <c r="I667" s="71">
        <v>3.3284369119319199E-3</v>
      </c>
      <c r="J667" s="68">
        <v>12.681436210848</v>
      </c>
      <c r="K667" s="71">
        <v>0</v>
      </c>
      <c r="L667" s="68">
        <v>13.445378151260501</v>
      </c>
    </row>
    <row r="668" spans="1:12" x14ac:dyDescent="0.2">
      <c r="A668" s="72" t="s">
        <v>1655</v>
      </c>
      <c r="B668" s="66" t="s">
        <v>1656</v>
      </c>
      <c r="C668" s="67">
        <v>67</v>
      </c>
      <c r="D668" s="67" t="s">
        <v>355</v>
      </c>
      <c r="E668" s="71">
        <v>9.8678778999624198E-2</v>
      </c>
      <c r="F668" s="68">
        <v>27.9602750190985</v>
      </c>
      <c r="G668" s="71">
        <v>0.25718116026384302</v>
      </c>
      <c r="H668" s="68">
        <v>58.059587471352202</v>
      </c>
      <c r="I668" s="71">
        <v>3.8855176735029397E-2</v>
      </c>
      <c r="J668" s="68">
        <v>57.830404889228397</v>
      </c>
      <c r="K668" s="71">
        <v>0</v>
      </c>
      <c r="L668" s="68">
        <v>13.445378151260501</v>
      </c>
    </row>
    <row r="669" spans="1:12" x14ac:dyDescent="0.2">
      <c r="A669" s="72" t="s">
        <v>1657</v>
      </c>
      <c r="B669" s="66" t="s">
        <v>1658</v>
      </c>
      <c r="C669" s="67">
        <v>69</v>
      </c>
      <c r="D669" s="67" t="s">
        <v>355</v>
      </c>
      <c r="E669" s="71">
        <v>9.8318760644690306E-2</v>
      </c>
      <c r="F669" s="68">
        <v>15.5963302752294</v>
      </c>
      <c r="G669" s="71">
        <v>0.25397730285835501</v>
      </c>
      <c r="H669" s="68">
        <v>42.048929663608597</v>
      </c>
      <c r="I669" s="71">
        <v>4.0978979075716002E-2</v>
      </c>
      <c r="J669" s="68">
        <v>54.740061162079499</v>
      </c>
      <c r="K669" s="71">
        <v>0</v>
      </c>
      <c r="L669" s="68">
        <v>11.620795107033601</v>
      </c>
    </row>
    <row r="670" spans="1:12" x14ac:dyDescent="0.2">
      <c r="A670" s="72" t="s">
        <v>1659</v>
      </c>
      <c r="B670" s="66" t="s">
        <v>1660</v>
      </c>
      <c r="C670" s="67">
        <v>67</v>
      </c>
      <c r="D670" s="67" t="s">
        <v>355</v>
      </c>
      <c r="E670" s="71">
        <v>8.8825676229507294E-2</v>
      </c>
      <c r="F670" s="68">
        <v>14.9732620320856</v>
      </c>
      <c r="G670" s="71">
        <v>0.25</v>
      </c>
      <c r="H670" s="68">
        <v>43.621084797555397</v>
      </c>
      <c r="I670" s="71">
        <v>1.6477028688522001E-2</v>
      </c>
      <c r="J670" s="68">
        <v>39.266615737203999</v>
      </c>
      <c r="K670" s="71">
        <v>0</v>
      </c>
      <c r="L670" s="68">
        <v>13.445378151260501</v>
      </c>
    </row>
    <row r="671" spans="1:12" x14ac:dyDescent="0.2">
      <c r="A671" s="72" t="s">
        <v>1661</v>
      </c>
      <c r="B671" s="66" t="s">
        <v>1662</v>
      </c>
      <c r="C671" s="67">
        <v>67</v>
      </c>
      <c r="D671" s="67" t="s">
        <v>355</v>
      </c>
      <c r="E671" s="71">
        <v>0.118127781489689</v>
      </c>
      <c r="F671" s="68">
        <v>41.405653170359102</v>
      </c>
      <c r="G671" s="71">
        <v>0.25608351361825199</v>
      </c>
      <c r="H671" s="68">
        <v>56.6080977845684</v>
      </c>
      <c r="I671" s="71">
        <v>9.8299830850816894E-2</v>
      </c>
      <c r="J671" s="68">
        <v>77.692895339954205</v>
      </c>
      <c r="K671" s="71">
        <v>0</v>
      </c>
      <c r="L671" s="68">
        <v>13.445378151260501</v>
      </c>
    </row>
    <row r="672" spans="1:12" x14ac:dyDescent="0.2">
      <c r="A672" s="72" t="s">
        <v>1663</v>
      </c>
      <c r="B672" s="66" t="s">
        <v>1664</v>
      </c>
      <c r="C672" s="67">
        <v>67</v>
      </c>
      <c r="D672" s="67" t="s">
        <v>355</v>
      </c>
      <c r="E672" s="71">
        <v>8.7032016352846603E-2</v>
      </c>
      <c r="F672" s="68">
        <v>12.987012987012999</v>
      </c>
      <c r="G672" s="71">
        <v>0.25384176282641102</v>
      </c>
      <c r="H672" s="68">
        <v>52.024446142093197</v>
      </c>
      <c r="I672" s="71">
        <v>4.8271017661094201E-3</v>
      </c>
      <c r="J672" s="68">
        <v>17.341482047364401</v>
      </c>
      <c r="K672" s="71">
        <v>2.4271844660194199E-3</v>
      </c>
      <c r="L672" s="68">
        <v>17.723453017570701</v>
      </c>
    </row>
    <row r="673" spans="1:12" x14ac:dyDescent="0.2">
      <c r="A673" s="72" t="s">
        <v>1665</v>
      </c>
      <c r="B673" s="66" t="s">
        <v>1666</v>
      </c>
      <c r="C673" s="67">
        <v>69</v>
      </c>
      <c r="D673" s="67" t="s">
        <v>355</v>
      </c>
      <c r="E673" s="71">
        <v>0.105354733006011</v>
      </c>
      <c r="F673" s="68">
        <v>22.17125382263</v>
      </c>
      <c r="G673" s="71">
        <v>0.29246259296233201</v>
      </c>
      <c r="H673" s="68">
        <v>65.749235474006099</v>
      </c>
      <c r="I673" s="71">
        <v>1.9978417649904798E-2</v>
      </c>
      <c r="J673" s="68">
        <v>29.663608562691099</v>
      </c>
      <c r="K673" s="71">
        <v>3.6231884057971002E-3</v>
      </c>
      <c r="L673" s="68">
        <v>15.4434250764526</v>
      </c>
    </row>
    <row r="674" spans="1:12" x14ac:dyDescent="0.2">
      <c r="A674" s="72" t="s">
        <v>1667</v>
      </c>
      <c r="B674" s="66" t="s">
        <v>1668</v>
      </c>
      <c r="C674" s="67">
        <v>69</v>
      </c>
      <c r="D674" s="67" t="s">
        <v>355</v>
      </c>
      <c r="E674" s="71">
        <v>9.6906057236957499E-2</v>
      </c>
      <c r="F674" s="68">
        <v>14.831804281345599</v>
      </c>
      <c r="G674" s="71">
        <v>0.25581850372390202</v>
      </c>
      <c r="H674" s="68">
        <v>44.3425076452599</v>
      </c>
      <c r="I674" s="71">
        <v>3.4899667986970501E-2</v>
      </c>
      <c r="J674" s="68">
        <v>48.318042813455698</v>
      </c>
      <c r="K674" s="71">
        <v>0</v>
      </c>
      <c r="L674" s="68">
        <v>11.620795107033601</v>
      </c>
    </row>
    <row r="675" spans="1:12" x14ac:dyDescent="0.2">
      <c r="A675" s="72" t="s">
        <v>1669</v>
      </c>
      <c r="B675" s="66" t="s">
        <v>1670</v>
      </c>
      <c r="C675" s="67">
        <v>69</v>
      </c>
      <c r="D675" s="67" t="s">
        <v>355</v>
      </c>
      <c r="E675" s="71">
        <v>0.10221995817884701</v>
      </c>
      <c r="F675" s="68">
        <v>19.4189602446483</v>
      </c>
      <c r="G675" s="71">
        <v>0.27385104876327399</v>
      </c>
      <c r="H675" s="68">
        <v>58.103975535168203</v>
      </c>
      <c r="I675" s="71">
        <v>3.2808825773267498E-2</v>
      </c>
      <c r="J675" s="68">
        <v>46.024464831804302</v>
      </c>
      <c r="K675" s="71">
        <v>0</v>
      </c>
      <c r="L675" s="68">
        <v>11.620795107033601</v>
      </c>
    </row>
    <row r="676" spans="1:12" x14ac:dyDescent="0.2">
      <c r="A676" s="72" t="s">
        <v>1671</v>
      </c>
      <c r="B676" s="66" t="s">
        <v>1672</v>
      </c>
      <c r="C676" s="67">
        <v>69</v>
      </c>
      <c r="D676" s="67" t="s">
        <v>355</v>
      </c>
      <c r="E676" s="71">
        <v>0.104663146844319</v>
      </c>
      <c r="F676" s="68">
        <v>21.559633027522899</v>
      </c>
      <c r="G676" s="71">
        <v>0.25792148137764798</v>
      </c>
      <c r="H676" s="68">
        <v>45.871559633027502</v>
      </c>
      <c r="I676" s="71">
        <v>5.6067959155307899E-2</v>
      </c>
      <c r="J676" s="68">
        <v>63.914373088684997</v>
      </c>
      <c r="K676" s="71">
        <v>0</v>
      </c>
      <c r="L676" s="68">
        <v>11.620795107033601</v>
      </c>
    </row>
    <row r="677" spans="1:12" x14ac:dyDescent="0.2">
      <c r="A677" s="72" t="s">
        <v>1673</v>
      </c>
      <c r="B677" s="66" t="s">
        <v>1674</v>
      </c>
      <c r="C677" s="67">
        <v>67</v>
      </c>
      <c r="D677" s="67" t="s">
        <v>355</v>
      </c>
      <c r="E677" s="71">
        <v>5.3372556988675199E-2</v>
      </c>
      <c r="F677" s="68">
        <v>1.90985485103132</v>
      </c>
      <c r="G677" s="71">
        <v>0.15585725097980499</v>
      </c>
      <c r="H677" s="68">
        <v>5.9587471352177204</v>
      </c>
      <c r="I677" s="71">
        <v>4.2604199862205103E-3</v>
      </c>
      <c r="J677" s="68">
        <v>16.195569136745601</v>
      </c>
      <c r="K677" s="71">
        <v>0</v>
      </c>
      <c r="L677" s="68">
        <v>13.445378151260501</v>
      </c>
    </row>
    <row r="678" spans="1:12" x14ac:dyDescent="0.2">
      <c r="A678" s="72" t="s">
        <v>1675</v>
      </c>
      <c r="B678" s="66" t="s">
        <v>1676</v>
      </c>
      <c r="C678" s="67">
        <v>67</v>
      </c>
      <c r="D678" s="67" t="s">
        <v>355</v>
      </c>
      <c r="E678" s="71">
        <v>4.1890502872886599E-2</v>
      </c>
      <c r="F678" s="68">
        <v>0.916730328495034</v>
      </c>
      <c r="G678" s="71">
        <v>0.118688972650519</v>
      </c>
      <c r="H678" s="68">
        <v>3.81970970206264</v>
      </c>
      <c r="I678" s="71">
        <v>6.9825359681413603E-3</v>
      </c>
      <c r="J678" s="68">
        <v>22.307104660045798</v>
      </c>
      <c r="K678" s="71">
        <v>0</v>
      </c>
      <c r="L678" s="68">
        <v>13.445378151260501</v>
      </c>
    </row>
    <row r="679" spans="1:12" x14ac:dyDescent="0.2">
      <c r="A679" s="72" t="s">
        <v>1677</v>
      </c>
      <c r="B679" s="66" t="s">
        <v>1678</v>
      </c>
      <c r="C679" s="67">
        <v>67</v>
      </c>
      <c r="D679" s="67" t="s">
        <v>355</v>
      </c>
      <c r="E679" s="71">
        <v>9.0374834881563698E-2</v>
      </c>
      <c r="F679" s="68">
        <v>17.4942704354469</v>
      </c>
      <c r="G679" s="71">
        <v>0.25</v>
      </c>
      <c r="H679" s="68">
        <v>43.621084797555397</v>
      </c>
      <c r="I679" s="71">
        <v>2.1124504644691001E-2</v>
      </c>
      <c r="J679" s="68">
        <v>42.933537051184103</v>
      </c>
      <c r="K679" s="71">
        <v>0</v>
      </c>
      <c r="L679" s="68">
        <v>13.445378151260501</v>
      </c>
    </row>
    <row r="680" spans="1:12" x14ac:dyDescent="0.2">
      <c r="A680" s="72" t="s">
        <v>651</v>
      </c>
      <c r="B680" s="66" t="s">
        <v>1679</v>
      </c>
      <c r="C680" s="67">
        <v>67</v>
      </c>
      <c r="D680" s="67" t="s">
        <v>355</v>
      </c>
      <c r="E680" s="71">
        <v>9.8189851245964299E-2</v>
      </c>
      <c r="F680" s="68">
        <v>27.501909854851</v>
      </c>
      <c r="G680" s="71">
        <v>0.29075229708938699</v>
      </c>
      <c r="H680" s="68">
        <v>76.776165011459099</v>
      </c>
      <c r="I680" s="71">
        <v>3.81725664850546E-3</v>
      </c>
      <c r="J680" s="68">
        <v>14.8204736440031</v>
      </c>
      <c r="K680" s="71">
        <v>0</v>
      </c>
      <c r="L680" s="68">
        <v>13.445378151260501</v>
      </c>
    </row>
    <row r="681" spans="1:12" x14ac:dyDescent="0.2">
      <c r="A681" s="72" t="s">
        <v>1680</v>
      </c>
      <c r="B681" s="66" t="s">
        <v>1681</v>
      </c>
      <c r="C681" s="67">
        <v>67</v>
      </c>
      <c r="D681" s="67" t="s">
        <v>355</v>
      </c>
      <c r="E681" s="71">
        <v>9.6804067547423295E-2</v>
      </c>
      <c r="F681" s="68">
        <v>26.050420168067198</v>
      </c>
      <c r="G681" s="71">
        <v>0.25329293993677598</v>
      </c>
      <c r="H681" s="68">
        <v>50.954927425515699</v>
      </c>
      <c r="I681" s="71">
        <v>3.7119262705494503E-2</v>
      </c>
      <c r="J681" s="68">
        <v>56.760886172650899</v>
      </c>
      <c r="K681" s="71">
        <v>0</v>
      </c>
      <c r="L681" s="68">
        <v>13.445378151260501</v>
      </c>
    </row>
    <row r="682" spans="1:12" x14ac:dyDescent="0.2">
      <c r="A682" s="72" t="s">
        <v>1682</v>
      </c>
      <c r="B682" s="66" t="s">
        <v>1683</v>
      </c>
      <c r="C682" s="67">
        <v>69</v>
      </c>
      <c r="D682" s="67" t="s">
        <v>355</v>
      </c>
      <c r="E682" s="71">
        <v>8.5932920991536002E-2</v>
      </c>
      <c r="F682" s="68">
        <v>6.7278287461773703</v>
      </c>
      <c r="G682" s="71">
        <v>0.25220961269908598</v>
      </c>
      <c r="H682" s="68">
        <v>39.602446483180401</v>
      </c>
      <c r="I682" s="71">
        <v>5.58915027552182E-3</v>
      </c>
      <c r="J682" s="68">
        <v>9.0214067278287509</v>
      </c>
      <c r="K682" s="71">
        <v>0</v>
      </c>
      <c r="L682" s="68">
        <v>11.620795107033601</v>
      </c>
    </row>
    <row r="683" spans="1:12" x14ac:dyDescent="0.2">
      <c r="A683" s="72" t="s">
        <v>1684</v>
      </c>
      <c r="B683" s="66" t="s">
        <v>1685</v>
      </c>
      <c r="C683" s="67">
        <v>67</v>
      </c>
      <c r="D683" s="67" t="s">
        <v>355</v>
      </c>
      <c r="E683" s="71">
        <v>8.5451656504666101E-2</v>
      </c>
      <c r="F683" s="68">
        <v>9.9312452253628702</v>
      </c>
      <c r="G683" s="71">
        <v>0.25274411661398</v>
      </c>
      <c r="H683" s="68">
        <v>49.732620320855602</v>
      </c>
      <c r="I683" s="71">
        <v>3.61085290001875E-3</v>
      </c>
      <c r="J683" s="68">
        <v>14.056531703590499</v>
      </c>
      <c r="K683" s="71">
        <v>0</v>
      </c>
      <c r="L683" s="68">
        <v>13.445378151260501</v>
      </c>
    </row>
    <row r="684" spans="1:12" x14ac:dyDescent="0.2">
      <c r="A684" s="72" t="s">
        <v>1686</v>
      </c>
      <c r="B684" s="66" t="s">
        <v>1687</v>
      </c>
      <c r="C684" s="67">
        <v>67</v>
      </c>
      <c r="D684" s="67" t="s">
        <v>355</v>
      </c>
      <c r="E684" s="71">
        <v>9.2245095910427705E-2</v>
      </c>
      <c r="F684" s="68">
        <v>20.168067226890798</v>
      </c>
      <c r="G684" s="71">
        <v>0.27104111453623098</v>
      </c>
      <c r="H684" s="68">
        <v>68.449197860962599</v>
      </c>
      <c r="I684" s="71">
        <v>5.6941731950526401E-3</v>
      </c>
      <c r="J684" s="68">
        <v>19.633307868602</v>
      </c>
      <c r="K684" s="71">
        <v>0</v>
      </c>
      <c r="L684" s="68">
        <v>13.445378151260501</v>
      </c>
    </row>
    <row r="685" spans="1:12" x14ac:dyDescent="0.2">
      <c r="A685" s="72" t="s">
        <v>1688</v>
      </c>
      <c r="B685" s="66" t="s">
        <v>1689</v>
      </c>
      <c r="C685" s="67">
        <v>67</v>
      </c>
      <c r="D685" s="67" t="s">
        <v>355</v>
      </c>
      <c r="E685" s="71">
        <v>8.7284987672924003E-2</v>
      </c>
      <c r="F685" s="68">
        <v>13.292589763178</v>
      </c>
      <c r="G685" s="71">
        <v>0.25384176325957097</v>
      </c>
      <c r="H685" s="68">
        <v>52.559205500381999</v>
      </c>
      <c r="I685" s="71">
        <v>8.0131997592004702E-3</v>
      </c>
      <c r="J685" s="68">
        <v>24.216959511077199</v>
      </c>
      <c r="K685" s="71">
        <v>0</v>
      </c>
      <c r="L685" s="68">
        <v>13.445378151260501</v>
      </c>
    </row>
    <row r="686" spans="1:12" x14ac:dyDescent="0.2">
      <c r="A686" s="72" t="s">
        <v>1690</v>
      </c>
      <c r="B686" s="66" t="s">
        <v>1691</v>
      </c>
      <c r="C686" s="67">
        <v>67</v>
      </c>
      <c r="D686" s="67" t="s">
        <v>355</v>
      </c>
      <c r="E686" s="71">
        <v>8.6112120478704104E-2</v>
      </c>
      <c r="F686" s="68">
        <v>10.924369747899201</v>
      </c>
      <c r="G686" s="71">
        <v>0.25</v>
      </c>
      <c r="H686" s="68">
        <v>43.621084797555397</v>
      </c>
      <c r="I686" s="71">
        <v>8.3363614361122405E-3</v>
      </c>
      <c r="J686" s="68">
        <v>25.210084033613398</v>
      </c>
      <c r="K686" s="71">
        <v>0</v>
      </c>
      <c r="L686" s="68">
        <v>13.445378151260501</v>
      </c>
    </row>
    <row r="687" spans="1:12" x14ac:dyDescent="0.2">
      <c r="A687" s="72" t="s">
        <v>1692</v>
      </c>
      <c r="B687" s="66" t="s">
        <v>1693</v>
      </c>
      <c r="C687" s="67">
        <v>67</v>
      </c>
      <c r="D687" s="67" t="s">
        <v>355</v>
      </c>
      <c r="E687" s="71">
        <v>8.4892938691910197E-2</v>
      </c>
      <c r="F687" s="68">
        <v>9.0909090909090899</v>
      </c>
      <c r="G687" s="71">
        <v>0.25274411661398</v>
      </c>
      <c r="H687" s="68">
        <v>49.732620320855602</v>
      </c>
      <c r="I687" s="71">
        <v>1.93469946175096E-3</v>
      </c>
      <c r="J687" s="68">
        <v>7.7158135981665401</v>
      </c>
      <c r="K687" s="71">
        <v>0</v>
      </c>
      <c r="L687" s="68">
        <v>13.445378151260501</v>
      </c>
    </row>
    <row r="688" spans="1:12" x14ac:dyDescent="0.2">
      <c r="A688" s="72" t="s">
        <v>1694</v>
      </c>
      <c r="B688" s="66" t="s">
        <v>1695</v>
      </c>
      <c r="C688" s="67">
        <v>67</v>
      </c>
      <c r="D688" s="67" t="s">
        <v>355</v>
      </c>
      <c r="E688" s="71">
        <v>8.5186825124003898E-2</v>
      </c>
      <c r="F688" s="68">
        <v>9.5492742551566092</v>
      </c>
      <c r="G688" s="71">
        <v>0.25221683031289599</v>
      </c>
      <c r="H688" s="68">
        <v>48.3575248281131</v>
      </c>
      <c r="I688" s="71">
        <v>3.3436450591160902E-3</v>
      </c>
      <c r="J688" s="68">
        <v>12.7578304048892</v>
      </c>
      <c r="K688" s="71">
        <v>0</v>
      </c>
      <c r="L688" s="68">
        <v>13.445378151260501</v>
      </c>
    </row>
    <row r="689" spans="1:12" x14ac:dyDescent="0.2">
      <c r="A689" s="72" t="s">
        <v>1696</v>
      </c>
      <c r="B689" s="66" t="s">
        <v>1697</v>
      </c>
      <c r="C689" s="67">
        <v>67</v>
      </c>
      <c r="D689" s="67" t="s">
        <v>355</v>
      </c>
      <c r="E689" s="71">
        <v>8.9038100681351998E-2</v>
      </c>
      <c r="F689" s="68">
        <v>15.4316271963331</v>
      </c>
      <c r="G689" s="71">
        <v>0.25718116026384302</v>
      </c>
      <c r="H689" s="68">
        <v>58.059587471352202</v>
      </c>
      <c r="I689" s="71">
        <v>9.9331417802127706E-3</v>
      </c>
      <c r="J689" s="68">
        <v>28.8006111535523</v>
      </c>
      <c r="K689" s="71">
        <v>0</v>
      </c>
      <c r="L689" s="68">
        <v>13.445378151260501</v>
      </c>
    </row>
    <row r="690" spans="1:12" x14ac:dyDescent="0.2">
      <c r="A690" s="72" t="s">
        <v>1698</v>
      </c>
      <c r="B690" s="66" t="s">
        <v>1699</v>
      </c>
      <c r="C690" s="67">
        <v>67</v>
      </c>
      <c r="D690" s="67" t="s">
        <v>355</v>
      </c>
      <c r="E690" s="71">
        <v>9.1257787042971897E-2</v>
      </c>
      <c r="F690" s="68">
        <v>19.1749427043545</v>
      </c>
      <c r="G690" s="71">
        <v>0.263171759747102</v>
      </c>
      <c r="H690" s="68">
        <v>63.559969442322398</v>
      </c>
      <c r="I690" s="71">
        <v>1.0601601381813401E-2</v>
      </c>
      <c r="J690" s="68">
        <v>30.0229182582124</v>
      </c>
      <c r="K690" s="71">
        <v>0</v>
      </c>
      <c r="L690" s="68">
        <v>13.445378151260501</v>
      </c>
    </row>
    <row r="691" spans="1:12" x14ac:dyDescent="0.2">
      <c r="A691" s="72" t="s">
        <v>1700</v>
      </c>
      <c r="B691" s="66" t="s">
        <v>1701</v>
      </c>
      <c r="C691" s="67">
        <v>67</v>
      </c>
      <c r="D691" s="67" t="s">
        <v>355</v>
      </c>
      <c r="E691" s="71">
        <v>8.6653926729212294E-2</v>
      </c>
      <c r="F691" s="68">
        <v>12.2994652406417</v>
      </c>
      <c r="G691" s="71">
        <v>0.25164646996838802</v>
      </c>
      <c r="H691" s="68">
        <v>47.058823529411796</v>
      </c>
      <c r="I691" s="71">
        <v>8.3153102192491998E-3</v>
      </c>
      <c r="J691" s="68">
        <v>25.0572956455309</v>
      </c>
      <c r="K691" s="71">
        <v>0</v>
      </c>
      <c r="L691" s="68">
        <v>13.445378151260501</v>
      </c>
    </row>
    <row r="692" spans="1:12" x14ac:dyDescent="0.2">
      <c r="A692" s="72" t="s">
        <v>1702</v>
      </c>
      <c r="B692" s="66" t="s">
        <v>1703</v>
      </c>
      <c r="C692" s="67">
        <v>67</v>
      </c>
      <c r="D692" s="67" t="s">
        <v>355</v>
      </c>
      <c r="E692" s="71">
        <v>0.11934569065791401</v>
      </c>
      <c r="F692" s="68">
        <v>41.864018334606598</v>
      </c>
      <c r="G692" s="71">
        <v>0.26157174684621098</v>
      </c>
      <c r="H692" s="68">
        <v>61.7265087853323</v>
      </c>
      <c r="I692" s="71">
        <v>9.6465325127530505E-2</v>
      </c>
      <c r="J692" s="68">
        <v>77.234530175706695</v>
      </c>
      <c r="K692" s="71">
        <v>0</v>
      </c>
      <c r="L692" s="68">
        <v>13.445378151260501</v>
      </c>
    </row>
    <row r="693" spans="1:12" x14ac:dyDescent="0.2">
      <c r="A693" s="72" t="s">
        <v>1704</v>
      </c>
      <c r="B693" s="66" t="s">
        <v>1705</v>
      </c>
      <c r="C693" s="67">
        <v>67</v>
      </c>
      <c r="D693" s="67" t="s">
        <v>355</v>
      </c>
      <c r="E693" s="71">
        <v>0.144743038718292</v>
      </c>
      <c r="F693" s="68">
        <v>53.857906799083302</v>
      </c>
      <c r="G693" s="71">
        <v>0.302779953123402</v>
      </c>
      <c r="H693" s="68">
        <v>79.449961802903005</v>
      </c>
      <c r="I693" s="71">
        <v>0.131449163031474</v>
      </c>
      <c r="J693" s="68">
        <v>83.422459893048099</v>
      </c>
      <c r="K693" s="71">
        <v>0</v>
      </c>
      <c r="L693" s="68">
        <v>13.445378151260501</v>
      </c>
    </row>
    <row r="694" spans="1:12" x14ac:dyDescent="0.2">
      <c r="A694" s="72" t="s">
        <v>1706</v>
      </c>
      <c r="B694" s="66" t="s">
        <v>1707</v>
      </c>
      <c r="C694" s="67">
        <v>67</v>
      </c>
      <c r="D694" s="67" t="s">
        <v>355</v>
      </c>
      <c r="E694" s="71">
        <v>8.5945890442890194E-2</v>
      </c>
      <c r="F694" s="68">
        <v>10.7715813598167</v>
      </c>
      <c r="G694" s="71">
        <v>0.249571343797589</v>
      </c>
      <c r="H694" s="68">
        <v>29.106187929717301</v>
      </c>
      <c r="I694" s="71">
        <v>8.2663275310811708E-3</v>
      </c>
      <c r="J694" s="68">
        <v>24.904507257448401</v>
      </c>
      <c r="K694" s="71">
        <v>0</v>
      </c>
      <c r="L694" s="68">
        <v>13.445378151260501</v>
      </c>
    </row>
    <row r="695" spans="1:12" x14ac:dyDescent="0.2">
      <c r="A695" s="72" t="s">
        <v>1708</v>
      </c>
      <c r="B695" s="66" t="s">
        <v>1709</v>
      </c>
      <c r="C695" s="67">
        <v>67</v>
      </c>
      <c r="D695" s="67" t="s">
        <v>355</v>
      </c>
      <c r="E695" s="71">
        <v>9.3189055018526007E-2</v>
      </c>
      <c r="F695" s="68">
        <v>22.1543162719633</v>
      </c>
      <c r="G695" s="71">
        <v>0.25874370453273599</v>
      </c>
      <c r="H695" s="68">
        <v>58.899923605806002</v>
      </c>
      <c r="I695" s="71">
        <v>2.0823460522841501E-2</v>
      </c>
      <c r="J695" s="68">
        <v>42.627960275019099</v>
      </c>
      <c r="K695" s="71">
        <v>0</v>
      </c>
      <c r="L695" s="68">
        <v>13.445378151260501</v>
      </c>
    </row>
    <row r="696" spans="1:12" x14ac:dyDescent="0.2">
      <c r="A696" s="72" t="s">
        <v>1710</v>
      </c>
      <c r="B696" s="66" t="s">
        <v>1711</v>
      </c>
      <c r="C696" s="67">
        <v>67</v>
      </c>
      <c r="D696" s="67" t="s">
        <v>355</v>
      </c>
      <c r="E696" s="71">
        <v>8.5404121911751701E-2</v>
      </c>
      <c r="F696" s="68">
        <v>9.7784568372803697</v>
      </c>
      <c r="G696" s="71">
        <v>0.244109922884133</v>
      </c>
      <c r="H696" s="68">
        <v>22.612681436210799</v>
      </c>
      <c r="I696" s="71">
        <v>1.21024428511225E-2</v>
      </c>
      <c r="J696" s="68">
        <v>32.4675324675325</v>
      </c>
      <c r="K696" s="71">
        <v>0</v>
      </c>
      <c r="L696" s="68">
        <v>13.445378151260501</v>
      </c>
    </row>
    <row r="697" spans="1:12" x14ac:dyDescent="0.2">
      <c r="A697" s="72" t="s">
        <v>1712</v>
      </c>
      <c r="B697" s="66" t="s">
        <v>1713</v>
      </c>
      <c r="C697" s="67">
        <v>67</v>
      </c>
      <c r="D697" s="67" t="s">
        <v>355</v>
      </c>
      <c r="E697" s="71">
        <v>0.19195624697825001</v>
      </c>
      <c r="F697" s="68">
        <v>68.2964094728801</v>
      </c>
      <c r="G697" s="71">
        <v>0.25</v>
      </c>
      <c r="H697" s="68">
        <v>43.621084797555397</v>
      </c>
      <c r="I697" s="71">
        <v>0.32586874093474999</v>
      </c>
      <c r="J697" s="68">
        <v>95.263559969442298</v>
      </c>
      <c r="K697" s="71">
        <v>0</v>
      </c>
      <c r="L697" s="68">
        <v>13.445378151260501</v>
      </c>
    </row>
    <row r="698" spans="1:12" x14ac:dyDescent="0.2">
      <c r="A698" s="72" t="s">
        <v>1714</v>
      </c>
      <c r="B698" s="66" t="s">
        <v>1715</v>
      </c>
      <c r="C698" s="67">
        <v>67</v>
      </c>
      <c r="D698" s="67" t="s">
        <v>355</v>
      </c>
      <c r="E698" s="71">
        <v>0.155189998250059</v>
      </c>
      <c r="F698" s="68">
        <v>57.830404889228397</v>
      </c>
      <c r="G698" s="71">
        <v>0.28256640431494501</v>
      </c>
      <c r="H698" s="68">
        <v>73.720397249808997</v>
      </c>
      <c r="I698" s="71">
        <v>0.18300359043523301</v>
      </c>
      <c r="J698" s="68">
        <v>88.617265087853298</v>
      </c>
      <c r="K698" s="71">
        <v>0</v>
      </c>
      <c r="L698" s="68">
        <v>13.445378151260501</v>
      </c>
    </row>
    <row r="699" spans="1:12" x14ac:dyDescent="0.2">
      <c r="A699" s="72" t="s">
        <v>1716</v>
      </c>
      <c r="B699" s="66" t="s">
        <v>1717</v>
      </c>
      <c r="C699" s="67">
        <v>67</v>
      </c>
      <c r="D699" s="67" t="s">
        <v>355</v>
      </c>
      <c r="E699" s="71">
        <v>9.8206891455463297E-2</v>
      </c>
      <c r="F699" s="68">
        <v>27.578304048892299</v>
      </c>
      <c r="G699" s="71">
        <v>0.25103451613320199</v>
      </c>
      <c r="H699" s="68">
        <v>46.065699006875498</v>
      </c>
      <c r="I699" s="71">
        <v>4.3586158233187802E-2</v>
      </c>
      <c r="J699" s="68">
        <v>61.268143621084803</v>
      </c>
      <c r="K699" s="71">
        <v>0</v>
      </c>
      <c r="L699" s="68">
        <v>13.445378151260501</v>
      </c>
    </row>
    <row r="700" spans="1:12" x14ac:dyDescent="0.2">
      <c r="A700" s="72" t="s">
        <v>1718</v>
      </c>
      <c r="B700" s="66" t="s">
        <v>1719</v>
      </c>
      <c r="C700" s="67">
        <v>67</v>
      </c>
      <c r="D700" s="67" t="s">
        <v>355</v>
      </c>
      <c r="E700" s="71">
        <v>9.9757808156799493E-2</v>
      </c>
      <c r="F700" s="68">
        <v>28.877005347593599</v>
      </c>
      <c r="G700" s="71">
        <v>0.272943946686457</v>
      </c>
      <c r="H700" s="68">
        <v>69.747899159663902</v>
      </c>
      <c r="I700" s="71">
        <v>2.63294777839417E-2</v>
      </c>
      <c r="J700" s="68">
        <v>48.3575248281131</v>
      </c>
      <c r="K700" s="71">
        <v>0</v>
      </c>
      <c r="L700" s="68">
        <v>13.445378151260501</v>
      </c>
    </row>
    <row r="701" spans="1:12" x14ac:dyDescent="0.2">
      <c r="A701" s="72" t="s">
        <v>1720</v>
      </c>
      <c r="B701" s="66" t="s">
        <v>1721</v>
      </c>
      <c r="C701" s="67">
        <v>67</v>
      </c>
      <c r="D701" s="67" t="s">
        <v>355</v>
      </c>
      <c r="E701" s="71">
        <v>0.112027717131129</v>
      </c>
      <c r="F701" s="68">
        <v>38.120702826585202</v>
      </c>
      <c r="G701" s="71">
        <v>0.28275223258492999</v>
      </c>
      <c r="H701" s="68">
        <v>73.796791443850296</v>
      </c>
      <c r="I701" s="71">
        <v>5.3330918808458E-2</v>
      </c>
      <c r="J701" s="68">
        <v>65.317035905271197</v>
      </c>
      <c r="K701" s="71">
        <v>0</v>
      </c>
      <c r="L701" s="68">
        <v>13.445378151260501</v>
      </c>
    </row>
    <row r="702" spans="1:12" x14ac:dyDescent="0.2">
      <c r="A702" s="72" t="s">
        <v>1722</v>
      </c>
      <c r="B702" s="66" t="s">
        <v>1723</v>
      </c>
      <c r="C702" s="67">
        <v>67</v>
      </c>
      <c r="D702" s="67" t="s">
        <v>355</v>
      </c>
      <c r="E702" s="71">
        <v>8.8883823081581798E-2</v>
      </c>
      <c r="F702" s="68">
        <v>15.126050420168101</v>
      </c>
      <c r="G702" s="71">
        <v>0.25</v>
      </c>
      <c r="H702" s="68">
        <v>43.621084797555397</v>
      </c>
      <c r="I702" s="71">
        <v>1.66514692447454E-2</v>
      </c>
      <c r="J702" s="68">
        <v>39.572192513368996</v>
      </c>
      <c r="K702" s="71">
        <v>0</v>
      </c>
      <c r="L702" s="68">
        <v>13.445378151260501</v>
      </c>
    </row>
    <row r="703" spans="1:12" x14ac:dyDescent="0.2">
      <c r="A703" s="72" t="s">
        <v>1724</v>
      </c>
      <c r="B703" s="66" t="s">
        <v>1725</v>
      </c>
      <c r="C703" s="67">
        <v>67</v>
      </c>
      <c r="D703" s="67" t="s">
        <v>355</v>
      </c>
      <c r="E703" s="71">
        <v>8.7076607318128094E-2</v>
      </c>
      <c r="F703" s="68">
        <v>13.063407181054201</v>
      </c>
      <c r="G703" s="71">
        <v>0.25772998358663901</v>
      </c>
      <c r="H703" s="68">
        <v>58.212375859434701</v>
      </c>
      <c r="I703" s="71">
        <v>3.49983836774491E-3</v>
      </c>
      <c r="J703" s="68">
        <v>13.445378151260501</v>
      </c>
      <c r="K703" s="71">
        <v>0</v>
      </c>
      <c r="L703" s="68">
        <v>13.445378151260501</v>
      </c>
    </row>
    <row r="704" spans="1:12" x14ac:dyDescent="0.2">
      <c r="A704" s="72" t="s">
        <v>1726</v>
      </c>
      <c r="B704" s="66" t="s">
        <v>1727</v>
      </c>
      <c r="C704" s="67">
        <v>67</v>
      </c>
      <c r="D704" s="67" t="s">
        <v>355</v>
      </c>
      <c r="E704" s="71">
        <v>8.48122953624936E-2</v>
      </c>
      <c r="F704" s="68">
        <v>8.8617265087853294</v>
      </c>
      <c r="G704" s="71">
        <v>0.25384176325957097</v>
      </c>
      <c r="H704" s="68">
        <v>52.559205500381999</v>
      </c>
      <c r="I704" s="71">
        <v>5.9512282790933095E-4</v>
      </c>
      <c r="J704" s="68">
        <v>2.6737967914438499</v>
      </c>
      <c r="K704" s="71">
        <v>0</v>
      </c>
      <c r="L704" s="68">
        <v>13.445378151260501</v>
      </c>
    </row>
    <row r="705" spans="1:12" x14ac:dyDescent="0.2">
      <c r="A705" s="72" t="s">
        <v>1728</v>
      </c>
      <c r="B705" s="66" t="s">
        <v>1729</v>
      </c>
      <c r="C705" s="67">
        <v>67</v>
      </c>
      <c r="D705" s="67" t="s">
        <v>355</v>
      </c>
      <c r="E705" s="71">
        <v>8.4336364739935707E-2</v>
      </c>
      <c r="F705" s="68">
        <v>8.4797555385790702</v>
      </c>
      <c r="G705" s="71">
        <v>0.25</v>
      </c>
      <c r="H705" s="68">
        <v>43.621084797555397</v>
      </c>
      <c r="I705" s="71">
        <v>3.0090942198072201E-3</v>
      </c>
      <c r="J705" s="68">
        <v>11.382734912146701</v>
      </c>
      <c r="K705" s="71">
        <v>0</v>
      </c>
      <c r="L705" s="68">
        <v>13.445378151260501</v>
      </c>
    </row>
    <row r="706" spans="1:12" x14ac:dyDescent="0.2">
      <c r="A706" s="72" t="s">
        <v>1730</v>
      </c>
      <c r="B706" s="66" t="s">
        <v>1731</v>
      </c>
      <c r="C706" s="67">
        <v>67</v>
      </c>
      <c r="D706" s="67" t="s">
        <v>355</v>
      </c>
      <c r="E706" s="71">
        <v>8.6117065513752394E-2</v>
      </c>
      <c r="F706" s="68">
        <v>11.0007639419404</v>
      </c>
      <c r="G706" s="71">
        <v>0.25164646996838802</v>
      </c>
      <c r="H706" s="68">
        <v>47.058823529411796</v>
      </c>
      <c r="I706" s="71">
        <v>6.7047265728695299E-3</v>
      </c>
      <c r="J706" s="68">
        <v>21.6195569136746</v>
      </c>
      <c r="K706" s="71">
        <v>0</v>
      </c>
      <c r="L706" s="68">
        <v>13.445378151260501</v>
      </c>
    </row>
    <row r="707" spans="1:12" x14ac:dyDescent="0.2">
      <c r="A707" s="72" t="s">
        <v>1732</v>
      </c>
      <c r="B707" s="66" t="s">
        <v>1733</v>
      </c>
      <c r="C707" s="67">
        <v>67</v>
      </c>
      <c r="D707" s="67" t="s">
        <v>355</v>
      </c>
      <c r="E707" s="71">
        <v>8.6557792807129594E-2</v>
      </c>
      <c r="F707" s="68">
        <v>11.8411000763942</v>
      </c>
      <c r="G707" s="71">
        <v>0.25329293993677598</v>
      </c>
      <c r="H707" s="68">
        <v>50.954927425515699</v>
      </c>
      <c r="I707" s="71">
        <v>6.3804384846131703E-3</v>
      </c>
      <c r="J707" s="68">
        <v>20.702826585179501</v>
      </c>
      <c r="K707" s="71">
        <v>0</v>
      </c>
      <c r="L707" s="68">
        <v>13.445378151260501</v>
      </c>
    </row>
    <row r="708" spans="1:12" x14ac:dyDescent="0.2">
      <c r="A708" s="72" t="s">
        <v>1734</v>
      </c>
      <c r="B708" s="66" t="s">
        <v>1735</v>
      </c>
      <c r="C708" s="67">
        <v>67</v>
      </c>
      <c r="D708" s="67" t="s">
        <v>355</v>
      </c>
      <c r="E708" s="71">
        <v>9.2326095063126501E-2</v>
      </c>
      <c r="F708" s="68">
        <v>20.320855614973301</v>
      </c>
      <c r="G708" s="71">
        <v>0.25</v>
      </c>
      <c r="H708" s="68">
        <v>43.621084797555397</v>
      </c>
      <c r="I708" s="71">
        <v>2.6978285189379399E-2</v>
      </c>
      <c r="J708" s="68">
        <v>49.1214667685256</v>
      </c>
      <c r="K708" s="71">
        <v>0</v>
      </c>
      <c r="L708" s="68">
        <v>13.445378151260501</v>
      </c>
    </row>
    <row r="709" spans="1:12" x14ac:dyDescent="0.2">
      <c r="A709" s="72" t="s">
        <v>1736</v>
      </c>
      <c r="B709" s="66" t="s">
        <v>1737</v>
      </c>
      <c r="C709" s="67">
        <v>67</v>
      </c>
      <c r="D709" s="67" t="s">
        <v>355</v>
      </c>
      <c r="E709" s="71">
        <v>9.1333416411667298E-2</v>
      </c>
      <c r="F709" s="68">
        <v>19.251336898395699</v>
      </c>
      <c r="G709" s="71">
        <v>0.26390641133988402</v>
      </c>
      <c r="H709" s="68">
        <v>64.247517188693706</v>
      </c>
      <c r="I709" s="71">
        <v>1.00938378951183E-2</v>
      </c>
      <c r="J709" s="68">
        <v>29.1825821237586</v>
      </c>
      <c r="K709" s="71">
        <v>0</v>
      </c>
      <c r="L709" s="68">
        <v>13.445378151260501</v>
      </c>
    </row>
    <row r="710" spans="1:12" x14ac:dyDescent="0.2">
      <c r="A710" s="72" t="s">
        <v>1738</v>
      </c>
      <c r="B710" s="66" t="s">
        <v>1739</v>
      </c>
      <c r="C710" s="67">
        <v>67</v>
      </c>
      <c r="D710" s="67" t="s">
        <v>355</v>
      </c>
      <c r="E710" s="71">
        <v>9.6473812146122204E-2</v>
      </c>
      <c r="F710" s="68">
        <v>25.592055003819699</v>
      </c>
      <c r="G710" s="71">
        <v>0.25493940990516301</v>
      </c>
      <c r="H710" s="68">
        <v>54.851031321619601</v>
      </c>
      <c r="I710" s="71">
        <v>3.4482026533203203E-2</v>
      </c>
      <c r="J710" s="68">
        <v>54.927425515660801</v>
      </c>
      <c r="K710" s="71">
        <v>0</v>
      </c>
      <c r="L710" s="68">
        <v>13.445378151260501</v>
      </c>
    </row>
    <row r="711" spans="1:12" x14ac:dyDescent="0.2">
      <c r="A711" s="72" t="s">
        <v>1740</v>
      </c>
      <c r="B711" s="66" t="s">
        <v>1741</v>
      </c>
      <c r="C711" s="67">
        <v>67</v>
      </c>
      <c r="D711" s="67" t="s">
        <v>355</v>
      </c>
      <c r="E711" s="71">
        <v>9.3814625670020496E-2</v>
      </c>
      <c r="F711" s="68">
        <v>22.765469824293401</v>
      </c>
      <c r="G711" s="71">
        <v>0.27652934776419003</v>
      </c>
      <c r="H711" s="68">
        <v>71.122994652406405</v>
      </c>
      <c r="I711" s="71">
        <v>4.9145292458715297E-3</v>
      </c>
      <c r="J711" s="68">
        <v>17.570664629488199</v>
      </c>
      <c r="K711" s="71">
        <v>0</v>
      </c>
      <c r="L711" s="68">
        <v>13.445378151260501</v>
      </c>
    </row>
    <row r="712" spans="1:12" x14ac:dyDescent="0.2">
      <c r="A712" s="72" t="s">
        <v>1742</v>
      </c>
      <c r="B712" s="66" t="s">
        <v>1743</v>
      </c>
      <c r="C712" s="67">
        <v>67</v>
      </c>
      <c r="D712" s="67" t="s">
        <v>355</v>
      </c>
      <c r="E712" s="71">
        <v>9.2258675249052E-2</v>
      </c>
      <c r="F712" s="68">
        <v>20.244461420932002</v>
      </c>
      <c r="G712" s="71">
        <v>0.25</v>
      </c>
      <c r="H712" s="68">
        <v>43.621084797555397</v>
      </c>
      <c r="I712" s="71">
        <v>2.6776025747155999E-2</v>
      </c>
      <c r="J712" s="68">
        <v>48.815889992360603</v>
      </c>
      <c r="K712" s="71">
        <v>0</v>
      </c>
      <c r="L712" s="68">
        <v>13.445378151260501</v>
      </c>
    </row>
    <row r="713" spans="1:12" x14ac:dyDescent="0.2">
      <c r="A713" s="72" t="s">
        <v>1744</v>
      </c>
      <c r="B713" s="66" t="s">
        <v>1745</v>
      </c>
      <c r="C713" s="67">
        <v>67</v>
      </c>
      <c r="D713" s="67" t="s">
        <v>355</v>
      </c>
      <c r="E713" s="71">
        <v>0.104688028603451</v>
      </c>
      <c r="F713" s="68">
        <v>33.002291825821203</v>
      </c>
      <c r="G713" s="71">
        <v>0.25</v>
      </c>
      <c r="H713" s="68">
        <v>43.621084797555397</v>
      </c>
      <c r="I713" s="71">
        <v>6.4064085810353305E-2</v>
      </c>
      <c r="J713" s="68">
        <v>70.053475935828899</v>
      </c>
      <c r="K713" s="71">
        <v>0</v>
      </c>
      <c r="L713" s="68">
        <v>13.445378151260501</v>
      </c>
    </row>
    <row r="714" spans="1:12" x14ac:dyDescent="0.2">
      <c r="A714" s="72" t="s">
        <v>1746</v>
      </c>
      <c r="B714" s="66" t="s">
        <v>1747</v>
      </c>
      <c r="C714" s="67">
        <v>67</v>
      </c>
      <c r="D714" s="67" t="s">
        <v>355</v>
      </c>
      <c r="E714" s="71">
        <v>8.5778901077988606E-2</v>
      </c>
      <c r="F714" s="68">
        <v>10.542398777692901</v>
      </c>
      <c r="G714" s="71">
        <v>0.25329293993677598</v>
      </c>
      <c r="H714" s="68">
        <v>50.954927425515699</v>
      </c>
      <c r="I714" s="71">
        <v>4.0437632971901298E-3</v>
      </c>
      <c r="J714" s="68">
        <v>15.737203972498101</v>
      </c>
      <c r="K714" s="71">
        <v>0</v>
      </c>
      <c r="L714" s="68">
        <v>13.445378151260501</v>
      </c>
    </row>
    <row r="715" spans="1:12" x14ac:dyDescent="0.2">
      <c r="A715" s="72" t="s">
        <v>1466</v>
      </c>
      <c r="B715" s="66" t="s">
        <v>1748</v>
      </c>
      <c r="C715" s="67">
        <v>67</v>
      </c>
      <c r="D715" s="67" t="s">
        <v>355</v>
      </c>
      <c r="E715" s="71">
        <v>7.4390248553931407E-2</v>
      </c>
      <c r="F715" s="68">
        <v>4.7364400305576799</v>
      </c>
      <c r="G715" s="71">
        <v>0.21189336450113799</v>
      </c>
      <c r="H715" s="68">
        <v>11.611917494270401</v>
      </c>
      <c r="I715" s="71">
        <v>1.12773811606563E-2</v>
      </c>
      <c r="J715" s="68">
        <v>30.7868601986249</v>
      </c>
      <c r="K715" s="71">
        <v>0</v>
      </c>
      <c r="L715" s="68">
        <v>13.445378151260501</v>
      </c>
    </row>
    <row r="716" spans="1:12" x14ac:dyDescent="0.2">
      <c r="A716" s="72" t="s">
        <v>1749</v>
      </c>
      <c r="B716" s="66" t="s">
        <v>1750</v>
      </c>
      <c r="C716" s="67">
        <v>67</v>
      </c>
      <c r="D716" s="67" t="s">
        <v>355</v>
      </c>
      <c r="E716" s="71">
        <v>9.3753290717630403E-2</v>
      </c>
      <c r="F716" s="68">
        <v>22.612681436210799</v>
      </c>
      <c r="G716" s="71">
        <v>0.25</v>
      </c>
      <c r="H716" s="68">
        <v>43.621084797555397</v>
      </c>
      <c r="I716" s="71">
        <v>3.1259872152891201E-2</v>
      </c>
      <c r="J716" s="68">
        <v>51.795263559969399</v>
      </c>
      <c r="K716" s="71">
        <v>0</v>
      </c>
      <c r="L716" s="68">
        <v>13.445378151260501</v>
      </c>
    </row>
    <row r="717" spans="1:12" x14ac:dyDescent="0.2">
      <c r="A717" s="72" t="s">
        <v>1751</v>
      </c>
      <c r="B717" s="66" t="s">
        <v>1752</v>
      </c>
      <c r="C717" s="67">
        <v>67</v>
      </c>
      <c r="D717" s="67" t="s">
        <v>355</v>
      </c>
      <c r="E717" s="71">
        <v>9.6629232564735795E-2</v>
      </c>
      <c r="F717" s="68">
        <v>25.744843391902201</v>
      </c>
      <c r="G717" s="71">
        <v>0.25510170769374002</v>
      </c>
      <c r="H717" s="68">
        <v>55.156608097784598</v>
      </c>
      <c r="I717" s="71">
        <v>3.4785990000467198E-2</v>
      </c>
      <c r="J717" s="68">
        <v>55.233002291825798</v>
      </c>
      <c r="K717" s="71">
        <v>0</v>
      </c>
      <c r="L717" s="68">
        <v>13.445378151260501</v>
      </c>
    </row>
    <row r="718" spans="1:12" x14ac:dyDescent="0.2">
      <c r="A718" s="72" t="s">
        <v>1753</v>
      </c>
      <c r="B718" s="66" t="s">
        <v>1754</v>
      </c>
      <c r="C718" s="67">
        <v>67</v>
      </c>
      <c r="D718" s="67" t="s">
        <v>355</v>
      </c>
      <c r="E718" s="71">
        <v>8.34542727435309E-2</v>
      </c>
      <c r="F718" s="68">
        <v>7.7158135981665401</v>
      </c>
      <c r="G718" s="71">
        <v>0.25</v>
      </c>
      <c r="H718" s="68">
        <v>43.621084797555397</v>
      </c>
      <c r="I718" s="71">
        <v>3.6281823059273799E-4</v>
      </c>
      <c r="J718" s="68">
        <v>1.6042780748663099</v>
      </c>
      <c r="K718" s="71">
        <v>0</v>
      </c>
      <c r="L718" s="68">
        <v>13.445378151260501</v>
      </c>
    </row>
    <row r="719" spans="1:12" x14ac:dyDescent="0.2">
      <c r="A719" s="72" t="s">
        <v>1755</v>
      </c>
      <c r="B719" s="66" t="s">
        <v>1756</v>
      </c>
      <c r="C719" s="67">
        <v>67</v>
      </c>
      <c r="D719" s="67" t="s">
        <v>355</v>
      </c>
      <c r="E719" s="71">
        <v>8.4929307834904405E-2</v>
      </c>
      <c r="F719" s="68">
        <v>9.1673032849503393</v>
      </c>
      <c r="G719" s="71">
        <v>0.25</v>
      </c>
      <c r="H719" s="68">
        <v>43.621084797555397</v>
      </c>
      <c r="I719" s="71">
        <v>4.7879235047131796E-3</v>
      </c>
      <c r="J719" s="68">
        <v>17.188693659281899</v>
      </c>
      <c r="K719" s="71">
        <v>0</v>
      </c>
      <c r="L719" s="68">
        <v>13.445378151260501</v>
      </c>
    </row>
    <row r="720" spans="1:12" x14ac:dyDescent="0.2">
      <c r="A720" s="72" t="s">
        <v>1757</v>
      </c>
      <c r="B720" s="66" t="s">
        <v>1758</v>
      </c>
      <c r="C720" s="67">
        <v>67</v>
      </c>
      <c r="D720" s="67" t="s">
        <v>355</v>
      </c>
      <c r="E720" s="71">
        <v>8.9179621505893605E-2</v>
      </c>
      <c r="F720" s="68">
        <v>15.889992360580599</v>
      </c>
      <c r="G720" s="71">
        <v>0.25219529329118401</v>
      </c>
      <c r="H720" s="68">
        <v>48.281130634071801</v>
      </c>
      <c r="I720" s="71">
        <v>1.53435712264973E-2</v>
      </c>
      <c r="J720" s="68">
        <v>37.891520244461397</v>
      </c>
      <c r="K720" s="71">
        <v>0</v>
      </c>
      <c r="L720" s="68">
        <v>13.445378151260501</v>
      </c>
    </row>
    <row r="721" spans="1:12" x14ac:dyDescent="0.2">
      <c r="A721" s="72" t="s">
        <v>1139</v>
      </c>
      <c r="B721" s="66" t="s">
        <v>1759</v>
      </c>
      <c r="C721" s="67">
        <v>67</v>
      </c>
      <c r="D721" s="67" t="s">
        <v>355</v>
      </c>
      <c r="E721" s="71">
        <v>8.3948244231982105E-2</v>
      </c>
      <c r="F721" s="68">
        <v>7.9449961802902997</v>
      </c>
      <c r="G721" s="71">
        <v>0.25</v>
      </c>
      <c r="H721" s="68">
        <v>43.621084797555397</v>
      </c>
      <c r="I721" s="71">
        <v>1.84473269594633E-3</v>
      </c>
      <c r="J721" s="68">
        <v>7.1046600458365203</v>
      </c>
      <c r="K721" s="71">
        <v>0</v>
      </c>
      <c r="L721" s="68">
        <v>13.445378151260501</v>
      </c>
    </row>
    <row r="722" spans="1:12" x14ac:dyDescent="0.2">
      <c r="A722" s="72" t="s">
        <v>1760</v>
      </c>
      <c r="B722" s="66" t="s">
        <v>1761</v>
      </c>
      <c r="C722" s="67">
        <v>67</v>
      </c>
      <c r="D722" s="67" t="s">
        <v>355</v>
      </c>
      <c r="E722" s="71">
        <v>9.1607302525907694E-2</v>
      </c>
      <c r="F722" s="68">
        <v>19.709702062643199</v>
      </c>
      <c r="G722" s="71">
        <v>0.25</v>
      </c>
      <c r="H722" s="68">
        <v>43.621084797555397</v>
      </c>
      <c r="I722" s="71">
        <v>2.48219075777232E-2</v>
      </c>
      <c r="J722" s="68">
        <v>46.906035141329298</v>
      </c>
      <c r="K722" s="71">
        <v>0</v>
      </c>
      <c r="L722" s="68">
        <v>13.445378151260501</v>
      </c>
    </row>
    <row r="723" spans="1:12" x14ac:dyDescent="0.2">
      <c r="A723" s="72" t="s">
        <v>1762</v>
      </c>
      <c r="B723" s="66" t="s">
        <v>1763</v>
      </c>
      <c r="C723" s="67">
        <v>67</v>
      </c>
      <c r="D723" s="67" t="s">
        <v>355</v>
      </c>
      <c r="E723" s="71">
        <v>9.7045247772989604E-2</v>
      </c>
      <c r="F723" s="68">
        <v>26.279602750191</v>
      </c>
      <c r="G723" s="71">
        <v>0.25439058656226698</v>
      </c>
      <c r="H723" s="68">
        <v>53.552330022918298</v>
      </c>
      <c r="I723" s="71">
        <v>3.6745156756701799E-2</v>
      </c>
      <c r="J723" s="68">
        <v>56.378915202444603</v>
      </c>
      <c r="K723" s="71">
        <v>0</v>
      </c>
      <c r="L723" s="68">
        <v>13.445378151260501</v>
      </c>
    </row>
    <row r="724" spans="1:12" x14ac:dyDescent="0.2">
      <c r="A724" s="72" t="s">
        <v>1764</v>
      </c>
      <c r="B724" s="66" t="s">
        <v>1765</v>
      </c>
      <c r="C724" s="67">
        <v>67</v>
      </c>
      <c r="D724" s="67" t="s">
        <v>355</v>
      </c>
      <c r="E724" s="71">
        <v>0.112334923171189</v>
      </c>
      <c r="F724" s="68">
        <v>38.426279602750199</v>
      </c>
      <c r="G724" s="71">
        <v>0.23684766019720699</v>
      </c>
      <c r="H724" s="68">
        <v>17.8762414056532</v>
      </c>
      <c r="I724" s="71">
        <v>0.10015710931636</v>
      </c>
      <c r="J724" s="68">
        <v>78.227654698242901</v>
      </c>
      <c r="K724" s="71">
        <v>0</v>
      </c>
      <c r="L724" s="68">
        <v>13.445378151260501</v>
      </c>
    </row>
    <row r="725" spans="1:12" x14ac:dyDescent="0.2">
      <c r="A725" s="72" t="s">
        <v>1766</v>
      </c>
      <c r="B725" s="66" t="s">
        <v>1767</v>
      </c>
      <c r="C725" s="67">
        <v>67</v>
      </c>
      <c r="D725" s="67" t="s">
        <v>355</v>
      </c>
      <c r="E725" s="71">
        <v>1.21113503053787E-2</v>
      </c>
      <c r="F725" s="68">
        <v>0.229182582123759</v>
      </c>
      <c r="G725" s="71">
        <v>3.3393970042719001E-3</v>
      </c>
      <c r="H725" s="68">
        <v>0.53475935828876997</v>
      </c>
      <c r="I725" s="71">
        <v>3.2994653911864201E-2</v>
      </c>
      <c r="J725" s="68">
        <v>53.705118411000797</v>
      </c>
      <c r="K725" s="71">
        <v>0</v>
      </c>
      <c r="L725" s="68">
        <v>13.445378151260501</v>
      </c>
    </row>
    <row r="726" spans="1:12" x14ac:dyDescent="0.2">
      <c r="A726" s="72" t="s">
        <v>1768</v>
      </c>
      <c r="B726" s="66" t="s">
        <v>1769</v>
      </c>
      <c r="C726" s="67">
        <v>67</v>
      </c>
      <c r="D726" s="67" t="s">
        <v>355</v>
      </c>
      <c r="E726" s="71">
        <v>9.4842620363757096E-2</v>
      </c>
      <c r="F726" s="68">
        <v>23.911382734912099</v>
      </c>
      <c r="G726" s="71">
        <v>0.25</v>
      </c>
      <c r="H726" s="68">
        <v>43.621084797555397</v>
      </c>
      <c r="I726" s="71">
        <v>3.4527861091271199E-2</v>
      </c>
      <c r="J726" s="68">
        <v>55.0038197097021</v>
      </c>
      <c r="K726" s="71">
        <v>0</v>
      </c>
      <c r="L726" s="68">
        <v>13.445378151260501</v>
      </c>
    </row>
    <row r="727" spans="1:12" x14ac:dyDescent="0.2">
      <c r="A727" s="72" t="s">
        <v>1770</v>
      </c>
      <c r="B727" s="66" t="s">
        <v>1771</v>
      </c>
      <c r="C727" s="67">
        <v>67</v>
      </c>
      <c r="D727" s="67" t="s">
        <v>355</v>
      </c>
      <c r="E727" s="71">
        <v>0.13655999524108001</v>
      </c>
      <c r="F727" s="68">
        <v>49.885408708938101</v>
      </c>
      <c r="G727" s="71">
        <v>0.29997926518000301</v>
      </c>
      <c r="H727" s="68">
        <v>78.762414056531696</v>
      </c>
      <c r="I727" s="71">
        <v>0.109700720543237</v>
      </c>
      <c r="J727" s="68">
        <v>79.831932773109202</v>
      </c>
      <c r="K727" s="71">
        <v>0</v>
      </c>
      <c r="L727" s="68">
        <v>13.445378151260501</v>
      </c>
    </row>
    <row r="728" spans="1:12" x14ac:dyDescent="0.2">
      <c r="A728" s="72" t="s">
        <v>1772</v>
      </c>
      <c r="B728" s="66" t="s">
        <v>1773</v>
      </c>
      <c r="C728" s="67">
        <v>67</v>
      </c>
      <c r="D728" s="67" t="s">
        <v>355</v>
      </c>
      <c r="E728" s="71">
        <v>0.14189389873689301</v>
      </c>
      <c r="F728" s="68">
        <v>52.788388082505698</v>
      </c>
      <c r="G728" s="71">
        <v>0.26079964733109701</v>
      </c>
      <c r="H728" s="68">
        <v>60.733384262796001</v>
      </c>
      <c r="I728" s="71">
        <v>0.16488204887958099</v>
      </c>
      <c r="J728" s="68">
        <v>87.471352177234493</v>
      </c>
      <c r="K728" s="71">
        <v>0</v>
      </c>
      <c r="L728" s="68">
        <v>13.445378151260501</v>
      </c>
    </row>
    <row r="729" spans="1:12" x14ac:dyDescent="0.2">
      <c r="A729" s="72" t="s">
        <v>1774</v>
      </c>
      <c r="B729" s="66" t="s">
        <v>1775</v>
      </c>
      <c r="C729" s="67">
        <v>67</v>
      </c>
      <c r="D729" s="67" t="s">
        <v>355</v>
      </c>
      <c r="E729" s="71">
        <v>0.104809955184418</v>
      </c>
      <c r="F729" s="68">
        <v>33.155080213903702</v>
      </c>
      <c r="G729" s="71">
        <v>0.28938456952597802</v>
      </c>
      <c r="H729" s="68">
        <v>76.241405653170403</v>
      </c>
      <c r="I729" s="71">
        <v>2.5045296027277199E-2</v>
      </c>
      <c r="J729" s="68">
        <v>47.211611917494302</v>
      </c>
      <c r="K729" s="71">
        <v>0</v>
      </c>
      <c r="L729" s="68">
        <v>13.445378151260501</v>
      </c>
    </row>
    <row r="730" spans="1:12" x14ac:dyDescent="0.2">
      <c r="A730" s="72" t="s">
        <v>1776</v>
      </c>
      <c r="B730" s="66" t="s">
        <v>1777</v>
      </c>
      <c r="C730" s="67">
        <v>67</v>
      </c>
      <c r="D730" s="67" t="s">
        <v>355</v>
      </c>
      <c r="E730" s="71">
        <v>0.16082711120329901</v>
      </c>
      <c r="F730" s="68">
        <v>59.9694423223835</v>
      </c>
      <c r="G730" s="71">
        <v>0.26923614997202</v>
      </c>
      <c r="H730" s="68">
        <v>67.456073338426293</v>
      </c>
      <c r="I730" s="71">
        <v>0.21324518363787701</v>
      </c>
      <c r="J730" s="68">
        <v>90.450725744843396</v>
      </c>
      <c r="K730" s="71">
        <v>0</v>
      </c>
      <c r="L730" s="68">
        <v>13.445378151260501</v>
      </c>
    </row>
    <row r="731" spans="1:12" x14ac:dyDescent="0.2">
      <c r="A731" s="72" t="s">
        <v>1778</v>
      </c>
      <c r="B731" s="66" t="s">
        <v>1779</v>
      </c>
      <c r="C731" s="67">
        <v>67</v>
      </c>
      <c r="D731" s="67" t="s">
        <v>355</v>
      </c>
      <c r="E731" s="71">
        <v>9.3234047316949495E-2</v>
      </c>
      <c r="F731" s="68">
        <v>22.230710466004599</v>
      </c>
      <c r="G731" s="71">
        <v>0.27623111359820901</v>
      </c>
      <c r="H731" s="68">
        <v>70.970206264323906</v>
      </c>
      <c r="I731" s="71">
        <v>3.4710283526390899E-3</v>
      </c>
      <c r="J731" s="68">
        <v>13.216195569136699</v>
      </c>
      <c r="K731" s="71">
        <v>0</v>
      </c>
      <c r="L731" s="68">
        <v>13.445378151260501</v>
      </c>
    </row>
    <row r="732" spans="1:12" x14ac:dyDescent="0.2">
      <c r="A732" s="72" t="s">
        <v>1780</v>
      </c>
      <c r="B732" s="66" t="s">
        <v>1781</v>
      </c>
      <c r="C732" s="67">
        <v>67</v>
      </c>
      <c r="D732" s="67" t="s">
        <v>355</v>
      </c>
      <c r="E732" s="71">
        <v>9.5631005949577005E-2</v>
      </c>
      <c r="F732" s="68">
        <v>24.9809014514897</v>
      </c>
      <c r="G732" s="71">
        <v>0.26105064627491198</v>
      </c>
      <c r="H732" s="68">
        <v>60.8861726508785</v>
      </c>
      <c r="I732" s="71">
        <v>2.5842371573818999E-2</v>
      </c>
      <c r="J732" s="68">
        <v>47.899159663865497</v>
      </c>
      <c r="K732" s="71">
        <v>0</v>
      </c>
      <c r="L732" s="68">
        <v>13.445378151260501</v>
      </c>
    </row>
    <row r="733" spans="1:12" x14ac:dyDescent="0.2">
      <c r="A733" s="72" t="s">
        <v>1782</v>
      </c>
      <c r="B733" s="66" t="s">
        <v>1783</v>
      </c>
      <c r="C733" s="67">
        <v>67</v>
      </c>
      <c r="D733" s="67" t="s">
        <v>355</v>
      </c>
      <c r="E733" s="71">
        <v>8.2429657233633102E-2</v>
      </c>
      <c r="F733" s="68">
        <v>7.1046600458365203</v>
      </c>
      <c r="G733" s="71">
        <v>0.24374011943708701</v>
      </c>
      <c r="H733" s="68">
        <v>22.383498854087101</v>
      </c>
      <c r="I733" s="71">
        <v>3.5488522638119002E-3</v>
      </c>
      <c r="J733" s="68">
        <v>13.903743315508001</v>
      </c>
      <c r="K733" s="71">
        <v>0</v>
      </c>
      <c r="L733" s="68">
        <v>13.445378151260501</v>
      </c>
    </row>
    <row r="734" spans="1:12" x14ac:dyDescent="0.2">
      <c r="A734" s="72" t="s">
        <v>1784</v>
      </c>
      <c r="B734" s="66" t="s">
        <v>1785</v>
      </c>
      <c r="C734" s="67">
        <v>67</v>
      </c>
      <c r="D734" s="67" t="s">
        <v>355</v>
      </c>
      <c r="E734" s="71">
        <v>0.12740022718639701</v>
      </c>
      <c r="F734" s="68">
        <v>45.072574484339199</v>
      </c>
      <c r="G734" s="71">
        <v>0.26486429770565201</v>
      </c>
      <c r="H734" s="68">
        <v>64.858670741023701</v>
      </c>
      <c r="I734" s="71">
        <v>0.11733638385354</v>
      </c>
      <c r="J734" s="68">
        <v>81.054239877769305</v>
      </c>
      <c r="K734" s="71">
        <v>0</v>
      </c>
      <c r="L734" s="68">
        <v>13.445378151260501</v>
      </c>
    </row>
    <row r="735" spans="1:12" x14ac:dyDescent="0.2">
      <c r="A735" s="72" t="s">
        <v>1786</v>
      </c>
      <c r="B735" s="66" t="s">
        <v>1787</v>
      </c>
      <c r="C735" s="67">
        <v>67</v>
      </c>
      <c r="D735" s="67" t="s">
        <v>355</v>
      </c>
      <c r="E735" s="71">
        <v>0.17436730216979701</v>
      </c>
      <c r="F735" s="68">
        <v>63.941940412528702</v>
      </c>
      <c r="G735" s="71">
        <v>0.278361604583232</v>
      </c>
      <c r="H735" s="68">
        <v>72.039724980901497</v>
      </c>
      <c r="I735" s="71">
        <v>0.244740301926159</v>
      </c>
      <c r="J735" s="68">
        <v>92.360580595874694</v>
      </c>
      <c r="K735" s="71">
        <v>0</v>
      </c>
      <c r="L735" s="68">
        <v>13.445378151260501</v>
      </c>
    </row>
    <row r="736" spans="1:12" x14ac:dyDescent="0.2">
      <c r="A736" s="72" t="s">
        <v>1788</v>
      </c>
      <c r="B736" s="66" t="s">
        <v>1789</v>
      </c>
      <c r="C736" s="67">
        <v>67</v>
      </c>
      <c r="D736" s="67" t="s">
        <v>355</v>
      </c>
      <c r="E736" s="71">
        <v>0.13668289026898101</v>
      </c>
      <c r="F736" s="68">
        <v>50.0381970970206</v>
      </c>
      <c r="G736" s="71">
        <v>0.323048551914774</v>
      </c>
      <c r="H736" s="68">
        <v>82.582123758594307</v>
      </c>
      <c r="I736" s="71">
        <v>8.7000118892169007E-2</v>
      </c>
      <c r="J736" s="68">
        <v>76.012223071046606</v>
      </c>
      <c r="K736" s="71">
        <v>0</v>
      </c>
      <c r="L736" s="68">
        <v>13.445378151260501</v>
      </c>
    </row>
    <row r="737" spans="1:12" x14ac:dyDescent="0.2">
      <c r="A737" s="72" t="s">
        <v>1790</v>
      </c>
      <c r="B737" s="66" t="s">
        <v>1791</v>
      </c>
      <c r="C737" s="67">
        <v>67</v>
      </c>
      <c r="D737" s="67" t="s">
        <v>355</v>
      </c>
      <c r="E737" s="71">
        <v>0.13415635432343301</v>
      </c>
      <c r="F737" s="68">
        <v>48.433919022154299</v>
      </c>
      <c r="G737" s="71">
        <v>0.32407089937144401</v>
      </c>
      <c r="H737" s="68">
        <v>82.811306340718104</v>
      </c>
      <c r="I737" s="71">
        <v>7.8398163598854598E-2</v>
      </c>
      <c r="J737" s="68">
        <v>74.178762414056493</v>
      </c>
      <c r="K737" s="71">
        <v>0</v>
      </c>
      <c r="L737" s="68">
        <v>13.445378151260501</v>
      </c>
    </row>
    <row r="738" spans="1:12" x14ac:dyDescent="0.2">
      <c r="A738" s="72" t="s">
        <v>1792</v>
      </c>
      <c r="B738" s="66" t="s">
        <v>1793</v>
      </c>
      <c r="C738" s="67">
        <v>67</v>
      </c>
      <c r="D738" s="67" t="s">
        <v>355</v>
      </c>
      <c r="E738" s="71">
        <v>0.19759655075044999</v>
      </c>
      <c r="F738" s="68">
        <v>69.289533995416306</v>
      </c>
      <c r="G738" s="71">
        <v>0.37335608043391499</v>
      </c>
      <c r="H738" s="68">
        <v>88.770053475935796</v>
      </c>
      <c r="I738" s="71">
        <v>0.219433571817435</v>
      </c>
      <c r="J738" s="68">
        <v>90.909090909090907</v>
      </c>
      <c r="K738" s="71">
        <v>0</v>
      </c>
      <c r="L738" s="68">
        <v>13.445378151260501</v>
      </c>
    </row>
    <row r="739" spans="1:12" x14ac:dyDescent="0.2">
      <c r="A739" s="72" t="s">
        <v>1794</v>
      </c>
      <c r="B739" s="66" t="s">
        <v>1795</v>
      </c>
      <c r="C739" s="67">
        <v>67</v>
      </c>
      <c r="D739" s="67" t="s">
        <v>355</v>
      </c>
      <c r="E739" s="71">
        <v>0.18037092399027599</v>
      </c>
      <c r="F739" s="68">
        <v>65.699006875477494</v>
      </c>
      <c r="G739" s="71">
        <v>0.347530255692723</v>
      </c>
      <c r="H739" s="68">
        <v>86.172650878533204</v>
      </c>
      <c r="I739" s="71">
        <v>0.19358251627810599</v>
      </c>
      <c r="J739" s="68">
        <v>89.533995416348404</v>
      </c>
      <c r="K739" s="71">
        <v>0</v>
      </c>
      <c r="L739" s="68">
        <v>13.445378151260501</v>
      </c>
    </row>
    <row r="740" spans="1:12" x14ac:dyDescent="0.2">
      <c r="A740" s="72" t="s">
        <v>1796</v>
      </c>
      <c r="B740" s="66" t="s">
        <v>1797</v>
      </c>
      <c r="C740" s="67">
        <v>67</v>
      </c>
      <c r="D740" s="67" t="s">
        <v>355</v>
      </c>
      <c r="E740" s="71">
        <v>0.12062672414216501</v>
      </c>
      <c r="F740" s="68">
        <v>42.4751718869366</v>
      </c>
      <c r="G740" s="71">
        <v>0.313206490909892</v>
      </c>
      <c r="H740" s="68">
        <v>80.672268907562994</v>
      </c>
      <c r="I740" s="71">
        <v>4.8673681516601897E-2</v>
      </c>
      <c r="J740" s="68">
        <v>63.177998472116101</v>
      </c>
      <c r="K740" s="71">
        <v>0</v>
      </c>
      <c r="L740" s="68">
        <v>13.445378151260501</v>
      </c>
    </row>
    <row r="741" spans="1:12" x14ac:dyDescent="0.2">
      <c r="A741" s="72" t="s">
        <v>1798</v>
      </c>
      <c r="B741" s="66" t="s">
        <v>1799</v>
      </c>
      <c r="C741" s="67">
        <v>67</v>
      </c>
      <c r="D741" s="67" t="s">
        <v>355</v>
      </c>
      <c r="E741" s="71">
        <v>0.20331624212314001</v>
      </c>
      <c r="F741" s="68">
        <v>70.282658517952598</v>
      </c>
      <c r="G741" s="71">
        <v>0.39589787110639302</v>
      </c>
      <c r="H741" s="68">
        <v>90.221543162719598</v>
      </c>
      <c r="I741" s="71">
        <v>0.214050855263028</v>
      </c>
      <c r="J741" s="68">
        <v>90.527119938884695</v>
      </c>
      <c r="K741" s="71">
        <v>0</v>
      </c>
      <c r="L741" s="68">
        <v>13.445378151260501</v>
      </c>
    </row>
    <row r="742" spans="1:12" x14ac:dyDescent="0.2">
      <c r="A742" s="72" t="s">
        <v>1800</v>
      </c>
      <c r="B742" s="66" t="s">
        <v>1801</v>
      </c>
      <c r="C742" s="67">
        <v>67</v>
      </c>
      <c r="D742" s="67" t="s">
        <v>355</v>
      </c>
      <c r="E742" s="71">
        <v>0.31547989227352402</v>
      </c>
      <c r="F742" s="68">
        <v>83.957219251336895</v>
      </c>
      <c r="G742" s="71">
        <v>0.78250038057692295</v>
      </c>
      <c r="H742" s="68">
        <v>98.854087089381196</v>
      </c>
      <c r="I742" s="71">
        <v>0.163939296243648</v>
      </c>
      <c r="J742" s="68">
        <v>87.318563789151995</v>
      </c>
      <c r="K742" s="71">
        <v>0</v>
      </c>
      <c r="L742" s="68">
        <v>13.445378151260501</v>
      </c>
    </row>
    <row r="743" spans="1:12" x14ac:dyDescent="0.2">
      <c r="A743" s="72" t="s">
        <v>1802</v>
      </c>
      <c r="B743" s="66" t="s">
        <v>1803</v>
      </c>
      <c r="C743" s="67">
        <v>66</v>
      </c>
      <c r="D743" s="67" t="s">
        <v>355</v>
      </c>
      <c r="E743" s="71">
        <v>0.21264029013711999</v>
      </c>
      <c r="F743" s="68">
        <v>57.431192660550501</v>
      </c>
      <c r="G743" s="71">
        <v>0.25190581050517902</v>
      </c>
      <c r="H743" s="68">
        <v>64.0366972477064</v>
      </c>
      <c r="I743" s="71">
        <v>0.38601505990618101</v>
      </c>
      <c r="J743" s="68">
        <v>96.330275229357795</v>
      </c>
      <c r="K743" s="71">
        <v>0</v>
      </c>
      <c r="L743" s="68">
        <v>1.4678899082568799</v>
      </c>
    </row>
    <row r="744" spans="1:12" x14ac:dyDescent="0.2">
      <c r="A744" s="72" t="s">
        <v>1804</v>
      </c>
      <c r="B744" s="66" t="s">
        <v>1805</v>
      </c>
      <c r="C744" s="67">
        <v>67</v>
      </c>
      <c r="D744" s="67" t="s">
        <v>355</v>
      </c>
      <c r="E744" s="71">
        <v>9.7936959213040201E-2</v>
      </c>
      <c r="F744" s="68">
        <v>27.196333078685999</v>
      </c>
      <c r="G744" s="71">
        <v>0.229366103439717</v>
      </c>
      <c r="H744" s="68">
        <v>15.2024446142093</v>
      </c>
      <c r="I744" s="71">
        <v>6.4444774199403504E-2</v>
      </c>
      <c r="J744" s="68">
        <v>70.206264323911398</v>
      </c>
      <c r="K744" s="71">
        <v>0</v>
      </c>
      <c r="L744" s="68">
        <v>13.445378151260501</v>
      </c>
    </row>
    <row r="745" spans="1:12" x14ac:dyDescent="0.2">
      <c r="A745" s="72" t="s">
        <v>1806</v>
      </c>
      <c r="B745" s="66" t="s">
        <v>1807</v>
      </c>
      <c r="C745" s="67">
        <v>66</v>
      </c>
      <c r="D745" s="67" t="s">
        <v>355</v>
      </c>
      <c r="E745" s="71">
        <v>0.124193499400773</v>
      </c>
      <c r="F745" s="68">
        <v>28.9908256880734</v>
      </c>
      <c r="G745" s="71">
        <v>0.25722759613063301</v>
      </c>
      <c r="H745" s="68">
        <v>71.0091743119266</v>
      </c>
      <c r="I745" s="71">
        <v>0.115352902071686</v>
      </c>
      <c r="J745" s="68">
        <v>78.715596330275204</v>
      </c>
      <c r="K745" s="71">
        <v>0</v>
      </c>
      <c r="L745" s="68">
        <v>1.4678899082568799</v>
      </c>
    </row>
    <row r="746" spans="1:12" x14ac:dyDescent="0.2">
      <c r="A746" s="72" t="s">
        <v>1808</v>
      </c>
      <c r="B746" s="66" t="s">
        <v>1809</v>
      </c>
      <c r="C746" s="67">
        <v>67</v>
      </c>
      <c r="D746" s="67" t="s">
        <v>355</v>
      </c>
      <c r="E746" s="71">
        <v>0.161124696270315</v>
      </c>
      <c r="F746" s="68">
        <v>60.122230710465999</v>
      </c>
      <c r="G746" s="71">
        <v>0.29466746201328398</v>
      </c>
      <c r="H746" s="68">
        <v>77.310924369747895</v>
      </c>
      <c r="I746" s="71">
        <v>0.18870662679766001</v>
      </c>
      <c r="J746" s="68">
        <v>89.075630252100893</v>
      </c>
      <c r="K746" s="71">
        <v>0</v>
      </c>
      <c r="L746" s="68">
        <v>13.445378151260501</v>
      </c>
    </row>
    <row r="747" spans="1:12" x14ac:dyDescent="0.2">
      <c r="A747" s="72" t="s">
        <v>1810</v>
      </c>
      <c r="B747" s="66" t="s">
        <v>1811</v>
      </c>
      <c r="C747" s="67">
        <v>64</v>
      </c>
      <c r="D747" s="67" t="s">
        <v>355</v>
      </c>
      <c r="E747" s="71">
        <v>0.13484657400129901</v>
      </c>
      <c r="F747" s="68">
        <v>54.7368421052632</v>
      </c>
      <c r="G747" s="71">
        <v>0.30651338082888402</v>
      </c>
      <c r="H747" s="68">
        <v>62.368421052631597</v>
      </c>
      <c r="I747" s="71">
        <v>9.8026341175014603E-2</v>
      </c>
      <c r="J747" s="68">
        <v>69.210526315789494</v>
      </c>
      <c r="K747" s="71">
        <v>0</v>
      </c>
      <c r="L747" s="68">
        <v>42.368421052631597</v>
      </c>
    </row>
    <row r="748" spans="1:12" x14ac:dyDescent="0.2">
      <c r="A748" s="72" t="s">
        <v>1812</v>
      </c>
      <c r="B748" s="66" t="s">
        <v>1813</v>
      </c>
      <c r="C748" s="67">
        <v>67</v>
      </c>
      <c r="D748" s="67" t="s">
        <v>355</v>
      </c>
      <c r="E748" s="71">
        <v>9.5620975991008703E-2</v>
      </c>
      <c r="F748" s="68">
        <v>24.904507257448401</v>
      </c>
      <c r="G748" s="71">
        <v>0.25</v>
      </c>
      <c r="H748" s="68">
        <v>43.621084797555397</v>
      </c>
      <c r="I748" s="71">
        <v>1.25910833128319E-2</v>
      </c>
      <c r="J748" s="68">
        <v>33.3842627960275</v>
      </c>
      <c r="K748" s="71">
        <v>2.4271844660194199E-2</v>
      </c>
      <c r="L748" s="68">
        <v>36.592818945760101</v>
      </c>
    </row>
    <row r="749" spans="1:12" x14ac:dyDescent="0.2">
      <c r="A749" s="72" t="s">
        <v>1814</v>
      </c>
      <c r="B749" s="66" t="s">
        <v>1815</v>
      </c>
      <c r="C749" s="67">
        <v>67</v>
      </c>
      <c r="D749" s="67" t="s">
        <v>355</v>
      </c>
      <c r="E749" s="71">
        <v>0.109077545412343</v>
      </c>
      <c r="F749" s="68">
        <v>36.287242169595103</v>
      </c>
      <c r="G749" s="71">
        <v>0.27863172692038102</v>
      </c>
      <c r="H749" s="68">
        <v>72.192513368983995</v>
      </c>
      <c r="I749" s="71">
        <v>2.1901880190433601E-2</v>
      </c>
      <c r="J749" s="68">
        <v>43.697478991596597</v>
      </c>
      <c r="K749" s="71">
        <v>2.6699029126213601E-2</v>
      </c>
      <c r="L749" s="68">
        <v>38.197097020626401</v>
      </c>
    </row>
    <row r="750" spans="1:12" x14ac:dyDescent="0.2">
      <c r="A750" s="72" t="s">
        <v>1816</v>
      </c>
      <c r="B750" s="66" t="s">
        <v>1817</v>
      </c>
      <c r="C750" s="67">
        <v>67</v>
      </c>
      <c r="D750" s="67" t="s">
        <v>355</v>
      </c>
      <c r="E750" s="71">
        <v>9.5725328894929906E-2</v>
      </c>
      <c r="F750" s="68">
        <v>25.0572956455309</v>
      </c>
      <c r="G750" s="71">
        <v>0.25</v>
      </c>
      <c r="H750" s="68">
        <v>43.621084797555397</v>
      </c>
      <c r="I750" s="71">
        <v>1.53313264906149E-2</v>
      </c>
      <c r="J750" s="68">
        <v>37.815126050420197</v>
      </c>
      <c r="K750" s="71">
        <v>2.18446601941748E-2</v>
      </c>
      <c r="L750" s="68">
        <v>34.224598930481299</v>
      </c>
    </row>
    <row r="751" spans="1:12" x14ac:dyDescent="0.2">
      <c r="A751" s="72" t="s">
        <v>651</v>
      </c>
      <c r="B751" s="66" t="s">
        <v>1818</v>
      </c>
      <c r="C751" s="67">
        <v>67</v>
      </c>
      <c r="D751" s="67" t="s">
        <v>355</v>
      </c>
      <c r="E751" s="71">
        <v>8.7621893911665305E-2</v>
      </c>
      <c r="F751" s="68">
        <v>13.7509549274255</v>
      </c>
      <c r="G751" s="71">
        <v>0.245028471991632</v>
      </c>
      <c r="H751" s="68">
        <v>23.834988540870899</v>
      </c>
      <c r="I751" s="71">
        <v>8.4691848122794399E-4</v>
      </c>
      <c r="J751" s="68">
        <v>3.9724980901451499</v>
      </c>
      <c r="K751" s="71">
        <v>1.6990291262135901E-2</v>
      </c>
      <c r="L751" s="68">
        <v>30.175706646294898</v>
      </c>
    </row>
    <row r="752" spans="1:12" x14ac:dyDescent="0.2">
      <c r="A752" s="72" t="s">
        <v>1819</v>
      </c>
      <c r="B752" s="66" t="s">
        <v>1820</v>
      </c>
      <c r="C752" s="67">
        <v>67</v>
      </c>
      <c r="D752" s="67" t="s">
        <v>355</v>
      </c>
      <c r="E752" s="71">
        <v>6.7318183665890902E-2</v>
      </c>
      <c r="F752" s="68">
        <v>3.5141329258976302</v>
      </c>
      <c r="G752" s="71">
        <v>0.16936586049681199</v>
      </c>
      <c r="H752" s="68">
        <v>6.7226890756302504</v>
      </c>
      <c r="I752" s="71">
        <v>1.80255837047439E-2</v>
      </c>
      <c r="J752" s="68">
        <v>40.488922841864003</v>
      </c>
      <c r="K752" s="71">
        <v>1.45631067961165E-2</v>
      </c>
      <c r="L752" s="68">
        <v>28.189457601222301</v>
      </c>
    </row>
    <row r="753" spans="1:12" x14ac:dyDescent="0.2">
      <c r="A753" s="72" t="s">
        <v>1821</v>
      </c>
      <c r="B753" s="66" t="s">
        <v>1822</v>
      </c>
      <c r="C753" s="67">
        <v>67</v>
      </c>
      <c r="D753" s="67" t="s">
        <v>355</v>
      </c>
      <c r="E753" s="71">
        <v>9.3077984700211197E-2</v>
      </c>
      <c r="F753" s="68">
        <v>22.0779220779221</v>
      </c>
      <c r="G753" s="71">
        <v>0.246376700599789</v>
      </c>
      <c r="H753" s="68">
        <v>24.904507257448401</v>
      </c>
      <c r="I753" s="71">
        <v>2.31485156367668E-2</v>
      </c>
      <c r="J753" s="68">
        <v>45.072574484339199</v>
      </c>
      <c r="K753" s="71">
        <v>9.7087378640776795E-3</v>
      </c>
      <c r="L753" s="68">
        <v>23.605805958747101</v>
      </c>
    </row>
    <row r="754" spans="1:12" x14ac:dyDescent="0.2">
      <c r="A754" s="72" t="s">
        <v>1823</v>
      </c>
      <c r="B754" s="66" t="s">
        <v>1824</v>
      </c>
      <c r="C754" s="67">
        <v>67</v>
      </c>
      <c r="D754" s="67" t="s">
        <v>355</v>
      </c>
      <c r="E754" s="71">
        <v>9.6724601106216404E-2</v>
      </c>
      <c r="F754" s="68">
        <v>25.8976317799847</v>
      </c>
      <c r="G754" s="71">
        <v>0.26170174053586698</v>
      </c>
      <c r="H754" s="68">
        <v>61.879297173414798</v>
      </c>
      <c r="I754" s="71">
        <v>1.87633249187041E-2</v>
      </c>
      <c r="J754" s="68">
        <v>40.947288006111499</v>
      </c>
      <c r="K754" s="71">
        <v>9.7087378640776795E-3</v>
      </c>
      <c r="L754" s="68">
        <v>23.605805958747101</v>
      </c>
    </row>
    <row r="755" spans="1:12" x14ac:dyDescent="0.2">
      <c r="A755" s="72" t="s">
        <v>1825</v>
      </c>
      <c r="B755" s="66" t="s">
        <v>1826</v>
      </c>
      <c r="C755" s="67">
        <v>67</v>
      </c>
      <c r="D755" s="67" t="s">
        <v>355</v>
      </c>
      <c r="E755" s="71">
        <v>0.12681010264888201</v>
      </c>
      <c r="F755" s="68">
        <v>44.9961802902979</v>
      </c>
      <c r="G755" s="71">
        <v>0.27443123697410599</v>
      </c>
      <c r="H755" s="68">
        <v>70.206264323911398</v>
      </c>
      <c r="I755" s="71">
        <v>9.6290333108462203E-2</v>
      </c>
      <c r="J755" s="68">
        <v>77.158135981665396</v>
      </c>
      <c r="K755" s="71">
        <v>9.7087378640776795E-3</v>
      </c>
      <c r="L755" s="68">
        <v>23.605805958747101</v>
      </c>
    </row>
    <row r="756" spans="1:12" x14ac:dyDescent="0.2">
      <c r="A756" s="72" t="s">
        <v>1816</v>
      </c>
      <c r="B756" s="66" t="s">
        <v>1827</v>
      </c>
      <c r="C756" s="67">
        <v>67</v>
      </c>
      <c r="D756" s="67" t="s">
        <v>355</v>
      </c>
      <c r="E756" s="71">
        <v>0.12161108005837799</v>
      </c>
      <c r="F756" s="68">
        <v>43.009931245225403</v>
      </c>
      <c r="G756" s="71">
        <v>0.25109764664559198</v>
      </c>
      <c r="H756" s="68">
        <v>46.524064171123001</v>
      </c>
      <c r="I756" s="71">
        <v>0.111308409063524</v>
      </c>
      <c r="J756" s="68">
        <v>80.061115355232999</v>
      </c>
      <c r="K756" s="71">
        <v>2.4271844660194199E-3</v>
      </c>
      <c r="L756" s="68">
        <v>17.723453017570701</v>
      </c>
    </row>
    <row r="757" spans="1:12" x14ac:dyDescent="0.2">
      <c r="A757" s="72" t="s">
        <v>1828</v>
      </c>
      <c r="B757" s="66" t="s">
        <v>1829</v>
      </c>
      <c r="C757" s="67">
        <v>67</v>
      </c>
      <c r="D757" s="67" t="s">
        <v>355</v>
      </c>
      <c r="E757" s="71">
        <v>0.14573511805707801</v>
      </c>
      <c r="F757" s="68">
        <v>54.316271963330799</v>
      </c>
      <c r="G757" s="71">
        <v>0.25388822032706798</v>
      </c>
      <c r="H757" s="68">
        <v>52.864782276546997</v>
      </c>
      <c r="I757" s="71">
        <v>0.18331713384416601</v>
      </c>
      <c r="J757" s="68">
        <v>88.693659281894597</v>
      </c>
      <c r="K757" s="71">
        <v>0</v>
      </c>
      <c r="L757" s="68">
        <v>13.445378151260501</v>
      </c>
    </row>
    <row r="758" spans="1:12" x14ac:dyDescent="0.2">
      <c r="A758" s="72" t="s">
        <v>1830</v>
      </c>
      <c r="B758" s="66" t="s">
        <v>1831</v>
      </c>
      <c r="C758" s="67">
        <v>67</v>
      </c>
      <c r="D758" s="67" t="s">
        <v>355</v>
      </c>
      <c r="E758" s="71">
        <v>0.23270532303760899</v>
      </c>
      <c r="F758" s="68">
        <v>74.560733384262804</v>
      </c>
      <c r="G758" s="71">
        <v>0.27938379554366199</v>
      </c>
      <c r="H758" s="68">
        <v>72.498090145149007</v>
      </c>
      <c r="I758" s="71">
        <v>0.41873217356916398</v>
      </c>
      <c r="J758" s="68">
        <v>98.3193277310924</v>
      </c>
      <c r="K758" s="71">
        <v>0</v>
      </c>
      <c r="L758" s="68">
        <v>13.445378151260501</v>
      </c>
    </row>
    <row r="759" spans="1:12" x14ac:dyDescent="0.2">
      <c r="A759" s="72" t="s">
        <v>1832</v>
      </c>
      <c r="B759" s="66" t="s">
        <v>1833</v>
      </c>
      <c r="C759" s="67">
        <v>67</v>
      </c>
      <c r="D759" s="67" t="s">
        <v>355</v>
      </c>
      <c r="E759" s="71">
        <v>8.05142760597371E-2</v>
      </c>
      <c r="F759" s="68">
        <v>6.26432391138274</v>
      </c>
      <c r="G759" s="71">
        <v>0.174368693138685</v>
      </c>
      <c r="H759" s="68">
        <v>7.1810542398777697</v>
      </c>
      <c r="I759" s="71">
        <v>6.7174135040526203E-2</v>
      </c>
      <c r="J759" s="68">
        <v>70.893812070282706</v>
      </c>
      <c r="K759" s="71">
        <v>0</v>
      </c>
      <c r="L759" s="68">
        <v>13.445378151260501</v>
      </c>
    </row>
    <row r="760" spans="1:12" x14ac:dyDescent="0.2">
      <c r="A760" s="72" t="s">
        <v>1834</v>
      </c>
      <c r="B760" s="66" t="s">
        <v>1835</v>
      </c>
      <c r="C760" s="67">
        <v>67</v>
      </c>
      <c r="D760" s="67" t="s">
        <v>355</v>
      </c>
      <c r="E760" s="71">
        <v>8.2393558547981693E-2</v>
      </c>
      <c r="F760" s="68">
        <v>7.0282658517952603</v>
      </c>
      <c r="G760" s="71">
        <v>0.18614626321379901</v>
      </c>
      <c r="H760" s="68">
        <v>8.5561497326203195</v>
      </c>
      <c r="I760" s="71">
        <v>6.1034412430145998E-2</v>
      </c>
      <c r="J760" s="68">
        <v>68.983957219251295</v>
      </c>
      <c r="K760" s="71">
        <v>0</v>
      </c>
      <c r="L760" s="68">
        <v>13.445378151260501</v>
      </c>
    </row>
    <row r="761" spans="1:12" x14ac:dyDescent="0.2">
      <c r="A761" s="72" t="s">
        <v>1836</v>
      </c>
      <c r="B761" s="66" t="s">
        <v>1837</v>
      </c>
      <c r="C761" s="67">
        <v>67</v>
      </c>
      <c r="D761" s="67" t="s">
        <v>355</v>
      </c>
      <c r="E761" s="71">
        <v>5.5120421950459103E-2</v>
      </c>
      <c r="F761" s="68">
        <v>1.9862490450725701</v>
      </c>
      <c r="G761" s="71">
        <v>0.123283174638998</v>
      </c>
      <c r="H761" s="68">
        <v>4.0488922841864001</v>
      </c>
      <c r="I761" s="71">
        <v>4.2078091212379397E-2</v>
      </c>
      <c r="J761" s="68">
        <v>60.122230710465999</v>
      </c>
      <c r="K761" s="71">
        <v>0</v>
      </c>
      <c r="L761" s="68">
        <v>13.445378151260501</v>
      </c>
    </row>
    <row r="762" spans="1:12" x14ac:dyDescent="0.2">
      <c r="A762" s="72" t="s">
        <v>542</v>
      </c>
      <c r="B762" s="66" t="s">
        <v>1838</v>
      </c>
      <c r="C762" s="67">
        <v>67</v>
      </c>
      <c r="D762" s="67" t="s">
        <v>355</v>
      </c>
      <c r="E762" s="71">
        <v>0.21298004876249099</v>
      </c>
      <c r="F762" s="68">
        <v>71.810542398777699</v>
      </c>
      <c r="G762" s="71">
        <v>0.34750167269801102</v>
      </c>
      <c r="H762" s="68">
        <v>86.096256684492005</v>
      </c>
      <c r="I762" s="71">
        <v>0.29143847358946201</v>
      </c>
      <c r="J762" s="68">
        <v>94.499618029029804</v>
      </c>
      <c r="K762" s="71">
        <v>0</v>
      </c>
      <c r="L762" s="68">
        <v>13.445378151260501</v>
      </c>
    </row>
    <row r="763" spans="1:12" x14ac:dyDescent="0.2">
      <c r="A763" s="72" t="s">
        <v>1659</v>
      </c>
      <c r="B763" s="66" t="s">
        <v>1839</v>
      </c>
      <c r="C763" s="67">
        <v>67</v>
      </c>
      <c r="D763" s="67" t="s">
        <v>355</v>
      </c>
      <c r="E763" s="71">
        <v>0.24447507857707099</v>
      </c>
      <c r="F763" s="68">
        <v>75.783040488922794</v>
      </c>
      <c r="G763" s="71">
        <v>0.485338083632601</v>
      </c>
      <c r="H763" s="68">
        <v>93.812070282658496</v>
      </c>
      <c r="I763" s="71">
        <v>0.24808715209861401</v>
      </c>
      <c r="J763" s="68">
        <v>92.436974789915993</v>
      </c>
      <c r="K763" s="71">
        <v>0</v>
      </c>
      <c r="L763" s="68">
        <v>13.445378151260501</v>
      </c>
    </row>
    <row r="764" spans="1:12" x14ac:dyDescent="0.2">
      <c r="A764" s="72" t="s">
        <v>1840</v>
      </c>
      <c r="B764" s="66" t="s">
        <v>1841</v>
      </c>
      <c r="C764" s="67">
        <v>67</v>
      </c>
      <c r="D764" s="67" t="s">
        <v>355</v>
      </c>
      <c r="E764" s="71">
        <v>0.23029177104404999</v>
      </c>
      <c r="F764" s="68">
        <v>74.255156608097806</v>
      </c>
      <c r="G764" s="71">
        <v>0.37230103408596499</v>
      </c>
      <c r="H764" s="68">
        <v>88.540870893812098</v>
      </c>
      <c r="I764" s="71">
        <v>0.31857427904618602</v>
      </c>
      <c r="J764" s="68">
        <v>95.110771581359799</v>
      </c>
      <c r="K764" s="71">
        <v>0</v>
      </c>
      <c r="L764" s="68">
        <v>13.445378151260501</v>
      </c>
    </row>
    <row r="765" spans="1:12" x14ac:dyDescent="0.2">
      <c r="A765" s="72" t="s">
        <v>1842</v>
      </c>
      <c r="B765" s="66" t="s">
        <v>1843</v>
      </c>
      <c r="C765" s="67">
        <v>67</v>
      </c>
      <c r="D765" s="67" t="s">
        <v>355</v>
      </c>
      <c r="E765" s="71">
        <v>9.5431848364088606E-2</v>
      </c>
      <c r="F765" s="68">
        <v>24.751718869365899</v>
      </c>
      <c r="G765" s="71">
        <v>0.25384176325957097</v>
      </c>
      <c r="H765" s="68">
        <v>52.559205500381999</v>
      </c>
      <c r="I765" s="71">
        <v>3.2453781832694303E-2</v>
      </c>
      <c r="J765" s="68">
        <v>53.170359052712001</v>
      </c>
      <c r="K765" s="71">
        <v>0</v>
      </c>
      <c r="L765" s="68">
        <v>13.445378151260501</v>
      </c>
    </row>
    <row r="766" spans="1:12" x14ac:dyDescent="0.2">
      <c r="A766" s="72" t="s">
        <v>1844</v>
      </c>
      <c r="B766" s="66" t="s">
        <v>1845</v>
      </c>
      <c r="C766" s="67">
        <v>67</v>
      </c>
      <c r="D766" s="67" t="s">
        <v>355</v>
      </c>
      <c r="E766" s="71">
        <v>9.7674801984216297E-2</v>
      </c>
      <c r="F766" s="68">
        <v>26.967150496562301</v>
      </c>
      <c r="G766" s="71">
        <v>0.26158781155911598</v>
      </c>
      <c r="H766" s="68">
        <v>61.802902979373599</v>
      </c>
      <c r="I766" s="71">
        <v>1.6873487597416598E-2</v>
      </c>
      <c r="J766" s="68">
        <v>39.724980901451502</v>
      </c>
      <c r="K766" s="71">
        <v>1.45631067961165E-2</v>
      </c>
      <c r="L766" s="68">
        <v>28.189457601222301</v>
      </c>
    </row>
    <row r="767" spans="1:12" x14ac:dyDescent="0.2">
      <c r="A767" s="72" t="s">
        <v>729</v>
      </c>
      <c r="B767" s="66" t="s">
        <v>1846</v>
      </c>
      <c r="C767" s="67">
        <v>67</v>
      </c>
      <c r="D767" s="67" t="s">
        <v>355</v>
      </c>
      <c r="E767" s="71">
        <v>9.1131342859204503E-2</v>
      </c>
      <c r="F767" s="68">
        <v>18.945760122230698</v>
      </c>
      <c r="G767" s="71">
        <v>0.2628390445587</v>
      </c>
      <c r="H767" s="68">
        <v>63.254392666157401</v>
      </c>
      <c r="I767" s="71">
        <v>8.1277995528939405E-3</v>
      </c>
      <c r="J767" s="68">
        <v>24.5225362872422</v>
      </c>
      <c r="K767" s="71">
        <v>2.4271844660194199E-3</v>
      </c>
      <c r="L767" s="68">
        <v>17.723453017570701</v>
      </c>
    </row>
    <row r="768" spans="1:12" x14ac:dyDescent="0.2">
      <c r="A768" s="72" t="s">
        <v>1847</v>
      </c>
      <c r="B768" s="66" t="s">
        <v>1848</v>
      </c>
      <c r="C768" s="67">
        <v>67</v>
      </c>
      <c r="D768" s="67" t="s">
        <v>355</v>
      </c>
      <c r="E768" s="71">
        <v>9.0081758534011999E-2</v>
      </c>
      <c r="F768" s="68">
        <v>17.265087853323099</v>
      </c>
      <c r="G768" s="71">
        <v>0.25382193125862701</v>
      </c>
      <c r="H768" s="68">
        <v>51.718869365928199</v>
      </c>
      <c r="I768" s="71">
        <v>1.6423344343408901E-2</v>
      </c>
      <c r="J768" s="68">
        <v>39.1902215431627</v>
      </c>
      <c r="K768" s="71">
        <v>0</v>
      </c>
      <c r="L768" s="68">
        <v>13.445378151260501</v>
      </c>
    </row>
    <row r="769" spans="1:12" x14ac:dyDescent="0.2">
      <c r="A769" s="72" t="s">
        <v>1849</v>
      </c>
      <c r="B769" s="66" t="s">
        <v>1850</v>
      </c>
      <c r="C769" s="67">
        <v>67</v>
      </c>
      <c r="D769" s="67" t="s">
        <v>355</v>
      </c>
      <c r="E769" s="71">
        <v>9.26106567909665E-2</v>
      </c>
      <c r="F769" s="68">
        <v>20.932009167303299</v>
      </c>
      <c r="G769" s="71">
        <v>0.26118100833223801</v>
      </c>
      <c r="H769" s="68">
        <v>61.191749427043497</v>
      </c>
      <c r="I769" s="71">
        <v>1.66509620406621E-2</v>
      </c>
      <c r="J769" s="68">
        <v>39.495798319327697</v>
      </c>
      <c r="K769" s="71">
        <v>0</v>
      </c>
      <c r="L769" s="68">
        <v>13.445378151260501</v>
      </c>
    </row>
    <row r="770" spans="1:12" x14ac:dyDescent="0.2">
      <c r="A770" s="72" t="s">
        <v>1851</v>
      </c>
      <c r="B770" s="66" t="s">
        <v>1852</v>
      </c>
      <c r="C770" s="67">
        <v>67</v>
      </c>
      <c r="D770" s="67" t="s">
        <v>355</v>
      </c>
      <c r="E770" s="71">
        <v>0.146298736706196</v>
      </c>
      <c r="F770" s="68">
        <v>54.621848739495803</v>
      </c>
      <c r="G770" s="71">
        <v>0.30213006728831698</v>
      </c>
      <c r="H770" s="68">
        <v>79.297173414820506</v>
      </c>
      <c r="I770" s="71">
        <v>0.136766142830272</v>
      </c>
      <c r="J770" s="68">
        <v>84.186401833460593</v>
      </c>
      <c r="K770" s="71">
        <v>0</v>
      </c>
      <c r="L770" s="68">
        <v>13.445378151260501</v>
      </c>
    </row>
    <row r="771" spans="1:12" x14ac:dyDescent="0.2">
      <c r="A771" s="72" t="s">
        <v>1853</v>
      </c>
      <c r="B771" s="66" t="s">
        <v>1854</v>
      </c>
      <c r="C771" s="67">
        <v>67</v>
      </c>
      <c r="D771" s="67" t="s">
        <v>355</v>
      </c>
      <c r="E771" s="71">
        <v>0.3646645246279</v>
      </c>
      <c r="F771" s="68">
        <v>89.763177998472102</v>
      </c>
      <c r="G771" s="71">
        <v>0.57621678108901397</v>
      </c>
      <c r="H771" s="68">
        <v>96.256684491978604</v>
      </c>
      <c r="I771" s="71">
        <v>0.51777679279468602</v>
      </c>
      <c r="J771" s="68">
        <v>99.694423223835003</v>
      </c>
      <c r="K771" s="71">
        <v>0</v>
      </c>
      <c r="L771" s="68">
        <v>13.445378151260501</v>
      </c>
    </row>
    <row r="772" spans="1:12" x14ac:dyDescent="0.2">
      <c r="A772" s="72" t="s">
        <v>542</v>
      </c>
      <c r="B772" s="66" t="s">
        <v>1855</v>
      </c>
      <c r="C772" s="67">
        <v>67</v>
      </c>
      <c r="D772" s="67" t="s">
        <v>355</v>
      </c>
      <c r="E772" s="71">
        <v>0.26498216752167097</v>
      </c>
      <c r="F772" s="68">
        <v>78.227654698242901</v>
      </c>
      <c r="G772" s="71">
        <v>0.54438780914090501</v>
      </c>
      <c r="H772" s="68">
        <v>95.721925133689894</v>
      </c>
      <c r="I772" s="71">
        <v>0.25055869342411002</v>
      </c>
      <c r="J772" s="68">
        <v>92.666157372039706</v>
      </c>
      <c r="K772" s="71">
        <v>0</v>
      </c>
      <c r="L772" s="68">
        <v>13.445378151260501</v>
      </c>
    </row>
    <row r="773" spans="1:12" x14ac:dyDescent="0.2">
      <c r="A773" s="72" t="s">
        <v>1856</v>
      </c>
      <c r="B773" s="66" t="s">
        <v>1857</v>
      </c>
      <c r="C773" s="67">
        <v>64</v>
      </c>
      <c r="D773" s="67" t="s">
        <v>355</v>
      </c>
      <c r="E773" s="71">
        <v>0.144097129076701</v>
      </c>
      <c r="F773" s="68">
        <v>60</v>
      </c>
      <c r="G773" s="71">
        <v>0.36221470239640102</v>
      </c>
      <c r="H773" s="68">
        <v>77.105263157894697</v>
      </c>
      <c r="I773" s="71">
        <v>7.0076684833701303E-2</v>
      </c>
      <c r="J773" s="68">
        <v>58.421052631579002</v>
      </c>
      <c r="K773" s="71">
        <v>0</v>
      </c>
      <c r="L773" s="68">
        <v>42.368421052631597</v>
      </c>
    </row>
    <row r="774" spans="1:12" x14ac:dyDescent="0.2">
      <c r="A774" s="72" t="s">
        <v>1858</v>
      </c>
      <c r="B774" s="66" t="s">
        <v>1859</v>
      </c>
      <c r="C774" s="67">
        <v>64</v>
      </c>
      <c r="D774" s="67" t="s">
        <v>355</v>
      </c>
      <c r="E774" s="71">
        <v>0.119297913685893</v>
      </c>
      <c r="F774" s="68">
        <v>44.7368421052632</v>
      </c>
      <c r="G774" s="71">
        <v>0.27950848151983099</v>
      </c>
      <c r="H774" s="68">
        <v>48.684210526315802</v>
      </c>
      <c r="I774" s="71">
        <v>7.8385259537847904E-2</v>
      </c>
      <c r="J774" s="68">
        <v>63.157894736842103</v>
      </c>
      <c r="K774" s="71">
        <v>0</v>
      </c>
      <c r="L774" s="68">
        <v>42.368421052631597</v>
      </c>
    </row>
    <row r="775" spans="1:12" x14ac:dyDescent="0.2">
      <c r="A775" s="72" t="s">
        <v>1860</v>
      </c>
      <c r="B775" s="66" t="s">
        <v>1861</v>
      </c>
      <c r="C775" s="67">
        <v>64</v>
      </c>
      <c r="D775" s="67" t="s">
        <v>355</v>
      </c>
      <c r="E775" s="71">
        <v>0.188524195313369</v>
      </c>
      <c r="F775" s="68">
        <v>77.105263157894697</v>
      </c>
      <c r="G775" s="71">
        <v>0.299343823470199</v>
      </c>
      <c r="H775" s="68">
        <v>58.947368421052602</v>
      </c>
      <c r="I775" s="71">
        <v>0.26622876246990801</v>
      </c>
      <c r="J775" s="68">
        <v>90.263157894736807</v>
      </c>
      <c r="K775" s="71">
        <v>0</v>
      </c>
      <c r="L775" s="68">
        <v>42.368421052631597</v>
      </c>
    </row>
    <row r="776" spans="1:12" x14ac:dyDescent="0.2">
      <c r="A776" s="72" t="s">
        <v>1862</v>
      </c>
      <c r="B776" s="66" t="s">
        <v>1863</v>
      </c>
      <c r="C776" s="67">
        <v>64</v>
      </c>
      <c r="D776" s="67" t="s">
        <v>355</v>
      </c>
      <c r="E776" s="71">
        <v>0.18583415295469599</v>
      </c>
      <c r="F776" s="68">
        <v>75</v>
      </c>
      <c r="G776" s="71">
        <v>0.25363500060483002</v>
      </c>
      <c r="H776" s="68">
        <v>32.894736842105303</v>
      </c>
      <c r="I776" s="71">
        <v>0.30386745825925798</v>
      </c>
      <c r="J776" s="68">
        <v>92.105263157894697</v>
      </c>
      <c r="K776" s="71">
        <v>0</v>
      </c>
      <c r="L776" s="68">
        <v>42.368421052631597</v>
      </c>
    </row>
    <row r="777" spans="1:12" x14ac:dyDescent="0.2">
      <c r="A777" s="72" t="s">
        <v>1864</v>
      </c>
      <c r="B777" s="66" t="s">
        <v>1865</v>
      </c>
      <c r="C777" s="67">
        <v>64</v>
      </c>
      <c r="D777" s="67" t="s">
        <v>355</v>
      </c>
      <c r="E777" s="71">
        <v>0.25171373447508899</v>
      </c>
      <c r="F777" s="68">
        <v>85.789473684210506</v>
      </c>
      <c r="G777" s="71">
        <v>0.283432747892439</v>
      </c>
      <c r="H777" s="68">
        <v>51.052631578947398</v>
      </c>
      <c r="I777" s="71">
        <v>0.47170845553282698</v>
      </c>
      <c r="J777" s="68">
        <v>98.947368421052602</v>
      </c>
      <c r="K777" s="71">
        <v>0</v>
      </c>
      <c r="L777" s="68">
        <v>42.368421052631597</v>
      </c>
    </row>
    <row r="778" spans="1:12" x14ac:dyDescent="0.2">
      <c r="A778" s="72" t="s">
        <v>1866</v>
      </c>
      <c r="B778" s="66" t="s">
        <v>1867</v>
      </c>
      <c r="C778" s="67">
        <v>66</v>
      </c>
      <c r="D778" s="67" t="s">
        <v>355</v>
      </c>
      <c r="E778" s="71">
        <v>0.110902187472744</v>
      </c>
      <c r="F778" s="68">
        <v>20.183486238532101</v>
      </c>
      <c r="G778" s="71">
        <v>0.25650508801314298</v>
      </c>
      <c r="H778" s="68">
        <v>69.908256880733902</v>
      </c>
      <c r="I778" s="71">
        <v>7.6201474405089301E-2</v>
      </c>
      <c r="J778" s="68">
        <v>68.9908256880734</v>
      </c>
      <c r="K778" s="71">
        <v>0</v>
      </c>
      <c r="L778" s="68">
        <v>1.4678899082568799</v>
      </c>
    </row>
    <row r="779" spans="1:12" x14ac:dyDescent="0.2">
      <c r="A779" s="72" t="s">
        <v>1868</v>
      </c>
      <c r="B779" s="66" t="s">
        <v>1869</v>
      </c>
      <c r="C779" s="67">
        <v>66</v>
      </c>
      <c r="D779" s="67" t="s">
        <v>355</v>
      </c>
      <c r="E779" s="71">
        <v>0.123496425672649</v>
      </c>
      <c r="F779" s="68">
        <v>28.256880733945</v>
      </c>
      <c r="G779" s="71">
        <v>0.26745319598230199</v>
      </c>
      <c r="H779" s="68">
        <v>79.266055045871596</v>
      </c>
      <c r="I779" s="71">
        <v>0.103036081035645</v>
      </c>
      <c r="J779" s="68">
        <v>76.880733944954102</v>
      </c>
      <c r="K779" s="71">
        <v>0</v>
      </c>
      <c r="L779" s="68">
        <v>1.4678899082568799</v>
      </c>
    </row>
    <row r="780" spans="1:12" x14ac:dyDescent="0.2">
      <c r="A780" s="72" t="s">
        <v>1870</v>
      </c>
      <c r="B780" s="66" t="s">
        <v>1871</v>
      </c>
      <c r="C780" s="67">
        <v>64</v>
      </c>
      <c r="D780" s="67" t="s">
        <v>355</v>
      </c>
      <c r="E780" s="71">
        <v>0.103202099961777</v>
      </c>
      <c r="F780" s="68">
        <v>30.526315789473699</v>
      </c>
      <c r="G780" s="71">
        <v>0.261308669573594</v>
      </c>
      <c r="H780" s="68">
        <v>38.684210526315802</v>
      </c>
      <c r="I780" s="71">
        <v>4.8297630311738303E-2</v>
      </c>
      <c r="J780" s="68">
        <v>48.684210526315802</v>
      </c>
      <c r="K780" s="71">
        <v>0</v>
      </c>
      <c r="L780" s="68">
        <v>42.368421052631597</v>
      </c>
    </row>
    <row r="781" spans="1:12" x14ac:dyDescent="0.2">
      <c r="A781" s="72" t="s">
        <v>1872</v>
      </c>
      <c r="B781" s="66" t="s">
        <v>1873</v>
      </c>
      <c r="C781" s="67">
        <v>64</v>
      </c>
      <c r="D781" s="67" t="s">
        <v>355</v>
      </c>
      <c r="E781" s="71">
        <v>9.0510630827563596E-2</v>
      </c>
      <c r="F781" s="68">
        <v>20.2631578947368</v>
      </c>
      <c r="G781" s="71">
        <v>0.25560884284334501</v>
      </c>
      <c r="H781" s="68">
        <v>33.947368421052602</v>
      </c>
      <c r="I781" s="71">
        <v>1.5923049639346001E-2</v>
      </c>
      <c r="J781" s="68">
        <v>25</v>
      </c>
      <c r="K781" s="71">
        <v>0</v>
      </c>
      <c r="L781" s="68">
        <v>42.368421052631597</v>
      </c>
    </row>
    <row r="782" spans="1:12" x14ac:dyDescent="0.2">
      <c r="A782" s="72" t="s">
        <v>1874</v>
      </c>
      <c r="B782" s="66" t="s">
        <v>1875</v>
      </c>
      <c r="C782" s="67">
        <v>66</v>
      </c>
      <c r="D782" s="67" t="s">
        <v>355</v>
      </c>
      <c r="E782" s="71">
        <v>0.155748643075975</v>
      </c>
      <c r="F782" s="68">
        <v>40.366972477064202</v>
      </c>
      <c r="G782" s="71">
        <v>0.25454931456993801</v>
      </c>
      <c r="H782" s="68">
        <v>68.073394495412799</v>
      </c>
      <c r="I782" s="71">
        <v>0.21269661465798601</v>
      </c>
      <c r="J782" s="68">
        <v>90.642201834862405</v>
      </c>
      <c r="K782" s="71">
        <v>0</v>
      </c>
      <c r="L782" s="68">
        <v>1.4678899082568799</v>
      </c>
    </row>
    <row r="783" spans="1:12" x14ac:dyDescent="0.2">
      <c r="A783" s="72" t="s">
        <v>1876</v>
      </c>
      <c r="B783" s="66" t="s">
        <v>1877</v>
      </c>
      <c r="C783" s="67">
        <v>64</v>
      </c>
      <c r="D783" s="67" t="s">
        <v>355</v>
      </c>
      <c r="E783" s="71">
        <v>0.100761127211713</v>
      </c>
      <c r="F783" s="68">
        <v>29.473684210526301</v>
      </c>
      <c r="G783" s="71">
        <v>0.261095182671927</v>
      </c>
      <c r="H783" s="68">
        <v>38.157894736842103</v>
      </c>
      <c r="I783" s="71">
        <v>4.1188198963213699E-2</v>
      </c>
      <c r="J783" s="68">
        <v>43.947368421052602</v>
      </c>
      <c r="K783" s="71">
        <v>0</v>
      </c>
      <c r="L783" s="68">
        <v>42.368421052631597</v>
      </c>
    </row>
    <row r="784" spans="1:12" x14ac:dyDescent="0.2">
      <c r="A784" s="72" t="s">
        <v>1878</v>
      </c>
      <c r="B784" s="66" t="s">
        <v>1879</v>
      </c>
      <c r="C784" s="67">
        <v>64</v>
      </c>
      <c r="D784" s="67" t="s">
        <v>355</v>
      </c>
      <c r="E784" s="71">
        <v>9.8762065201559501E-2</v>
      </c>
      <c r="F784" s="68">
        <v>28.157894736842099</v>
      </c>
      <c r="G784" s="71">
        <v>0.26106146567630101</v>
      </c>
      <c r="H784" s="68">
        <v>37.894736842105303</v>
      </c>
      <c r="I784" s="71">
        <v>3.52247299283776E-2</v>
      </c>
      <c r="J784" s="68">
        <v>40.2631578947368</v>
      </c>
      <c r="K784" s="71">
        <v>0</v>
      </c>
      <c r="L784" s="68">
        <v>42.368421052631597</v>
      </c>
    </row>
    <row r="785" spans="1:12" x14ac:dyDescent="0.2">
      <c r="A785" s="72" t="s">
        <v>1880</v>
      </c>
      <c r="B785" s="66" t="s">
        <v>1881</v>
      </c>
      <c r="C785" s="67">
        <v>64</v>
      </c>
      <c r="D785" s="67" t="s">
        <v>355</v>
      </c>
      <c r="E785" s="71">
        <v>0.13982733425017199</v>
      </c>
      <c r="F785" s="68">
        <v>57.105263157894697</v>
      </c>
      <c r="G785" s="71">
        <v>0.28413739086576201</v>
      </c>
      <c r="H785" s="68">
        <v>51.842105263157897</v>
      </c>
      <c r="I785" s="71">
        <v>0.135344611884753</v>
      </c>
      <c r="J785" s="68">
        <v>78.421052631578902</v>
      </c>
      <c r="K785" s="71">
        <v>0</v>
      </c>
      <c r="L785" s="68">
        <v>42.368421052631597</v>
      </c>
    </row>
    <row r="786" spans="1:12" x14ac:dyDescent="0.2">
      <c r="A786" s="72" t="s">
        <v>1882</v>
      </c>
      <c r="B786" s="66" t="s">
        <v>1883</v>
      </c>
      <c r="C786" s="67">
        <v>64</v>
      </c>
      <c r="D786" s="67" t="s">
        <v>355</v>
      </c>
      <c r="E786" s="71">
        <v>0.14894921658857699</v>
      </c>
      <c r="F786" s="68">
        <v>63.684210526315802</v>
      </c>
      <c r="G786" s="71">
        <v>0.29967704579593502</v>
      </c>
      <c r="H786" s="68">
        <v>59.210526315789501</v>
      </c>
      <c r="I786" s="71">
        <v>0.147170603969797</v>
      </c>
      <c r="J786" s="68">
        <v>80.263157894736807</v>
      </c>
      <c r="K786" s="71">
        <v>0</v>
      </c>
      <c r="L786" s="68">
        <v>42.368421052631597</v>
      </c>
    </row>
    <row r="787" spans="1:12" x14ac:dyDescent="0.2">
      <c r="A787" s="72" t="s">
        <v>1659</v>
      </c>
      <c r="B787" s="66" t="s">
        <v>1884</v>
      </c>
      <c r="C787" s="67">
        <v>64</v>
      </c>
      <c r="D787" s="67" t="s">
        <v>355</v>
      </c>
      <c r="E787" s="71">
        <v>0.10634754975922101</v>
      </c>
      <c r="F787" s="68">
        <v>34.473684210526301</v>
      </c>
      <c r="G787" s="71">
        <v>0.28939444079535798</v>
      </c>
      <c r="H787" s="68">
        <v>53.684210526315802</v>
      </c>
      <c r="I787" s="71">
        <v>2.9648208482306E-2</v>
      </c>
      <c r="J787" s="68">
        <v>37.105263157894697</v>
      </c>
      <c r="K787" s="71">
        <v>0</v>
      </c>
      <c r="L787" s="68">
        <v>42.368421052631597</v>
      </c>
    </row>
    <row r="788" spans="1:12" x14ac:dyDescent="0.2">
      <c r="A788" s="72" t="s">
        <v>1885</v>
      </c>
      <c r="B788" s="66" t="s">
        <v>1886</v>
      </c>
      <c r="C788" s="67">
        <v>64</v>
      </c>
      <c r="D788" s="67" t="s">
        <v>355</v>
      </c>
      <c r="E788" s="71">
        <v>0.10345943857643</v>
      </c>
      <c r="F788" s="68">
        <v>31.315789473684202</v>
      </c>
      <c r="G788" s="71">
        <v>0.263601907249919</v>
      </c>
      <c r="H788" s="68">
        <v>41.052631578947398</v>
      </c>
      <c r="I788" s="71">
        <v>4.67764084793722E-2</v>
      </c>
      <c r="J788" s="68">
        <v>47.368421052631597</v>
      </c>
      <c r="K788" s="71">
        <v>0</v>
      </c>
      <c r="L788" s="68">
        <v>42.368421052631597</v>
      </c>
    </row>
    <row r="789" spans="1:12" x14ac:dyDescent="0.2">
      <c r="A789" s="72" t="s">
        <v>1887</v>
      </c>
      <c r="B789" s="66" t="s">
        <v>1888</v>
      </c>
      <c r="C789" s="67">
        <v>64</v>
      </c>
      <c r="D789" s="67" t="s">
        <v>355</v>
      </c>
      <c r="E789" s="71">
        <v>6.3480809391488993E-2</v>
      </c>
      <c r="F789" s="68">
        <v>7.3684210526315796</v>
      </c>
      <c r="G789" s="71">
        <v>0.17644709056063099</v>
      </c>
      <c r="H789" s="68">
        <v>11.0526315789474</v>
      </c>
      <c r="I789" s="71">
        <v>1.39953376138364E-2</v>
      </c>
      <c r="J789" s="68">
        <v>22.6315789473684</v>
      </c>
      <c r="K789" s="71">
        <v>0</v>
      </c>
      <c r="L789" s="68">
        <v>42.368421052631597</v>
      </c>
    </row>
    <row r="790" spans="1:12" x14ac:dyDescent="0.2">
      <c r="A790" s="72" t="s">
        <v>1889</v>
      </c>
      <c r="B790" s="66" t="s">
        <v>1890</v>
      </c>
      <c r="C790" s="67">
        <v>64</v>
      </c>
      <c r="D790" s="67" t="s">
        <v>355</v>
      </c>
      <c r="E790" s="71">
        <v>0.10741129373219201</v>
      </c>
      <c r="F790" s="68">
        <v>35.526315789473699</v>
      </c>
      <c r="G790" s="71">
        <v>0.26274045320837602</v>
      </c>
      <c r="H790" s="68">
        <v>40.2631578947368</v>
      </c>
      <c r="I790" s="71">
        <v>5.9493427988199198E-2</v>
      </c>
      <c r="J790" s="68">
        <v>54.7368421052632</v>
      </c>
      <c r="K790" s="71">
        <v>0</v>
      </c>
      <c r="L790" s="68">
        <v>42.368421052631597</v>
      </c>
    </row>
    <row r="791" spans="1:12" x14ac:dyDescent="0.2">
      <c r="A791" s="72" t="s">
        <v>1891</v>
      </c>
      <c r="B791" s="66" t="s">
        <v>1892</v>
      </c>
      <c r="C791" s="67">
        <v>64</v>
      </c>
      <c r="D791" s="67" t="s">
        <v>355</v>
      </c>
      <c r="E791" s="71">
        <v>0.108662492920992</v>
      </c>
      <c r="F791" s="68">
        <v>37.105263157894697</v>
      </c>
      <c r="G791" s="71">
        <v>0.260147866520343</v>
      </c>
      <c r="H791" s="68">
        <v>37.105263157894697</v>
      </c>
      <c r="I791" s="71">
        <v>6.5839612242631601E-2</v>
      </c>
      <c r="J791" s="68">
        <v>56.052631578947398</v>
      </c>
      <c r="K791" s="71">
        <v>0</v>
      </c>
      <c r="L791" s="68">
        <v>42.368421052631597</v>
      </c>
    </row>
    <row r="792" spans="1:12" x14ac:dyDescent="0.2">
      <c r="A792" s="72" t="s">
        <v>1893</v>
      </c>
      <c r="B792" s="66" t="s">
        <v>1894</v>
      </c>
      <c r="C792" s="67">
        <v>64</v>
      </c>
      <c r="D792" s="67" t="s">
        <v>355</v>
      </c>
      <c r="E792" s="71">
        <v>0.108233823491588</v>
      </c>
      <c r="F792" s="68">
        <v>36.315789473684198</v>
      </c>
      <c r="G792" s="71">
        <v>0.20478503354062</v>
      </c>
      <c r="H792" s="68">
        <v>19.210526315789501</v>
      </c>
      <c r="I792" s="71">
        <v>0.119916436934143</v>
      </c>
      <c r="J792" s="68">
        <v>75.789473684210506</v>
      </c>
      <c r="K792" s="71">
        <v>0</v>
      </c>
      <c r="L792" s="68">
        <v>42.368421052631597</v>
      </c>
    </row>
    <row r="793" spans="1:12" x14ac:dyDescent="0.2">
      <c r="A793" s="72" t="s">
        <v>1895</v>
      </c>
      <c r="B793" s="66" t="s">
        <v>1896</v>
      </c>
      <c r="C793" s="67">
        <v>64</v>
      </c>
      <c r="D793" s="67" t="s">
        <v>355</v>
      </c>
      <c r="E793" s="71">
        <v>9.5662793196586507E-2</v>
      </c>
      <c r="F793" s="68">
        <v>24.473684210526301</v>
      </c>
      <c r="G793" s="71">
        <v>0.25795980855770201</v>
      </c>
      <c r="H793" s="68">
        <v>36.052631578947398</v>
      </c>
      <c r="I793" s="71">
        <v>2.90285710320571E-2</v>
      </c>
      <c r="J793" s="68">
        <v>36.842105263157897</v>
      </c>
      <c r="K793" s="71">
        <v>0</v>
      </c>
      <c r="L793" s="68">
        <v>42.368421052631597</v>
      </c>
    </row>
    <row r="794" spans="1:12" x14ac:dyDescent="0.2">
      <c r="A794" s="72" t="s">
        <v>1897</v>
      </c>
      <c r="B794" s="66" t="s">
        <v>1898</v>
      </c>
      <c r="C794" s="67">
        <v>64</v>
      </c>
      <c r="D794" s="67" t="s">
        <v>355</v>
      </c>
      <c r="E794" s="71">
        <v>5.2213186550798103E-2</v>
      </c>
      <c r="F794" s="68">
        <v>4.2105263157894699</v>
      </c>
      <c r="G794" s="71">
        <v>0.138763919129399</v>
      </c>
      <c r="H794" s="68">
        <v>6.8421052631579</v>
      </c>
      <c r="I794" s="71">
        <v>1.7875640522995499E-2</v>
      </c>
      <c r="J794" s="68">
        <v>27.105263157894701</v>
      </c>
      <c r="K794" s="71">
        <v>0</v>
      </c>
      <c r="L794" s="68">
        <v>42.368421052631597</v>
      </c>
    </row>
    <row r="795" spans="1:12" x14ac:dyDescent="0.2">
      <c r="A795" s="72" t="s">
        <v>1899</v>
      </c>
      <c r="B795" s="66" t="s">
        <v>1900</v>
      </c>
      <c r="C795" s="67">
        <v>64</v>
      </c>
      <c r="D795" s="67" t="s">
        <v>355</v>
      </c>
      <c r="E795" s="71">
        <v>0.167848580340827</v>
      </c>
      <c r="F795" s="68">
        <v>70.263157894736807</v>
      </c>
      <c r="G795" s="71">
        <v>0.26700405521472098</v>
      </c>
      <c r="H795" s="68">
        <v>43.157894736842103</v>
      </c>
      <c r="I795" s="71">
        <v>0.236541685807758</v>
      </c>
      <c r="J795" s="68">
        <v>88.684210526315795</v>
      </c>
      <c r="K795" s="71">
        <v>0</v>
      </c>
      <c r="L795" s="68">
        <v>42.368421052631597</v>
      </c>
    </row>
    <row r="796" spans="1:12" x14ac:dyDescent="0.2">
      <c r="A796" s="72" t="s">
        <v>1901</v>
      </c>
      <c r="B796" s="66" t="s">
        <v>1902</v>
      </c>
      <c r="C796" s="67">
        <v>64</v>
      </c>
      <c r="D796" s="67" t="s">
        <v>355</v>
      </c>
      <c r="E796" s="71">
        <v>9.6348454105049497E-2</v>
      </c>
      <c r="F796" s="68">
        <v>25.526315789473699</v>
      </c>
      <c r="G796" s="71">
        <v>0.26759023680896898</v>
      </c>
      <c r="H796" s="68">
        <v>43.421052631579002</v>
      </c>
      <c r="I796" s="71">
        <v>2.1455125506179101E-2</v>
      </c>
      <c r="J796" s="68">
        <v>30.789473684210499</v>
      </c>
      <c r="K796" s="71">
        <v>0</v>
      </c>
      <c r="L796" s="68">
        <v>42.368421052631597</v>
      </c>
    </row>
    <row r="797" spans="1:12" x14ac:dyDescent="0.2">
      <c r="A797" s="72" t="s">
        <v>1903</v>
      </c>
      <c r="B797" s="66" t="s">
        <v>1904</v>
      </c>
      <c r="C797" s="67">
        <v>64</v>
      </c>
      <c r="D797" s="67" t="s">
        <v>355</v>
      </c>
      <c r="E797" s="71">
        <v>0.106807661704981</v>
      </c>
      <c r="F797" s="68">
        <v>35</v>
      </c>
      <c r="G797" s="71">
        <v>0.271187939433915</v>
      </c>
      <c r="H797" s="68">
        <v>44.210526315789501</v>
      </c>
      <c r="I797" s="71">
        <v>4.9235045681029203E-2</v>
      </c>
      <c r="J797" s="68">
        <v>48.947368421052602</v>
      </c>
      <c r="K797" s="71">
        <v>0</v>
      </c>
      <c r="L797" s="68">
        <v>42.368421052631597</v>
      </c>
    </row>
    <row r="798" spans="1:12" x14ac:dyDescent="0.2">
      <c r="A798" s="72" t="s">
        <v>1905</v>
      </c>
      <c r="B798" s="66" t="s">
        <v>1906</v>
      </c>
      <c r="C798" s="67">
        <v>64</v>
      </c>
      <c r="D798" s="67" t="s">
        <v>355</v>
      </c>
      <c r="E798" s="71">
        <v>0.22562566450420801</v>
      </c>
      <c r="F798" s="68">
        <v>83.421052631578902</v>
      </c>
      <c r="G798" s="71">
        <v>0.29380642660033901</v>
      </c>
      <c r="H798" s="68">
        <v>56.052631578947398</v>
      </c>
      <c r="I798" s="71">
        <v>0.38307056691228403</v>
      </c>
      <c r="J798" s="68">
        <v>98.157894736842096</v>
      </c>
      <c r="K798" s="71">
        <v>0</v>
      </c>
      <c r="L798" s="68">
        <v>42.368421052631597</v>
      </c>
    </row>
    <row r="799" spans="1:12" x14ac:dyDescent="0.2">
      <c r="A799" s="72" t="s">
        <v>651</v>
      </c>
      <c r="B799" s="66" t="s">
        <v>1907</v>
      </c>
      <c r="C799" s="67">
        <v>64</v>
      </c>
      <c r="D799" s="67" t="s">
        <v>355</v>
      </c>
      <c r="E799" s="71">
        <v>0.18143591501439801</v>
      </c>
      <c r="F799" s="68">
        <v>73.684210526315795</v>
      </c>
      <c r="G799" s="71">
        <v>0.28776574377176201</v>
      </c>
      <c r="H799" s="68">
        <v>52.894736842105303</v>
      </c>
      <c r="I799" s="71">
        <v>0.25654200127143401</v>
      </c>
      <c r="J799" s="68">
        <v>89.736842105263193</v>
      </c>
      <c r="K799" s="71">
        <v>0</v>
      </c>
      <c r="L799" s="68">
        <v>42.368421052631597</v>
      </c>
    </row>
    <row r="800" spans="1:12" x14ac:dyDescent="0.2">
      <c r="A800" s="72" t="s">
        <v>1908</v>
      </c>
      <c r="B800" s="66" t="s">
        <v>1909</v>
      </c>
      <c r="C800" s="67">
        <v>64</v>
      </c>
      <c r="D800" s="67" t="s">
        <v>355</v>
      </c>
      <c r="E800" s="71">
        <v>0.134733185304796</v>
      </c>
      <c r="F800" s="68">
        <v>54.473684210526301</v>
      </c>
      <c r="G800" s="71">
        <v>0.31498838212576902</v>
      </c>
      <c r="H800" s="68">
        <v>66.315789473684205</v>
      </c>
      <c r="I800" s="71">
        <v>8.9211173788617898E-2</v>
      </c>
      <c r="J800" s="68">
        <v>66.578947368421098</v>
      </c>
      <c r="K800" s="71">
        <v>0</v>
      </c>
      <c r="L800" s="68">
        <v>42.368421052631597</v>
      </c>
    </row>
    <row r="801" spans="1:12" x14ac:dyDescent="0.2">
      <c r="A801" s="72" t="s">
        <v>1910</v>
      </c>
      <c r="B801" s="66" t="s">
        <v>1911</v>
      </c>
      <c r="C801" s="67">
        <v>64</v>
      </c>
      <c r="D801" s="67" t="s">
        <v>355</v>
      </c>
      <c r="E801" s="71">
        <v>0.122968215984572</v>
      </c>
      <c r="F801" s="68">
        <v>47.105263157894697</v>
      </c>
      <c r="G801" s="71">
        <v>0.297681308200203</v>
      </c>
      <c r="H801" s="68">
        <v>58.421052631579002</v>
      </c>
      <c r="I801" s="71">
        <v>7.1223339753512097E-2</v>
      </c>
      <c r="J801" s="68">
        <v>59.473684210526301</v>
      </c>
      <c r="K801" s="71">
        <v>0</v>
      </c>
      <c r="L801" s="68">
        <v>42.368421052631597</v>
      </c>
    </row>
    <row r="802" spans="1:12" x14ac:dyDescent="0.2">
      <c r="A802" s="72" t="s">
        <v>1912</v>
      </c>
      <c r="B802" s="66" t="s">
        <v>1913</v>
      </c>
      <c r="C802" s="67">
        <v>64</v>
      </c>
      <c r="D802" s="67" t="s">
        <v>355</v>
      </c>
      <c r="E802" s="71">
        <v>0.196588907477455</v>
      </c>
      <c r="F802" s="68">
        <v>78.421052631578902</v>
      </c>
      <c r="G802" s="71">
        <v>0.273606435001649</v>
      </c>
      <c r="H802" s="68">
        <v>45.2631578947368</v>
      </c>
      <c r="I802" s="71">
        <v>0.316160287430716</v>
      </c>
      <c r="J802" s="68">
        <v>92.894736842105303</v>
      </c>
      <c r="K802" s="71">
        <v>0</v>
      </c>
      <c r="L802" s="68">
        <v>42.368421052631597</v>
      </c>
    </row>
    <row r="803" spans="1:12" x14ac:dyDescent="0.2">
      <c r="A803" s="72" t="s">
        <v>1914</v>
      </c>
      <c r="B803" s="66" t="s">
        <v>1915</v>
      </c>
      <c r="C803" s="67">
        <v>64</v>
      </c>
      <c r="D803" s="67" t="s">
        <v>355</v>
      </c>
      <c r="E803" s="71">
        <v>0.167816921370425</v>
      </c>
      <c r="F803" s="68">
        <v>70</v>
      </c>
      <c r="G803" s="71">
        <v>0.29839116905496299</v>
      </c>
      <c r="H803" s="68">
        <v>58.684210526315802</v>
      </c>
      <c r="I803" s="71">
        <v>0.20505959505631099</v>
      </c>
      <c r="J803" s="68">
        <v>85.789473684210506</v>
      </c>
      <c r="K803" s="71">
        <v>0</v>
      </c>
      <c r="L803" s="68">
        <v>42.368421052631597</v>
      </c>
    </row>
    <row r="804" spans="1:12" x14ac:dyDescent="0.2">
      <c r="A804" s="72" t="s">
        <v>1916</v>
      </c>
      <c r="B804" s="66" t="s">
        <v>1917</v>
      </c>
      <c r="C804" s="67">
        <v>64</v>
      </c>
      <c r="D804" s="67" t="s">
        <v>355</v>
      </c>
      <c r="E804" s="71">
        <v>0.21426015042411301</v>
      </c>
      <c r="F804" s="68">
        <v>81.578947368421098</v>
      </c>
      <c r="G804" s="71">
        <v>0.29475510055270698</v>
      </c>
      <c r="H804" s="68">
        <v>56.578947368420998</v>
      </c>
      <c r="I804" s="71">
        <v>0.34802535071963298</v>
      </c>
      <c r="J804" s="68">
        <v>95.789473684210506</v>
      </c>
      <c r="K804" s="71">
        <v>0</v>
      </c>
      <c r="L804" s="68">
        <v>42.368421052631597</v>
      </c>
    </row>
    <row r="805" spans="1:12" x14ac:dyDescent="0.2">
      <c r="A805" s="72" t="s">
        <v>1918</v>
      </c>
      <c r="B805" s="66" t="s">
        <v>1919</v>
      </c>
      <c r="C805" s="67">
        <v>64</v>
      </c>
      <c r="D805" s="67" t="s">
        <v>355</v>
      </c>
      <c r="E805" s="71">
        <v>0.12486914095738599</v>
      </c>
      <c r="F805" s="68">
        <v>48.684210526315802</v>
      </c>
      <c r="G805" s="71">
        <v>0.29068768406210899</v>
      </c>
      <c r="H805" s="68">
        <v>54.473684210526301</v>
      </c>
      <c r="I805" s="71">
        <v>8.3919738810049896E-2</v>
      </c>
      <c r="J805" s="68">
        <v>64.473684210526301</v>
      </c>
      <c r="K805" s="71">
        <v>0</v>
      </c>
      <c r="L805" s="68">
        <v>42.368421052631597</v>
      </c>
    </row>
    <row r="806" spans="1:12" x14ac:dyDescent="0.2">
      <c r="A806" s="72" t="s">
        <v>526</v>
      </c>
      <c r="B806" s="66" t="s">
        <v>1920</v>
      </c>
      <c r="C806" s="67">
        <v>64</v>
      </c>
      <c r="D806" s="67" t="s">
        <v>355</v>
      </c>
      <c r="E806" s="71">
        <v>0.14570384574269199</v>
      </c>
      <c r="F806" s="68">
        <v>61.842105263157897</v>
      </c>
      <c r="G806" s="71">
        <v>0.26256402822073999</v>
      </c>
      <c r="H806" s="68">
        <v>40</v>
      </c>
      <c r="I806" s="71">
        <v>0.17454750900733401</v>
      </c>
      <c r="J806" s="68">
        <v>83.157894736842096</v>
      </c>
      <c r="K806" s="71">
        <v>0</v>
      </c>
      <c r="L806" s="68">
        <v>42.368421052631597</v>
      </c>
    </row>
    <row r="807" spans="1:12" x14ac:dyDescent="0.2">
      <c r="A807" s="72" t="s">
        <v>1921</v>
      </c>
      <c r="B807" s="66" t="s">
        <v>1922</v>
      </c>
      <c r="C807" s="67">
        <v>64</v>
      </c>
      <c r="D807" s="67" t="s">
        <v>355</v>
      </c>
      <c r="E807" s="71">
        <v>0.13205165230410501</v>
      </c>
      <c r="F807" s="68">
        <v>53.684210526315802</v>
      </c>
      <c r="G807" s="71">
        <v>0.26098181154171002</v>
      </c>
      <c r="H807" s="68">
        <v>37.631578947368403</v>
      </c>
      <c r="I807" s="71">
        <v>0.13517314537060501</v>
      </c>
      <c r="J807" s="68">
        <v>77.894736842105303</v>
      </c>
      <c r="K807" s="71">
        <v>0</v>
      </c>
      <c r="L807" s="68">
        <v>42.368421052631597</v>
      </c>
    </row>
    <row r="808" spans="1:12" x14ac:dyDescent="0.2">
      <c r="A808" s="72" t="s">
        <v>1923</v>
      </c>
      <c r="B808" s="66" t="s">
        <v>1924</v>
      </c>
      <c r="C808" s="67">
        <v>64</v>
      </c>
      <c r="D808" s="67" t="s">
        <v>355</v>
      </c>
      <c r="E808" s="71">
        <v>0.140769449736691</v>
      </c>
      <c r="F808" s="68">
        <v>58.684210526315802</v>
      </c>
      <c r="G808" s="71">
        <v>0.30695502193587298</v>
      </c>
      <c r="H808" s="68">
        <v>62.894736842105303</v>
      </c>
      <c r="I808" s="71">
        <v>0.115353327274201</v>
      </c>
      <c r="J808" s="68">
        <v>75</v>
      </c>
      <c r="K808" s="71">
        <v>0</v>
      </c>
      <c r="L808" s="68">
        <v>42.368421052631597</v>
      </c>
    </row>
    <row r="809" spans="1:12" x14ac:dyDescent="0.2">
      <c r="A809" s="72" t="s">
        <v>1925</v>
      </c>
      <c r="B809" s="66" t="s">
        <v>1926</v>
      </c>
      <c r="C809" s="67">
        <v>64</v>
      </c>
      <c r="D809" s="67" t="s">
        <v>355</v>
      </c>
      <c r="E809" s="71">
        <v>0.21822948380215801</v>
      </c>
      <c r="F809" s="68">
        <v>82.105263157894697</v>
      </c>
      <c r="G809" s="71">
        <v>0.35310911973244702</v>
      </c>
      <c r="H809" s="68">
        <v>75.526315789473699</v>
      </c>
      <c r="I809" s="71">
        <v>0.30157933167402601</v>
      </c>
      <c r="J809" s="68">
        <v>91.842105263157904</v>
      </c>
      <c r="K809" s="71">
        <v>0</v>
      </c>
      <c r="L809" s="68">
        <v>42.368421052631597</v>
      </c>
    </row>
    <row r="810" spans="1:12" x14ac:dyDescent="0.2">
      <c r="A810" s="72" t="s">
        <v>1927</v>
      </c>
      <c r="B810" s="66" t="s">
        <v>1928</v>
      </c>
      <c r="C810" s="67">
        <v>64</v>
      </c>
      <c r="D810" s="67" t="s">
        <v>355</v>
      </c>
      <c r="E810" s="71">
        <v>0.17464176866325001</v>
      </c>
      <c r="F810" s="68">
        <v>71.315789473684205</v>
      </c>
      <c r="G810" s="71">
        <v>0.31188506024898499</v>
      </c>
      <c r="H810" s="68">
        <v>65.263157894736807</v>
      </c>
      <c r="I810" s="71">
        <v>0.21204024574076399</v>
      </c>
      <c r="J810" s="68">
        <v>86.578947368421098</v>
      </c>
      <c r="K810" s="71">
        <v>0</v>
      </c>
      <c r="L810" s="68">
        <v>42.368421052631597</v>
      </c>
    </row>
    <row r="811" spans="1:12" x14ac:dyDescent="0.2">
      <c r="A811" s="72" t="s">
        <v>1929</v>
      </c>
      <c r="B811" s="66" t="s">
        <v>1930</v>
      </c>
      <c r="C811" s="67">
        <v>64</v>
      </c>
      <c r="D811" s="67" t="s">
        <v>355</v>
      </c>
      <c r="E811" s="71">
        <v>0.108923160106671</v>
      </c>
      <c r="F811" s="68">
        <v>37.631578947368403</v>
      </c>
      <c r="G811" s="71">
        <v>0.31139531775729101</v>
      </c>
      <c r="H811" s="68">
        <v>65</v>
      </c>
      <c r="I811" s="71">
        <v>1.3464599470756801E-2</v>
      </c>
      <c r="J811" s="68">
        <v>21.842105263157901</v>
      </c>
      <c r="K811" s="71">
        <v>1.9095630919645601E-3</v>
      </c>
      <c r="L811" s="68">
        <v>48.684210526315802</v>
      </c>
    </row>
    <row r="812" spans="1:12" x14ac:dyDescent="0.2">
      <c r="A812" s="72" t="s">
        <v>1931</v>
      </c>
      <c r="B812" s="66" t="s">
        <v>1932</v>
      </c>
      <c r="C812" s="67">
        <v>64</v>
      </c>
      <c r="D812" s="67" t="s">
        <v>355</v>
      </c>
      <c r="E812" s="71">
        <v>0.103446435040826</v>
      </c>
      <c r="F812" s="68">
        <v>31.052631578947398</v>
      </c>
      <c r="G812" s="71">
        <v>0.28284922594954398</v>
      </c>
      <c r="H812" s="68">
        <v>50.526315789473699</v>
      </c>
      <c r="I812" s="71">
        <v>2.3670952989005099E-2</v>
      </c>
      <c r="J812" s="68">
        <v>32.368421052631597</v>
      </c>
      <c r="K812" s="71">
        <v>3.8191261839291201E-3</v>
      </c>
      <c r="L812" s="68">
        <v>54.210526315789501</v>
      </c>
    </row>
    <row r="813" spans="1:12" x14ac:dyDescent="0.2">
      <c r="A813" s="72" t="s">
        <v>1933</v>
      </c>
      <c r="B813" s="66" t="s">
        <v>1934</v>
      </c>
      <c r="C813" s="67">
        <v>64</v>
      </c>
      <c r="D813" s="67" t="s">
        <v>355</v>
      </c>
      <c r="E813" s="71">
        <v>0.21297622174439099</v>
      </c>
      <c r="F813" s="68">
        <v>81.315789473684205</v>
      </c>
      <c r="G813" s="71">
        <v>0.30290647173308599</v>
      </c>
      <c r="H813" s="68">
        <v>61.052631578947398</v>
      </c>
      <c r="I813" s="71">
        <v>0.334112630408123</v>
      </c>
      <c r="J813" s="68">
        <v>94.473684210526301</v>
      </c>
      <c r="K813" s="71">
        <v>1.9095630919645601E-3</v>
      </c>
      <c r="L813" s="68">
        <v>48.684210526315802</v>
      </c>
    </row>
    <row r="814" spans="1:12" x14ac:dyDescent="0.2">
      <c r="A814" s="72" t="s">
        <v>1935</v>
      </c>
      <c r="B814" s="66" t="s">
        <v>1936</v>
      </c>
      <c r="C814" s="67">
        <v>64</v>
      </c>
      <c r="D814" s="67" t="s">
        <v>355</v>
      </c>
      <c r="E814" s="71">
        <v>0.21284266542027</v>
      </c>
      <c r="F814" s="68">
        <v>81.052631578947398</v>
      </c>
      <c r="G814" s="71">
        <v>0.28716950016751203</v>
      </c>
      <c r="H814" s="68">
        <v>52.368421052631597</v>
      </c>
      <c r="I814" s="71">
        <v>0.351358496093298</v>
      </c>
      <c r="J814" s="68">
        <v>96.578947368421098</v>
      </c>
      <c r="K814" s="71">
        <v>0</v>
      </c>
      <c r="L814" s="68">
        <v>42.368421052631597</v>
      </c>
    </row>
    <row r="815" spans="1:12" x14ac:dyDescent="0.2">
      <c r="A815" s="72" t="s">
        <v>1937</v>
      </c>
      <c r="B815" s="66" t="s">
        <v>1938</v>
      </c>
      <c r="C815" s="67">
        <v>64</v>
      </c>
      <c r="D815" s="67" t="s">
        <v>355</v>
      </c>
      <c r="E815" s="71">
        <v>0.1287989700918</v>
      </c>
      <c r="F815" s="68">
        <v>52.105263157894697</v>
      </c>
      <c r="G815" s="71">
        <v>0.29072181320144103</v>
      </c>
      <c r="H815" s="68">
        <v>54.7368421052632</v>
      </c>
      <c r="I815" s="71">
        <v>9.5675097073960005E-2</v>
      </c>
      <c r="J815" s="68">
        <v>67.894736842105303</v>
      </c>
      <c r="K815" s="71">
        <v>0</v>
      </c>
      <c r="L815" s="68">
        <v>42.368421052631597</v>
      </c>
    </row>
    <row r="816" spans="1:12" x14ac:dyDescent="0.2">
      <c r="A816" s="72" t="s">
        <v>1939</v>
      </c>
      <c r="B816" s="66" t="s">
        <v>1940</v>
      </c>
      <c r="C816" s="67">
        <v>64</v>
      </c>
      <c r="D816" s="67" t="s">
        <v>355</v>
      </c>
      <c r="E816" s="71">
        <v>0.18778537806534601</v>
      </c>
      <c r="F816" s="68">
        <v>76.578947368421098</v>
      </c>
      <c r="G816" s="71">
        <v>0.31427599195706701</v>
      </c>
      <c r="H816" s="68">
        <v>66.052631578947398</v>
      </c>
      <c r="I816" s="71">
        <v>0.24908014223896999</v>
      </c>
      <c r="J816" s="68">
        <v>89.210526315789494</v>
      </c>
      <c r="K816" s="71">
        <v>0</v>
      </c>
      <c r="L816" s="68">
        <v>42.368421052631597</v>
      </c>
    </row>
    <row r="817" spans="1:12" x14ac:dyDescent="0.2">
      <c r="A817" s="72" t="s">
        <v>1941</v>
      </c>
      <c r="B817" s="66" t="s">
        <v>1942</v>
      </c>
      <c r="C817" s="67">
        <v>64</v>
      </c>
      <c r="D817" s="67" t="s">
        <v>355</v>
      </c>
      <c r="E817" s="71">
        <v>0.18202292209698401</v>
      </c>
      <c r="F817" s="68">
        <v>74.210526315789494</v>
      </c>
      <c r="G817" s="71">
        <v>0.32203472427192598</v>
      </c>
      <c r="H817" s="68">
        <v>68.421052631578902</v>
      </c>
      <c r="I817" s="71">
        <v>0.22403404201902699</v>
      </c>
      <c r="J817" s="68">
        <v>87.368421052631604</v>
      </c>
      <c r="K817" s="71">
        <v>0</v>
      </c>
      <c r="L817" s="68">
        <v>42.368421052631597</v>
      </c>
    </row>
    <row r="818" spans="1:12" x14ac:dyDescent="0.2">
      <c r="A818" s="72" t="s">
        <v>1943</v>
      </c>
      <c r="B818" s="66" t="s">
        <v>1944</v>
      </c>
      <c r="C818" s="67">
        <v>64</v>
      </c>
      <c r="D818" s="67" t="s">
        <v>355</v>
      </c>
      <c r="E818" s="71">
        <v>0.119246717892545</v>
      </c>
      <c r="F818" s="68">
        <v>44.473684210526301</v>
      </c>
      <c r="G818" s="71">
        <v>0.27137787876199398</v>
      </c>
      <c r="H818" s="68">
        <v>44.473684210526301</v>
      </c>
      <c r="I818" s="71">
        <v>8.6362274915642107E-2</v>
      </c>
      <c r="J818" s="68">
        <v>65.789473684210506</v>
      </c>
      <c r="K818" s="71">
        <v>0</v>
      </c>
      <c r="L818" s="68">
        <v>42.368421052631597</v>
      </c>
    </row>
    <row r="819" spans="1:12" x14ac:dyDescent="0.2">
      <c r="A819" s="72" t="s">
        <v>1945</v>
      </c>
      <c r="B819" s="66" t="s">
        <v>1946</v>
      </c>
      <c r="C819" s="67">
        <v>64</v>
      </c>
      <c r="D819" s="67" t="s">
        <v>355</v>
      </c>
      <c r="E819" s="71">
        <v>0.14857419385505699</v>
      </c>
      <c r="F819" s="68">
        <v>63.421052631578902</v>
      </c>
      <c r="G819" s="71">
        <v>0.28141007055185102</v>
      </c>
      <c r="H819" s="68">
        <v>50</v>
      </c>
      <c r="I819" s="71">
        <v>0.16431251101332001</v>
      </c>
      <c r="J819" s="68">
        <v>81.842105263157904</v>
      </c>
      <c r="K819" s="71">
        <v>0</v>
      </c>
      <c r="L819" s="68">
        <v>42.368421052631597</v>
      </c>
    </row>
    <row r="820" spans="1:12" x14ac:dyDescent="0.2">
      <c r="A820" s="72" t="s">
        <v>1947</v>
      </c>
      <c r="B820" s="66" t="s">
        <v>1948</v>
      </c>
      <c r="C820" s="67">
        <v>64</v>
      </c>
      <c r="D820" s="67" t="s">
        <v>355</v>
      </c>
      <c r="E820" s="71">
        <v>0.101374803010382</v>
      </c>
      <c r="F820" s="68">
        <v>29.7368421052632</v>
      </c>
      <c r="G820" s="71">
        <v>0.29038243309859801</v>
      </c>
      <c r="H820" s="68">
        <v>54.210526315789501</v>
      </c>
      <c r="I820" s="71">
        <v>1.3741975932547499E-2</v>
      </c>
      <c r="J820" s="68">
        <v>22.105263157894701</v>
      </c>
      <c r="K820" s="71">
        <v>0</v>
      </c>
      <c r="L820" s="68">
        <v>42.368421052631597</v>
      </c>
    </row>
    <row r="821" spans="1:12" x14ac:dyDescent="0.2">
      <c r="A821" s="72" t="s">
        <v>1949</v>
      </c>
      <c r="B821" s="66" t="s">
        <v>1950</v>
      </c>
      <c r="C821" s="67">
        <v>64</v>
      </c>
      <c r="D821" s="67" t="s">
        <v>355</v>
      </c>
      <c r="E821" s="71">
        <v>9.5584605938048295E-2</v>
      </c>
      <c r="F821" s="68">
        <v>24.210526315789501</v>
      </c>
      <c r="G821" s="71">
        <v>0.27224772420901</v>
      </c>
      <c r="H821" s="68">
        <v>44.7368421052632</v>
      </c>
      <c r="I821" s="71">
        <v>1.45060936051352E-2</v>
      </c>
      <c r="J821" s="68">
        <v>23.421052631578899</v>
      </c>
      <c r="K821" s="71">
        <v>0</v>
      </c>
      <c r="L821" s="68">
        <v>42.368421052631597</v>
      </c>
    </row>
    <row r="822" spans="1:12" x14ac:dyDescent="0.2">
      <c r="A822" s="72" t="s">
        <v>1951</v>
      </c>
      <c r="B822" s="66" t="s">
        <v>1952</v>
      </c>
      <c r="C822" s="67">
        <v>64</v>
      </c>
      <c r="D822" s="67" t="s">
        <v>355</v>
      </c>
      <c r="E822" s="71">
        <v>0.108237217956924</v>
      </c>
      <c r="F822" s="68">
        <v>36.578947368421098</v>
      </c>
      <c r="G822" s="71">
        <v>0.25628201411036999</v>
      </c>
      <c r="H822" s="68">
        <v>34.473684210526301</v>
      </c>
      <c r="I822" s="71">
        <v>6.8429639760403102E-2</v>
      </c>
      <c r="J822" s="68">
        <v>57.368421052631597</v>
      </c>
      <c r="K822" s="71">
        <v>0</v>
      </c>
      <c r="L822" s="68">
        <v>42.368421052631597</v>
      </c>
    </row>
    <row r="823" spans="1:12" x14ac:dyDescent="0.2">
      <c r="A823" s="72" t="s">
        <v>1953</v>
      </c>
      <c r="B823" s="66" t="s">
        <v>1954</v>
      </c>
      <c r="C823" s="67">
        <v>64</v>
      </c>
      <c r="D823" s="67" t="s">
        <v>355</v>
      </c>
      <c r="E823" s="71">
        <v>0.16319607867753999</v>
      </c>
      <c r="F823" s="68">
        <v>67.368421052631604</v>
      </c>
      <c r="G823" s="71">
        <v>0.26110755325258</v>
      </c>
      <c r="H823" s="68">
        <v>38.421052631578902</v>
      </c>
      <c r="I823" s="71">
        <v>0.22848068278004099</v>
      </c>
      <c r="J823" s="68">
        <v>88.157894736842096</v>
      </c>
      <c r="K823" s="71">
        <v>0</v>
      </c>
      <c r="L823" s="68">
        <v>42.368421052631597</v>
      </c>
    </row>
    <row r="824" spans="1:12" x14ac:dyDescent="0.2">
      <c r="A824" s="72" t="s">
        <v>1955</v>
      </c>
      <c r="B824" s="66" t="s">
        <v>1956</v>
      </c>
      <c r="C824" s="67">
        <v>64</v>
      </c>
      <c r="D824" s="67" t="s">
        <v>355</v>
      </c>
      <c r="E824" s="71">
        <v>0.104488732747001</v>
      </c>
      <c r="F824" s="68">
        <v>32.631578947368403</v>
      </c>
      <c r="G824" s="71">
        <v>0.25897121661767403</v>
      </c>
      <c r="H824" s="68">
        <v>36.578947368421098</v>
      </c>
      <c r="I824" s="71">
        <v>5.44949816233294E-2</v>
      </c>
      <c r="J824" s="68">
        <v>51.315789473684198</v>
      </c>
      <c r="K824" s="71">
        <v>0</v>
      </c>
      <c r="L824" s="68">
        <v>42.368421052631597</v>
      </c>
    </row>
    <row r="825" spans="1:12" x14ac:dyDescent="0.2">
      <c r="A825" s="72" t="s">
        <v>1957</v>
      </c>
      <c r="B825" s="66" t="s">
        <v>1958</v>
      </c>
      <c r="C825" s="67">
        <v>64</v>
      </c>
      <c r="D825" s="67" t="s">
        <v>355</v>
      </c>
      <c r="E825" s="71">
        <v>9.239215678663E-2</v>
      </c>
      <c r="F825" s="68">
        <v>22.6315789473684</v>
      </c>
      <c r="G825" s="71">
        <v>0.25728905849233602</v>
      </c>
      <c r="H825" s="68">
        <v>35.526315789473699</v>
      </c>
      <c r="I825" s="71">
        <v>1.98874118675537E-2</v>
      </c>
      <c r="J825" s="68">
        <v>28.947368421052602</v>
      </c>
      <c r="K825" s="71">
        <v>0</v>
      </c>
      <c r="L825" s="68">
        <v>42.368421052631597</v>
      </c>
    </row>
    <row r="826" spans="1:12" x14ac:dyDescent="0.2">
      <c r="A826" s="72" t="s">
        <v>639</v>
      </c>
      <c r="B826" s="66" t="s">
        <v>1959</v>
      </c>
      <c r="C826" s="67">
        <v>64</v>
      </c>
      <c r="D826" s="67" t="s">
        <v>355</v>
      </c>
      <c r="E826" s="71">
        <v>0.105012064427426</v>
      </c>
      <c r="F826" s="68">
        <v>33.421052631578902</v>
      </c>
      <c r="G826" s="71">
        <v>0.300069426283332</v>
      </c>
      <c r="H826" s="68">
        <v>59.7368421052632</v>
      </c>
      <c r="I826" s="71">
        <v>1.49667669989474E-2</v>
      </c>
      <c r="J826" s="68">
        <v>24.210526315789501</v>
      </c>
      <c r="K826" s="71">
        <v>0</v>
      </c>
      <c r="L826" s="68">
        <v>42.368421052631597</v>
      </c>
    </row>
    <row r="827" spans="1:12" x14ac:dyDescent="0.2">
      <c r="A827" s="72" t="s">
        <v>1960</v>
      </c>
      <c r="B827" s="66" t="s">
        <v>1961</v>
      </c>
      <c r="C827" s="67">
        <v>64</v>
      </c>
      <c r="D827" s="67" t="s">
        <v>355</v>
      </c>
      <c r="E827" s="71">
        <v>0.11401680582677801</v>
      </c>
      <c r="F827" s="68">
        <v>41.578947368421098</v>
      </c>
      <c r="G827" s="71">
        <v>0.308566482292914</v>
      </c>
      <c r="H827" s="68">
        <v>63.684210526315802</v>
      </c>
      <c r="I827" s="71">
        <v>3.34839351874208E-2</v>
      </c>
      <c r="J827" s="68">
        <v>39.210526315789501</v>
      </c>
      <c r="K827" s="71">
        <v>0</v>
      </c>
      <c r="L827" s="68">
        <v>42.368421052631597</v>
      </c>
    </row>
    <row r="828" spans="1:12" x14ac:dyDescent="0.2">
      <c r="A828" s="72" t="s">
        <v>1962</v>
      </c>
      <c r="B828" s="66" t="s">
        <v>1963</v>
      </c>
      <c r="C828" s="67">
        <v>64</v>
      </c>
      <c r="D828" s="67" t="s">
        <v>355</v>
      </c>
      <c r="E828" s="71">
        <v>0.13658061416709</v>
      </c>
      <c r="F828" s="68">
        <v>56.052631578947398</v>
      </c>
      <c r="G828" s="71">
        <v>0.27449414896279201</v>
      </c>
      <c r="H828" s="68">
        <v>45.526315789473699</v>
      </c>
      <c r="I828" s="71">
        <v>0.13524769353847901</v>
      </c>
      <c r="J828" s="68">
        <v>78.157894736842096</v>
      </c>
      <c r="K828" s="71">
        <v>0</v>
      </c>
      <c r="L828" s="68">
        <v>42.368421052631597</v>
      </c>
    </row>
    <row r="829" spans="1:12" x14ac:dyDescent="0.2">
      <c r="A829" s="72" t="s">
        <v>1964</v>
      </c>
      <c r="B829" s="66" t="s">
        <v>1965</v>
      </c>
      <c r="C829" s="67">
        <v>64</v>
      </c>
      <c r="D829" s="67" t="s">
        <v>355</v>
      </c>
      <c r="E829" s="71">
        <v>0.11324920968911401</v>
      </c>
      <c r="F829" s="68">
        <v>40.789473684210499</v>
      </c>
      <c r="G829" s="71">
        <v>0.262538145453104</v>
      </c>
      <c r="H829" s="68">
        <v>39.7368421052632</v>
      </c>
      <c r="I829" s="71">
        <v>7.72094836142381E-2</v>
      </c>
      <c r="J829" s="68">
        <v>62.894736842105303</v>
      </c>
      <c r="K829" s="71">
        <v>0</v>
      </c>
      <c r="L829" s="68">
        <v>42.368421052631597</v>
      </c>
    </row>
    <row r="830" spans="1:12" x14ac:dyDescent="0.2">
      <c r="A830" s="72" t="s">
        <v>1966</v>
      </c>
      <c r="B830" s="66" t="s">
        <v>1967</v>
      </c>
      <c r="C830" s="67">
        <v>64</v>
      </c>
      <c r="D830" s="67" t="s">
        <v>355</v>
      </c>
      <c r="E830" s="71">
        <v>9.0637765841764306E-2</v>
      </c>
      <c r="F830" s="68">
        <v>20.789473684210499</v>
      </c>
      <c r="G830" s="71">
        <v>0.249914163884215</v>
      </c>
      <c r="H830" s="68">
        <v>30.2631578947368</v>
      </c>
      <c r="I830" s="71">
        <v>2.0089570549112999E-2</v>
      </c>
      <c r="J830" s="68">
        <v>29.473684210526301</v>
      </c>
      <c r="K830" s="71">
        <v>1.9095630919645601E-3</v>
      </c>
      <c r="L830" s="68">
        <v>48.684210526315802</v>
      </c>
    </row>
    <row r="831" spans="1:12" x14ac:dyDescent="0.2">
      <c r="A831" s="72" t="s">
        <v>1968</v>
      </c>
      <c r="B831" s="66" t="s">
        <v>1969</v>
      </c>
      <c r="C831" s="67">
        <v>64</v>
      </c>
      <c r="D831" s="67" t="s">
        <v>355</v>
      </c>
      <c r="E831" s="71">
        <v>0.140261194344968</v>
      </c>
      <c r="F831" s="68">
        <v>57.631578947368403</v>
      </c>
      <c r="G831" s="71">
        <v>0.31789834081511598</v>
      </c>
      <c r="H831" s="68">
        <v>67.368421052631604</v>
      </c>
      <c r="I831" s="71">
        <v>0.102885242219787</v>
      </c>
      <c r="J831" s="68">
        <v>72.368421052631604</v>
      </c>
      <c r="K831" s="71">
        <v>0</v>
      </c>
      <c r="L831" s="68">
        <v>42.368421052631597</v>
      </c>
    </row>
    <row r="832" spans="1:12" x14ac:dyDescent="0.2">
      <c r="A832" s="72" t="s">
        <v>1970</v>
      </c>
      <c r="B832" s="66" t="s">
        <v>1971</v>
      </c>
      <c r="C832" s="67">
        <v>64</v>
      </c>
      <c r="D832" s="67" t="s">
        <v>355</v>
      </c>
      <c r="E832" s="71">
        <v>0.17484634653210199</v>
      </c>
      <c r="F832" s="68">
        <v>71.842105263157904</v>
      </c>
      <c r="G832" s="71">
        <v>0.29761370080962402</v>
      </c>
      <c r="H832" s="68">
        <v>58.157894736842103</v>
      </c>
      <c r="I832" s="71">
        <v>0.226925338786681</v>
      </c>
      <c r="J832" s="68">
        <v>87.894736842105303</v>
      </c>
      <c r="K832" s="71">
        <v>0</v>
      </c>
      <c r="L832" s="68">
        <v>42.368421052631597</v>
      </c>
    </row>
    <row r="833" spans="1:12" x14ac:dyDescent="0.2">
      <c r="A833" s="72" t="s">
        <v>1972</v>
      </c>
      <c r="B833" s="66" t="s">
        <v>1973</v>
      </c>
      <c r="C833" s="67">
        <v>64</v>
      </c>
      <c r="D833" s="67" t="s">
        <v>355</v>
      </c>
      <c r="E833" s="71">
        <v>0.14931704206733501</v>
      </c>
      <c r="F833" s="68">
        <v>63.947368421052602</v>
      </c>
      <c r="G833" s="71">
        <v>0.28383923450715198</v>
      </c>
      <c r="H833" s="68">
        <v>51.315789473684198</v>
      </c>
      <c r="I833" s="71">
        <v>0.16411189169485399</v>
      </c>
      <c r="J833" s="68">
        <v>81.578947368421098</v>
      </c>
      <c r="K833" s="71">
        <v>0</v>
      </c>
      <c r="L833" s="68">
        <v>42.368421052631597</v>
      </c>
    </row>
    <row r="834" spans="1:12" x14ac:dyDescent="0.2">
      <c r="A834" s="72" t="s">
        <v>1974</v>
      </c>
      <c r="B834" s="66" t="s">
        <v>1975</v>
      </c>
      <c r="C834" s="67">
        <v>64</v>
      </c>
      <c r="D834" s="67" t="s">
        <v>355</v>
      </c>
      <c r="E834" s="71">
        <v>0.13128945143812501</v>
      </c>
      <c r="F834" s="68">
        <v>53.157894736842103</v>
      </c>
      <c r="G834" s="71">
        <v>0.280545096518177</v>
      </c>
      <c r="H834" s="68">
        <v>49.210526315789501</v>
      </c>
      <c r="I834" s="71">
        <v>0.11332325779619799</v>
      </c>
      <c r="J834" s="68">
        <v>74.210526315789494</v>
      </c>
      <c r="K834" s="71">
        <v>0</v>
      </c>
      <c r="L834" s="68">
        <v>42.368421052631597</v>
      </c>
    </row>
    <row r="835" spans="1:12" x14ac:dyDescent="0.2">
      <c r="A835" s="72" t="s">
        <v>1976</v>
      </c>
      <c r="B835" s="66" t="s">
        <v>1977</v>
      </c>
      <c r="C835" s="67">
        <v>64</v>
      </c>
      <c r="D835" s="67" t="s">
        <v>355</v>
      </c>
      <c r="E835" s="71">
        <v>0.104618500786248</v>
      </c>
      <c r="F835" s="68">
        <v>32.894736842105303</v>
      </c>
      <c r="G835" s="71">
        <v>0.27538195136404298</v>
      </c>
      <c r="H835" s="68">
        <v>45.789473684210499</v>
      </c>
      <c r="I835" s="71">
        <v>3.8473550994700997E-2</v>
      </c>
      <c r="J835" s="68">
        <v>43.421052631579002</v>
      </c>
      <c r="K835" s="71">
        <v>0</v>
      </c>
      <c r="L835" s="68">
        <v>42.368421052631597</v>
      </c>
    </row>
    <row r="836" spans="1:12" x14ac:dyDescent="0.2">
      <c r="A836" s="72" t="s">
        <v>1978</v>
      </c>
      <c r="B836" s="66" t="s">
        <v>1979</v>
      </c>
      <c r="C836" s="67">
        <v>64</v>
      </c>
      <c r="D836" s="67" t="s">
        <v>355</v>
      </c>
      <c r="E836" s="71">
        <v>8.7379805347647596E-2</v>
      </c>
      <c r="F836" s="68">
        <v>17.3684210526316</v>
      </c>
      <c r="G836" s="71">
        <v>0.24973061034027999</v>
      </c>
      <c r="H836" s="68">
        <v>30</v>
      </c>
      <c r="I836" s="71">
        <v>1.2408805702662999E-2</v>
      </c>
      <c r="J836" s="68">
        <v>20.526315789473699</v>
      </c>
      <c r="K836" s="71">
        <v>0</v>
      </c>
      <c r="L836" s="68">
        <v>42.368421052631597</v>
      </c>
    </row>
    <row r="837" spans="1:12" x14ac:dyDescent="0.2">
      <c r="A837" s="72" t="s">
        <v>1980</v>
      </c>
      <c r="B837" s="66" t="s">
        <v>1981</v>
      </c>
      <c r="C837" s="67">
        <v>64</v>
      </c>
      <c r="D837" s="67" t="s">
        <v>355</v>
      </c>
      <c r="E837" s="71">
        <v>8.9247244505169396E-2</v>
      </c>
      <c r="F837" s="68">
        <v>19.210526315789501</v>
      </c>
      <c r="G837" s="71">
        <v>0.255177287512597</v>
      </c>
      <c r="H837" s="68">
        <v>33.684210526315802</v>
      </c>
      <c r="I837" s="71">
        <v>1.25644460029116E-2</v>
      </c>
      <c r="J837" s="68">
        <v>20.789473684210499</v>
      </c>
      <c r="K837" s="71">
        <v>0</v>
      </c>
      <c r="L837" s="68">
        <v>42.368421052631597</v>
      </c>
    </row>
    <row r="838" spans="1:12" x14ac:dyDescent="0.2">
      <c r="A838" s="72" t="s">
        <v>1982</v>
      </c>
      <c r="B838" s="66" t="s">
        <v>1983</v>
      </c>
      <c r="C838" s="67">
        <v>64</v>
      </c>
      <c r="D838" s="67" t="s">
        <v>355</v>
      </c>
      <c r="E838" s="71">
        <v>9.1923209685291801E-2</v>
      </c>
      <c r="F838" s="68">
        <v>22.3684210526316</v>
      </c>
      <c r="G838" s="71">
        <v>0.250403996778301</v>
      </c>
      <c r="H838" s="68">
        <v>31.052631578947398</v>
      </c>
      <c r="I838" s="71">
        <v>2.5365632277574199E-2</v>
      </c>
      <c r="J838" s="68">
        <v>33.947368421052602</v>
      </c>
      <c r="K838" s="71">
        <v>0</v>
      </c>
      <c r="L838" s="68">
        <v>42.368421052631597</v>
      </c>
    </row>
    <row r="839" spans="1:12" x14ac:dyDescent="0.2">
      <c r="A839" s="72" t="s">
        <v>1062</v>
      </c>
      <c r="B839" s="66" t="s">
        <v>1984</v>
      </c>
      <c r="C839" s="67">
        <v>64</v>
      </c>
      <c r="D839" s="67" t="s">
        <v>355</v>
      </c>
      <c r="E839" s="71">
        <v>9.0546860436350907E-2</v>
      </c>
      <c r="F839" s="68">
        <v>20.526315789473699</v>
      </c>
      <c r="G839" s="71">
        <v>0.250526392795623</v>
      </c>
      <c r="H839" s="68">
        <v>31.315789473684202</v>
      </c>
      <c r="I839" s="71">
        <v>2.1114188513429801E-2</v>
      </c>
      <c r="J839" s="68">
        <v>30.526315789473699</v>
      </c>
      <c r="K839" s="71">
        <v>0</v>
      </c>
      <c r="L839" s="68">
        <v>42.368421052631597</v>
      </c>
    </row>
    <row r="840" spans="1:12" x14ac:dyDescent="0.2">
      <c r="A840" s="72" t="s">
        <v>1985</v>
      </c>
      <c r="B840" s="66" t="s">
        <v>1986</v>
      </c>
      <c r="C840" s="67">
        <v>64</v>
      </c>
      <c r="D840" s="67" t="s">
        <v>355</v>
      </c>
      <c r="E840" s="71">
        <v>9.3860208867449099E-2</v>
      </c>
      <c r="F840" s="68">
        <v>23.421052631578899</v>
      </c>
      <c r="G840" s="71">
        <v>0.26455803401044198</v>
      </c>
      <c r="H840" s="68">
        <v>42.105263157894697</v>
      </c>
      <c r="I840" s="71">
        <v>1.7022592591905E-2</v>
      </c>
      <c r="J840" s="68">
        <v>25.789473684210499</v>
      </c>
      <c r="K840" s="71">
        <v>0</v>
      </c>
      <c r="L840" s="68">
        <v>42.368421052631597</v>
      </c>
    </row>
    <row r="841" spans="1:12" x14ac:dyDescent="0.2">
      <c r="A841" s="72" t="s">
        <v>1987</v>
      </c>
      <c r="B841" s="66" t="s">
        <v>1988</v>
      </c>
      <c r="C841" s="67">
        <v>64</v>
      </c>
      <c r="D841" s="67" t="s">
        <v>355</v>
      </c>
      <c r="E841" s="71">
        <v>0.108321406639767</v>
      </c>
      <c r="F841" s="68">
        <v>36.842105263157897</v>
      </c>
      <c r="G841" s="71">
        <v>0.29186002789638599</v>
      </c>
      <c r="H841" s="68">
        <v>55.526315789473699</v>
      </c>
      <c r="I841" s="71">
        <v>3.3104192022916298E-2</v>
      </c>
      <c r="J841" s="68">
        <v>38.684210526315802</v>
      </c>
      <c r="K841" s="71">
        <v>0</v>
      </c>
      <c r="L841" s="68">
        <v>42.368421052631597</v>
      </c>
    </row>
    <row r="842" spans="1:12" x14ac:dyDescent="0.2">
      <c r="A842" s="72" t="s">
        <v>1989</v>
      </c>
      <c r="B842" s="66" t="s">
        <v>1990</v>
      </c>
      <c r="C842" s="67">
        <v>64</v>
      </c>
      <c r="D842" s="67" t="s">
        <v>355</v>
      </c>
      <c r="E842" s="71">
        <v>0.16269800574134499</v>
      </c>
      <c r="F842" s="68">
        <v>67.105263157894697</v>
      </c>
      <c r="G842" s="71">
        <v>0.35676870983761799</v>
      </c>
      <c r="H842" s="68">
        <v>76.052631578947398</v>
      </c>
      <c r="I842" s="71">
        <v>0.125596618110525</v>
      </c>
      <c r="J842" s="68">
        <v>76.842105263157904</v>
      </c>
      <c r="K842" s="71">
        <v>5.7286892758936798E-3</v>
      </c>
      <c r="L842" s="68">
        <v>60</v>
      </c>
    </row>
    <row r="843" spans="1:12" x14ac:dyDescent="0.2">
      <c r="A843" s="72" t="s">
        <v>1991</v>
      </c>
      <c r="B843" s="66" t="s">
        <v>1992</v>
      </c>
      <c r="C843" s="67">
        <v>67</v>
      </c>
      <c r="D843" s="67" t="s">
        <v>355</v>
      </c>
      <c r="E843" s="71">
        <v>8.58217795495375E-2</v>
      </c>
      <c r="F843" s="68">
        <v>10.6187929717341</v>
      </c>
      <c r="G843" s="71">
        <v>0.25498586697266001</v>
      </c>
      <c r="H843" s="68">
        <v>55.0038197097021</v>
      </c>
      <c r="I843" s="71">
        <v>2.47947167595291E-3</v>
      </c>
      <c r="J843" s="68">
        <v>10.160427807486601</v>
      </c>
      <c r="K843" s="71">
        <v>0</v>
      </c>
      <c r="L843" s="68">
        <v>13.445378151260501</v>
      </c>
    </row>
    <row r="844" spans="1:12" x14ac:dyDescent="0.2">
      <c r="A844" s="72" t="s">
        <v>1139</v>
      </c>
      <c r="B844" s="66" t="s">
        <v>1993</v>
      </c>
      <c r="C844" s="67">
        <v>67</v>
      </c>
      <c r="D844" s="67" t="s">
        <v>355</v>
      </c>
      <c r="E844" s="71">
        <v>8.9115190612226405E-2</v>
      </c>
      <c r="F844" s="68">
        <v>15.737203972498101</v>
      </c>
      <c r="G844" s="71">
        <v>0.26247580198553899</v>
      </c>
      <c r="H844" s="68">
        <v>62.719633307868598</v>
      </c>
      <c r="I844" s="71">
        <v>2.4425853851207302E-3</v>
      </c>
      <c r="J844" s="68">
        <v>9.9312452253628702</v>
      </c>
      <c r="K844" s="71">
        <v>2.4271844660194199E-3</v>
      </c>
      <c r="L844" s="68">
        <v>17.723453017570701</v>
      </c>
    </row>
    <row r="845" spans="1:12" x14ac:dyDescent="0.2">
      <c r="A845" s="72" t="s">
        <v>1994</v>
      </c>
      <c r="B845" s="66" t="s">
        <v>1995</v>
      </c>
      <c r="C845" s="67">
        <v>67</v>
      </c>
      <c r="D845" s="67" t="s">
        <v>355</v>
      </c>
      <c r="E845" s="71">
        <v>8.7017127259763197E-2</v>
      </c>
      <c r="F845" s="68">
        <v>12.9106187929717</v>
      </c>
      <c r="G845" s="71">
        <v>0.25439058658236702</v>
      </c>
      <c r="H845" s="68">
        <v>53.781512605042003</v>
      </c>
      <c r="I845" s="71">
        <v>4.2336107309028197E-3</v>
      </c>
      <c r="J845" s="68">
        <v>16.042780748663102</v>
      </c>
      <c r="K845" s="71">
        <v>2.4271844660194199E-3</v>
      </c>
      <c r="L845" s="68">
        <v>17.723453017570701</v>
      </c>
    </row>
    <row r="846" spans="1:12" x14ac:dyDescent="0.2">
      <c r="A846" s="72" t="s">
        <v>1996</v>
      </c>
      <c r="B846" s="66" t="s">
        <v>1997</v>
      </c>
      <c r="C846" s="67">
        <v>69</v>
      </c>
      <c r="D846" s="67" t="s">
        <v>355</v>
      </c>
      <c r="E846" s="71">
        <v>9.57522499721397E-2</v>
      </c>
      <c r="F846" s="68">
        <v>13.4556574923547</v>
      </c>
      <c r="G846" s="71">
        <v>0.25088384505682598</v>
      </c>
      <c r="H846" s="68">
        <v>37.767584097859299</v>
      </c>
      <c r="I846" s="71">
        <v>1.10105860190137E-2</v>
      </c>
      <c r="J846" s="68">
        <v>16.055045871559599</v>
      </c>
      <c r="K846" s="71">
        <v>2.5362318840579701E-2</v>
      </c>
      <c r="L846" s="68">
        <v>27.9816513761468</v>
      </c>
    </row>
    <row r="847" spans="1:12" x14ac:dyDescent="0.2">
      <c r="A847" s="72" t="s">
        <v>1998</v>
      </c>
      <c r="B847" s="66" t="s">
        <v>1999</v>
      </c>
      <c r="C847" s="67">
        <v>67</v>
      </c>
      <c r="D847" s="67" t="s">
        <v>355</v>
      </c>
      <c r="E847" s="71">
        <v>9.8041503143580094E-2</v>
      </c>
      <c r="F847" s="68">
        <v>27.425515660809801</v>
      </c>
      <c r="G847" s="71">
        <v>0.25478006149448901</v>
      </c>
      <c r="H847" s="68">
        <v>54.545454545454497</v>
      </c>
      <c r="I847" s="71">
        <v>1.5072603276057001E-2</v>
      </c>
      <c r="J847" s="68">
        <v>37.5095492742552</v>
      </c>
      <c r="K847" s="71">
        <v>2.4271844660194199E-2</v>
      </c>
      <c r="L847" s="68">
        <v>36.592818945760101</v>
      </c>
    </row>
    <row r="848" spans="1:12" x14ac:dyDescent="0.2">
      <c r="A848" s="72" t="s">
        <v>2000</v>
      </c>
      <c r="B848" s="66" t="s">
        <v>2001</v>
      </c>
      <c r="C848" s="67">
        <v>67</v>
      </c>
      <c r="D848" s="67" t="s">
        <v>355</v>
      </c>
      <c r="E848" s="71">
        <v>9.1057689923558394E-2</v>
      </c>
      <c r="F848" s="68">
        <v>18.716577540107</v>
      </c>
      <c r="G848" s="71">
        <v>0.25</v>
      </c>
      <c r="H848" s="68">
        <v>43.621084797555397</v>
      </c>
      <c r="I848" s="71">
        <v>6.1827785085393997E-3</v>
      </c>
      <c r="J848" s="68">
        <v>20.244461420932002</v>
      </c>
      <c r="K848" s="71">
        <v>1.6990291262135901E-2</v>
      </c>
      <c r="L848" s="68">
        <v>30.175706646294898</v>
      </c>
    </row>
    <row r="849" spans="1:12" x14ac:dyDescent="0.2">
      <c r="A849" s="72" t="s">
        <v>2002</v>
      </c>
      <c r="B849" s="66" t="s">
        <v>2003</v>
      </c>
      <c r="C849" s="67">
        <v>67</v>
      </c>
      <c r="D849" s="67" t="s">
        <v>355</v>
      </c>
      <c r="E849" s="71">
        <v>9.0927842991122304E-2</v>
      </c>
      <c r="F849" s="68">
        <v>18.258212375859401</v>
      </c>
      <c r="G849" s="71">
        <v>0.25</v>
      </c>
      <c r="H849" s="68">
        <v>43.621084797555397</v>
      </c>
      <c r="I849" s="71">
        <v>9.3886877919223497E-4</v>
      </c>
      <c r="J849" s="68">
        <v>4.2780748663101598</v>
      </c>
      <c r="K849" s="71">
        <v>2.18446601941748E-2</v>
      </c>
      <c r="L849" s="68">
        <v>34.224598930481299</v>
      </c>
    </row>
    <row r="850" spans="1:12" x14ac:dyDescent="0.2">
      <c r="A850" s="72" t="s">
        <v>2004</v>
      </c>
      <c r="B850" s="66" t="s">
        <v>2005</v>
      </c>
      <c r="C850" s="67">
        <v>67</v>
      </c>
      <c r="D850" s="67" t="s">
        <v>355</v>
      </c>
      <c r="E850" s="71">
        <v>0.10194494460496301</v>
      </c>
      <c r="F850" s="68">
        <v>30.328495034377401</v>
      </c>
      <c r="G850" s="71">
        <v>0.25388301726664703</v>
      </c>
      <c r="H850" s="68">
        <v>52.635599694423199</v>
      </c>
      <c r="I850" s="71">
        <v>2.5252787422027901E-2</v>
      </c>
      <c r="J850" s="68">
        <v>47.5171886936593</v>
      </c>
      <c r="K850" s="71">
        <v>2.6699029126213601E-2</v>
      </c>
      <c r="L850" s="68">
        <v>38.197097020626401</v>
      </c>
    </row>
    <row r="851" spans="1:12" x14ac:dyDescent="0.2">
      <c r="A851" s="72" t="s">
        <v>2006</v>
      </c>
      <c r="B851" s="66" t="s">
        <v>2007</v>
      </c>
      <c r="C851" s="67">
        <v>67</v>
      </c>
      <c r="D851" s="67" t="s">
        <v>355</v>
      </c>
      <c r="E851" s="71">
        <v>0.104576466717056</v>
      </c>
      <c r="F851" s="68">
        <v>32.696715049656198</v>
      </c>
      <c r="G851" s="71">
        <v>0.25054882332279599</v>
      </c>
      <c r="H851" s="68">
        <v>45.225362872421698</v>
      </c>
      <c r="I851" s="71">
        <v>1.2209703041963799E-2</v>
      </c>
      <c r="J851" s="68">
        <v>32.773109243697498</v>
      </c>
      <c r="K851" s="71">
        <v>5.09708737864078E-2</v>
      </c>
      <c r="L851" s="68">
        <v>46.982429335370497</v>
      </c>
    </row>
    <row r="852" spans="1:12" x14ac:dyDescent="0.2">
      <c r="A852" s="72" t="s">
        <v>2008</v>
      </c>
      <c r="B852" s="66" t="s">
        <v>2009</v>
      </c>
      <c r="C852" s="67">
        <v>67</v>
      </c>
      <c r="D852" s="67" t="s">
        <v>355</v>
      </c>
      <c r="E852" s="71">
        <v>0.10835767132776999</v>
      </c>
      <c r="F852" s="68">
        <v>35.981665393430099</v>
      </c>
      <c r="G852" s="71">
        <v>0.24352112279604901</v>
      </c>
      <c r="H852" s="68">
        <v>22.0779220779221</v>
      </c>
      <c r="I852" s="71">
        <v>3.88198827463992E-3</v>
      </c>
      <c r="J852" s="68">
        <v>15.2024446142093</v>
      </c>
      <c r="K852" s="71">
        <v>7.7669902912621394E-2</v>
      </c>
      <c r="L852" s="68">
        <v>54.2398777692895</v>
      </c>
    </row>
    <row r="853" spans="1:12" x14ac:dyDescent="0.2">
      <c r="A853" s="72" t="s">
        <v>2010</v>
      </c>
      <c r="B853" s="66" t="s">
        <v>2011</v>
      </c>
      <c r="C853" s="67">
        <v>67</v>
      </c>
      <c r="D853" s="67" t="s">
        <v>355</v>
      </c>
      <c r="E853" s="71">
        <v>9.0735297318115596E-2</v>
      </c>
      <c r="F853" s="68">
        <v>18.029029793735699</v>
      </c>
      <c r="G853" s="71">
        <v>0.25</v>
      </c>
      <c r="H853" s="68">
        <v>43.621084797555397</v>
      </c>
      <c r="I853" s="71">
        <v>3.6123176017204E-4</v>
      </c>
      <c r="J853" s="68">
        <v>1.5278838808250601</v>
      </c>
      <c r="K853" s="71">
        <v>2.18446601941748E-2</v>
      </c>
      <c r="L853" s="68">
        <v>34.224598930481299</v>
      </c>
    </row>
    <row r="854" spans="1:12" x14ac:dyDescent="0.2">
      <c r="A854" s="72" t="s">
        <v>2012</v>
      </c>
      <c r="B854" s="66" t="s">
        <v>2013</v>
      </c>
      <c r="C854" s="67">
        <v>67</v>
      </c>
      <c r="D854" s="67" t="s">
        <v>355</v>
      </c>
      <c r="E854" s="71">
        <v>9.9297722104321307E-2</v>
      </c>
      <c r="F854" s="68">
        <v>28.418640183346099</v>
      </c>
      <c r="G854" s="71">
        <v>0.25329293993677598</v>
      </c>
      <c r="H854" s="68">
        <v>50.954927425515699</v>
      </c>
      <c r="I854" s="71">
        <v>9.10905987838879E-4</v>
      </c>
      <c r="J854" s="68">
        <v>4.2016806722689104</v>
      </c>
      <c r="K854" s="71">
        <v>4.3689320388349502E-2</v>
      </c>
      <c r="L854" s="68">
        <v>44.9961802902979</v>
      </c>
    </row>
    <row r="855" spans="1:12" x14ac:dyDescent="0.2">
      <c r="A855" s="72" t="s">
        <v>1582</v>
      </c>
      <c r="B855" s="66" t="s">
        <v>2014</v>
      </c>
      <c r="C855" s="67">
        <v>67</v>
      </c>
      <c r="D855" s="67" t="s">
        <v>355</v>
      </c>
      <c r="E855" s="71">
        <v>0.112903657310128</v>
      </c>
      <c r="F855" s="68">
        <v>39.343009931245199</v>
      </c>
      <c r="G855" s="71">
        <v>0.260427643133123</v>
      </c>
      <c r="H855" s="68">
        <v>60.351413292589797</v>
      </c>
      <c r="I855" s="71">
        <v>6.1342588464097703E-4</v>
      </c>
      <c r="J855" s="68">
        <v>2.8265851795263601</v>
      </c>
      <c r="K855" s="71">
        <v>7.7669902912621394E-2</v>
      </c>
      <c r="L855" s="68">
        <v>54.2398777692895</v>
      </c>
    </row>
    <row r="856" spans="1:12" x14ac:dyDescent="0.2">
      <c r="A856" s="72" t="s">
        <v>2015</v>
      </c>
      <c r="B856" s="66" t="s">
        <v>2016</v>
      </c>
      <c r="C856" s="67">
        <v>67</v>
      </c>
      <c r="D856" s="67" t="s">
        <v>355</v>
      </c>
      <c r="E856" s="71">
        <v>0.10831577196339499</v>
      </c>
      <c r="F856" s="68">
        <v>35.9052711993888</v>
      </c>
      <c r="G856" s="71">
        <v>0.25937645355502698</v>
      </c>
      <c r="H856" s="68">
        <v>59.511077158135997</v>
      </c>
      <c r="I856" s="71">
        <v>7.3184351506928201E-3</v>
      </c>
      <c r="J856" s="68">
        <v>22.994652406417099</v>
      </c>
      <c r="K856" s="71">
        <v>5.8252427184466E-2</v>
      </c>
      <c r="L856" s="68">
        <v>49.045072574484301</v>
      </c>
    </row>
    <row r="857" spans="1:12" x14ac:dyDescent="0.2">
      <c r="A857" s="72" t="s">
        <v>2017</v>
      </c>
      <c r="B857" s="66" t="s">
        <v>2018</v>
      </c>
      <c r="C857" s="67">
        <v>67</v>
      </c>
      <c r="D857" s="67" t="s">
        <v>355</v>
      </c>
      <c r="E857" s="71">
        <v>0.11137470749275601</v>
      </c>
      <c r="F857" s="68">
        <v>37.815126050420197</v>
      </c>
      <c r="G857" s="71">
        <v>0.27547815817772803</v>
      </c>
      <c r="H857" s="68">
        <v>70.741023682200193</v>
      </c>
      <c r="I857" s="71">
        <v>1.01022749801522E-2</v>
      </c>
      <c r="J857" s="68">
        <v>29.258976317799799</v>
      </c>
      <c r="K857" s="71">
        <v>4.85436893203883E-2</v>
      </c>
      <c r="L857" s="68">
        <v>46.065699006875498</v>
      </c>
    </row>
    <row r="858" spans="1:12" x14ac:dyDescent="0.2">
      <c r="A858" s="72" t="s">
        <v>2019</v>
      </c>
      <c r="B858" s="66" t="s">
        <v>2020</v>
      </c>
      <c r="C858" s="67">
        <v>67</v>
      </c>
      <c r="D858" s="67" t="s">
        <v>355</v>
      </c>
      <c r="E858" s="71">
        <v>8.6612060444804795E-2</v>
      </c>
      <c r="F858" s="68">
        <v>12.070282658518</v>
      </c>
      <c r="G858" s="71">
        <v>0.24991098597387201</v>
      </c>
      <c r="H858" s="68">
        <v>29.946524064171101</v>
      </c>
      <c r="I858" s="71">
        <v>9.9251953605418997E-3</v>
      </c>
      <c r="J858" s="68">
        <v>28.7242169595111</v>
      </c>
      <c r="K858" s="71">
        <v>0</v>
      </c>
      <c r="L858" s="68">
        <v>13.445378151260501</v>
      </c>
    </row>
    <row r="859" spans="1:12" x14ac:dyDescent="0.2">
      <c r="A859" s="72" t="s">
        <v>2021</v>
      </c>
      <c r="B859" s="66" t="s">
        <v>2022</v>
      </c>
      <c r="C859" s="67">
        <v>67</v>
      </c>
      <c r="D859" s="67" t="s">
        <v>355</v>
      </c>
      <c r="E859" s="71">
        <v>9.2695946756321396E-2</v>
      </c>
      <c r="F859" s="68">
        <v>21.2375859434683</v>
      </c>
      <c r="G859" s="71">
        <v>0.25174747822686799</v>
      </c>
      <c r="H859" s="68">
        <v>47.135217723453003</v>
      </c>
      <c r="I859" s="71">
        <v>1.90588086440374E-2</v>
      </c>
      <c r="J859" s="68">
        <v>41.176470588235297</v>
      </c>
      <c r="K859" s="71">
        <v>7.2815533980582596E-3</v>
      </c>
      <c r="L859" s="68">
        <v>21.543162719633301</v>
      </c>
    </row>
    <row r="860" spans="1:12" x14ac:dyDescent="0.2">
      <c r="A860" s="72" t="s">
        <v>2023</v>
      </c>
      <c r="B860" s="66" t="s">
        <v>2024</v>
      </c>
      <c r="C860" s="67">
        <v>67</v>
      </c>
      <c r="D860" s="67" t="s">
        <v>355</v>
      </c>
      <c r="E860" s="71">
        <v>8.3840537291685405E-2</v>
      </c>
      <c r="F860" s="68">
        <v>7.7922077922077904</v>
      </c>
      <c r="G860" s="71">
        <v>0.23806328332583701</v>
      </c>
      <c r="H860" s="68">
        <v>18.716577540107</v>
      </c>
      <c r="I860" s="71">
        <v>1.3224062191224001E-3</v>
      </c>
      <c r="J860" s="68">
        <v>5.8823529411764701</v>
      </c>
      <c r="K860" s="71">
        <v>1.2135922330097099E-2</v>
      </c>
      <c r="L860" s="68">
        <v>25.592055003819699</v>
      </c>
    </row>
    <row r="861" spans="1:12" x14ac:dyDescent="0.2">
      <c r="A861" s="72" t="s">
        <v>2025</v>
      </c>
      <c r="B861" s="66" t="s">
        <v>2026</v>
      </c>
      <c r="C861" s="67">
        <v>67</v>
      </c>
      <c r="D861" s="67" t="s">
        <v>355</v>
      </c>
      <c r="E861" s="71">
        <v>9.2949720043644907E-2</v>
      </c>
      <c r="F861" s="68">
        <v>21.848739495798299</v>
      </c>
      <c r="G861" s="71">
        <v>0.24999999990330099</v>
      </c>
      <c r="H861" s="68">
        <v>35.064935064935099</v>
      </c>
      <c r="I861" s="71">
        <v>4.5773155674394802E-3</v>
      </c>
      <c r="J861" s="68">
        <v>17.0359052711994</v>
      </c>
      <c r="K861" s="71">
        <v>2.4271844660194199E-2</v>
      </c>
      <c r="L861" s="68">
        <v>36.592818945760101</v>
      </c>
    </row>
    <row r="862" spans="1:12" x14ac:dyDescent="0.2">
      <c r="A862" s="72" t="s">
        <v>2027</v>
      </c>
      <c r="B862" s="66" t="s">
        <v>2028</v>
      </c>
      <c r="C862" s="67">
        <v>67</v>
      </c>
      <c r="D862" s="67" t="s">
        <v>355</v>
      </c>
      <c r="E862" s="71">
        <v>8.42240555279654E-2</v>
      </c>
      <c r="F862" s="68">
        <v>8.4033613445378208</v>
      </c>
      <c r="G862" s="71">
        <v>0.24999999976867099</v>
      </c>
      <c r="H862" s="68">
        <v>34.835752482811301</v>
      </c>
      <c r="I862" s="71">
        <v>2.67216681522537E-3</v>
      </c>
      <c r="J862" s="68">
        <v>10.542398777692901</v>
      </c>
      <c r="K862" s="71">
        <v>0</v>
      </c>
      <c r="L862" s="68">
        <v>13.445378151260501</v>
      </c>
    </row>
    <row r="863" spans="1:12" x14ac:dyDescent="0.2">
      <c r="A863" s="72" t="s">
        <v>2029</v>
      </c>
      <c r="B863" s="66" t="s">
        <v>2030</v>
      </c>
      <c r="C863" s="67">
        <v>67</v>
      </c>
      <c r="D863" s="67" t="s">
        <v>355</v>
      </c>
      <c r="E863" s="71">
        <v>9.1070945865008496E-2</v>
      </c>
      <c r="F863" s="68">
        <v>18.869365928189499</v>
      </c>
      <c r="G863" s="71">
        <v>0.25</v>
      </c>
      <c r="H863" s="68">
        <v>43.621084797555397</v>
      </c>
      <c r="I863" s="71">
        <v>2.32128375950253E-2</v>
      </c>
      <c r="J863" s="68">
        <v>45.225362872421698</v>
      </c>
      <c r="K863" s="71">
        <v>0</v>
      </c>
      <c r="L863" s="68">
        <v>13.445378151260501</v>
      </c>
    </row>
    <row r="864" spans="1:12" x14ac:dyDescent="0.2">
      <c r="A864" s="72" t="s">
        <v>2031</v>
      </c>
      <c r="B864" s="66" t="s">
        <v>2032</v>
      </c>
      <c r="C864" s="67">
        <v>67</v>
      </c>
      <c r="D864" s="67" t="s">
        <v>355</v>
      </c>
      <c r="E864" s="71">
        <v>9.4399021602328298E-2</v>
      </c>
      <c r="F864" s="68">
        <v>23.529411764705898</v>
      </c>
      <c r="G864" s="71">
        <v>0.24660799754284499</v>
      </c>
      <c r="H864" s="68">
        <v>25.286478227654701</v>
      </c>
      <c r="I864" s="71">
        <v>3.6589067264139602E-2</v>
      </c>
      <c r="J864" s="68">
        <v>56.226126814362097</v>
      </c>
      <c r="K864" s="71">
        <v>0</v>
      </c>
      <c r="L864" s="68">
        <v>13.445378151260501</v>
      </c>
    </row>
    <row r="865" spans="1:12" x14ac:dyDescent="0.2">
      <c r="A865" s="72" t="s">
        <v>2033</v>
      </c>
      <c r="B865" s="66" t="s">
        <v>2034</v>
      </c>
      <c r="C865" s="67">
        <v>67</v>
      </c>
      <c r="D865" s="67" t="s">
        <v>355</v>
      </c>
      <c r="E865" s="71">
        <v>9.8842472052643404E-2</v>
      </c>
      <c r="F865" s="68">
        <v>28.113063407181102</v>
      </c>
      <c r="G865" s="71">
        <v>0.254390585915094</v>
      </c>
      <c r="H865" s="68">
        <v>53.475935828876999</v>
      </c>
      <c r="I865" s="71">
        <v>3.2428092378758898E-2</v>
      </c>
      <c r="J865" s="68">
        <v>53.093964858670702</v>
      </c>
      <c r="K865" s="71">
        <v>9.7087378640776795E-3</v>
      </c>
      <c r="L865" s="68">
        <v>23.605805958747101</v>
      </c>
    </row>
    <row r="866" spans="1:12" x14ac:dyDescent="0.2">
      <c r="A866" s="72" t="s">
        <v>2035</v>
      </c>
      <c r="B866" s="66" t="s">
        <v>2036</v>
      </c>
      <c r="C866" s="67">
        <v>67</v>
      </c>
      <c r="D866" s="67" t="s">
        <v>355</v>
      </c>
      <c r="E866" s="71">
        <v>0.13267871374357801</v>
      </c>
      <c r="F866" s="68">
        <v>47.822765469824297</v>
      </c>
      <c r="G866" s="71">
        <v>0.25460481818570102</v>
      </c>
      <c r="H866" s="68">
        <v>54.2398777692895</v>
      </c>
      <c r="I866" s="71">
        <v>0.13614976964697401</v>
      </c>
      <c r="J866" s="68">
        <v>84.110007639419393</v>
      </c>
      <c r="K866" s="71">
        <v>7.2815533980582596E-3</v>
      </c>
      <c r="L866" s="68">
        <v>21.543162719633301</v>
      </c>
    </row>
    <row r="867" spans="1:12" x14ac:dyDescent="0.2">
      <c r="A867" s="72" t="s">
        <v>2037</v>
      </c>
      <c r="B867" s="66" t="s">
        <v>2038</v>
      </c>
      <c r="C867" s="67">
        <v>67</v>
      </c>
      <c r="D867" s="67" t="s">
        <v>355</v>
      </c>
      <c r="E867" s="71">
        <v>1.4629776424055701E-2</v>
      </c>
      <c r="F867" s="68">
        <v>0.305576776165011</v>
      </c>
      <c r="G867" s="71">
        <v>0</v>
      </c>
      <c r="H867" s="68">
        <v>0.458365164247517</v>
      </c>
      <c r="I867" s="71">
        <v>4.3889329272167002E-2</v>
      </c>
      <c r="J867" s="68">
        <v>61.497326203208601</v>
      </c>
      <c r="K867" s="71">
        <v>0</v>
      </c>
      <c r="L867" s="68">
        <v>13.445378151260501</v>
      </c>
    </row>
    <row r="868" spans="1:12" x14ac:dyDescent="0.2">
      <c r="A868" s="72" t="s">
        <v>2039</v>
      </c>
      <c r="B868" s="66" t="s">
        <v>2040</v>
      </c>
      <c r="C868" s="67">
        <v>67</v>
      </c>
      <c r="D868" s="67" t="s">
        <v>355</v>
      </c>
      <c r="E868" s="71">
        <v>9.1248295933753901E-2</v>
      </c>
      <c r="F868" s="68">
        <v>19.098548510313201</v>
      </c>
      <c r="G868" s="71">
        <v>0.216735721469165</v>
      </c>
      <c r="H868" s="68">
        <v>12.834224598930501</v>
      </c>
      <c r="I868" s="71">
        <v>5.70091663320966E-2</v>
      </c>
      <c r="J868" s="68">
        <v>67.303284950343794</v>
      </c>
      <c r="K868" s="71">
        <v>0</v>
      </c>
      <c r="L868" s="68">
        <v>13.445378151260501</v>
      </c>
    </row>
    <row r="869" spans="1:12" x14ac:dyDescent="0.2">
      <c r="A869" s="72" t="s">
        <v>2041</v>
      </c>
      <c r="B869" s="66" t="s">
        <v>2042</v>
      </c>
      <c r="C869" s="67">
        <v>67</v>
      </c>
      <c r="D869" s="67" t="s">
        <v>355</v>
      </c>
      <c r="E869" s="71">
        <v>0.12428810749951399</v>
      </c>
      <c r="F869" s="68">
        <v>43.773873185637903</v>
      </c>
      <c r="G869" s="71">
        <v>0.25</v>
      </c>
      <c r="H869" s="68">
        <v>43.621084797555397</v>
      </c>
      <c r="I869" s="71">
        <v>0.122864322498541</v>
      </c>
      <c r="J869" s="68">
        <v>82.200152788388095</v>
      </c>
      <c r="K869" s="71">
        <v>0</v>
      </c>
      <c r="L869" s="68">
        <v>13.445378151260501</v>
      </c>
    </row>
    <row r="870" spans="1:12" x14ac:dyDescent="0.2">
      <c r="A870" s="72" t="s">
        <v>2043</v>
      </c>
      <c r="B870" s="66" t="s">
        <v>2044</v>
      </c>
      <c r="C870" s="67">
        <v>66</v>
      </c>
      <c r="D870" s="67" t="s">
        <v>355</v>
      </c>
      <c r="E870" s="71">
        <v>9.5216618092401603E-2</v>
      </c>
      <c r="F870" s="68">
        <v>10.4587155963303</v>
      </c>
      <c r="G870" s="71">
        <v>0.24623425412820901</v>
      </c>
      <c r="H870" s="68">
        <v>35.9633027522936</v>
      </c>
      <c r="I870" s="71">
        <v>3.9415600148996102E-2</v>
      </c>
      <c r="J870" s="68">
        <v>51.926605504587201</v>
      </c>
      <c r="K870" s="71">
        <v>0</v>
      </c>
      <c r="L870" s="68">
        <v>1.4678899082568799</v>
      </c>
    </row>
    <row r="871" spans="1:12" x14ac:dyDescent="0.2">
      <c r="A871" s="72" t="s">
        <v>2045</v>
      </c>
      <c r="B871" s="66" t="s">
        <v>2046</v>
      </c>
      <c r="C871" s="67">
        <v>66</v>
      </c>
      <c r="D871" s="67" t="s">
        <v>355</v>
      </c>
      <c r="E871" s="71">
        <v>7.9802929236432202E-2</v>
      </c>
      <c r="F871" s="68">
        <v>4.7706422018348604</v>
      </c>
      <c r="G871" s="71">
        <v>0.237683696120463</v>
      </c>
      <c r="H871" s="68">
        <v>27.5229357798165</v>
      </c>
      <c r="I871" s="71">
        <v>1.72509158883419E-3</v>
      </c>
      <c r="J871" s="68">
        <v>6.4220183486238502</v>
      </c>
      <c r="K871" s="71">
        <v>0</v>
      </c>
      <c r="L871" s="68">
        <v>1.4678899082568799</v>
      </c>
    </row>
    <row r="872" spans="1:12" x14ac:dyDescent="0.2">
      <c r="A872" s="72" t="s">
        <v>2047</v>
      </c>
      <c r="B872" s="66" t="s">
        <v>2048</v>
      </c>
      <c r="C872" s="67">
        <v>67</v>
      </c>
      <c r="D872" s="67" t="s">
        <v>355</v>
      </c>
      <c r="E872" s="71">
        <v>0.19323281640863199</v>
      </c>
      <c r="F872" s="68">
        <v>68.831168831168796</v>
      </c>
      <c r="G872" s="71">
        <v>0.26588333692650601</v>
      </c>
      <c r="H872" s="68">
        <v>65.699006875477494</v>
      </c>
      <c r="I872" s="71">
        <v>0.31381511229938902</v>
      </c>
      <c r="J872" s="68">
        <v>95.0343773873186</v>
      </c>
      <c r="K872" s="71">
        <v>0</v>
      </c>
      <c r="L872" s="68">
        <v>13.445378151260501</v>
      </c>
    </row>
    <row r="873" spans="1:12" x14ac:dyDescent="0.2">
      <c r="A873" s="72" t="s">
        <v>1109</v>
      </c>
      <c r="B873" s="66" t="s">
        <v>2049</v>
      </c>
      <c r="C873" s="67">
        <v>67</v>
      </c>
      <c r="D873" s="67" t="s">
        <v>355</v>
      </c>
      <c r="E873" s="71">
        <v>0.107493477062438</v>
      </c>
      <c r="F873" s="68">
        <v>35.599694423223802</v>
      </c>
      <c r="G873" s="71">
        <v>0.26171111804870001</v>
      </c>
      <c r="H873" s="68">
        <v>62.032085561497297</v>
      </c>
      <c r="I873" s="71">
        <v>5.3487759740555002E-2</v>
      </c>
      <c r="J873" s="68">
        <v>65.393430099312496</v>
      </c>
      <c r="K873" s="71">
        <v>7.2815533980582596E-3</v>
      </c>
      <c r="L873" s="68">
        <v>21.543162719633301</v>
      </c>
    </row>
    <row r="874" spans="1:12" x14ac:dyDescent="0.2">
      <c r="A874" s="72" t="s">
        <v>2050</v>
      </c>
      <c r="B874" s="66" t="s">
        <v>2051</v>
      </c>
      <c r="C874" s="67">
        <v>67</v>
      </c>
      <c r="D874" s="67" t="s">
        <v>355</v>
      </c>
      <c r="E874" s="71">
        <v>0.21268310028770199</v>
      </c>
      <c r="F874" s="68">
        <v>71.6577540106952</v>
      </c>
      <c r="G874" s="71">
        <v>0.25109764545685298</v>
      </c>
      <c r="H874" s="68">
        <v>46.142093200916698</v>
      </c>
      <c r="I874" s="71">
        <v>0.38209728647421498</v>
      </c>
      <c r="J874" s="68">
        <v>97.478991596638707</v>
      </c>
      <c r="K874" s="71">
        <v>4.8543689320388397E-3</v>
      </c>
      <c r="L874" s="68">
        <v>19.633307868602</v>
      </c>
    </row>
    <row r="875" spans="1:12" x14ac:dyDescent="0.2">
      <c r="A875" s="72" t="s">
        <v>2052</v>
      </c>
      <c r="B875" s="66" t="s">
        <v>2053</v>
      </c>
      <c r="C875" s="67">
        <v>67</v>
      </c>
      <c r="D875" s="67" t="s">
        <v>355</v>
      </c>
      <c r="E875" s="71">
        <v>0.18727467611860901</v>
      </c>
      <c r="F875" s="68">
        <v>67.074102368219997</v>
      </c>
      <c r="G875" s="71">
        <v>0.239113658615693</v>
      </c>
      <c r="H875" s="68">
        <v>19.480519480519501</v>
      </c>
      <c r="I875" s="71">
        <v>0.30329289401197901</v>
      </c>
      <c r="J875" s="68">
        <v>94.805194805194802</v>
      </c>
      <c r="K875" s="71">
        <v>1.9417475728155401E-2</v>
      </c>
      <c r="L875" s="68">
        <v>32.773109243697498</v>
      </c>
    </row>
    <row r="876" spans="1:12" x14ac:dyDescent="0.2">
      <c r="A876" s="72" t="s">
        <v>2054</v>
      </c>
      <c r="B876" s="66" t="s">
        <v>2055</v>
      </c>
      <c r="C876" s="67">
        <v>66</v>
      </c>
      <c r="D876" s="67" t="s">
        <v>355</v>
      </c>
      <c r="E876" s="71">
        <v>0.130593204705581</v>
      </c>
      <c r="F876" s="68">
        <v>31.0091743119266</v>
      </c>
      <c r="G876" s="71">
        <v>0.24573349582621301</v>
      </c>
      <c r="H876" s="68">
        <v>35.229357798165097</v>
      </c>
      <c r="I876" s="71">
        <v>0.129467868953661</v>
      </c>
      <c r="J876" s="68">
        <v>81.100917431192698</v>
      </c>
      <c r="K876" s="71">
        <v>1.6578249336870101E-2</v>
      </c>
      <c r="L876" s="68">
        <v>7.7064220183486203</v>
      </c>
    </row>
    <row r="877" spans="1:12" x14ac:dyDescent="0.2">
      <c r="A877" s="72" t="s">
        <v>2056</v>
      </c>
      <c r="B877" s="66" t="s">
        <v>2057</v>
      </c>
      <c r="C877" s="67">
        <v>66</v>
      </c>
      <c r="D877" s="67" t="s">
        <v>355</v>
      </c>
      <c r="E877" s="71">
        <v>0.187747934287641</v>
      </c>
      <c r="F877" s="68">
        <v>51.743119266054997</v>
      </c>
      <c r="G877" s="71">
        <v>0.26222462812119002</v>
      </c>
      <c r="H877" s="68">
        <v>75.229357798165097</v>
      </c>
      <c r="I877" s="71">
        <v>0.29770352487436003</v>
      </c>
      <c r="J877" s="68">
        <v>93.761467889908303</v>
      </c>
      <c r="K877" s="71">
        <v>3.3156498673740098E-3</v>
      </c>
      <c r="L877" s="68">
        <v>1.8348623853210999</v>
      </c>
    </row>
    <row r="878" spans="1:12" x14ac:dyDescent="0.2">
      <c r="A878" s="72" t="s">
        <v>2058</v>
      </c>
      <c r="B878" s="66" t="s">
        <v>2059</v>
      </c>
      <c r="C878" s="67">
        <v>67</v>
      </c>
      <c r="D878" s="67" t="s">
        <v>355</v>
      </c>
      <c r="E878" s="71">
        <v>0.15825760188506599</v>
      </c>
      <c r="F878" s="68">
        <v>59.1291061879297</v>
      </c>
      <c r="G878" s="71">
        <v>0.25215574024696102</v>
      </c>
      <c r="H878" s="68">
        <v>47.899159663865497</v>
      </c>
      <c r="I878" s="71">
        <v>0.220189880942217</v>
      </c>
      <c r="J878" s="68">
        <v>91.061879297173405</v>
      </c>
      <c r="K878" s="71">
        <v>2.4271844660194199E-3</v>
      </c>
      <c r="L878" s="68">
        <v>17.723453017570701</v>
      </c>
    </row>
    <row r="879" spans="1:12" x14ac:dyDescent="0.2">
      <c r="A879" s="72" t="s">
        <v>2060</v>
      </c>
      <c r="B879" s="66" t="s">
        <v>2061</v>
      </c>
      <c r="C879" s="67">
        <v>67</v>
      </c>
      <c r="D879" s="67" t="s">
        <v>355</v>
      </c>
      <c r="E879" s="71">
        <v>0.13949772055569401</v>
      </c>
      <c r="F879" s="68">
        <v>51.260504201680703</v>
      </c>
      <c r="G879" s="71">
        <v>0.26216702683332399</v>
      </c>
      <c r="H879" s="68">
        <v>62.414056531703601</v>
      </c>
      <c r="I879" s="71">
        <v>0.15147176590171799</v>
      </c>
      <c r="J879" s="68">
        <v>85.714285714285694</v>
      </c>
      <c r="K879" s="71">
        <v>4.8543689320388397E-3</v>
      </c>
      <c r="L879" s="68">
        <v>19.633307868602</v>
      </c>
    </row>
    <row r="880" spans="1:12" x14ac:dyDescent="0.2">
      <c r="A880" s="72" t="s">
        <v>2062</v>
      </c>
      <c r="B880" s="66" t="s">
        <v>2063</v>
      </c>
      <c r="C880" s="67">
        <v>64</v>
      </c>
      <c r="D880" s="67" t="s">
        <v>355</v>
      </c>
      <c r="E880" s="71">
        <v>0.105063639818996</v>
      </c>
      <c r="F880" s="68">
        <v>33.684210526315802</v>
      </c>
      <c r="G880" s="71">
        <v>0.28097025138931597</v>
      </c>
      <c r="H880" s="68">
        <v>49.473684210526301</v>
      </c>
      <c r="I880" s="71">
        <v>3.4220668067671302E-2</v>
      </c>
      <c r="J880" s="68">
        <v>39.7368421052632</v>
      </c>
      <c r="K880" s="71">
        <v>0</v>
      </c>
      <c r="L880" s="68">
        <v>42.368421052631597</v>
      </c>
    </row>
    <row r="881" spans="1:12" x14ac:dyDescent="0.2">
      <c r="A881" s="72" t="s">
        <v>2064</v>
      </c>
      <c r="B881" s="66" t="s">
        <v>2065</v>
      </c>
      <c r="C881" s="67">
        <v>64</v>
      </c>
      <c r="D881" s="67" t="s">
        <v>355</v>
      </c>
      <c r="E881" s="71">
        <v>7.9656370828143405E-2</v>
      </c>
      <c r="F881" s="68">
        <v>13.157894736842101</v>
      </c>
      <c r="G881" s="71">
        <v>0.225068108257962</v>
      </c>
      <c r="H881" s="68">
        <v>23.684210526315798</v>
      </c>
      <c r="I881" s="71">
        <v>1.39010042264679E-2</v>
      </c>
      <c r="J881" s="68">
        <v>22.3684210526316</v>
      </c>
      <c r="K881" s="71">
        <v>0</v>
      </c>
      <c r="L881" s="68">
        <v>42.368421052631597</v>
      </c>
    </row>
    <row r="882" spans="1:12" x14ac:dyDescent="0.2">
      <c r="A882" s="72" t="s">
        <v>2066</v>
      </c>
      <c r="B882" s="66" t="s">
        <v>2067</v>
      </c>
      <c r="C882" s="67">
        <v>64</v>
      </c>
      <c r="D882" s="67" t="s">
        <v>355</v>
      </c>
      <c r="E882" s="71">
        <v>8.4609850495249606E-2</v>
      </c>
      <c r="F882" s="68">
        <v>15.789473684210501</v>
      </c>
      <c r="G882" s="71">
        <v>0.25120807963661002</v>
      </c>
      <c r="H882" s="68">
        <v>31.578947368421101</v>
      </c>
      <c r="I882" s="71">
        <v>2.6214718491391498E-3</v>
      </c>
      <c r="J882" s="68">
        <v>5.2631578947368398</v>
      </c>
      <c r="K882" s="71">
        <v>0</v>
      </c>
      <c r="L882" s="68">
        <v>42.368421052631597</v>
      </c>
    </row>
    <row r="883" spans="1:12" x14ac:dyDescent="0.2">
      <c r="A883" s="72" t="s">
        <v>2068</v>
      </c>
      <c r="B883" s="66" t="s">
        <v>2069</v>
      </c>
      <c r="C883" s="67">
        <v>64</v>
      </c>
      <c r="D883" s="67" t="s">
        <v>355</v>
      </c>
      <c r="E883" s="71">
        <v>9.7602444014980597E-2</v>
      </c>
      <c r="F883" s="68">
        <v>26.842105263157901</v>
      </c>
      <c r="G883" s="71">
        <v>0.256930647972267</v>
      </c>
      <c r="H883" s="68">
        <v>34.7368421052632</v>
      </c>
      <c r="I883" s="71">
        <v>3.5876684072674997E-2</v>
      </c>
      <c r="J883" s="68">
        <v>41.578947368421098</v>
      </c>
      <c r="K883" s="71">
        <v>0</v>
      </c>
      <c r="L883" s="68">
        <v>42.368421052631597</v>
      </c>
    </row>
    <row r="884" spans="1:12" x14ac:dyDescent="0.2">
      <c r="A884" s="72" t="s">
        <v>2070</v>
      </c>
      <c r="B884" s="66" t="s">
        <v>2071</v>
      </c>
      <c r="C884" s="67">
        <v>64</v>
      </c>
      <c r="D884" s="67" t="s">
        <v>355</v>
      </c>
      <c r="E884" s="71">
        <v>6.4278969883534903E-2</v>
      </c>
      <c r="F884" s="68">
        <v>7.8947368421052602</v>
      </c>
      <c r="G884" s="71">
        <v>0.18792079435346601</v>
      </c>
      <c r="H884" s="68">
        <v>15</v>
      </c>
      <c r="I884" s="71">
        <v>4.9161152971385997E-3</v>
      </c>
      <c r="J884" s="68">
        <v>10.2631578947368</v>
      </c>
      <c r="K884" s="71">
        <v>0</v>
      </c>
      <c r="L884" s="68">
        <v>42.368421052631597</v>
      </c>
    </row>
    <row r="885" spans="1:12" x14ac:dyDescent="0.2">
      <c r="A885" s="72" t="s">
        <v>2072</v>
      </c>
      <c r="B885" s="66" t="s">
        <v>2073</v>
      </c>
      <c r="C885" s="67">
        <v>66</v>
      </c>
      <c r="D885" s="67" t="s">
        <v>355</v>
      </c>
      <c r="E885" s="71">
        <v>0.116297184207889</v>
      </c>
      <c r="F885" s="68">
        <v>24.403669724770602</v>
      </c>
      <c r="G885" s="71">
        <v>0.252039660743756</v>
      </c>
      <c r="H885" s="68">
        <v>64.770642201834903</v>
      </c>
      <c r="I885" s="71">
        <v>9.6851891879911195E-2</v>
      </c>
      <c r="J885" s="68">
        <v>74.311926605504595</v>
      </c>
      <c r="K885" s="71">
        <v>0</v>
      </c>
      <c r="L885" s="68">
        <v>1.4678899082568799</v>
      </c>
    </row>
    <row r="886" spans="1:12" x14ac:dyDescent="0.2">
      <c r="A886" s="72" t="s">
        <v>526</v>
      </c>
      <c r="B886" s="66" t="s">
        <v>2074</v>
      </c>
      <c r="C886" s="67">
        <v>64</v>
      </c>
      <c r="D886" s="67" t="s">
        <v>355</v>
      </c>
      <c r="E886" s="71">
        <v>8.6833692971112195E-2</v>
      </c>
      <c r="F886" s="68">
        <v>17.105263157894701</v>
      </c>
      <c r="G886" s="71">
        <v>0.257168971368262</v>
      </c>
      <c r="H886" s="68">
        <v>35</v>
      </c>
      <c r="I886" s="71">
        <v>3.3321075450748199E-3</v>
      </c>
      <c r="J886" s="68">
        <v>7.3684210526315796</v>
      </c>
      <c r="K886" s="71">
        <v>0</v>
      </c>
      <c r="L886" s="68">
        <v>42.368421052631597</v>
      </c>
    </row>
    <row r="887" spans="1:12" x14ac:dyDescent="0.2">
      <c r="A887" s="72" t="s">
        <v>2075</v>
      </c>
      <c r="B887" s="66" t="s">
        <v>2076</v>
      </c>
      <c r="C887" s="67">
        <v>64</v>
      </c>
      <c r="D887" s="67" t="s">
        <v>355</v>
      </c>
      <c r="E887" s="71">
        <v>9.6320428222892898E-2</v>
      </c>
      <c r="F887" s="68">
        <v>25.2631578947368</v>
      </c>
      <c r="G887" s="71">
        <v>0.212323696812518</v>
      </c>
      <c r="H887" s="68">
        <v>21.315789473684202</v>
      </c>
      <c r="I887" s="71">
        <v>7.6637587856161093E-2</v>
      </c>
      <c r="J887" s="68">
        <v>61.842105263157897</v>
      </c>
      <c r="K887" s="71">
        <v>0</v>
      </c>
      <c r="L887" s="68">
        <v>42.368421052631597</v>
      </c>
    </row>
    <row r="888" spans="1:12" x14ac:dyDescent="0.2">
      <c r="A888" s="72" t="s">
        <v>2077</v>
      </c>
      <c r="B888" s="66" t="s">
        <v>2078</v>
      </c>
      <c r="C888" s="67">
        <v>61</v>
      </c>
      <c r="D888" s="67" t="s">
        <v>355</v>
      </c>
      <c r="E888" s="71">
        <v>0.158569774734581</v>
      </c>
      <c r="F888" s="68">
        <v>57.5</v>
      </c>
      <c r="G888" s="71">
        <v>0.27844118754286601</v>
      </c>
      <c r="H888" s="68">
        <v>64.5</v>
      </c>
      <c r="I888" s="71">
        <v>3.8698361926295201E-2</v>
      </c>
      <c r="J888" s="68">
        <v>55.5</v>
      </c>
      <c r="K888" s="71"/>
      <c r="L888" s="68"/>
    </row>
    <row r="889" spans="1:12" x14ac:dyDescent="0.2">
      <c r="A889" s="72" t="s">
        <v>2079</v>
      </c>
      <c r="B889" s="66" t="s">
        <v>2080</v>
      </c>
      <c r="C889" s="67">
        <v>61</v>
      </c>
      <c r="D889" s="67" t="s">
        <v>355</v>
      </c>
      <c r="E889" s="71">
        <v>0.14057235179396399</v>
      </c>
      <c r="F889" s="68">
        <v>42</v>
      </c>
      <c r="G889" s="71">
        <v>0.260377622316674</v>
      </c>
      <c r="H889" s="68">
        <v>47.75</v>
      </c>
      <c r="I889" s="71">
        <v>2.0767081271252701E-2</v>
      </c>
      <c r="J889" s="68">
        <v>41.5</v>
      </c>
      <c r="K889" s="71"/>
      <c r="L889" s="68"/>
    </row>
    <row r="890" spans="1:12" x14ac:dyDescent="0.2">
      <c r="A890" s="72" t="s">
        <v>2081</v>
      </c>
      <c r="B890" s="66" t="s">
        <v>2082</v>
      </c>
      <c r="C890" s="67">
        <v>61</v>
      </c>
      <c r="D890" s="67" t="s">
        <v>355</v>
      </c>
      <c r="E890" s="71">
        <v>0.183251965203686</v>
      </c>
      <c r="F890" s="68">
        <v>68</v>
      </c>
      <c r="G890" s="71">
        <v>0.35148509385516002</v>
      </c>
      <c r="H890" s="68">
        <v>84.75</v>
      </c>
      <c r="I890" s="71">
        <v>1.50188365522122E-2</v>
      </c>
      <c r="J890" s="68">
        <v>33.5</v>
      </c>
      <c r="K890" s="71"/>
      <c r="L890" s="68"/>
    </row>
    <row r="891" spans="1:12" x14ac:dyDescent="0.2">
      <c r="A891" s="72" t="s">
        <v>2083</v>
      </c>
      <c r="B891" s="66" t="s">
        <v>2084</v>
      </c>
      <c r="C891" s="67">
        <v>83</v>
      </c>
      <c r="D891" s="67" t="s">
        <v>355</v>
      </c>
      <c r="E891" s="71">
        <v>0.36509546107152202</v>
      </c>
      <c r="F891" s="68">
        <v>90.551181102362193</v>
      </c>
      <c r="G891" s="71">
        <v>0.63109459451952499</v>
      </c>
      <c r="H891" s="68">
        <v>96.456692913385794</v>
      </c>
      <c r="I891" s="71">
        <v>0.46419178869504102</v>
      </c>
      <c r="J891" s="68">
        <v>98.622047244094503</v>
      </c>
      <c r="K891" s="71">
        <v>0</v>
      </c>
      <c r="L891" s="68">
        <v>5.7086614173228396</v>
      </c>
    </row>
    <row r="892" spans="1:12" x14ac:dyDescent="0.2">
      <c r="A892" s="72" t="s">
        <v>2085</v>
      </c>
      <c r="B892" s="66" t="s">
        <v>2086</v>
      </c>
      <c r="C892" s="67">
        <v>61</v>
      </c>
      <c r="D892" s="67" t="s">
        <v>355</v>
      </c>
      <c r="E892" s="71">
        <v>0.41793218589035802</v>
      </c>
      <c r="F892" s="68">
        <v>95</v>
      </c>
      <c r="G892" s="71">
        <v>0.72529260145857699</v>
      </c>
      <c r="H892" s="68">
        <v>98.25</v>
      </c>
      <c r="I892" s="71">
        <v>0.110571770322138</v>
      </c>
      <c r="J892" s="68">
        <v>80.5</v>
      </c>
      <c r="K892" s="71"/>
      <c r="L892" s="68"/>
    </row>
    <row r="893" spans="1:12" x14ac:dyDescent="0.2">
      <c r="A893" s="72" t="s">
        <v>2087</v>
      </c>
      <c r="B893" s="66" t="s">
        <v>2088</v>
      </c>
      <c r="C893" s="67">
        <v>83</v>
      </c>
      <c r="D893" s="67" t="s">
        <v>355</v>
      </c>
      <c r="E893" s="71">
        <v>0.23399900615831901</v>
      </c>
      <c r="F893" s="68">
        <v>80.314960629921302</v>
      </c>
      <c r="G893" s="71">
        <v>0.36231679886536999</v>
      </c>
      <c r="H893" s="68">
        <v>84.055118110236194</v>
      </c>
      <c r="I893" s="71">
        <v>0.339680219609587</v>
      </c>
      <c r="J893" s="68">
        <v>96.062992125984294</v>
      </c>
      <c r="K893" s="71">
        <v>0</v>
      </c>
      <c r="L893" s="68">
        <v>5.7086614173228396</v>
      </c>
    </row>
    <row r="894" spans="1:12" x14ac:dyDescent="0.2">
      <c r="A894" s="72" t="s">
        <v>2089</v>
      </c>
      <c r="B894" s="66" t="s">
        <v>2090</v>
      </c>
      <c r="C894" s="67">
        <v>83</v>
      </c>
      <c r="D894" s="67" t="s">
        <v>355</v>
      </c>
      <c r="E894" s="71">
        <v>8.1770865771806603E-2</v>
      </c>
      <c r="F894" s="68">
        <v>3.3464566929133901</v>
      </c>
      <c r="G894" s="71">
        <v>0.237595817265805</v>
      </c>
      <c r="H894" s="68">
        <v>10.4330708661417</v>
      </c>
      <c r="I894" s="71">
        <v>7.7167800496143303E-3</v>
      </c>
      <c r="J894" s="68">
        <v>32.677165354330697</v>
      </c>
      <c r="K894" s="71">
        <v>0</v>
      </c>
      <c r="L894" s="68">
        <v>5.7086614173228396</v>
      </c>
    </row>
    <row r="895" spans="1:12" x14ac:dyDescent="0.2">
      <c r="A895" s="72" t="s">
        <v>2091</v>
      </c>
      <c r="B895" s="66" t="s">
        <v>2092</v>
      </c>
      <c r="C895" s="67">
        <v>61</v>
      </c>
      <c r="D895" s="67" t="s">
        <v>355</v>
      </c>
      <c r="E895" s="71">
        <v>0.14119396791194599</v>
      </c>
      <c r="F895" s="68">
        <v>42.5</v>
      </c>
      <c r="G895" s="71">
        <v>0.25592346878332001</v>
      </c>
      <c r="H895" s="68">
        <v>40.75</v>
      </c>
      <c r="I895" s="71">
        <v>2.6464467040572901E-2</v>
      </c>
      <c r="J895" s="68">
        <v>48</v>
      </c>
      <c r="K895" s="71"/>
      <c r="L895" s="68"/>
    </row>
    <row r="896" spans="1:12" x14ac:dyDescent="0.2">
      <c r="A896" s="72" t="s">
        <v>2093</v>
      </c>
      <c r="B896" s="66" t="s">
        <v>2094</v>
      </c>
      <c r="C896" s="67">
        <v>61</v>
      </c>
      <c r="D896" s="67" t="s">
        <v>355</v>
      </c>
      <c r="E896" s="71">
        <v>0.14723584202140499</v>
      </c>
      <c r="F896" s="68">
        <v>50</v>
      </c>
      <c r="G896" s="71">
        <v>0.25473766852563801</v>
      </c>
      <c r="H896" s="68">
        <v>38.75</v>
      </c>
      <c r="I896" s="71">
        <v>3.9734015517173302E-2</v>
      </c>
      <c r="J896" s="68">
        <v>56.5</v>
      </c>
      <c r="K896" s="71"/>
      <c r="L896" s="68"/>
    </row>
    <row r="897" spans="1:12" x14ac:dyDescent="0.2">
      <c r="A897" s="72" t="s">
        <v>2095</v>
      </c>
      <c r="B897" s="66" t="s">
        <v>2096</v>
      </c>
      <c r="C897" s="67">
        <v>61</v>
      </c>
      <c r="D897" s="67" t="s">
        <v>355</v>
      </c>
      <c r="E897" s="71">
        <v>0.12644048191027801</v>
      </c>
      <c r="F897" s="68">
        <v>9.5</v>
      </c>
      <c r="G897" s="71">
        <v>0.25</v>
      </c>
      <c r="H897" s="68">
        <v>27.75</v>
      </c>
      <c r="I897" s="71">
        <v>2.8809638205556098E-3</v>
      </c>
      <c r="J897" s="68">
        <v>7</v>
      </c>
      <c r="K897" s="71"/>
      <c r="L897" s="68"/>
    </row>
    <row r="898" spans="1:12" x14ac:dyDescent="0.2">
      <c r="A898" s="72" t="s">
        <v>2097</v>
      </c>
      <c r="B898" s="66" t="s">
        <v>2098</v>
      </c>
      <c r="C898" s="67">
        <v>61</v>
      </c>
      <c r="D898" s="67" t="s">
        <v>355</v>
      </c>
      <c r="E898" s="71">
        <v>0.14302669578572899</v>
      </c>
      <c r="F898" s="68">
        <v>44.5</v>
      </c>
      <c r="G898" s="71">
        <v>0.245122058105472</v>
      </c>
      <c r="H898" s="68">
        <v>12.25</v>
      </c>
      <c r="I898" s="71">
        <v>4.0931333465986902E-2</v>
      </c>
      <c r="J898" s="68">
        <v>57.5</v>
      </c>
      <c r="K898" s="71"/>
      <c r="L898" s="68"/>
    </row>
    <row r="899" spans="1:12" x14ac:dyDescent="0.2">
      <c r="A899" s="72" t="s">
        <v>2099</v>
      </c>
      <c r="B899" s="66" t="s">
        <v>2100</v>
      </c>
      <c r="C899" s="67">
        <v>61</v>
      </c>
      <c r="D899" s="67" t="s">
        <v>355</v>
      </c>
      <c r="E899" s="71">
        <v>0.131349098268186</v>
      </c>
      <c r="F899" s="68">
        <v>23.75</v>
      </c>
      <c r="G899" s="71">
        <v>0.25</v>
      </c>
      <c r="H899" s="68">
        <v>27.75</v>
      </c>
      <c r="I899" s="71">
        <v>1.26981965363713E-2</v>
      </c>
      <c r="J899" s="68">
        <v>31</v>
      </c>
      <c r="K899" s="71"/>
      <c r="L899" s="68"/>
    </row>
    <row r="900" spans="1:12" x14ac:dyDescent="0.2">
      <c r="A900" s="72" t="s">
        <v>2101</v>
      </c>
      <c r="B900" s="66" t="s">
        <v>2102</v>
      </c>
      <c r="C900" s="67">
        <v>61</v>
      </c>
      <c r="D900" s="67" t="s">
        <v>355</v>
      </c>
      <c r="E900" s="71">
        <v>0.12500182646527</v>
      </c>
      <c r="F900" s="68">
        <v>7.75</v>
      </c>
      <c r="G900" s="71">
        <v>0.25</v>
      </c>
      <c r="H900" s="68">
        <v>27.75</v>
      </c>
      <c r="I900" s="71">
        <v>3.6529305406100899E-6</v>
      </c>
      <c r="J900" s="68">
        <v>1</v>
      </c>
      <c r="K900" s="71"/>
      <c r="L900" s="68"/>
    </row>
    <row r="901" spans="1:12" x14ac:dyDescent="0.2">
      <c r="A901" s="72" t="s">
        <v>2103</v>
      </c>
      <c r="B901" s="66" t="s">
        <v>2104</v>
      </c>
      <c r="C901" s="67">
        <v>61</v>
      </c>
      <c r="D901" s="67" t="s">
        <v>355</v>
      </c>
      <c r="E901" s="71">
        <v>0.12500000046353699</v>
      </c>
      <c r="F901" s="68">
        <v>7.5</v>
      </c>
      <c r="G901" s="71">
        <v>0.25</v>
      </c>
      <c r="H901" s="68">
        <v>27.75</v>
      </c>
      <c r="I901" s="71">
        <v>9.2707487838481902E-10</v>
      </c>
      <c r="J901" s="68">
        <v>0.75</v>
      </c>
      <c r="K901" s="71"/>
      <c r="L901" s="68"/>
    </row>
    <row r="902" spans="1:12" x14ac:dyDescent="0.2">
      <c r="A902" s="72" t="s">
        <v>2105</v>
      </c>
      <c r="B902" s="66" t="s">
        <v>2106</v>
      </c>
      <c r="C902" s="67">
        <v>61</v>
      </c>
      <c r="D902" s="67" t="s">
        <v>355</v>
      </c>
      <c r="E902" s="71">
        <v>0.139928095156864</v>
      </c>
      <c r="F902" s="68">
        <v>40.5</v>
      </c>
      <c r="G902" s="71">
        <v>0.25987244797219899</v>
      </c>
      <c r="H902" s="68">
        <v>47.5</v>
      </c>
      <c r="I902" s="71">
        <v>1.9983742341529401E-2</v>
      </c>
      <c r="J902" s="68">
        <v>41</v>
      </c>
      <c r="K902" s="71"/>
      <c r="L902" s="68"/>
    </row>
    <row r="903" spans="1:12" x14ac:dyDescent="0.2">
      <c r="A903" s="72" t="s">
        <v>2107</v>
      </c>
      <c r="B903" s="66" t="s">
        <v>2108</v>
      </c>
      <c r="C903" s="67">
        <v>60</v>
      </c>
      <c r="D903" s="67" t="s">
        <v>355</v>
      </c>
      <c r="E903" s="71">
        <v>8.7674468990224103E-2</v>
      </c>
      <c r="F903" s="68">
        <v>2.8006589785832001</v>
      </c>
      <c r="G903" s="71">
        <v>0.25</v>
      </c>
      <c r="H903" s="68">
        <v>49.752883031301501</v>
      </c>
      <c r="I903" s="71">
        <v>1.3711114684582301E-3</v>
      </c>
      <c r="J903" s="68">
        <v>2.4711696869851698</v>
      </c>
      <c r="K903" s="71">
        <v>1.1652295502214E-2</v>
      </c>
      <c r="L903" s="68">
        <v>6.2602965403624404</v>
      </c>
    </row>
    <row r="904" spans="1:12" x14ac:dyDescent="0.2">
      <c r="A904" s="72" t="s">
        <v>2109</v>
      </c>
      <c r="B904" s="66" t="s">
        <v>2110</v>
      </c>
      <c r="C904" s="67">
        <v>60</v>
      </c>
      <c r="D904" s="67" t="s">
        <v>355</v>
      </c>
      <c r="E904" s="71">
        <v>9.4817673826033302E-2</v>
      </c>
      <c r="F904" s="68">
        <v>6.42504118616145</v>
      </c>
      <c r="G904" s="71">
        <v>0.25</v>
      </c>
      <c r="H904" s="68">
        <v>49.752883031301501</v>
      </c>
      <c r="I904" s="71">
        <v>5.3222827225649603E-3</v>
      </c>
      <c r="J904" s="68">
        <v>10.7084019769358</v>
      </c>
      <c r="K904" s="71">
        <v>2.9130738755534898E-2</v>
      </c>
      <c r="L904" s="68">
        <v>12.8500823723229</v>
      </c>
    </row>
    <row r="905" spans="1:12" x14ac:dyDescent="0.2">
      <c r="A905" s="72" t="s">
        <v>2111</v>
      </c>
      <c r="B905" s="66" t="s">
        <v>2112</v>
      </c>
      <c r="C905" s="67">
        <v>60</v>
      </c>
      <c r="D905" s="67" t="s">
        <v>355</v>
      </c>
      <c r="E905" s="71">
        <v>0.119625991899243</v>
      </c>
      <c r="F905" s="68">
        <v>21.416803953871501</v>
      </c>
      <c r="G905" s="71">
        <v>0.27727307905248899</v>
      </c>
      <c r="H905" s="68">
        <v>68.204283360790797</v>
      </c>
      <c r="I905" s="71">
        <v>5.24741578897037E-2</v>
      </c>
      <c r="J905" s="68">
        <v>64.415156507413499</v>
      </c>
      <c r="K905" s="71">
        <v>2.9130738755534898E-2</v>
      </c>
      <c r="L905" s="68">
        <v>12.8500823723229</v>
      </c>
    </row>
    <row r="906" spans="1:12" x14ac:dyDescent="0.2">
      <c r="A906" s="72" t="s">
        <v>2113</v>
      </c>
      <c r="B906" s="66" t="s">
        <v>2114</v>
      </c>
      <c r="C906" s="67">
        <v>62</v>
      </c>
      <c r="D906" s="67" t="s">
        <v>355</v>
      </c>
      <c r="E906" s="71">
        <v>0.13074440149324701</v>
      </c>
      <c r="F906" s="68">
        <v>30.645161290322601</v>
      </c>
      <c r="G906" s="71">
        <v>0.25</v>
      </c>
      <c r="H906" s="68">
        <v>50.322580645161302</v>
      </c>
      <c r="I906" s="71">
        <v>1.14888029864937E-2</v>
      </c>
      <c r="J906" s="68">
        <v>30.322580645161299</v>
      </c>
      <c r="K906" s="71"/>
      <c r="L906" s="68"/>
    </row>
    <row r="907" spans="1:12" x14ac:dyDescent="0.2">
      <c r="A907" s="72" t="s">
        <v>2115</v>
      </c>
      <c r="B907" s="66" t="s">
        <v>2116</v>
      </c>
      <c r="C907" s="67">
        <v>62</v>
      </c>
      <c r="D907" s="67" t="s">
        <v>355</v>
      </c>
      <c r="E907" s="71">
        <v>0.12953998275270101</v>
      </c>
      <c r="F907" s="68">
        <v>28.064516129032299</v>
      </c>
      <c r="G907" s="71">
        <v>0.25</v>
      </c>
      <c r="H907" s="68">
        <v>50.322580645161302</v>
      </c>
      <c r="I907" s="71">
        <v>9.0799655054010601E-3</v>
      </c>
      <c r="J907" s="68">
        <v>28.387096774193498</v>
      </c>
      <c r="K907" s="71"/>
      <c r="L907" s="68"/>
    </row>
    <row r="908" spans="1:12" x14ac:dyDescent="0.2">
      <c r="A908" s="72" t="s">
        <v>2117</v>
      </c>
      <c r="B908" s="66" t="s">
        <v>2118</v>
      </c>
      <c r="C908" s="67">
        <v>62</v>
      </c>
      <c r="D908" s="67" t="s">
        <v>355</v>
      </c>
      <c r="E908" s="71">
        <v>0.21249973040942799</v>
      </c>
      <c r="F908" s="68">
        <v>75.161290322580598</v>
      </c>
      <c r="G908" s="71">
        <v>0.25721338123443699</v>
      </c>
      <c r="H908" s="68">
        <v>61.290322580645203</v>
      </c>
      <c r="I908" s="71">
        <v>0.16778607958441899</v>
      </c>
      <c r="J908" s="68">
        <v>84.516129032258107</v>
      </c>
      <c r="K908" s="71"/>
      <c r="L908" s="68"/>
    </row>
    <row r="909" spans="1:12" x14ac:dyDescent="0.2">
      <c r="A909" s="72" t="s">
        <v>2119</v>
      </c>
      <c r="B909" s="66" t="s">
        <v>2120</v>
      </c>
      <c r="C909" s="67">
        <v>62</v>
      </c>
      <c r="D909" s="67" t="s">
        <v>355</v>
      </c>
      <c r="E909" s="71">
        <v>0.14659549310484599</v>
      </c>
      <c r="F909" s="68">
        <v>48.709677419354797</v>
      </c>
      <c r="G909" s="71">
        <v>0.25</v>
      </c>
      <c r="H909" s="68">
        <v>50.322580645161302</v>
      </c>
      <c r="I909" s="71">
        <v>4.3190986209691501E-2</v>
      </c>
      <c r="J909" s="68">
        <v>54.193548387096797</v>
      </c>
      <c r="K909" s="71"/>
      <c r="L909" s="68"/>
    </row>
    <row r="910" spans="1:12" x14ac:dyDescent="0.2">
      <c r="A910" s="72" t="s">
        <v>2121</v>
      </c>
      <c r="B910" s="66" t="s">
        <v>2122</v>
      </c>
      <c r="C910" s="67">
        <v>62</v>
      </c>
      <c r="D910" s="67" t="s">
        <v>355</v>
      </c>
      <c r="E910" s="71">
        <v>0.160339794421825</v>
      </c>
      <c r="F910" s="68">
        <v>58.064516129032299</v>
      </c>
      <c r="G910" s="71">
        <v>0.25</v>
      </c>
      <c r="H910" s="68">
        <v>50.322580645161302</v>
      </c>
      <c r="I910" s="71">
        <v>7.0679588843649804E-2</v>
      </c>
      <c r="J910" s="68">
        <v>67.096774193548399</v>
      </c>
      <c r="K910" s="71"/>
      <c r="L910" s="68"/>
    </row>
    <row r="911" spans="1:12" x14ac:dyDescent="0.2">
      <c r="A911" s="72" t="s">
        <v>2123</v>
      </c>
      <c r="B911" s="66" t="s">
        <v>2124</v>
      </c>
      <c r="C911" s="67">
        <v>62</v>
      </c>
      <c r="D911" s="67" t="s">
        <v>355</v>
      </c>
      <c r="E911" s="71">
        <v>0.130911317668329</v>
      </c>
      <c r="F911" s="68">
        <v>31.290322580645199</v>
      </c>
      <c r="G911" s="71">
        <v>0.25</v>
      </c>
      <c r="H911" s="68">
        <v>50.322580645161302</v>
      </c>
      <c r="I911" s="71">
        <v>1.18226353366578E-2</v>
      </c>
      <c r="J911" s="68">
        <v>30.9677419354839</v>
      </c>
      <c r="K911" s="71"/>
      <c r="L911" s="68"/>
    </row>
    <row r="912" spans="1:12" x14ac:dyDescent="0.2">
      <c r="A912" s="72" t="s">
        <v>2125</v>
      </c>
      <c r="B912" s="66" t="s">
        <v>2126</v>
      </c>
      <c r="C912" s="67">
        <v>62</v>
      </c>
      <c r="D912" s="67" t="s">
        <v>355</v>
      </c>
      <c r="E912" s="71">
        <v>0.13363864448863999</v>
      </c>
      <c r="F912" s="68">
        <v>36.774193548387103</v>
      </c>
      <c r="G912" s="71">
        <v>0.25</v>
      </c>
      <c r="H912" s="68">
        <v>50.322580645161302</v>
      </c>
      <c r="I912" s="71">
        <v>1.7277288977279599E-2</v>
      </c>
      <c r="J912" s="68">
        <v>37.096774193548399</v>
      </c>
      <c r="K912" s="71"/>
      <c r="L912" s="68"/>
    </row>
    <row r="913" spans="1:12" x14ac:dyDescent="0.2">
      <c r="A913" s="72" t="s">
        <v>2127</v>
      </c>
      <c r="B913" s="66" t="s">
        <v>2128</v>
      </c>
      <c r="C913" s="67">
        <v>62</v>
      </c>
      <c r="D913" s="67" t="s">
        <v>355</v>
      </c>
      <c r="E913" s="71">
        <v>0.12810549607767699</v>
      </c>
      <c r="F913" s="68">
        <v>23.2258064516129</v>
      </c>
      <c r="G913" s="71">
        <v>0.25</v>
      </c>
      <c r="H913" s="68">
        <v>50.322580645161302</v>
      </c>
      <c r="I913" s="71">
        <v>6.2109921553549002E-3</v>
      </c>
      <c r="J913" s="68">
        <v>22.903225806451601</v>
      </c>
      <c r="K913" s="71"/>
      <c r="L913" s="68"/>
    </row>
    <row r="914" spans="1:12" x14ac:dyDescent="0.2">
      <c r="A914" s="72" t="s">
        <v>1127</v>
      </c>
      <c r="B914" s="66" t="s">
        <v>2129</v>
      </c>
      <c r="C914" s="67">
        <v>62</v>
      </c>
      <c r="D914" s="67" t="s">
        <v>355</v>
      </c>
      <c r="E914" s="71">
        <v>0.14692233907136801</v>
      </c>
      <c r="F914" s="68">
        <v>49.354838709677402</v>
      </c>
      <c r="G914" s="71">
        <v>0.27682898826867097</v>
      </c>
      <c r="H914" s="68">
        <v>69.354838709677395</v>
      </c>
      <c r="I914" s="71">
        <v>1.7015689874065099E-2</v>
      </c>
      <c r="J914" s="68">
        <v>36.451612903225801</v>
      </c>
      <c r="K914" s="71"/>
      <c r="L914" s="68"/>
    </row>
    <row r="915" spans="1:12" x14ac:dyDescent="0.2">
      <c r="A915" s="72" t="s">
        <v>2130</v>
      </c>
      <c r="B915" s="66" t="s">
        <v>2131</v>
      </c>
      <c r="C915" s="67">
        <v>62</v>
      </c>
      <c r="D915" s="67" t="s">
        <v>355</v>
      </c>
      <c r="E915" s="71">
        <v>0.27211688864785499</v>
      </c>
      <c r="F915" s="68">
        <v>85.483870967741893</v>
      </c>
      <c r="G915" s="71">
        <v>0.39473442245877899</v>
      </c>
      <c r="H915" s="68">
        <v>87.741935483871003</v>
      </c>
      <c r="I915" s="71">
        <v>0.149499354836932</v>
      </c>
      <c r="J915" s="68">
        <v>82.580645161290306</v>
      </c>
      <c r="K915" s="71"/>
      <c r="L915" s="68"/>
    </row>
    <row r="916" spans="1:12" x14ac:dyDescent="0.2">
      <c r="A916" s="72" t="s">
        <v>2132</v>
      </c>
      <c r="B916" s="66" t="s">
        <v>2133</v>
      </c>
      <c r="C916" s="67">
        <v>62</v>
      </c>
      <c r="D916" s="67" t="s">
        <v>355</v>
      </c>
      <c r="E916" s="71">
        <v>0.15230795180435899</v>
      </c>
      <c r="F916" s="68">
        <v>53.225806451612897</v>
      </c>
      <c r="G916" s="71">
        <v>0.25268493856860602</v>
      </c>
      <c r="H916" s="68">
        <v>54.5161290322581</v>
      </c>
      <c r="I916" s="71">
        <v>5.1930965040112902E-2</v>
      </c>
      <c r="J916" s="68">
        <v>59.677419354838698</v>
      </c>
      <c r="K916" s="71"/>
      <c r="L916" s="68"/>
    </row>
    <row r="917" spans="1:12" x14ac:dyDescent="0.2">
      <c r="A917" s="72" t="s">
        <v>651</v>
      </c>
      <c r="B917" s="66" t="s">
        <v>2134</v>
      </c>
      <c r="C917" s="67">
        <v>62</v>
      </c>
      <c r="D917" s="67" t="s">
        <v>355</v>
      </c>
      <c r="E917" s="71">
        <v>0.15599027102722601</v>
      </c>
      <c r="F917" s="68">
        <v>56.129032258064498</v>
      </c>
      <c r="G917" s="71">
        <v>0.25053698771372102</v>
      </c>
      <c r="H917" s="68">
        <v>51.290322580645203</v>
      </c>
      <c r="I917" s="71">
        <v>6.1443554340731101E-2</v>
      </c>
      <c r="J917" s="68">
        <v>63.225806451612897</v>
      </c>
      <c r="K917" s="71"/>
      <c r="L917" s="68"/>
    </row>
    <row r="918" spans="1:12" x14ac:dyDescent="0.2">
      <c r="A918" s="72" t="s">
        <v>2135</v>
      </c>
      <c r="B918" s="66" t="s">
        <v>2136</v>
      </c>
      <c r="C918" s="67">
        <v>62</v>
      </c>
      <c r="D918" s="67" t="s">
        <v>355</v>
      </c>
      <c r="E918" s="71">
        <v>0.17797017337391299</v>
      </c>
      <c r="F918" s="68">
        <v>66.451612903225794</v>
      </c>
      <c r="G918" s="71">
        <v>0.25268493856860602</v>
      </c>
      <c r="H918" s="68">
        <v>54.5161290322581</v>
      </c>
      <c r="I918" s="71">
        <v>0.10325540817922101</v>
      </c>
      <c r="J918" s="68">
        <v>75.483870967741893</v>
      </c>
      <c r="K918" s="71"/>
      <c r="L918" s="68"/>
    </row>
    <row r="919" spans="1:12" x14ac:dyDescent="0.2">
      <c r="A919" s="72" t="s">
        <v>1976</v>
      </c>
      <c r="B919" s="66" t="s">
        <v>2137</v>
      </c>
      <c r="C919" s="67">
        <v>62</v>
      </c>
      <c r="D919" s="67" t="s">
        <v>355</v>
      </c>
      <c r="E919" s="71">
        <v>0.151904661379369</v>
      </c>
      <c r="F919" s="68">
        <v>52.258064516128997</v>
      </c>
      <c r="G919" s="71">
        <v>0.28035881530714601</v>
      </c>
      <c r="H919" s="68">
        <v>69.677419354838705</v>
      </c>
      <c r="I919" s="71">
        <v>2.3450507451593199E-2</v>
      </c>
      <c r="J919" s="68">
        <v>40</v>
      </c>
      <c r="K919" s="71"/>
      <c r="L919" s="68"/>
    </row>
    <row r="920" spans="1:12" x14ac:dyDescent="0.2">
      <c r="A920" s="72" t="s">
        <v>2138</v>
      </c>
      <c r="B920" s="66" t="s">
        <v>2139</v>
      </c>
      <c r="C920" s="67">
        <v>62</v>
      </c>
      <c r="D920" s="67" t="s">
        <v>355</v>
      </c>
      <c r="E920" s="71">
        <v>0.127075956210703</v>
      </c>
      <c r="F920" s="68">
        <v>21.290322580645199</v>
      </c>
      <c r="G920" s="71">
        <v>0.25</v>
      </c>
      <c r="H920" s="68">
        <v>50.322580645161302</v>
      </c>
      <c r="I920" s="71">
        <v>4.1519124214059603E-3</v>
      </c>
      <c r="J920" s="68">
        <v>18.709677419354801</v>
      </c>
      <c r="K920" s="71"/>
      <c r="L920" s="68"/>
    </row>
    <row r="921" spans="1:12" x14ac:dyDescent="0.2">
      <c r="A921" s="72" t="s">
        <v>2140</v>
      </c>
      <c r="B921" s="66" t="s">
        <v>2141</v>
      </c>
      <c r="C921" s="67">
        <v>62</v>
      </c>
      <c r="D921" s="67" t="s">
        <v>355</v>
      </c>
      <c r="E921" s="71">
        <v>0.143953020799552</v>
      </c>
      <c r="F921" s="68">
        <v>45.806451612903203</v>
      </c>
      <c r="G921" s="71">
        <v>0.25</v>
      </c>
      <c r="H921" s="68">
        <v>50.322580645161302</v>
      </c>
      <c r="I921" s="71">
        <v>3.7906041599103303E-2</v>
      </c>
      <c r="J921" s="68">
        <v>50.9677419354839</v>
      </c>
      <c r="K921" s="71"/>
      <c r="L921" s="68"/>
    </row>
    <row r="922" spans="1:12" x14ac:dyDescent="0.2">
      <c r="A922" s="72" t="s">
        <v>2142</v>
      </c>
      <c r="B922" s="66" t="s">
        <v>2143</v>
      </c>
      <c r="C922" s="67">
        <v>62</v>
      </c>
      <c r="D922" s="67" t="s">
        <v>355</v>
      </c>
      <c r="E922" s="71">
        <v>0.13359745027481301</v>
      </c>
      <c r="F922" s="68">
        <v>36.451612903225801</v>
      </c>
      <c r="G922" s="71">
        <v>0.25</v>
      </c>
      <c r="H922" s="68">
        <v>50.322580645161302</v>
      </c>
      <c r="I922" s="71">
        <v>1.7194900549625001E-2</v>
      </c>
      <c r="J922" s="68">
        <v>36.774193548387103</v>
      </c>
      <c r="K922" s="71"/>
      <c r="L922" s="68"/>
    </row>
    <row r="923" spans="1:12" x14ac:dyDescent="0.2">
      <c r="A923" s="72" t="s">
        <v>2144</v>
      </c>
      <c r="B923" s="66" t="s">
        <v>2145</v>
      </c>
      <c r="C923" s="67">
        <v>62</v>
      </c>
      <c r="D923" s="67" t="s">
        <v>355</v>
      </c>
      <c r="E923" s="71">
        <v>0.25141855017237702</v>
      </c>
      <c r="F923" s="68">
        <v>82.258064516128997</v>
      </c>
      <c r="G923" s="71">
        <v>0.28106554830692698</v>
      </c>
      <c r="H923" s="68">
        <v>70</v>
      </c>
      <c r="I923" s="71">
        <v>0.221771552037827</v>
      </c>
      <c r="J923" s="68">
        <v>88.387096774193594</v>
      </c>
      <c r="K923" s="71"/>
      <c r="L923" s="68"/>
    </row>
    <row r="924" spans="1:12" x14ac:dyDescent="0.2">
      <c r="A924" s="72" t="s">
        <v>2146</v>
      </c>
      <c r="B924" s="66" t="s">
        <v>2147</v>
      </c>
      <c r="C924" s="67">
        <v>62</v>
      </c>
      <c r="D924" s="67" t="s">
        <v>355</v>
      </c>
      <c r="E924" s="71">
        <v>0.17664856289657299</v>
      </c>
      <c r="F924" s="68">
        <v>65.806451612903203</v>
      </c>
      <c r="G924" s="71">
        <v>0.25</v>
      </c>
      <c r="H924" s="68">
        <v>50.322580645161302</v>
      </c>
      <c r="I924" s="71">
        <v>0.103297125793146</v>
      </c>
      <c r="J924" s="68">
        <v>75.806451612903203</v>
      </c>
      <c r="K924" s="71"/>
      <c r="L924" s="68"/>
    </row>
    <row r="925" spans="1:12" x14ac:dyDescent="0.2">
      <c r="A925" s="72" t="s">
        <v>2148</v>
      </c>
      <c r="B925" s="66" t="s">
        <v>2149</v>
      </c>
      <c r="C925" s="67">
        <v>62</v>
      </c>
      <c r="D925" s="67" t="s">
        <v>355</v>
      </c>
      <c r="E925" s="71">
        <v>0.170258601998653</v>
      </c>
      <c r="F925" s="68">
        <v>61.290322580645203</v>
      </c>
      <c r="G925" s="71">
        <v>0.25</v>
      </c>
      <c r="H925" s="68">
        <v>50.322580645161302</v>
      </c>
      <c r="I925" s="71">
        <v>9.0517203997306006E-2</v>
      </c>
      <c r="J925" s="68">
        <v>72.580645161290306</v>
      </c>
      <c r="K925" s="71"/>
      <c r="L925" s="68"/>
    </row>
    <row r="926" spans="1:12" x14ac:dyDescent="0.2">
      <c r="A926" s="72" t="s">
        <v>2150</v>
      </c>
      <c r="B926" s="66" t="s">
        <v>2151</v>
      </c>
      <c r="C926" s="67">
        <v>62</v>
      </c>
      <c r="D926" s="67" t="s">
        <v>355</v>
      </c>
      <c r="E926" s="71">
        <v>0.230125175590188</v>
      </c>
      <c r="F926" s="68">
        <v>78.709677419354804</v>
      </c>
      <c r="G926" s="71">
        <v>0.41697156520908502</v>
      </c>
      <c r="H926" s="68">
        <v>89.354838709677395</v>
      </c>
      <c r="I926" s="71">
        <v>4.3278785971291103E-2</v>
      </c>
      <c r="J926" s="68">
        <v>54.5161290322581</v>
      </c>
      <c r="K926" s="71"/>
      <c r="L926" s="68"/>
    </row>
    <row r="927" spans="1:12" x14ac:dyDescent="0.2">
      <c r="A927" s="72" t="s">
        <v>2152</v>
      </c>
      <c r="B927" s="66" t="s">
        <v>2153</v>
      </c>
      <c r="C927" s="67">
        <v>62</v>
      </c>
      <c r="D927" s="67" t="s">
        <v>355</v>
      </c>
      <c r="E927" s="71">
        <v>0.30570130913800497</v>
      </c>
      <c r="F927" s="68">
        <v>88.709677419354804</v>
      </c>
      <c r="G927" s="71">
        <v>0.34425098747980498</v>
      </c>
      <c r="H927" s="68">
        <v>83.548387096774206</v>
      </c>
      <c r="I927" s="71">
        <v>0.26715163079620602</v>
      </c>
      <c r="J927" s="68">
        <v>91.290322580645196</v>
      </c>
      <c r="K927" s="71"/>
      <c r="L927" s="68"/>
    </row>
    <row r="928" spans="1:12" x14ac:dyDescent="0.2">
      <c r="A928" s="72" t="s">
        <v>2154</v>
      </c>
      <c r="B928" s="66" t="s">
        <v>2155</v>
      </c>
      <c r="C928" s="67">
        <v>62</v>
      </c>
      <c r="D928" s="67" t="s">
        <v>355</v>
      </c>
      <c r="E928" s="71">
        <v>0.31063834741725899</v>
      </c>
      <c r="F928" s="68">
        <v>89.354838709677395</v>
      </c>
      <c r="G928" s="71">
        <v>0.25</v>
      </c>
      <c r="H928" s="68">
        <v>50.322580645161302</v>
      </c>
      <c r="I928" s="71">
        <v>0.37127669483451697</v>
      </c>
      <c r="J928" s="68">
        <v>94.838709677419402</v>
      </c>
      <c r="K928" s="71"/>
      <c r="L928" s="68"/>
    </row>
    <row r="929" spans="1:12" x14ac:dyDescent="0.2">
      <c r="A929" s="72" t="s">
        <v>2156</v>
      </c>
      <c r="B929" s="66" t="s">
        <v>2157</v>
      </c>
      <c r="C929" s="67">
        <v>62</v>
      </c>
      <c r="D929" s="67" t="s">
        <v>355</v>
      </c>
      <c r="E929" s="71">
        <v>0.14755357177800399</v>
      </c>
      <c r="F929" s="68">
        <v>50.645161290322598</v>
      </c>
      <c r="G929" s="71">
        <v>0.25</v>
      </c>
      <c r="H929" s="68">
        <v>50.322580645161302</v>
      </c>
      <c r="I929" s="71">
        <v>4.5107143556007902E-2</v>
      </c>
      <c r="J929" s="68">
        <v>56.774193548387103</v>
      </c>
      <c r="K929" s="71"/>
      <c r="L929" s="68"/>
    </row>
    <row r="930" spans="1:12" x14ac:dyDescent="0.2">
      <c r="A930" s="72" t="s">
        <v>2158</v>
      </c>
      <c r="B930" s="66" t="s">
        <v>2159</v>
      </c>
      <c r="C930" s="67">
        <v>62</v>
      </c>
      <c r="D930" s="67" t="s">
        <v>355</v>
      </c>
      <c r="E930" s="71">
        <v>0.32829084800475899</v>
      </c>
      <c r="F930" s="68">
        <v>90.9677419354839</v>
      </c>
      <c r="G930" s="71">
        <v>0.38414110338292001</v>
      </c>
      <c r="H930" s="68">
        <v>86.774193548387103</v>
      </c>
      <c r="I930" s="71">
        <v>0.27244059262659698</v>
      </c>
      <c r="J930" s="68">
        <v>91.612903225806406</v>
      </c>
      <c r="K930" s="71"/>
      <c r="L930" s="68"/>
    </row>
    <row r="931" spans="1:12" x14ac:dyDescent="0.2">
      <c r="A931" s="72" t="s">
        <v>2160</v>
      </c>
      <c r="B931" s="66" t="s">
        <v>2161</v>
      </c>
      <c r="C931" s="67">
        <v>62</v>
      </c>
      <c r="D931" s="67" t="s">
        <v>355</v>
      </c>
      <c r="E931" s="71">
        <v>0.14780009632205099</v>
      </c>
      <c r="F931" s="68">
        <v>50.9677419354839</v>
      </c>
      <c r="G931" s="71">
        <v>0.23690870558506799</v>
      </c>
      <c r="H931" s="68">
        <v>13.548387096774199</v>
      </c>
      <c r="I931" s="71">
        <v>5.8691487059034E-2</v>
      </c>
      <c r="J931" s="68">
        <v>62.258064516128997</v>
      </c>
      <c r="K931" s="71"/>
      <c r="L931" s="68"/>
    </row>
    <row r="932" spans="1:12" x14ac:dyDescent="0.2">
      <c r="A932" s="72" t="s">
        <v>2162</v>
      </c>
      <c r="B932" s="66" t="s">
        <v>2163</v>
      </c>
      <c r="C932" s="67">
        <v>62</v>
      </c>
      <c r="D932" s="67" t="s">
        <v>355</v>
      </c>
      <c r="E932" s="71">
        <v>0.166716827179447</v>
      </c>
      <c r="F932" s="68">
        <v>60</v>
      </c>
      <c r="G932" s="71">
        <v>0.255215739724375</v>
      </c>
      <c r="H932" s="68">
        <v>58.064516129032299</v>
      </c>
      <c r="I932" s="71">
        <v>7.8217914634517993E-2</v>
      </c>
      <c r="J932" s="68">
        <v>69.0322580645161</v>
      </c>
      <c r="K932" s="71"/>
      <c r="L932" s="68"/>
    </row>
    <row r="933" spans="1:12" x14ac:dyDescent="0.2">
      <c r="A933" s="72" t="s">
        <v>2164</v>
      </c>
      <c r="B933" s="66" t="s">
        <v>2165</v>
      </c>
      <c r="C933" s="67">
        <v>62</v>
      </c>
      <c r="D933" s="67" t="s">
        <v>355</v>
      </c>
      <c r="E933" s="71">
        <v>0.222732838260742</v>
      </c>
      <c r="F933" s="68">
        <v>77.741935483871003</v>
      </c>
      <c r="G933" s="71">
        <v>0.26954493225847198</v>
      </c>
      <c r="H933" s="68">
        <v>68.064516129032299</v>
      </c>
      <c r="I933" s="71">
        <v>0.17592074426301299</v>
      </c>
      <c r="J933" s="68">
        <v>85.806451612903203</v>
      </c>
      <c r="K933" s="71"/>
      <c r="L933" s="68"/>
    </row>
    <row r="934" spans="1:12" x14ac:dyDescent="0.2">
      <c r="A934" s="72" t="s">
        <v>2166</v>
      </c>
      <c r="B934" s="66" t="s">
        <v>2167</v>
      </c>
      <c r="C934" s="67">
        <v>62</v>
      </c>
      <c r="D934" s="67" t="s">
        <v>355</v>
      </c>
      <c r="E934" s="71">
        <v>0.24212745263813401</v>
      </c>
      <c r="F934" s="68">
        <v>80.9677419354839</v>
      </c>
      <c r="G934" s="71">
        <v>0.47814362642522101</v>
      </c>
      <c r="H934" s="68">
        <v>92.903225806451601</v>
      </c>
      <c r="I934" s="71">
        <v>6.1112788510474499E-3</v>
      </c>
      <c r="J934" s="68">
        <v>22.258064516129</v>
      </c>
      <c r="K934" s="71"/>
      <c r="L934" s="68"/>
    </row>
    <row r="935" spans="1:12" x14ac:dyDescent="0.2">
      <c r="A935" s="72" t="s">
        <v>2168</v>
      </c>
      <c r="B935" s="66" t="s">
        <v>2169</v>
      </c>
      <c r="C935" s="67">
        <v>62</v>
      </c>
      <c r="D935" s="67" t="s">
        <v>355</v>
      </c>
      <c r="E935" s="71">
        <v>0.10425147739409101</v>
      </c>
      <c r="F935" s="68">
        <v>6.7741935483870996</v>
      </c>
      <c r="G935" s="71">
        <v>0.20835342360911599</v>
      </c>
      <c r="H935" s="68">
        <v>9.3548387096774199</v>
      </c>
      <c r="I935" s="71">
        <v>1.4953117906506299E-4</v>
      </c>
      <c r="J935" s="68">
        <v>4.5161290322580596</v>
      </c>
      <c r="K935" s="71"/>
      <c r="L935" s="68"/>
    </row>
    <row r="936" spans="1:12" x14ac:dyDescent="0.2">
      <c r="A936" s="72" t="s">
        <v>2170</v>
      </c>
      <c r="B936" s="66" t="s">
        <v>2171</v>
      </c>
      <c r="C936" s="67">
        <v>61</v>
      </c>
      <c r="D936" s="67" t="s">
        <v>355</v>
      </c>
      <c r="E936" s="71">
        <v>0.12732291627709399</v>
      </c>
      <c r="F936" s="68">
        <v>12.25</v>
      </c>
      <c r="G936" s="71">
        <v>0.25203042936813003</v>
      </c>
      <c r="H936" s="68">
        <v>32</v>
      </c>
      <c r="I936" s="71">
        <v>2.61540318605723E-3</v>
      </c>
      <c r="J936" s="68">
        <v>6.25</v>
      </c>
      <c r="K936" s="71"/>
      <c r="L936" s="68"/>
    </row>
    <row r="937" spans="1:12" x14ac:dyDescent="0.2">
      <c r="A937" s="72" t="s">
        <v>2172</v>
      </c>
      <c r="B937" s="66" t="s">
        <v>2173</v>
      </c>
      <c r="C937" s="67">
        <v>61</v>
      </c>
      <c r="D937" s="67" t="s">
        <v>355</v>
      </c>
      <c r="E937" s="71">
        <v>0.14584483506266399</v>
      </c>
      <c r="F937" s="68">
        <v>48.25</v>
      </c>
      <c r="G937" s="71">
        <v>0.28337149566256598</v>
      </c>
      <c r="H937" s="68">
        <v>67.75</v>
      </c>
      <c r="I937" s="71">
        <v>8.3181744627619202E-3</v>
      </c>
      <c r="J937" s="68">
        <v>19.5</v>
      </c>
      <c r="K937" s="71"/>
      <c r="L937" s="68"/>
    </row>
    <row r="938" spans="1:12" x14ac:dyDescent="0.2">
      <c r="A938" s="72" t="s">
        <v>2174</v>
      </c>
      <c r="B938" s="66" t="s">
        <v>2175</v>
      </c>
      <c r="C938" s="67">
        <v>61</v>
      </c>
      <c r="D938" s="67" t="s">
        <v>355</v>
      </c>
      <c r="E938" s="71">
        <v>0.125886957141428</v>
      </c>
      <c r="F938" s="68">
        <v>9</v>
      </c>
      <c r="G938" s="71">
        <v>0.25</v>
      </c>
      <c r="H938" s="68">
        <v>27.75</v>
      </c>
      <c r="I938" s="71">
        <v>1.7739142828562501E-3</v>
      </c>
      <c r="J938" s="68">
        <v>4.25</v>
      </c>
      <c r="K938" s="71"/>
      <c r="L938" s="68"/>
    </row>
    <row r="939" spans="1:12" x14ac:dyDescent="0.2">
      <c r="A939" s="72" t="s">
        <v>2176</v>
      </c>
      <c r="B939" s="66" t="s">
        <v>2177</v>
      </c>
      <c r="C939" s="67">
        <v>61</v>
      </c>
      <c r="D939" s="67" t="s">
        <v>355</v>
      </c>
      <c r="E939" s="71">
        <v>0.159873107127075</v>
      </c>
      <c r="F939" s="68">
        <v>57.75</v>
      </c>
      <c r="G939" s="71">
        <v>0.28413498136502402</v>
      </c>
      <c r="H939" s="68">
        <v>68.25</v>
      </c>
      <c r="I939" s="71">
        <v>3.5611232889125599E-2</v>
      </c>
      <c r="J939" s="68">
        <v>53.25</v>
      </c>
      <c r="K939" s="71"/>
      <c r="L939" s="68"/>
    </row>
    <row r="940" spans="1:12" x14ac:dyDescent="0.2">
      <c r="A940" s="72" t="s">
        <v>542</v>
      </c>
      <c r="B940" s="66" t="s">
        <v>2178</v>
      </c>
      <c r="C940" s="67">
        <v>61</v>
      </c>
      <c r="D940" s="67" t="s">
        <v>355</v>
      </c>
      <c r="E940" s="71">
        <v>0.12772815622515801</v>
      </c>
      <c r="F940" s="68">
        <v>13</v>
      </c>
      <c r="G940" s="71">
        <v>0.25</v>
      </c>
      <c r="H940" s="68">
        <v>27.75</v>
      </c>
      <c r="I940" s="71">
        <v>5.4563124503168902E-3</v>
      </c>
      <c r="J940" s="68">
        <v>13</v>
      </c>
      <c r="K940" s="71"/>
      <c r="L940" s="68"/>
    </row>
    <row r="941" spans="1:12" x14ac:dyDescent="0.2">
      <c r="A941" s="72" t="s">
        <v>2179</v>
      </c>
      <c r="B941" s="66" t="s">
        <v>2180</v>
      </c>
      <c r="C941" s="67">
        <v>62</v>
      </c>
      <c r="D941" s="67" t="s">
        <v>355</v>
      </c>
      <c r="E941" s="71">
        <v>0.189102978144221</v>
      </c>
      <c r="F941" s="68">
        <v>70.322580645161295</v>
      </c>
      <c r="G941" s="71">
        <v>0.29765650297984703</v>
      </c>
      <c r="H941" s="68">
        <v>75.806451612903203</v>
      </c>
      <c r="I941" s="71">
        <v>8.0549453308595795E-2</v>
      </c>
      <c r="J941" s="68">
        <v>70</v>
      </c>
      <c r="K941" s="71"/>
      <c r="L941" s="68"/>
    </row>
    <row r="942" spans="1:12" x14ac:dyDescent="0.2">
      <c r="A942" s="72" t="s">
        <v>2181</v>
      </c>
      <c r="B942" s="66" t="s">
        <v>2182</v>
      </c>
      <c r="C942" s="67">
        <v>62</v>
      </c>
      <c r="D942" s="67" t="s">
        <v>355</v>
      </c>
      <c r="E942" s="71">
        <v>0.167560836398883</v>
      </c>
      <c r="F942" s="68">
        <v>60.9677419354839</v>
      </c>
      <c r="G942" s="71">
        <v>0.25176491351923802</v>
      </c>
      <c r="H942" s="68">
        <v>53.548387096774199</v>
      </c>
      <c r="I942" s="71">
        <v>8.3356759278528203E-2</v>
      </c>
      <c r="J942" s="68">
        <v>70.9677419354839</v>
      </c>
      <c r="K942" s="71"/>
      <c r="L942" s="68"/>
    </row>
    <row r="943" spans="1:12" x14ac:dyDescent="0.2">
      <c r="A943" s="72" t="s">
        <v>2183</v>
      </c>
      <c r="B943" s="66" t="s">
        <v>2184</v>
      </c>
      <c r="C943" s="67">
        <v>62</v>
      </c>
      <c r="D943" s="67" t="s">
        <v>355</v>
      </c>
      <c r="E943" s="71">
        <v>0.23289934730810899</v>
      </c>
      <c r="F943" s="68">
        <v>79.677419354838705</v>
      </c>
      <c r="G943" s="71">
        <v>0.25</v>
      </c>
      <c r="H943" s="68">
        <v>50.322580645161302</v>
      </c>
      <c r="I943" s="71">
        <v>0.21579869461621701</v>
      </c>
      <c r="J943" s="68">
        <v>87.741935483871003</v>
      </c>
      <c r="K943" s="71"/>
      <c r="L943" s="68"/>
    </row>
    <row r="944" spans="1:12" x14ac:dyDescent="0.2">
      <c r="A944" s="72" t="s">
        <v>2185</v>
      </c>
      <c r="B944" s="66" t="s">
        <v>2186</v>
      </c>
      <c r="C944" s="67">
        <v>62</v>
      </c>
      <c r="D944" s="67" t="s">
        <v>355</v>
      </c>
      <c r="E944" s="71">
        <v>0.26671739126084498</v>
      </c>
      <c r="F944" s="68">
        <v>84.193548387096797</v>
      </c>
      <c r="G944" s="71">
        <v>0.25</v>
      </c>
      <c r="H944" s="68">
        <v>50.322580645161302</v>
      </c>
      <c r="I944" s="71">
        <v>0.28343478252169002</v>
      </c>
      <c r="J944" s="68">
        <v>92.258064516128997</v>
      </c>
      <c r="K944" s="71"/>
      <c r="L944" s="68"/>
    </row>
    <row r="945" spans="1:12" x14ac:dyDescent="0.2">
      <c r="A945" s="72" t="s">
        <v>2187</v>
      </c>
      <c r="B945" s="66" t="s">
        <v>2188</v>
      </c>
      <c r="C945" s="67">
        <v>62</v>
      </c>
      <c r="D945" s="67" t="s">
        <v>355</v>
      </c>
      <c r="E945" s="71">
        <v>0.124084298405285</v>
      </c>
      <c r="F945" s="68">
        <v>10</v>
      </c>
      <c r="G945" s="71">
        <v>0.24111668912222201</v>
      </c>
      <c r="H945" s="68">
        <v>14.193548387096801</v>
      </c>
      <c r="I945" s="71">
        <v>7.0519076883477699E-3</v>
      </c>
      <c r="J945" s="68">
        <v>25.4838709677419</v>
      </c>
      <c r="K945" s="71"/>
      <c r="L945" s="68"/>
    </row>
    <row r="946" spans="1:12" x14ac:dyDescent="0.2">
      <c r="A946" s="72" t="s">
        <v>2189</v>
      </c>
      <c r="B946" s="66" t="s">
        <v>2190</v>
      </c>
      <c r="C946" s="67">
        <v>62</v>
      </c>
      <c r="D946" s="67" t="s">
        <v>355</v>
      </c>
      <c r="E946" s="71">
        <v>6.9811906874050103E-2</v>
      </c>
      <c r="F946" s="68">
        <v>3.2258064516128999</v>
      </c>
      <c r="G946" s="71">
        <v>0.114991165579838</v>
      </c>
      <c r="H946" s="68">
        <v>3.87096774193548</v>
      </c>
      <c r="I946" s="71">
        <v>2.4632648168262699E-2</v>
      </c>
      <c r="J946" s="68">
        <v>41.612903225806498</v>
      </c>
      <c r="K946" s="71"/>
      <c r="L946" s="68"/>
    </row>
    <row r="947" spans="1:12" x14ac:dyDescent="0.2">
      <c r="A947" s="72" t="s">
        <v>2191</v>
      </c>
      <c r="B947" s="66" t="s">
        <v>2192</v>
      </c>
      <c r="C947" s="67">
        <v>62</v>
      </c>
      <c r="D947" s="67" t="s">
        <v>355</v>
      </c>
      <c r="E947" s="71">
        <v>0.11201086460836</v>
      </c>
      <c r="F947" s="68">
        <v>7.4193548387096797</v>
      </c>
      <c r="G947" s="71">
        <v>0.222264044024296</v>
      </c>
      <c r="H947" s="68">
        <v>10.9677419354839</v>
      </c>
      <c r="I947" s="71">
        <v>1.7576851924236299E-3</v>
      </c>
      <c r="J947" s="68">
        <v>10.9677419354839</v>
      </c>
      <c r="K947" s="71"/>
      <c r="L947" s="68"/>
    </row>
    <row r="948" spans="1:12" x14ac:dyDescent="0.2">
      <c r="A948" s="72" t="s">
        <v>2193</v>
      </c>
      <c r="B948" s="66" t="s">
        <v>2194</v>
      </c>
      <c r="C948" s="67">
        <v>62</v>
      </c>
      <c r="D948" s="67" t="s">
        <v>355</v>
      </c>
      <c r="E948" s="71">
        <v>0.172136098019572</v>
      </c>
      <c r="F948" s="68">
        <v>62.258064516128997</v>
      </c>
      <c r="G948" s="71">
        <v>0.25352982703847499</v>
      </c>
      <c r="H948" s="68">
        <v>57.096774193548399</v>
      </c>
      <c r="I948" s="71">
        <v>9.0742369000668704E-2</v>
      </c>
      <c r="J948" s="68">
        <v>72.903225806451601</v>
      </c>
      <c r="K948" s="71"/>
      <c r="L948" s="68"/>
    </row>
    <row r="949" spans="1:12" x14ac:dyDescent="0.2">
      <c r="A949" s="72" t="s">
        <v>2195</v>
      </c>
      <c r="B949" s="66" t="s">
        <v>2196</v>
      </c>
      <c r="C949" s="67">
        <v>62</v>
      </c>
      <c r="D949" s="67" t="s">
        <v>355</v>
      </c>
      <c r="E949" s="71">
        <v>6.2644129269547294E-2</v>
      </c>
      <c r="F949" s="68">
        <v>2.2580645161290298</v>
      </c>
      <c r="G949" s="71">
        <v>9.9806385456491203E-2</v>
      </c>
      <c r="H949" s="68">
        <v>2.5806451612903198</v>
      </c>
      <c r="I949" s="71">
        <v>2.5481873082603301E-2</v>
      </c>
      <c r="J949" s="68">
        <v>41.935483870967701</v>
      </c>
      <c r="K949" s="71"/>
      <c r="L949" s="68"/>
    </row>
    <row r="950" spans="1:12" x14ac:dyDescent="0.2">
      <c r="A950" s="72" t="s">
        <v>2197</v>
      </c>
      <c r="B950" s="66" t="s">
        <v>2198</v>
      </c>
      <c r="C950" s="67">
        <v>62</v>
      </c>
      <c r="D950" s="67" t="s">
        <v>355</v>
      </c>
      <c r="E950" s="71">
        <v>0.54628599543387302</v>
      </c>
      <c r="F950" s="68">
        <v>98.064516129032299</v>
      </c>
      <c r="G950" s="71">
        <v>0.248613202287783</v>
      </c>
      <c r="H950" s="68">
        <v>16.451612903225801</v>
      </c>
      <c r="I950" s="71">
        <v>0.84395878857996298</v>
      </c>
      <c r="J950" s="68">
        <v>99.354838709677395</v>
      </c>
      <c r="K950" s="71"/>
      <c r="L950" s="68"/>
    </row>
    <row r="951" spans="1:12" x14ac:dyDescent="0.2">
      <c r="A951" s="72" t="s">
        <v>2199</v>
      </c>
      <c r="B951" s="66" t="s">
        <v>2200</v>
      </c>
      <c r="C951" s="67">
        <v>61</v>
      </c>
      <c r="D951" s="67" t="s">
        <v>355</v>
      </c>
      <c r="E951" s="71">
        <v>0.13037809586681101</v>
      </c>
      <c r="F951" s="68">
        <v>20.75</v>
      </c>
      <c r="G951" s="71">
        <v>0.25</v>
      </c>
      <c r="H951" s="68">
        <v>27.75</v>
      </c>
      <c r="I951" s="71">
        <v>1.0756191733622701E-2</v>
      </c>
      <c r="J951" s="68">
        <v>25.5</v>
      </c>
      <c r="K951" s="71"/>
      <c r="L951" s="68"/>
    </row>
    <row r="952" spans="1:12" x14ac:dyDescent="0.2">
      <c r="A952" s="72" t="s">
        <v>2201</v>
      </c>
      <c r="B952" s="66" t="s">
        <v>2202</v>
      </c>
      <c r="C952" s="67">
        <v>61</v>
      </c>
      <c r="D952" s="67" t="s">
        <v>355</v>
      </c>
      <c r="E952" s="71">
        <v>0.12826057032896199</v>
      </c>
      <c r="F952" s="68">
        <v>14.75</v>
      </c>
      <c r="G952" s="71">
        <v>0.25270723915750698</v>
      </c>
      <c r="H952" s="68">
        <v>33.25</v>
      </c>
      <c r="I952" s="71">
        <v>3.8139015004158999E-3</v>
      </c>
      <c r="J952" s="68">
        <v>8.25</v>
      </c>
      <c r="K952" s="71"/>
      <c r="L952" s="68"/>
    </row>
    <row r="953" spans="1:12" x14ac:dyDescent="0.2">
      <c r="A953" s="72" t="s">
        <v>2203</v>
      </c>
      <c r="B953" s="66" t="s">
        <v>2204</v>
      </c>
      <c r="C953" s="67">
        <v>61</v>
      </c>
      <c r="D953" s="67" t="s">
        <v>355</v>
      </c>
      <c r="E953" s="71">
        <v>0.13662386757660699</v>
      </c>
      <c r="F953" s="68">
        <v>34</v>
      </c>
      <c r="G953" s="71">
        <v>0.25744490768314499</v>
      </c>
      <c r="H953" s="68">
        <v>45.25</v>
      </c>
      <c r="I953" s="71">
        <v>1.5802827470069399E-2</v>
      </c>
      <c r="J953" s="68">
        <v>34.75</v>
      </c>
      <c r="K953" s="71"/>
      <c r="L953" s="68"/>
    </row>
    <row r="954" spans="1:12" x14ac:dyDescent="0.2">
      <c r="A954" s="72" t="s">
        <v>2205</v>
      </c>
      <c r="B954" s="66" t="s">
        <v>2206</v>
      </c>
      <c r="C954" s="67">
        <v>62</v>
      </c>
      <c r="D954" s="67" t="s">
        <v>355</v>
      </c>
      <c r="E954" s="71">
        <v>0.14733723417099301</v>
      </c>
      <c r="F954" s="68">
        <v>50.322580645161302</v>
      </c>
      <c r="G954" s="71">
        <v>0.25</v>
      </c>
      <c r="H954" s="68">
        <v>50.322580645161302</v>
      </c>
      <c r="I954" s="71">
        <v>4.4674468341986899E-2</v>
      </c>
      <c r="J954" s="68">
        <v>55.806451612903203</v>
      </c>
      <c r="K954" s="71"/>
      <c r="L954" s="68"/>
    </row>
    <row r="955" spans="1:12" x14ac:dyDescent="0.2">
      <c r="A955" s="72" t="s">
        <v>2207</v>
      </c>
      <c r="B955" s="66" t="s">
        <v>2208</v>
      </c>
      <c r="C955" s="67">
        <v>62</v>
      </c>
      <c r="D955" s="67" t="s">
        <v>355</v>
      </c>
      <c r="E955" s="71">
        <v>0.27179610547217198</v>
      </c>
      <c r="F955" s="68">
        <v>85.161290322580598</v>
      </c>
      <c r="G955" s="71">
        <v>0.304716157056797</v>
      </c>
      <c r="H955" s="68">
        <v>76.451612903225794</v>
      </c>
      <c r="I955" s="71">
        <v>0.23887605388754601</v>
      </c>
      <c r="J955" s="68">
        <v>89.677419354838705</v>
      </c>
      <c r="K955" s="71"/>
      <c r="L955" s="68"/>
    </row>
    <row r="956" spans="1:12" x14ac:dyDescent="0.2">
      <c r="A956" s="72" t="s">
        <v>2209</v>
      </c>
      <c r="B956" s="66" t="s">
        <v>2210</v>
      </c>
      <c r="C956" s="67">
        <v>62</v>
      </c>
      <c r="D956" s="67" t="s">
        <v>355</v>
      </c>
      <c r="E956" s="71">
        <v>0.40226314167085803</v>
      </c>
      <c r="F956" s="68">
        <v>94.193548387096797</v>
      </c>
      <c r="G956" s="71">
        <v>0.28847664990355198</v>
      </c>
      <c r="H956" s="68">
        <v>71.612903225806505</v>
      </c>
      <c r="I956" s="71">
        <v>0.51604963343816301</v>
      </c>
      <c r="J956" s="68">
        <v>97.741935483871003</v>
      </c>
      <c r="K956" s="71"/>
      <c r="L956" s="68"/>
    </row>
    <row r="957" spans="1:12" x14ac:dyDescent="0.2">
      <c r="A957" s="72" t="s">
        <v>2211</v>
      </c>
      <c r="B957" s="66" t="s">
        <v>2212</v>
      </c>
      <c r="C957" s="67">
        <v>62</v>
      </c>
      <c r="D957" s="67" t="s">
        <v>355</v>
      </c>
      <c r="E957" s="71">
        <v>0.15213730391537</v>
      </c>
      <c r="F957" s="68">
        <v>52.580645161290299</v>
      </c>
      <c r="G957" s="71">
        <v>0.25529474055771301</v>
      </c>
      <c r="H957" s="68">
        <v>59.677419354838698</v>
      </c>
      <c r="I957" s="71">
        <v>4.8979867273027701E-2</v>
      </c>
      <c r="J957" s="68">
        <v>58.387096774193502</v>
      </c>
      <c r="K957" s="71"/>
      <c r="L957" s="68"/>
    </row>
    <row r="958" spans="1:12" x14ac:dyDescent="0.2">
      <c r="A958" s="72" t="s">
        <v>2213</v>
      </c>
      <c r="B958" s="66" t="s">
        <v>2214</v>
      </c>
      <c r="C958" s="67">
        <v>62</v>
      </c>
      <c r="D958" s="67" t="s">
        <v>355</v>
      </c>
      <c r="E958" s="71">
        <v>0.13145780197827001</v>
      </c>
      <c r="F958" s="68">
        <v>32.580645161290299</v>
      </c>
      <c r="G958" s="71">
        <v>0.25</v>
      </c>
      <c r="H958" s="68">
        <v>50.322580645161302</v>
      </c>
      <c r="I958" s="71">
        <v>1.2915603956539101E-2</v>
      </c>
      <c r="J958" s="68">
        <v>32.258064516128997</v>
      </c>
      <c r="K958" s="71"/>
      <c r="L958" s="68"/>
    </row>
    <row r="959" spans="1:12" x14ac:dyDescent="0.2">
      <c r="A959" s="72" t="s">
        <v>2215</v>
      </c>
      <c r="B959" s="66" t="s">
        <v>2216</v>
      </c>
      <c r="C959" s="67">
        <v>62</v>
      </c>
      <c r="D959" s="67" t="s">
        <v>355</v>
      </c>
      <c r="E959" s="71">
        <v>0.17268107894576301</v>
      </c>
      <c r="F959" s="68">
        <v>62.580645161290299</v>
      </c>
      <c r="G959" s="71">
        <v>0.26235439463466298</v>
      </c>
      <c r="H959" s="68">
        <v>64.838709677419402</v>
      </c>
      <c r="I959" s="71">
        <v>8.3007763256864001E-2</v>
      </c>
      <c r="J959" s="68">
        <v>70.645161290322605</v>
      </c>
      <c r="K959" s="71"/>
      <c r="L959" s="68"/>
    </row>
    <row r="960" spans="1:12" x14ac:dyDescent="0.2">
      <c r="A960" s="72" t="s">
        <v>2217</v>
      </c>
      <c r="B960" s="66" t="s">
        <v>2218</v>
      </c>
      <c r="C960" s="67">
        <v>62</v>
      </c>
      <c r="D960" s="67" t="s">
        <v>355</v>
      </c>
      <c r="E960" s="71">
        <v>0.161754850002615</v>
      </c>
      <c r="F960" s="68">
        <v>58.387096774193502</v>
      </c>
      <c r="G960" s="71">
        <v>0.283888642345621</v>
      </c>
      <c r="H960" s="68">
        <v>70.645161290322605</v>
      </c>
      <c r="I960" s="71">
        <v>3.9621057659609701E-2</v>
      </c>
      <c r="J960" s="68">
        <v>53.225806451612897</v>
      </c>
      <c r="K960" s="71"/>
      <c r="L960" s="68"/>
    </row>
    <row r="961" spans="1:12" x14ac:dyDescent="0.2">
      <c r="A961" s="72" t="s">
        <v>2219</v>
      </c>
      <c r="B961" s="66" t="s">
        <v>2220</v>
      </c>
      <c r="C961" s="67">
        <v>62</v>
      </c>
      <c r="D961" s="67" t="s">
        <v>355</v>
      </c>
      <c r="E961" s="71">
        <v>0.140129901155676</v>
      </c>
      <c r="F961" s="68">
        <v>41.935483870967701</v>
      </c>
      <c r="G961" s="71">
        <v>0.25</v>
      </c>
      <c r="H961" s="68">
        <v>50.322580645161302</v>
      </c>
      <c r="I961" s="71">
        <v>3.0259802311351801E-2</v>
      </c>
      <c r="J961" s="68">
        <v>45.161290322580598</v>
      </c>
      <c r="K961" s="71"/>
      <c r="L961" s="68"/>
    </row>
    <row r="962" spans="1:12" x14ac:dyDescent="0.2">
      <c r="A962" s="72" t="s">
        <v>2221</v>
      </c>
      <c r="B962" s="66" t="s">
        <v>2222</v>
      </c>
      <c r="C962" s="67">
        <v>62</v>
      </c>
      <c r="D962" s="67" t="s">
        <v>355</v>
      </c>
      <c r="E962" s="71">
        <v>0.156321225460132</v>
      </c>
      <c r="F962" s="68">
        <v>56.774193548387103</v>
      </c>
      <c r="G962" s="71">
        <v>0.25</v>
      </c>
      <c r="H962" s="68">
        <v>50.322580645161302</v>
      </c>
      <c r="I962" s="71">
        <v>6.2642450920263104E-2</v>
      </c>
      <c r="J962" s="68">
        <v>63.870967741935502</v>
      </c>
      <c r="K962" s="71"/>
      <c r="L962" s="68"/>
    </row>
    <row r="963" spans="1:12" x14ac:dyDescent="0.2">
      <c r="A963" s="72" t="s">
        <v>2223</v>
      </c>
      <c r="B963" s="66" t="s">
        <v>2224</v>
      </c>
      <c r="C963" s="67">
        <v>62</v>
      </c>
      <c r="D963" s="67" t="s">
        <v>355</v>
      </c>
      <c r="E963" s="71">
        <v>0.20270554714167599</v>
      </c>
      <c r="F963" s="68">
        <v>73.870967741935502</v>
      </c>
      <c r="G963" s="71">
        <v>0.25176491351923802</v>
      </c>
      <c r="H963" s="68">
        <v>53.548387096774199</v>
      </c>
      <c r="I963" s="71">
        <v>0.15364618076411399</v>
      </c>
      <c r="J963" s="68">
        <v>83.548387096774206</v>
      </c>
      <c r="K963" s="71"/>
      <c r="L963" s="68"/>
    </row>
    <row r="964" spans="1:12" x14ac:dyDescent="0.2">
      <c r="A964" s="72" t="s">
        <v>2225</v>
      </c>
      <c r="B964" s="66" t="s">
        <v>2226</v>
      </c>
      <c r="C964" s="67">
        <v>62</v>
      </c>
      <c r="D964" s="67" t="s">
        <v>355</v>
      </c>
      <c r="E964" s="71">
        <v>0.174772133745423</v>
      </c>
      <c r="F964" s="68">
        <v>64.838709677419402</v>
      </c>
      <c r="G964" s="71">
        <v>0.27435734174965098</v>
      </c>
      <c r="H964" s="68">
        <v>68.709677419354804</v>
      </c>
      <c r="I964" s="71">
        <v>7.5186925741195496E-2</v>
      </c>
      <c r="J964" s="68">
        <v>68.064516129032299</v>
      </c>
      <c r="K964" s="71"/>
      <c r="L964" s="68"/>
    </row>
    <row r="965" spans="1:12" x14ac:dyDescent="0.2">
      <c r="A965" s="72" t="s">
        <v>2227</v>
      </c>
      <c r="B965" s="66" t="s">
        <v>2228</v>
      </c>
      <c r="C965" s="67">
        <v>62</v>
      </c>
      <c r="D965" s="67" t="s">
        <v>355</v>
      </c>
      <c r="E965" s="71">
        <v>0.160293770104811</v>
      </c>
      <c r="F965" s="68">
        <v>57.741935483871003</v>
      </c>
      <c r="G965" s="71">
        <v>0.25</v>
      </c>
      <c r="H965" s="68">
        <v>50.322580645161302</v>
      </c>
      <c r="I965" s="71">
        <v>7.0587540209622907E-2</v>
      </c>
      <c r="J965" s="68">
        <v>66.774193548387103</v>
      </c>
      <c r="K965" s="71"/>
      <c r="L965" s="68"/>
    </row>
    <row r="966" spans="1:12" x14ac:dyDescent="0.2">
      <c r="A966" s="72" t="s">
        <v>2229</v>
      </c>
      <c r="B966" s="66" t="s">
        <v>2230</v>
      </c>
      <c r="C966" s="67">
        <v>62</v>
      </c>
      <c r="D966" s="67" t="s">
        <v>355</v>
      </c>
      <c r="E966" s="71">
        <v>0.13954047126546901</v>
      </c>
      <c r="F966" s="68">
        <v>40.9677419354839</v>
      </c>
      <c r="G966" s="71">
        <v>0.24707615744564099</v>
      </c>
      <c r="H966" s="68">
        <v>15.806451612903199</v>
      </c>
      <c r="I966" s="71">
        <v>3.2004785085296597E-2</v>
      </c>
      <c r="J966" s="68">
        <v>47.419354838709701</v>
      </c>
      <c r="K966" s="71"/>
      <c r="L966" s="68"/>
    </row>
    <row r="967" spans="1:12" x14ac:dyDescent="0.2">
      <c r="A967" s="72" t="s">
        <v>2231</v>
      </c>
      <c r="B967" s="66" t="s">
        <v>2232</v>
      </c>
      <c r="C967" s="67">
        <v>62</v>
      </c>
      <c r="D967" s="67" t="s">
        <v>355</v>
      </c>
      <c r="E967" s="71">
        <v>0.12571043790449299</v>
      </c>
      <c r="F967" s="68">
        <v>15.4838709677419</v>
      </c>
      <c r="G967" s="71">
        <v>0.25</v>
      </c>
      <c r="H967" s="68">
        <v>50.322580645161302</v>
      </c>
      <c r="I967" s="71">
        <v>1.4208758089851101E-3</v>
      </c>
      <c r="J967" s="68">
        <v>9.67741935483871</v>
      </c>
      <c r="K967" s="71"/>
      <c r="L967" s="68"/>
    </row>
    <row r="968" spans="1:12" x14ac:dyDescent="0.2">
      <c r="A968" s="72" t="s">
        <v>2233</v>
      </c>
      <c r="B968" s="66" t="s">
        <v>2234</v>
      </c>
      <c r="C968" s="67">
        <v>62</v>
      </c>
      <c r="D968" s="67" t="s">
        <v>355</v>
      </c>
      <c r="E968" s="71">
        <v>0.21904642968726501</v>
      </c>
      <c r="F968" s="68">
        <v>76.451612903225794</v>
      </c>
      <c r="G968" s="71">
        <v>0.25</v>
      </c>
      <c r="H968" s="68">
        <v>50.322580645161302</v>
      </c>
      <c r="I968" s="71">
        <v>0.18809285937452999</v>
      </c>
      <c r="J968" s="68">
        <v>86.774193548387103</v>
      </c>
      <c r="K968" s="71"/>
      <c r="L968" s="68"/>
    </row>
    <row r="969" spans="1:12" x14ac:dyDescent="0.2">
      <c r="A969" s="72" t="s">
        <v>2235</v>
      </c>
      <c r="B969" s="66" t="s">
        <v>2236</v>
      </c>
      <c r="C969" s="67">
        <v>62</v>
      </c>
      <c r="D969" s="67" t="s">
        <v>355</v>
      </c>
      <c r="E969" s="71">
        <v>0.25411693567847299</v>
      </c>
      <c r="F969" s="68">
        <v>83.548387096774206</v>
      </c>
      <c r="G969" s="71">
        <v>0.25529474055771301</v>
      </c>
      <c r="H969" s="68">
        <v>59.677419354838698</v>
      </c>
      <c r="I969" s="71">
        <v>0.25293913079923402</v>
      </c>
      <c r="J969" s="68">
        <v>90.645161290322605</v>
      </c>
      <c r="K969" s="71"/>
      <c r="L969" s="68"/>
    </row>
    <row r="970" spans="1:12" x14ac:dyDescent="0.2">
      <c r="A970" s="72" t="s">
        <v>2237</v>
      </c>
      <c r="B970" s="66" t="s">
        <v>2238</v>
      </c>
      <c r="C970" s="67">
        <v>62</v>
      </c>
      <c r="D970" s="67" t="s">
        <v>355</v>
      </c>
      <c r="E970" s="71">
        <v>0.12712996160036699</v>
      </c>
      <c r="F970" s="68">
        <v>21.612903225806502</v>
      </c>
      <c r="G970" s="71">
        <v>0.25176491351923802</v>
      </c>
      <c r="H970" s="68">
        <v>53.548387096774199</v>
      </c>
      <c r="I970" s="71">
        <v>2.49500968149708E-3</v>
      </c>
      <c r="J970" s="68">
        <v>12.9032258064516</v>
      </c>
      <c r="K970" s="71"/>
      <c r="L970" s="68"/>
    </row>
    <row r="971" spans="1:12" x14ac:dyDescent="0.2">
      <c r="A971" s="72" t="s">
        <v>2239</v>
      </c>
      <c r="B971" s="66" t="s">
        <v>2240</v>
      </c>
      <c r="C971" s="67">
        <v>62</v>
      </c>
      <c r="D971" s="67" t="s">
        <v>355</v>
      </c>
      <c r="E971" s="71">
        <v>0.129244979610284</v>
      </c>
      <c r="F971" s="68">
        <v>27.419354838709701</v>
      </c>
      <c r="G971" s="71">
        <v>0.25529474055771301</v>
      </c>
      <c r="H971" s="68">
        <v>59.677419354838698</v>
      </c>
      <c r="I971" s="71">
        <v>3.1952186628561E-3</v>
      </c>
      <c r="J971" s="68">
        <v>15.4838709677419</v>
      </c>
      <c r="K971" s="71"/>
      <c r="L971" s="68"/>
    </row>
    <row r="972" spans="1:12" x14ac:dyDescent="0.2">
      <c r="A972" s="72" t="s">
        <v>2241</v>
      </c>
      <c r="B972" s="66" t="s">
        <v>2242</v>
      </c>
      <c r="C972" s="67">
        <v>62</v>
      </c>
      <c r="D972" s="67" t="s">
        <v>355</v>
      </c>
      <c r="E972" s="71">
        <v>0.116196052565933</v>
      </c>
      <c r="F972" s="68">
        <v>8.0645161290322598</v>
      </c>
      <c r="G972" s="71">
        <v>0.227060251897787</v>
      </c>
      <c r="H972" s="68">
        <v>11.935483870967699</v>
      </c>
      <c r="I972" s="71">
        <v>5.3318532340785804E-3</v>
      </c>
      <c r="J972" s="68">
        <v>20.9677419354839</v>
      </c>
      <c r="K972" s="71"/>
      <c r="L972" s="68"/>
    </row>
    <row r="973" spans="1:12" x14ac:dyDescent="0.2">
      <c r="A973" s="72" t="s">
        <v>2243</v>
      </c>
      <c r="B973" s="66" t="s">
        <v>2244</v>
      </c>
      <c r="C973" s="67">
        <v>62</v>
      </c>
      <c r="D973" s="67" t="s">
        <v>355</v>
      </c>
      <c r="E973" s="71">
        <v>0.15441715995615901</v>
      </c>
      <c r="F973" s="68">
        <v>54.838709677419402</v>
      </c>
      <c r="G973" s="71">
        <v>0.26412028104426999</v>
      </c>
      <c r="H973" s="68">
        <v>66.451612903225794</v>
      </c>
      <c r="I973" s="71">
        <v>4.47140388680482E-2</v>
      </c>
      <c r="J973" s="68">
        <v>56.129032258064498</v>
      </c>
      <c r="K973" s="71"/>
      <c r="L973" s="68"/>
    </row>
    <row r="974" spans="1:12" x14ac:dyDescent="0.2">
      <c r="A974" s="72" t="s">
        <v>2245</v>
      </c>
      <c r="B974" s="66" t="s">
        <v>2246</v>
      </c>
      <c r="C974" s="67">
        <v>62</v>
      </c>
      <c r="D974" s="67" t="s">
        <v>355</v>
      </c>
      <c r="E974" s="71">
        <v>0.12809432800074799</v>
      </c>
      <c r="F974" s="68">
        <v>22.903225806451601</v>
      </c>
      <c r="G974" s="71">
        <v>0.228924861530026</v>
      </c>
      <c r="H974" s="68">
        <v>12.580645161290301</v>
      </c>
      <c r="I974" s="71">
        <v>2.72637944714689E-2</v>
      </c>
      <c r="J974" s="68">
        <v>43.225806451612897</v>
      </c>
      <c r="K974" s="71"/>
      <c r="L974" s="68"/>
    </row>
    <row r="975" spans="1:12" x14ac:dyDescent="0.2">
      <c r="A975" s="72" t="s">
        <v>2247</v>
      </c>
      <c r="B975" s="66" t="s">
        <v>2248</v>
      </c>
      <c r="C975" s="67">
        <v>62</v>
      </c>
      <c r="D975" s="67" t="s">
        <v>355</v>
      </c>
      <c r="E975" s="71">
        <v>7.0141419265666402E-2</v>
      </c>
      <c r="F975" s="68">
        <v>3.54838709677419</v>
      </c>
      <c r="G975" s="71">
        <v>0.11401220618583301</v>
      </c>
      <c r="H975" s="68">
        <v>3.2258064516128999</v>
      </c>
      <c r="I975" s="71">
        <v>2.62706323454996E-2</v>
      </c>
      <c r="J975" s="68">
        <v>42.580645161290299</v>
      </c>
      <c r="K975" s="71"/>
      <c r="L975" s="68"/>
    </row>
    <row r="976" spans="1:12" x14ac:dyDescent="0.2">
      <c r="A976" s="72" t="s">
        <v>2249</v>
      </c>
      <c r="B976" s="66" t="s">
        <v>2250</v>
      </c>
      <c r="C976" s="67">
        <v>62</v>
      </c>
      <c r="D976" s="67" t="s">
        <v>355</v>
      </c>
      <c r="E976" s="71">
        <v>0.16299489271048501</v>
      </c>
      <c r="F976" s="68">
        <v>59.0322580645161</v>
      </c>
      <c r="G976" s="71">
        <v>0.25</v>
      </c>
      <c r="H976" s="68">
        <v>50.322580645161302</v>
      </c>
      <c r="I976" s="71">
        <v>7.5989785420969305E-2</v>
      </c>
      <c r="J976" s="68">
        <v>68.387096774193594</v>
      </c>
      <c r="K976" s="71"/>
      <c r="L976" s="68"/>
    </row>
    <row r="977" spans="1:12" x14ac:dyDescent="0.2">
      <c r="A977" s="72" t="s">
        <v>2251</v>
      </c>
      <c r="B977" s="66" t="s">
        <v>2252</v>
      </c>
      <c r="C977" s="67">
        <v>62</v>
      </c>
      <c r="D977" s="67" t="s">
        <v>355</v>
      </c>
      <c r="E977" s="71">
        <v>0.135046514619793</v>
      </c>
      <c r="F977" s="68">
        <v>38.064516129032299</v>
      </c>
      <c r="G977" s="71">
        <v>0.25</v>
      </c>
      <c r="H977" s="68">
        <v>50.322580645161302</v>
      </c>
      <c r="I977" s="71">
        <v>2.0093029239585301E-2</v>
      </c>
      <c r="J977" s="68">
        <v>38.709677419354797</v>
      </c>
      <c r="K977" s="71"/>
      <c r="L977" s="68"/>
    </row>
    <row r="978" spans="1:12" x14ac:dyDescent="0.2">
      <c r="A978" s="72" t="s">
        <v>2253</v>
      </c>
      <c r="B978" s="66" t="s">
        <v>2254</v>
      </c>
      <c r="C978" s="67">
        <v>62</v>
      </c>
      <c r="D978" s="67" t="s">
        <v>355</v>
      </c>
      <c r="E978" s="71">
        <v>0.14725000733781099</v>
      </c>
      <c r="F978" s="68">
        <v>50</v>
      </c>
      <c r="G978" s="71">
        <v>0.25053231012092703</v>
      </c>
      <c r="H978" s="68">
        <v>50.9677419354839</v>
      </c>
      <c r="I978" s="71">
        <v>4.39677045546948E-2</v>
      </c>
      <c r="J978" s="68">
        <v>55.4838709677419</v>
      </c>
      <c r="K978" s="71"/>
      <c r="L978" s="68"/>
    </row>
    <row r="979" spans="1:12" x14ac:dyDescent="0.2">
      <c r="A979" s="72" t="s">
        <v>2255</v>
      </c>
      <c r="B979" s="66" t="s">
        <v>2256</v>
      </c>
      <c r="C979" s="67">
        <v>61</v>
      </c>
      <c r="D979" s="67" t="s">
        <v>355</v>
      </c>
      <c r="E979" s="71">
        <v>0.12855918043998499</v>
      </c>
      <c r="F979" s="68">
        <v>16.5</v>
      </c>
      <c r="G979" s="71">
        <v>0.25167751185404202</v>
      </c>
      <c r="H979" s="68">
        <v>30</v>
      </c>
      <c r="I979" s="71">
        <v>5.4408490259288504E-3</v>
      </c>
      <c r="J979" s="68">
        <v>12.5</v>
      </c>
      <c r="K979" s="71"/>
      <c r="L979" s="68"/>
    </row>
    <row r="980" spans="1:12" x14ac:dyDescent="0.2">
      <c r="A980" s="72" t="s">
        <v>2257</v>
      </c>
      <c r="B980" s="66" t="s">
        <v>2258</v>
      </c>
      <c r="C980" s="67">
        <v>61</v>
      </c>
      <c r="D980" s="67" t="s">
        <v>355</v>
      </c>
      <c r="E980" s="71">
        <v>0.139513782496718</v>
      </c>
      <c r="F980" s="68">
        <v>39.25</v>
      </c>
      <c r="G980" s="71">
        <v>0.26753901500753702</v>
      </c>
      <c r="H980" s="68">
        <v>55.5</v>
      </c>
      <c r="I980" s="71">
        <v>1.14885499858992E-2</v>
      </c>
      <c r="J980" s="68">
        <v>28</v>
      </c>
      <c r="K980" s="71"/>
      <c r="L980" s="68"/>
    </row>
    <row r="981" spans="1:12" x14ac:dyDescent="0.2">
      <c r="A981" s="72" t="s">
        <v>2259</v>
      </c>
      <c r="B981" s="66" t="s">
        <v>2260</v>
      </c>
      <c r="C981" s="67">
        <v>61</v>
      </c>
      <c r="D981" s="67" t="s">
        <v>355</v>
      </c>
      <c r="E981" s="71">
        <v>0.12800310829981801</v>
      </c>
      <c r="F981" s="68">
        <v>14</v>
      </c>
      <c r="G981" s="71">
        <v>0.25203042936813003</v>
      </c>
      <c r="H981" s="68">
        <v>32</v>
      </c>
      <c r="I981" s="71">
        <v>3.9757872315046702E-3</v>
      </c>
      <c r="J981" s="68">
        <v>9</v>
      </c>
      <c r="K981" s="71"/>
      <c r="L981" s="68"/>
    </row>
    <row r="982" spans="1:12" x14ac:dyDescent="0.2">
      <c r="A982" s="72" t="s">
        <v>2261</v>
      </c>
      <c r="B982" s="66" t="s">
        <v>2262</v>
      </c>
      <c r="C982" s="67">
        <v>61</v>
      </c>
      <c r="D982" s="67" t="s">
        <v>355</v>
      </c>
      <c r="E982" s="71">
        <v>0.13875655502891901</v>
      </c>
      <c r="F982" s="68">
        <v>38</v>
      </c>
      <c r="G982" s="71">
        <v>0.242656490164745</v>
      </c>
      <c r="H982" s="68">
        <v>11.5</v>
      </c>
      <c r="I982" s="71">
        <v>3.4856619893092203E-2</v>
      </c>
      <c r="J982" s="68">
        <v>52.75</v>
      </c>
      <c r="K982" s="71"/>
      <c r="L982" s="68"/>
    </row>
    <row r="983" spans="1:12" x14ac:dyDescent="0.2">
      <c r="A983" s="72" t="s">
        <v>2263</v>
      </c>
      <c r="B983" s="66" t="s">
        <v>2264</v>
      </c>
      <c r="C983" s="67">
        <v>62</v>
      </c>
      <c r="D983" s="67" t="s">
        <v>355</v>
      </c>
      <c r="E983" s="71">
        <v>0.13935379863207001</v>
      </c>
      <c r="F983" s="68">
        <v>40.645161290322598</v>
      </c>
      <c r="G983" s="71">
        <v>0.25317313979071299</v>
      </c>
      <c r="H983" s="68">
        <v>54.838709677419402</v>
      </c>
      <c r="I983" s="71">
        <v>2.5534457473425799E-2</v>
      </c>
      <c r="J983" s="68">
        <v>42.258064516128997</v>
      </c>
      <c r="K983" s="71"/>
      <c r="L983" s="68"/>
    </row>
    <row r="984" spans="1:12" x14ac:dyDescent="0.2">
      <c r="A984" s="72" t="s">
        <v>2265</v>
      </c>
      <c r="B984" s="66" t="s">
        <v>2266</v>
      </c>
      <c r="C984" s="67">
        <v>62</v>
      </c>
      <c r="D984" s="67" t="s">
        <v>355</v>
      </c>
      <c r="E984" s="71">
        <v>6.5566450840520499E-2</v>
      </c>
      <c r="F984" s="68">
        <v>2.5806451612903198</v>
      </c>
      <c r="G984" s="71">
        <v>1.76491351923755E-3</v>
      </c>
      <c r="H984" s="68">
        <v>0.32258064516128998</v>
      </c>
      <c r="I984" s="71">
        <v>0.129367988161804</v>
      </c>
      <c r="J984" s="68">
        <v>80</v>
      </c>
      <c r="K984" s="71"/>
      <c r="L984" s="68"/>
    </row>
    <row r="985" spans="1:12" x14ac:dyDescent="0.2">
      <c r="A985" s="72" t="s">
        <v>2267</v>
      </c>
      <c r="B985" s="66" t="s">
        <v>2268</v>
      </c>
      <c r="C985" s="67">
        <v>70</v>
      </c>
      <c r="D985" s="67" t="s">
        <v>355</v>
      </c>
      <c r="E985" s="71">
        <v>0.11479918377133801</v>
      </c>
      <c r="F985" s="68">
        <v>13.894324853229</v>
      </c>
      <c r="G985" s="71">
        <v>0.33438310290891099</v>
      </c>
      <c r="H985" s="68">
        <v>34.246575342465803</v>
      </c>
      <c r="I985" s="71">
        <v>1.00144484051018E-2</v>
      </c>
      <c r="J985" s="68">
        <v>40.508806262230898</v>
      </c>
      <c r="K985" s="71">
        <v>0</v>
      </c>
      <c r="L985" s="68">
        <v>45.6947162426614</v>
      </c>
    </row>
    <row r="986" spans="1:12" x14ac:dyDescent="0.2">
      <c r="A986" s="72" t="s">
        <v>2269</v>
      </c>
      <c r="B986" s="66" t="s">
        <v>2270</v>
      </c>
      <c r="C986" s="67">
        <v>70</v>
      </c>
      <c r="D986" s="67" t="s">
        <v>355</v>
      </c>
      <c r="E986" s="71">
        <v>0.114954296290377</v>
      </c>
      <c r="F986" s="68">
        <v>14.3835616438356</v>
      </c>
      <c r="G986" s="71">
        <v>0.34068172036237998</v>
      </c>
      <c r="H986" s="68">
        <v>41.976516634050903</v>
      </c>
      <c r="I986" s="71">
        <v>4.1811685087502501E-3</v>
      </c>
      <c r="J986" s="68">
        <v>17.808219178082201</v>
      </c>
      <c r="K986" s="71">
        <v>0</v>
      </c>
      <c r="L986" s="68">
        <v>45.6947162426614</v>
      </c>
    </row>
    <row r="987" spans="1:12" x14ac:dyDescent="0.2">
      <c r="A987" s="72" t="s">
        <v>2271</v>
      </c>
      <c r="B987" s="66" t="s">
        <v>2272</v>
      </c>
      <c r="C987" s="67">
        <v>70</v>
      </c>
      <c r="D987" s="67" t="s">
        <v>355</v>
      </c>
      <c r="E987" s="71">
        <v>0.123241793137154</v>
      </c>
      <c r="F987" s="68">
        <v>28.669275929549901</v>
      </c>
      <c r="G987" s="71">
        <v>0.35635715567056198</v>
      </c>
      <c r="H987" s="68">
        <v>54.011741682974602</v>
      </c>
      <c r="I987" s="71">
        <v>1.3368223740900799E-2</v>
      </c>
      <c r="J987" s="68">
        <v>48.043052837573399</v>
      </c>
      <c r="K987" s="71">
        <v>0</v>
      </c>
      <c r="L987" s="68">
        <v>45.6947162426614</v>
      </c>
    </row>
    <row r="988" spans="1:12" x14ac:dyDescent="0.2">
      <c r="A988" s="72" t="s">
        <v>2273</v>
      </c>
      <c r="B988" s="66" t="s">
        <v>2274</v>
      </c>
      <c r="C988" s="67">
        <v>61</v>
      </c>
      <c r="D988" s="67" t="s">
        <v>355</v>
      </c>
      <c r="E988" s="71">
        <v>0.101706511778063</v>
      </c>
      <c r="F988" s="68">
        <v>4.25</v>
      </c>
      <c r="G988" s="71">
        <v>0.190125556899054</v>
      </c>
      <c r="H988" s="68">
        <v>5.25</v>
      </c>
      <c r="I988" s="71">
        <v>1.3287466657072399E-2</v>
      </c>
      <c r="J988" s="68">
        <v>32</v>
      </c>
      <c r="K988" s="71"/>
      <c r="L988" s="68"/>
    </row>
    <row r="989" spans="1:12" x14ac:dyDescent="0.2">
      <c r="A989" s="72" t="s">
        <v>2275</v>
      </c>
      <c r="B989" s="66" t="s">
        <v>2276</v>
      </c>
      <c r="C989" s="67">
        <v>61</v>
      </c>
      <c r="D989" s="67" t="s">
        <v>355</v>
      </c>
      <c r="E989" s="71">
        <v>0.12657528883395999</v>
      </c>
      <c r="F989" s="68">
        <v>10</v>
      </c>
      <c r="G989" s="71">
        <v>0.25</v>
      </c>
      <c r="H989" s="68">
        <v>27.75</v>
      </c>
      <c r="I989" s="71">
        <v>3.1505776679190598E-3</v>
      </c>
      <c r="J989" s="68">
        <v>7.75</v>
      </c>
      <c r="K989" s="71"/>
      <c r="L989" s="68"/>
    </row>
    <row r="990" spans="1:12" x14ac:dyDescent="0.2">
      <c r="A990" s="72" t="s">
        <v>2277</v>
      </c>
      <c r="B990" s="66" t="s">
        <v>2278</v>
      </c>
      <c r="C990" s="67">
        <v>70</v>
      </c>
      <c r="D990" s="67" t="s">
        <v>355</v>
      </c>
      <c r="E990" s="71">
        <v>0.11209003551940901</v>
      </c>
      <c r="F990" s="68">
        <v>8.7084148727984303</v>
      </c>
      <c r="G990" s="71">
        <v>0.33333333332105902</v>
      </c>
      <c r="H990" s="68">
        <v>21.2328767123288</v>
      </c>
      <c r="I990" s="71">
        <v>2.9367732371662898E-3</v>
      </c>
      <c r="J990" s="68">
        <v>11.1545988258317</v>
      </c>
      <c r="K990" s="71">
        <v>0</v>
      </c>
      <c r="L990" s="68">
        <v>45.6947162426614</v>
      </c>
    </row>
    <row r="991" spans="1:12" x14ac:dyDescent="0.2">
      <c r="A991" s="72" t="s">
        <v>2279</v>
      </c>
      <c r="B991" s="66" t="s">
        <v>2280</v>
      </c>
      <c r="C991" s="67">
        <v>61</v>
      </c>
      <c r="D991" s="67" t="s">
        <v>355</v>
      </c>
      <c r="E991" s="71">
        <v>0.13992158839865201</v>
      </c>
      <c r="F991" s="68">
        <v>40.25</v>
      </c>
      <c r="G991" s="71">
        <v>0.25230937422419403</v>
      </c>
      <c r="H991" s="68">
        <v>32.25</v>
      </c>
      <c r="I991" s="71">
        <v>2.753380257311E-2</v>
      </c>
      <c r="J991" s="68">
        <v>49.75</v>
      </c>
      <c r="K991" s="71"/>
      <c r="L991" s="68"/>
    </row>
    <row r="992" spans="1:12" x14ac:dyDescent="0.2">
      <c r="A992" s="72" t="s">
        <v>1060</v>
      </c>
      <c r="B992" s="66" t="s">
        <v>2281</v>
      </c>
      <c r="C992" s="67">
        <v>62</v>
      </c>
      <c r="D992" s="67" t="s">
        <v>355</v>
      </c>
      <c r="E992" s="71">
        <v>0.14671357309999999</v>
      </c>
      <c r="F992" s="68">
        <v>49.0322580645161</v>
      </c>
      <c r="G992" s="71">
        <v>0.25</v>
      </c>
      <c r="H992" s="68">
        <v>50.322580645161302</v>
      </c>
      <c r="I992" s="71">
        <v>4.3427146199999898E-2</v>
      </c>
      <c r="J992" s="68">
        <v>54.838709677419402</v>
      </c>
      <c r="K992" s="71"/>
      <c r="L992" s="68"/>
    </row>
    <row r="993" spans="1:12" x14ac:dyDescent="0.2">
      <c r="A993" s="72" t="s">
        <v>2282</v>
      </c>
      <c r="B993" s="66" t="s">
        <v>2283</v>
      </c>
      <c r="C993" s="67">
        <v>62</v>
      </c>
      <c r="D993" s="67" t="s">
        <v>355</v>
      </c>
      <c r="E993" s="71">
        <v>0.21909792464691699</v>
      </c>
      <c r="F993" s="68">
        <v>76.774193548387103</v>
      </c>
      <c r="G993" s="71">
        <v>0.40054264641890702</v>
      </c>
      <c r="H993" s="68">
        <v>88.064516129032299</v>
      </c>
      <c r="I993" s="71">
        <v>3.7653202874927599E-2</v>
      </c>
      <c r="J993" s="68">
        <v>50.645161290322598</v>
      </c>
      <c r="K993" s="71"/>
      <c r="L993" s="68"/>
    </row>
    <row r="994" spans="1:12" x14ac:dyDescent="0.2">
      <c r="A994" s="72" t="s">
        <v>2284</v>
      </c>
      <c r="B994" s="66" t="s">
        <v>2285</v>
      </c>
      <c r="C994" s="67">
        <v>62</v>
      </c>
      <c r="D994" s="67" t="s">
        <v>355</v>
      </c>
      <c r="E994" s="71">
        <v>0.15229307914248</v>
      </c>
      <c r="F994" s="68">
        <v>52.903225806451601</v>
      </c>
      <c r="G994" s="71">
        <v>0.25</v>
      </c>
      <c r="H994" s="68">
        <v>50.322580645161302</v>
      </c>
      <c r="I994" s="71">
        <v>5.4586158284959101E-2</v>
      </c>
      <c r="J994" s="68">
        <v>60.645161290322598</v>
      </c>
      <c r="K994" s="71"/>
      <c r="L994" s="68"/>
    </row>
    <row r="995" spans="1:12" x14ac:dyDescent="0.2">
      <c r="A995" s="72" t="s">
        <v>2233</v>
      </c>
      <c r="B995" s="66" t="s">
        <v>2286</v>
      </c>
      <c r="C995" s="67">
        <v>62</v>
      </c>
      <c r="D995" s="67" t="s">
        <v>355</v>
      </c>
      <c r="E995" s="71">
        <v>4.9887412292691599E-2</v>
      </c>
      <c r="F995" s="68">
        <v>1.61290322580645</v>
      </c>
      <c r="G995" s="71">
        <v>6.2877482171418295E-2</v>
      </c>
      <c r="H995" s="68">
        <v>1.61290322580645</v>
      </c>
      <c r="I995" s="71">
        <v>3.68973424139648E-2</v>
      </c>
      <c r="J995" s="68">
        <v>50.322580645161302</v>
      </c>
      <c r="K995" s="71"/>
      <c r="L995" s="68"/>
    </row>
    <row r="996" spans="1:12" x14ac:dyDescent="0.2">
      <c r="A996" s="72" t="s">
        <v>2287</v>
      </c>
      <c r="B996" s="66" t="s">
        <v>2288</v>
      </c>
      <c r="C996" s="67">
        <v>62</v>
      </c>
      <c r="D996" s="67" t="s">
        <v>355</v>
      </c>
      <c r="E996" s="71">
        <v>0.40367565323242299</v>
      </c>
      <c r="F996" s="68">
        <v>94.516129032258107</v>
      </c>
      <c r="G996" s="71">
        <v>0.290241560609245</v>
      </c>
      <c r="H996" s="68">
        <v>72.580645161290306</v>
      </c>
      <c r="I996" s="71">
        <v>0.51710974585560199</v>
      </c>
      <c r="J996" s="68">
        <v>98.064516129032299</v>
      </c>
      <c r="K996" s="71"/>
      <c r="L996" s="68"/>
    </row>
    <row r="997" spans="1:12" x14ac:dyDescent="0.2">
      <c r="A997" s="72" t="s">
        <v>1634</v>
      </c>
      <c r="B997" s="66" t="s">
        <v>2289</v>
      </c>
      <c r="C997" s="67">
        <v>70</v>
      </c>
      <c r="D997" s="67" t="s">
        <v>355</v>
      </c>
      <c r="E997" s="71">
        <v>0.12725180747724699</v>
      </c>
      <c r="F997" s="68">
        <v>35.714285714285701</v>
      </c>
      <c r="G997" s="71">
        <v>0.37007526847856898</v>
      </c>
      <c r="H997" s="68">
        <v>62.524461839530296</v>
      </c>
      <c r="I997" s="71">
        <v>1.16801539531715E-2</v>
      </c>
      <c r="J997" s="68">
        <v>44.716242661448099</v>
      </c>
      <c r="K997" s="71">
        <v>0</v>
      </c>
      <c r="L997" s="68">
        <v>45.6947162426614</v>
      </c>
    </row>
    <row r="998" spans="1:12" x14ac:dyDescent="0.2">
      <c r="A998" s="72" t="s">
        <v>2290</v>
      </c>
      <c r="B998" s="66" t="s">
        <v>2291</v>
      </c>
      <c r="C998" s="67">
        <v>70</v>
      </c>
      <c r="D998" s="67" t="s">
        <v>355</v>
      </c>
      <c r="E998" s="71">
        <v>0.129553780371642</v>
      </c>
      <c r="F998" s="68">
        <v>37.769080234833702</v>
      </c>
      <c r="G998" s="71">
        <v>0.34625678865696702</v>
      </c>
      <c r="H998" s="68">
        <v>46.477495107632102</v>
      </c>
      <c r="I998" s="71">
        <v>4.2404552457959897E-2</v>
      </c>
      <c r="J998" s="68">
        <v>73.776908023483401</v>
      </c>
      <c r="K998" s="71">
        <v>0</v>
      </c>
      <c r="L998" s="68">
        <v>45.6947162426614</v>
      </c>
    </row>
    <row r="999" spans="1:12" x14ac:dyDescent="0.2">
      <c r="A999" s="72" t="s">
        <v>2292</v>
      </c>
      <c r="B999" s="66" t="s">
        <v>2293</v>
      </c>
      <c r="C999" s="67">
        <v>70</v>
      </c>
      <c r="D999" s="67" t="s">
        <v>355</v>
      </c>
      <c r="E999" s="71">
        <v>0.13926199609626499</v>
      </c>
      <c r="F999" s="68">
        <v>46.966731898238699</v>
      </c>
      <c r="G999" s="71">
        <v>0.40988173662800897</v>
      </c>
      <c r="H999" s="68">
        <v>76.418786692759298</v>
      </c>
      <c r="I999" s="71">
        <v>7.9042516607856703E-3</v>
      </c>
      <c r="J999" s="68">
        <v>33.7573385518591</v>
      </c>
      <c r="K999" s="71">
        <v>0</v>
      </c>
      <c r="L999" s="68">
        <v>45.6947162426614</v>
      </c>
    </row>
    <row r="1000" spans="1:12" x14ac:dyDescent="0.2">
      <c r="A1000" s="72" t="s">
        <v>2294</v>
      </c>
      <c r="B1000" s="66" t="s">
        <v>2295</v>
      </c>
      <c r="C1000" s="67">
        <v>70</v>
      </c>
      <c r="D1000" s="67" t="s">
        <v>355</v>
      </c>
      <c r="E1000" s="71">
        <v>0.116848850298769</v>
      </c>
      <c r="F1000" s="68">
        <v>17.612524461839499</v>
      </c>
      <c r="G1000" s="71">
        <v>0.33438310290891099</v>
      </c>
      <c r="H1000" s="68">
        <v>34.246575342465803</v>
      </c>
      <c r="I1000" s="71">
        <v>1.6163447987395399E-2</v>
      </c>
      <c r="J1000" s="68">
        <v>51.956947162426601</v>
      </c>
      <c r="K1000" s="71">
        <v>0</v>
      </c>
      <c r="L1000" s="68">
        <v>45.6947162426614</v>
      </c>
    </row>
    <row r="1001" spans="1:12" x14ac:dyDescent="0.2">
      <c r="A1001" s="72" t="s">
        <v>2296</v>
      </c>
      <c r="B1001" s="66" t="s">
        <v>2297</v>
      </c>
      <c r="C1001" s="67">
        <v>61</v>
      </c>
      <c r="D1001" s="67" t="s">
        <v>355</v>
      </c>
      <c r="E1001" s="71">
        <v>0.133244128987797</v>
      </c>
      <c r="F1001" s="68">
        <v>26.75</v>
      </c>
      <c r="G1001" s="71">
        <v>0.26415496606065297</v>
      </c>
      <c r="H1001" s="68">
        <v>52.5</v>
      </c>
      <c r="I1001" s="71">
        <v>2.33329191494155E-3</v>
      </c>
      <c r="J1001" s="68">
        <v>5.5</v>
      </c>
      <c r="K1001" s="71"/>
      <c r="L1001" s="68"/>
    </row>
    <row r="1002" spans="1:12" x14ac:dyDescent="0.2">
      <c r="A1002" s="72" t="s">
        <v>2298</v>
      </c>
      <c r="B1002" s="66" t="s">
        <v>2299</v>
      </c>
      <c r="C1002" s="67">
        <v>61</v>
      </c>
      <c r="D1002" s="67" t="s">
        <v>355</v>
      </c>
      <c r="E1002" s="71">
        <v>0.12954961061644699</v>
      </c>
      <c r="F1002" s="68">
        <v>18.75</v>
      </c>
      <c r="G1002" s="71">
        <v>0.25166405458659702</v>
      </c>
      <c r="H1002" s="68">
        <v>29.75</v>
      </c>
      <c r="I1002" s="71">
        <v>7.4351666462970402E-3</v>
      </c>
      <c r="J1002" s="68">
        <v>18</v>
      </c>
      <c r="K1002" s="71"/>
      <c r="L1002" s="68"/>
    </row>
    <row r="1003" spans="1:12" x14ac:dyDescent="0.2">
      <c r="A1003" s="72" t="s">
        <v>2300</v>
      </c>
      <c r="B1003" s="66" t="s">
        <v>2301</v>
      </c>
      <c r="C1003" s="67">
        <v>61</v>
      </c>
      <c r="D1003" s="67" t="s">
        <v>355</v>
      </c>
      <c r="E1003" s="71">
        <v>0.13363489557262101</v>
      </c>
      <c r="F1003" s="68">
        <v>27.75</v>
      </c>
      <c r="G1003" s="71">
        <v>0.258023297932921</v>
      </c>
      <c r="H1003" s="68">
        <v>45.75</v>
      </c>
      <c r="I1003" s="71">
        <v>9.2464932123211795E-3</v>
      </c>
      <c r="J1003" s="68">
        <v>22.75</v>
      </c>
      <c r="K1003" s="71"/>
      <c r="L1003" s="68"/>
    </row>
    <row r="1004" spans="1:12" x14ac:dyDescent="0.2">
      <c r="A1004" s="72" t="s">
        <v>2302</v>
      </c>
      <c r="B1004" s="66" t="s">
        <v>2303</v>
      </c>
      <c r="C1004" s="67">
        <v>61</v>
      </c>
      <c r="D1004" s="67" t="s">
        <v>355</v>
      </c>
      <c r="E1004" s="71">
        <v>0.14767979907564599</v>
      </c>
      <c r="F1004" s="68">
        <v>50.25</v>
      </c>
      <c r="G1004" s="71">
        <v>0.27270071446965899</v>
      </c>
      <c r="H1004" s="68">
        <v>60.75</v>
      </c>
      <c r="I1004" s="71">
        <v>2.26588836816334E-2</v>
      </c>
      <c r="J1004" s="68">
        <v>43.75</v>
      </c>
      <c r="K1004" s="71"/>
      <c r="L1004" s="68"/>
    </row>
    <row r="1005" spans="1:12" x14ac:dyDescent="0.2">
      <c r="A1005" s="72" t="s">
        <v>2304</v>
      </c>
      <c r="B1005" s="66" t="s">
        <v>2305</v>
      </c>
      <c r="C1005" s="67">
        <v>61</v>
      </c>
      <c r="D1005" s="67" t="s">
        <v>355</v>
      </c>
      <c r="E1005" s="71">
        <v>0.14343622457543001</v>
      </c>
      <c r="F1005" s="68">
        <v>45</v>
      </c>
      <c r="G1005" s="71">
        <v>0.25098724337388501</v>
      </c>
      <c r="H1005" s="68">
        <v>28.75</v>
      </c>
      <c r="I1005" s="71">
        <v>3.5885205776975897E-2</v>
      </c>
      <c r="J1005" s="68">
        <v>53.75</v>
      </c>
      <c r="K1005" s="71"/>
      <c r="L1005" s="68"/>
    </row>
    <row r="1006" spans="1:12" x14ac:dyDescent="0.2">
      <c r="A1006" s="72" t="s">
        <v>2306</v>
      </c>
      <c r="B1006" s="66" t="s">
        <v>2307</v>
      </c>
      <c r="C1006" s="67">
        <v>61</v>
      </c>
      <c r="D1006" s="67" t="s">
        <v>355</v>
      </c>
      <c r="E1006" s="71">
        <v>0.127923548073865</v>
      </c>
      <c r="F1006" s="68">
        <v>13.75</v>
      </c>
      <c r="G1006" s="71">
        <v>0.25</v>
      </c>
      <c r="H1006" s="68">
        <v>27.75</v>
      </c>
      <c r="I1006" s="71">
        <v>5.8470961477304602E-3</v>
      </c>
      <c r="J1006" s="68">
        <v>14</v>
      </c>
      <c r="K1006" s="71"/>
      <c r="L1006" s="68"/>
    </row>
    <row r="1007" spans="1:12" x14ac:dyDescent="0.2">
      <c r="A1007" s="72" t="s">
        <v>2308</v>
      </c>
      <c r="B1007" s="66" t="s">
        <v>2309</v>
      </c>
      <c r="C1007" s="67">
        <v>61</v>
      </c>
      <c r="D1007" s="67" t="s">
        <v>355</v>
      </c>
      <c r="E1007" s="71">
        <v>0.154607101977314</v>
      </c>
      <c r="F1007" s="68">
        <v>56</v>
      </c>
      <c r="G1007" s="71">
        <v>0.28712573516091699</v>
      </c>
      <c r="H1007" s="68">
        <v>70</v>
      </c>
      <c r="I1007" s="71">
        <v>2.2088468793711399E-2</v>
      </c>
      <c r="J1007" s="68">
        <v>42.75</v>
      </c>
      <c r="K1007" s="71"/>
      <c r="L1007" s="68"/>
    </row>
    <row r="1008" spans="1:12" x14ac:dyDescent="0.2">
      <c r="A1008" s="72" t="s">
        <v>2310</v>
      </c>
      <c r="B1008" s="66" t="s">
        <v>2311</v>
      </c>
      <c r="C1008" s="67">
        <v>61</v>
      </c>
      <c r="D1008" s="67" t="s">
        <v>355</v>
      </c>
      <c r="E1008" s="71">
        <v>0.12710752794281599</v>
      </c>
      <c r="F1008" s="68">
        <v>11.5</v>
      </c>
      <c r="G1008" s="71">
        <v>0.249999984837352</v>
      </c>
      <c r="H1008" s="68">
        <v>15.5</v>
      </c>
      <c r="I1008" s="71">
        <v>4.2150710482791497E-3</v>
      </c>
      <c r="J1008" s="68">
        <v>9.75</v>
      </c>
      <c r="K1008" s="71"/>
      <c r="L1008" s="68"/>
    </row>
    <row r="1009" spans="1:12" x14ac:dyDescent="0.2">
      <c r="A1009" s="72" t="s">
        <v>2312</v>
      </c>
      <c r="B1009" s="66" t="s">
        <v>2313</v>
      </c>
      <c r="C1009" s="67">
        <v>61</v>
      </c>
      <c r="D1009" s="67" t="s">
        <v>355</v>
      </c>
      <c r="E1009" s="71">
        <v>7.3611762560893607E-2</v>
      </c>
      <c r="F1009" s="68">
        <v>2.25</v>
      </c>
      <c r="G1009" s="71">
        <v>0.141778648482527</v>
      </c>
      <c r="H1009" s="68">
        <v>2.75</v>
      </c>
      <c r="I1009" s="71">
        <v>5.4448766392605702E-3</v>
      </c>
      <c r="J1009" s="68">
        <v>12.75</v>
      </c>
      <c r="K1009" s="71"/>
      <c r="L1009" s="68"/>
    </row>
    <row r="1010" spans="1:12" x14ac:dyDescent="0.2">
      <c r="A1010" s="72" t="s">
        <v>2314</v>
      </c>
      <c r="B1010" s="66" t="s">
        <v>2315</v>
      </c>
      <c r="C1010" s="67">
        <v>61</v>
      </c>
      <c r="D1010" s="67" t="s">
        <v>355</v>
      </c>
      <c r="E1010" s="71">
        <v>0.128489406848417</v>
      </c>
      <c r="F1010" s="68">
        <v>15.75</v>
      </c>
      <c r="G1010" s="71">
        <v>0.25098724479722001</v>
      </c>
      <c r="H1010" s="68">
        <v>29</v>
      </c>
      <c r="I1010" s="71">
        <v>5.9915688996144299E-3</v>
      </c>
      <c r="J1010" s="68">
        <v>14.5</v>
      </c>
      <c r="K1010" s="71"/>
      <c r="L1010" s="68"/>
    </row>
    <row r="1011" spans="1:12" x14ac:dyDescent="0.2">
      <c r="A1011" s="72" t="s">
        <v>2316</v>
      </c>
      <c r="B1011" s="66" t="s">
        <v>2317</v>
      </c>
      <c r="C1011" s="67">
        <v>61</v>
      </c>
      <c r="D1011" s="67" t="s">
        <v>355</v>
      </c>
      <c r="E1011" s="71">
        <v>0.12810450951635799</v>
      </c>
      <c r="F1011" s="68">
        <v>14.25</v>
      </c>
      <c r="G1011" s="71">
        <v>0.254060858736261</v>
      </c>
      <c r="H1011" s="68">
        <v>37</v>
      </c>
      <c r="I1011" s="71">
        <v>2.1481602964546201E-3</v>
      </c>
      <c r="J1011" s="68">
        <v>5</v>
      </c>
      <c r="K1011" s="71"/>
      <c r="L1011" s="68"/>
    </row>
    <row r="1012" spans="1:12" x14ac:dyDescent="0.2">
      <c r="A1012" s="72" t="s">
        <v>2318</v>
      </c>
      <c r="B1012" s="66" t="s">
        <v>2319</v>
      </c>
      <c r="C1012" s="67">
        <v>61</v>
      </c>
      <c r="D1012" s="67" t="s">
        <v>355</v>
      </c>
      <c r="E1012" s="71">
        <v>0.13427646191036899</v>
      </c>
      <c r="F1012" s="68">
        <v>28.75</v>
      </c>
      <c r="G1012" s="71">
        <v>0.25741588787263098</v>
      </c>
      <c r="H1012" s="68">
        <v>44.75</v>
      </c>
      <c r="I1012" s="71">
        <v>1.1137035948107299E-2</v>
      </c>
      <c r="J1012" s="68">
        <v>26.5</v>
      </c>
      <c r="K1012" s="71"/>
      <c r="L1012" s="68"/>
    </row>
    <row r="1013" spans="1:12" x14ac:dyDescent="0.2">
      <c r="A1013" s="72" t="s">
        <v>2320</v>
      </c>
      <c r="B1013" s="66" t="s">
        <v>2321</v>
      </c>
      <c r="C1013" s="67">
        <v>61</v>
      </c>
      <c r="D1013" s="67" t="s">
        <v>355</v>
      </c>
      <c r="E1013" s="71">
        <v>0.137536794781384</v>
      </c>
      <c r="F1013" s="68">
        <v>34.75</v>
      </c>
      <c r="G1013" s="71">
        <v>0.25912241828994098</v>
      </c>
      <c r="H1013" s="68">
        <v>46.5</v>
      </c>
      <c r="I1013" s="71">
        <v>1.59511712728258E-2</v>
      </c>
      <c r="J1013" s="68">
        <v>35</v>
      </c>
      <c r="K1013" s="71"/>
      <c r="L1013" s="68"/>
    </row>
    <row r="1014" spans="1:12" x14ac:dyDescent="0.2">
      <c r="A1014" s="72" t="s">
        <v>2322</v>
      </c>
      <c r="B1014" s="66" t="s">
        <v>2323</v>
      </c>
      <c r="C1014" s="67">
        <v>61</v>
      </c>
      <c r="D1014" s="67" t="s">
        <v>355</v>
      </c>
      <c r="E1014" s="71">
        <v>0.132899585942577</v>
      </c>
      <c r="F1014" s="68">
        <v>26.25</v>
      </c>
      <c r="G1014" s="71">
        <v>0.25203042924698599</v>
      </c>
      <c r="H1014" s="68">
        <v>30.75</v>
      </c>
      <c r="I1014" s="71">
        <v>1.37687426381691E-2</v>
      </c>
      <c r="J1014" s="68">
        <v>32.75</v>
      </c>
      <c r="K1014" s="71"/>
      <c r="L1014" s="68"/>
    </row>
    <row r="1015" spans="1:12" x14ac:dyDescent="0.2">
      <c r="A1015" s="72" t="s">
        <v>2324</v>
      </c>
      <c r="B1015" s="66" t="s">
        <v>2325</v>
      </c>
      <c r="C1015" s="67">
        <v>61</v>
      </c>
      <c r="D1015" s="67" t="s">
        <v>355</v>
      </c>
      <c r="E1015" s="71">
        <v>0.12967228109172199</v>
      </c>
      <c r="F1015" s="68">
        <v>19.25</v>
      </c>
      <c r="G1015" s="71">
        <v>0.257444902773866</v>
      </c>
      <c r="H1015" s="68">
        <v>45</v>
      </c>
      <c r="I1015" s="71">
        <v>1.89965940957907E-3</v>
      </c>
      <c r="J1015" s="68">
        <v>4.5</v>
      </c>
      <c r="K1015" s="71"/>
      <c r="L1015" s="68"/>
    </row>
    <row r="1016" spans="1:12" x14ac:dyDescent="0.2">
      <c r="A1016" s="72" t="s">
        <v>2326</v>
      </c>
      <c r="B1016" s="66" t="s">
        <v>2327</v>
      </c>
      <c r="C1016" s="67">
        <v>61</v>
      </c>
      <c r="D1016" s="67" t="s">
        <v>355</v>
      </c>
      <c r="E1016" s="71">
        <v>0.12652639472715899</v>
      </c>
      <c r="F1016" s="68">
        <v>9.75</v>
      </c>
      <c r="G1016" s="71">
        <v>0.25303112568949798</v>
      </c>
      <c r="H1016" s="68">
        <v>33.5</v>
      </c>
      <c r="I1016" s="71">
        <v>2.1663764820764401E-5</v>
      </c>
      <c r="J1016" s="68">
        <v>1.25</v>
      </c>
      <c r="K1016" s="71"/>
      <c r="L1016" s="68"/>
    </row>
    <row r="1017" spans="1:12" x14ac:dyDescent="0.2">
      <c r="A1017" s="72" t="s">
        <v>2328</v>
      </c>
      <c r="B1017" s="66" t="s">
        <v>2329</v>
      </c>
      <c r="C1017" s="67">
        <v>61</v>
      </c>
      <c r="D1017" s="67" t="s">
        <v>355</v>
      </c>
      <c r="E1017" s="71">
        <v>0.12707681035965901</v>
      </c>
      <c r="F1017" s="68">
        <v>11.25</v>
      </c>
      <c r="G1017" s="71">
        <v>0.24999999939589901</v>
      </c>
      <c r="H1017" s="68">
        <v>16</v>
      </c>
      <c r="I1017" s="71">
        <v>4.1536213234187403E-3</v>
      </c>
      <c r="J1017" s="68">
        <v>9.5</v>
      </c>
      <c r="K1017" s="71"/>
      <c r="L1017" s="68"/>
    </row>
    <row r="1018" spans="1:12" x14ac:dyDescent="0.2">
      <c r="A1018" s="72" t="s">
        <v>2330</v>
      </c>
      <c r="B1018" s="66" t="s">
        <v>2331</v>
      </c>
      <c r="C1018" s="67">
        <v>61</v>
      </c>
      <c r="D1018" s="67" t="s">
        <v>355</v>
      </c>
      <c r="E1018" s="71">
        <v>0.12553953903835999</v>
      </c>
      <c r="F1018" s="68">
        <v>8.5</v>
      </c>
      <c r="G1018" s="71">
        <v>0.25</v>
      </c>
      <c r="H1018" s="68">
        <v>27.75</v>
      </c>
      <c r="I1018" s="71">
        <v>1.07907807672024E-3</v>
      </c>
      <c r="J1018" s="68">
        <v>3</v>
      </c>
      <c r="K1018" s="71"/>
      <c r="L1018" s="68"/>
    </row>
    <row r="1019" spans="1:12" x14ac:dyDescent="0.2">
      <c r="A1019" s="72" t="s">
        <v>2332</v>
      </c>
      <c r="B1019" s="66" t="s">
        <v>2333</v>
      </c>
      <c r="C1019" s="67">
        <v>61</v>
      </c>
      <c r="D1019" s="67" t="s">
        <v>355</v>
      </c>
      <c r="E1019" s="71">
        <v>0.12837121027114501</v>
      </c>
      <c r="F1019" s="68">
        <v>15.5</v>
      </c>
      <c r="G1019" s="71">
        <v>0.25609128810439102</v>
      </c>
      <c r="H1019" s="68">
        <v>41.5</v>
      </c>
      <c r="I1019" s="71">
        <v>6.5113243789847596E-4</v>
      </c>
      <c r="J1019" s="68">
        <v>2</v>
      </c>
      <c r="K1019" s="71"/>
      <c r="L1019" s="68"/>
    </row>
    <row r="1020" spans="1:12" x14ac:dyDescent="0.2">
      <c r="A1020" s="72" t="s">
        <v>2328</v>
      </c>
      <c r="B1020" s="66" t="s">
        <v>2334</v>
      </c>
      <c r="C1020" s="67">
        <v>62</v>
      </c>
      <c r="D1020" s="67" t="s">
        <v>355</v>
      </c>
      <c r="E1020" s="71">
        <v>0.13607475412631601</v>
      </c>
      <c r="F1020" s="68">
        <v>39.0322580645161</v>
      </c>
      <c r="G1020" s="71">
        <v>0.24999999305822601</v>
      </c>
      <c r="H1020" s="68">
        <v>18.387096774193498</v>
      </c>
      <c r="I1020" s="71">
        <v>2.2149515194405299E-2</v>
      </c>
      <c r="J1020" s="68">
        <v>39.354838709677402</v>
      </c>
      <c r="K1020" s="71"/>
      <c r="L1020" s="68"/>
    </row>
    <row r="1021" spans="1:12" x14ac:dyDescent="0.2">
      <c r="A1021" s="72" t="s">
        <v>2335</v>
      </c>
      <c r="B1021" s="66" t="s">
        <v>2336</v>
      </c>
      <c r="C1021" s="67">
        <v>61</v>
      </c>
      <c r="D1021" s="67" t="s">
        <v>355</v>
      </c>
      <c r="E1021" s="71">
        <v>5.5478434228630497E-2</v>
      </c>
      <c r="F1021" s="68">
        <v>1.75</v>
      </c>
      <c r="G1021" s="71">
        <v>0.105379506368331</v>
      </c>
      <c r="H1021" s="68">
        <v>2</v>
      </c>
      <c r="I1021" s="71">
        <v>5.5773620889300697E-3</v>
      </c>
      <c r="J1021" s="68">
        <v>13.75</v>
      </c>
      <c r="K1021" s="71"/>
      <c r="L1021" s="68"/>
    </row>
    <row r="1022" spans="1:12" x14ac:dyDescent="0.2">
      <c r="A1022" s="72" t="s">
        <v>2337</v>
      </c>
      <c r="B1022" s="66" t="s">
        <v>2338</v>
      </c>
      <c r="C1022" s="67">
        <v>61</v>
      </c>
      <c r="D1022" s="67" t="s">
        <v>355</v>
      </c>
      <c r="E1022" s="71">
        <v>0.130715227383849</v>
      </c>
      <c r="F1022" s="68">
        <v>21.5</v>
      </c>
      <c r="G1022" s="71">
        <v>0.25473766851044299</v>
      </c>
      <c r="H1022" s="68">
        <v>38.25</v>
      </c>
      <c r="I1022" s="71">
        <v>6.6927862572538997E-3</v>
      </c>
      <c r="J1022" s="68">
        <v>17</v>
      </c>
      <c r="K1022" s="71"/>
      <c r="L1022" s="68"/>
    </row>
    <row r="1023" spans="1:12" x14ac:dyDescent="0.2">
      <c r="A1023" s="72" t="s">
        <v>2339</v>
      </c>
      <c r="B1023" s="66" t="s">
        <v>2340</v>
      </c>
      <c r="C1023" s="67">
        <v>61</v>
      </c>
      <c r="D1023" s="67" t="s">
        <v>355</v>
      </c>
      <c r="E1023" s="71">
        <v>0.13076651474205001</v>
      </c>
      <c r="F1023" s="68">
        <v>22.25</v>
      </c>
      <c r="G1023" s="71">
        <v>0.236589225707552</v>
      </c>
      <c r="H1023" s="68">
        <v>8.75</v>
      </c>
      <c r="I1023" s="71">
        <v>2.4943803776548101E-2</v>
      </c>
      <c r="J1023" s="68">
        <v>46.5</v>
      </c>
      <c r="K1023" s="71"/>
      <c r="L1023" s="68"/>
    </row>
    <row r="1024" spans="1:12" x14ac:dyDescent="0.2">
      <c r="A1024" s="72" t="s">
        <v>2341</v>
      </c>
      <c r="B1024" s="66" t="s">
        <v>2342</v>
      </c>
      <c r="C1024" s="67">
        <v>61</v>
      </c>
      <c r="D1024" s="67" t="s">
        <v>355</v>
      </c>
      <c r="E1024" s="71">
        <v>0.13433332816584201</v>
      </c>
      <c r="F1024" s="68">
        <v>29</v>
      </c>
      <c r="G1024" s="71">
        <v>0.253341569180974</v>
      </c>
      <c r="H1024" s="68">
        <v>34</v>
      </c>
      <c r="I1024" s="71">
        <v>1.53250871507107E-2</v>
      </c>
      <c r="J1024" s="68">
        <v>33.75</v>
      </c>
      <c r="K1024" s="71"/>
      <c r="L1024" s="68"/>
    </row>
    <row r="1025" spans="1:12" x14ac:dyDescent="0.2">
      <c r="A1025" s="72" t="s">
        <v>2343</v>
      </c>
      <c r="B1025" s="66" t="s">
        <v>2344</v>
      </c>
      <c r="C1025" s="67">
        <v>61</v>
      </c>
      <c r="D1025" s="67" t="s">
        <v>355</v>
      </c>
      <c r="E1025" s="71">
        <v>0.14942266875749999</v>
      </c>
      <c r="F1025" s="68">
        <v>52.25</v>
      </c>
      <c r="G1025" s="71">
        <v>0.25506156354126103</v>
      </c>
      <c r="H1025" s="68">
        <v>40</v>
      </c>
      <c r="I1025" s="71">
        <v>4.3783773973739899E-2</v>
      </c>
      <c r="J1025" s="68">
        <v>59.25</v>
      </c>
      <c r="K1025" s="71"/>
      <c r="L1025" s="68"/>
    </row>
    <row r="1026" spans="1:12" x14ac:dyDescent="0.2">
      <c r="A1026" s="72" t="s">
        <v>2345</v>
      </c>
      <c r="B1026" s="66" t="s">
        <v>2346</v>
      </c>
      <c r="C1026" s="67">
        <v>61</v>
      </c>
      <c r="D1026" s="67" t="s">
        <v>355</v>
      </c>
      <c r="E1026" s="71">
        <v>0.13399252056522901</v>
      </c>
      <c r="F1026" s="68">
        <v>28.25</v>
      </c>
      <c r="G1026" s="71">
        <v>0.24999999961151201</v>
      </c>
      <c r="H1026" s="68">
        <v>16.25</v>
      </c>
      <c r="I1026" s="71">
        <v>1.79850415189464E-2</v>
      </c>
      <c r="J1026" s="68">
        <v>36.75</v>
      </c>
      <c r="K1026" s="71"/>
      <c r="L1026" s="68"/>
    </row>
    <row r="1027" spans="1:12" x14ac:dyDescent="0.2">
      <c r="A1027" s="72" t="s">
        <v>2347</v>
      </c>
      <c r="B1027" s="66" t="s">
        <v>2348</v>
      </c>
      <c r="C1027" s="67">
        <v>61</v>
      </c>
      <c r="D1027" s="67" t="s">
        <v>355</v>
      </c>
      <c r="E1027" s="71">
        <v>9.1727158797973801E-2</v>
      </c>
      <c r="F1027" s="68">
        <v>2.75</v>
      </c>
      <c r="G1027" s="71">
        <v>0.169874081406965</v>
      </c>
      <c r="H1027" s="68">
        <v>3.75</v>
      </c>
      <c r="I1027" s="71">
        <v>1.3580236188982501E-2</v>
      </c>
      <c r="J1027" s="68">
        <v>32.25</v>
      </c>
      <c r="K1027" s="71"/>
      <c r="L1027" s="68"/>
    </row>
    <row r="1028" spans="1:12" x14ac:dyDescent="0.2">
      <c r="A1028" s="72" t="s">
        <v>2349</v>
      </c>
      <c r="B1028" s="66" t="s">
        <v>2350</v>
      </c>
      <c r="C1028" s="67">
        <v>61</v>
      </c>
      <c r="D1028" s="67" t="s">
        <v>355</v>
      </c>
      <c r="E1028" s="71">
        <v>0.17477526620882899</v>
      </c>
      <c r="F1028" s="68">
        <v>65.75</v>
      </c>
      <c r="G1028" s="71">
        <v>0.25912987855797898</v>
      </c>
      <c r="H1028" s="68">
        <v>46.75</v>
      </c>
      <c r="I1028" s="71">
        <v>9.0420653859679595E-2</v>
      </c>
      <c r="J1028" s="68">
        <v>75</v>
      </c>
      <c r="K1028" s="71"/>
      <c r="L1028" s="68"/>
    </row>
    <row r="1029" spans="1:12" x14ac:dyDescent="0.2">
      <c r="A1029" s="72" t="s">
        <v>2351</v>
      </c>
      <c r="B1029" s="66" t="s">
        <v>2352</v>
      </c>
      <c r="C1029" s="67">
        <v>61</v>
      </c>
      <c r="D1029" s="67" t="s">
        <v>355</v>
      </c>
      <c r="E1029" s="71">
        <v>0.131277893050083</v>
      </c>
      <c r="F1029" s="68">
        <v>23.25</v>
      </c>
      <c r="G1029" s="71">
        <v>0.249871006736056</v>
      </c>
      <c r="H1029" s="68">
        <v>14.5</v>
      </c>
      <c r="I1029" s="71">
        <v>1.26847793641095E-2</v>
      </c>
      <c r="J1029" s="68">
        <v>30.75</v>
      </c>
      <c r="K1029" s="71"/>
      <c r="L1029" s="68"/>
    </row>
    <row r="1030" spans="1:12" x14ac:dyDescent="0.2">
      <c r="A1030" s="72" t="s">
        <v>2353</v>
      </c>
      <c r="B1030" s="66" t="s">
        <v>2354</v>
      </c>
      <c r="C1030" s="67">
        <v>61</v>
      </c>
      <c r="D1030" s="67" t="s">
        <v>355</v>
      </c>
      <c r="E1030" s="71">
        <v>0.127451038036833</v>
      </c>
      <c r="F1030" s="68">
        <v>12.5</v>
      </c>
      <c r="G1030" s="71">
        <v>0.25203041903939</v>
      </c>
      <c r="H1030" s="68">
        <v>30.5</v>
      </c>
      <c r="I1030" s="71">
        <v>2.8716570342757599E-3</v>
      </c>
      <c r="J1030" s="68">
        <v>6.75</v>
      </c>
      <c r="K1030" s="71"/>
      <c r="L1030" s="68"/>
    </row>
    <row r="1031" spans="1:12" x14ac:dyDescent="0.2">
      <c r="A1031" s="72" t="s">
        <v>2355</v>
      </c>
      <c r="B1031" s="66" t="s">
        <v>2356</v>
      </c>
      <c r="C1031" s="67">
        <v>61</v>
      </c>
      <c r="D1031" s="67" t="s">
        <v>355</v>
      </c>
      <c r="E1031" s="71">
        <v>0.14543515709339799</v>
      </c>
      <c r="F1031" s="68">
        <v>47.5</v>
      </c>
      <c r="G1031" s="71">
        <v>0.249999998670626</v>
      </c>
      <c r="H1031" s="68">
        <v>15.75</v>
      </c>
      <c r="I1031" s="71">
        <v>4.0870315516170902E-2</v>
      </c>
      <c r="J1031" s="68">
        <v>57.25</v>
      </c>
      <c r="K1031" s="71"/>
      <c r="L1031" s="68"/>
    </row>
    <row r="1032" spans="1:12" x14ac:dyDescent="0.2">
      <c r="A1032" s="72" t="s">
        <v>2357</v>
      </c>
      <c r="B1032" s="66" t="s">
        <v>2358</v>
      </c>
      <c r="C1032" s="67">
        <v>62</v>
      </c>
      <c r="D1032" s="67" t="s">
        <v>355</v>
      </c>
      <c r="E1032" s="71">
        <v>0.13142176446731499</v>
      </c>
      <c r="F1032" s="68">
        <v>32.258064516128997</v>
      </c>
      <c r="G1032" s="71">
        <v>0.19284915007866801</v>
      </c>
      <c r="H1032" s="68">
        <v>6.7741935483870996</v>
      </c>
      <c r="I1032" s="71">
        <v>6.9994378855962103E-2</v>
      </c>
      <c r="J1032" s="68">
        <v>66.451612903225794</v>
      </c>
      <c r="K1032" s="71"/>
      <c r="L1032" s="68"/>
    </row>
    <row r="1033" spans="1:12" x14ac:dyDescent="0.2">
      <c r="A1033" s="72" t="s">
        <v>2359</v>
      </c>
      <c r="B1033" s="66" t="s">
        <v>2360</v>
      </c>
      <c r="C1033" s="67">
        <v>62</v>
      </c>
      <c r="D1033" s="67" t="s">
        <v>355</v>
      </c>
      <c r="E1033" s="71">
        <v>0.19751672275188301</v>
      </c>
      <c r="F1033" s="68">
        <v>72.903225806451601</v>
      </c>
      <c r="G1033" s="71">
        <v>0.24379795664999401</v>
      </c>
      <c r="H1033" s="68">
        <v>14.5161290322581</v>
      </c>
      <c r="I1033" s="71">
        <v>0.151235488853772</v>
      </c>
      <c r="J1033" s="68">
        <v>82.903225806451601</v>
      </c>
      <c r="K1033" s="71"/>
      <c r="L1033" s="68"/>
    </row>
    <row r="1034" spans="1:12" x14ac:dyDescent="0.2">
      <c r="A1034" s="72" t="s">
        <v>2361</v>
      </c>
      <c r="B1034" s="66" t="s">
        <v>2362</v>
      </c>
      <c r="C1034" s="67">
        <v>62</v>
      </c>
      <c r="D1034" s="67" t="s">
        <v>355</v>
      </c>
      <c r="E1034" s="71">
        <v>0.19171835555386901</v>
      </c>
      <c r="F1034" s="68">
        <v>71.612903225806505</v>
      </c>
      <c r="G1034" s="71">
        <v>0.31954219821047902</v>
      </c>
      <c r="H1034" s="68">
        <v>78.709677419354804</v>
      </c>
      <c r="I1034" s="71">
        <v>6.38945128972596E-2</v>
      </c>
      <c r="J1034" s="68">
        <v>64.516129032258107</v>
      </c>
      <c r="K1034" s="71"/>
      <c r="L1034" s="68"/>
    </row>
    <row r="1035" spans="1:12" x14ac:dyDescent="0.2">
      <c r="A1035" s="72" t="s">
        <v>2363</v>
      </c>
      <c r="B1035" s="66" t="s">
        <v>2364</v>
      </c>
      <c r="C1035" s="67">
        <v>62</v>
      </c>
      <c r="D1035" s="67" t="s">
        <v>355</v>
      </c>
      <c r="E1035" s="71">
        <v>0.176531247846928</v>
      </c>
      <c r="F1035" s="68">
        <v>65.483870967741893</v>
      </c>
      <c r="G1035" s="71">
        <v>0.25</v>
      </c>
      <c r="H1035" s="68">
        <v>50.322580645161302</v>
      </c>
      <c r="I1035" s="71">
        <v>0.103062495693856</v>
      </c>
      <c r="J1035" s="68">
        <v>75.161290322580598</v>
      </c>
      <c r="K1035" s="71"/>
      <c r="L1035" s="68"/>
    </row>
    <row r="1036" spans="1:12" x14ac:dyDescent="0.2">
      <c r="A1036" s="72" t="s">
        <v>2365</v>
      </c>
      <c r="B1036" s="66" t="s">
        <v>2366</v>
      </c>
      <c r="C1036" s="67">
        <v>62</v>
      </c>
      <c r="D1036" s="67" t="s">
        <v>355</v>
      </c>
      <c r="E1036" s="71">
        <v>0.375193671891771</v>
      </c>
      <c r="F1036" s="68">
        <v>93.225806451612897</v>
      </c>
      <c r="G1036" s="71">
        <v>0.37884252486477399</v>
      </c>
      <c r="H1036" s="68">
        <v>86.451612903225794</v>
      </c>
      <c r="I1036" s="71">
        <v>0.37154481891876801</v>
      </c>
      <c r="J1036" s="68">
        <v>95.161290322580697</v>
      </c>
      <c r="K1036" s="71"/>
      <c r="L1036" s="68"/>
    </row>
    <row r="1037" spans="1:12" x14ac:dyDescent="0.2">
      <c r="A1037" s="72" t="s">
        <v>2367</v>
      </c>
      <c r="B1037" s="66" t="s">
        <v>2368</v>
      </c>
      <c r="C1037" s="67">
        <v>62</v>
      </c>
      <c r="D1037" s="67" t="s">
        <v>355</v>
      </c>
      <c r="E1037" s="71">
        <v>0.60661582116539903</v>
      </c>
      <c r="F1037" s="68">
        <v>99.0322580645161</v>
      </c>
      <c r="G1037" s="71">
        <v>0.30930416461472798</v>
      </c>
      <c r="H1037" s="68">
        <v>77.741935483871003</v>
      </c>
      <c r="I1037" s="71">
        <v>0.90392747771606896</v>
      </c>
      <c r="J1037" s="68">
        <v>99.677419354838705</v>
      </c>
      <c r="K1037" s="71"/>
      <c r="L1037" s="68"/>
    </row>
    <row r="1038" spans="1:12" x14ac:dyDescent="0.2">
      <c r="A1038" s="72" t="s">
        <v>2369</v>
      </c>
      <c r="B1038" s="66" t="s">
        <v>2370</v>
      </c>
      <c r="C1038" s="67">
        <v>62</v>
      </c>
      <c r="D1038" s="67" t="s">
        <v>355</v>
      </c>
      <c r="E1038" s="71">
        <v>0.44116611662451399</v>
      </c>
      <c r="F1038" s="68">
        <v>96.451612903225794</v>
      </c>
      <c r="G1038" s="71">
        <v>0.25352982703847499</v>
      </c>
      <c r="H1038" s="68">
        <v>57.096774193548399</v>
      </c>
      <c r="I1038" s="71">
        <v>0.62880240621055195</v>
      </c>
      <c r="J1038" s="68">
        <v>99.0322580645161</v>
      </c>
      <c r="K1038" s="71"/>
      <c r="L1038" s="68"/>
    </row>
    <row r="1039" spans="1:12" x14ac:dyDescent="0.2">
      <c r="A1039" s="72" t="s">
        <v>2371</v>
      </c>
      <c r="B1039" s="66" t="s">
        <v>2372</v>
      </c>
      <c r="C1039" s="67">
        <v>62</v>
      </c>
      <c r="D1039" s="67" t="s">
        <v>355</v>
      </c>
      <c r="E1039" s="71">
        <v>0.17697830698536901</v>
      </c>
      <c r="F1039" s="68">
        <v>66.129032258064498</v>
      </c>
      <c r="G1039" s="71">
        <v>0.25</v>
      </c>
      <c r="H1039" s="68">
        <v>50.322580645161302</v>
      </c>
      <c r="I1039" s="71">
        <v>0.10395661397073799</v>
      </c>
      <c r="J1039" s="68">
        <v>76.451612903225794</v>
      </c>
      <c r="K1039" s="71"/>
      <c r="L1039" s="68"/>
    </row>
    <row r="1040" spans="1:12" x14ac:dyDescent="0.2">
      <c r="A1040" s="72" t="s">
        <v>2373</v>
      </c>
      <c r="B1040" s="66" t="s">
        <v>2374</v>
      </c>
      <c r="C1040" s="67">
        <v>62</v>
      </c>
      <c r="D1040" s="67" t="s">
        <v>355</v>
      </c>
      <c r="E1040" s="71">
        <v>0.24020715057063699</v>
      </c>
      <c r="F1040" s="68">
        <v>80.645161290322605</v>
      </c>
      <c r="G1040" s="71">
        <v>0.37708144930596998</v>
      </c>
      <c r="H1040" s="68">
        <v>86.129032258064498</v>
      </c>
      <c r="I1040" s="71">
        <v>0.103332851835305</v>
      </c>
      <c r="J1040" s="68">
        <v>76.129032258064498</v>
      </c>
      <c r="K1040" s="71"/>
      <c r="L1040" s="68"/>
    </row>
    <row r="1041" spans="1:12" x14ac:dyDescent="0.2">
      <c r="A1041" s="72" t="s">
        <v>2375</v>
      </c>
      <c r="B1041" s="66" t="s">
        <v>2376</v>
      </c>
      <c r="C1041" s="67">
        <v>62</v>
      </c>
      <c r="D1041" s="67" t="s">
        <v>355</v>
      </c>
      <c r="E1041" s="71">
        <v>0.45892112072445501</v>
      </c>
      <c r="F1041" s="68">
        <v>96.774193548387103</v>
      </c>
      <c r="G1041" s="71">
        <v>0.63979496738117303</v>
      </c>
      <c r="H1041" s="68">
        <v>97.741935483871003</v>
      </c>
      <c r="I1041" s="71">
        <v>0.27804727406773599</v>
      </c>
      <c r="J1041" s="68">
        <v>91.935483870967701</v>
      </c>
      <c r="K1041" s="71"/>
      <c r="L1041" s="68"/>
    </row>
    <row r="1042" spans="1:12" x14ac:dyDescent="0.2">
      <c r="A1042" s="72" t="s">
        <v>2377</v>
      </c>
      <c r="B1042" s="66" t="s">
        <v>2378</v>
      </c>
      <c r="C1042" s="67">
        <v>70</v>
      </c>
      <c r="D1042" s="67" t="s">
        <v>355</v>
      </c>
      <c r="E1042" s="71">
        <v>0.137952760139814</v>
      </c>
      <c r="F1042" s="68">
        <v>45.6947162426614</v>
      </c>
      <c r="G1042" s="71">
        <v>0.33333333333333298</v>
      </c>
      <c r="H1042" s="68">
        <v>32.289628180039102</v>
      </c>
      <c r="I1042" s="71">
        <v>5.1281216892833104E-3</v>
      </c>
      <c r="J1042" s="68">
        <v>22.700587084148701</v>
      </c>
      <c r="K1042" s="71">
        <v>7.5396825396825407E-2</v>
      </c>
      <c r="L1042" s="68">
        <v>77.005870841487294</v>
      </c>
    </row>
    <row r="1043" spans="1:12" x14ac:dyDescent="0.2">
      <c r="A1043" s="72" t="s">
        <v>2379</v>
      </c>
      <c r="B1043" s="66" t="s">
        <v>2380</v>
      </c>
      <c r="C1043" s="67">
        <v>62</v>
      </c>
      <c r="D1043" s="67" t="s">
        <v>355</v>
      </c>
      <c r="E1043" s="71">
        <v>0.172930494636236</v>
      </c>
      <c r="F1043" s="68">
        <v>63.225806451612897</v>
      </c>
      <c r="G1043" s="71">
        <v>0.25</v>
      </c>
      <c r="H1043" s="68">
        <v>50.322580645161302</v>
      </c>
      <c r="I1043" s="71">
        <v>9.5860989272471497E-2</v>
      </c>
      <c r="J1043" s="68">
        <v>74.838709677419402</v>
      </c>
      <c r="K1043" s="71"/>
      <c r="L1043" s="68"/>
    </row>
    <row r="1044" spans="1:12" x14ac:dyDescent="0.2">
      <c r="A1044" s="72" t="s">
        <v>2381</v>
      </c>
      <c r="B1044" s="66" t="s">
        <v>2382</v>
      </c>
      <c r="C1044" s="67">
        <v>62</v>
      </c>
      <c r="D1044" s="67" t="s">
        <v>355</v>
      </c>
      <c r="E1044" s="71">
        <v>0.14188540601323499</v>
      </c>
      <c r="F1044" s="68">
        <v>44.5161290322581</v>
      </c>
      <c r="G1044" s="71">
        <v>0.25176491351923802</v>
      </c>
      <c r="H1044" s="68">
        <v>53.548387096774199</v>
      </c>
      <c r="I1044" s="71">
        <v>3.2005898507233101E-2</v>
      </c>
      <c r="J1044" s="68">
        <v>47.741935483871003</v>
      </c>
      <c r="K1044" s="71"/>
      <c r="L1044" s="68"/>
    </row>
    <row r="1045" spans="1:12" x14ac:dyDescent="0.2">
      <c r="A1045" s="72" t="s">
        <v>2383</v>
      </c>
      <c r="B1045" s="66" t="s">
        <v>2384</v>
      </c>
      <c r="C1045" s="67">
        <v>62</v>
      </c>
      <c r="D1045" s="67" t="s">
        <v>355</v>
      </c>
      <c r="E1045" s="71">
        <v>0.13525583252714901</v>
      </c>
      <c r="F1045" s="68">
        <v>38.387096774193502</v>
      </c>
      <c r="G1045" s="71">
        <v>0.25705965407694997</v>
      </c>
      <c r="H1045" s="68">
        <v>60.9677419354839</v>
      </c>
      <c r="I1045" s="71">
        <v>1.3452010977348E-2</v>
      </c>
      <c r="J1045" s="68">
        <v>32.903225806451601</v>
      </c>
      <c r="K1045" s="71"/>
      <c r="L1045" s="68"/>
    </row>
    <row r="1046" spans="1:12" x14ac:dyDescent="0.2">
      <c r="A1046" s="72" t="s">
        <v>2385</v>
      </c>
      <c r="B1046" s="66" t="s">
        <v>2386</v>
      </c>
      <c r="C1046" s="67">
        <v>62</v>
      </c>
      <c r="D1046" s="67" t="s">
        <v>355</v>
      </c>
      <c r="E1046" s="71">
        <v>0.409592312891495</v>
      </c>
      <c r="F1046" s="68">
        <v>95.483870967741893</v>
      </c>
      <c r="G1046" s="71">
        <v>0.41838503120864801</v>
      </c>
      <c r="H1046" s="68">
        <v>89.677419354838705</v>
      </c>
      <c r="I1046" s="71">
        <v>0.400799594574341</v>
      </c>
      <c r="J1046" s="68">
        <v>95.806451612903203</v>
      </c>
      <c r="K1046" s="71"/>
      <c r="L1046" s="68"/>
    </row>
    <row r="1047" spans="1:12" x14ac:dyDescent="0.2">
      <c r="A1047" s="72" t="s">
        <v>2387</v>
      </c>
      <c r="B1047" s="66" t="s">
        <v>2388</v>
      </c>
      <c r="C1047" s="67">
        <v>62</v>
      </c>
      <c r="D1047" s="67" t="s">
        <v>355</v>
      </c>
      <c r="E1047" s="71">
        <v>0.18454359195891601</v>
      </c>
      <c r="F1047" s="68">
        <v>68.709677419354804</v>
      </c>
      <c r="G1047" s="71">
        <v>0.30683251809570899</v>
      </c>
      <c r="H1047" s="68">
        <v>77.419354838709694</v>
      </c>
      <c r="I1047" s="71">
        <v>6.22546658221226E-2</v>
      </c>
      <c r="J1047" s="68">
        <v>63.548387096774199</v>
      </c>
      <c r="K1047" s="71"/>
      <c r="L1047" s="68"/>
    </row>
    <row r="1048" spans="1:12" x14ac:dyDescent="0.2">
      <c r="A1048" s="72" t="s">
        <v>502</v>
      </c>
      <c r="B1048" s="66" t="s">
        <v>2389</v>
      </c>
      <c r="C1048" s="67">
        <v>62</v>
      </c>
      <c r="D1048" s="67" t="s">
        <v>355</v>
      </c>
      <c r="E1048" s="71">
        <v>0.126184907044156</v>
      </c>
      <c r="F1048" s="68">
        <v>17.096774193548399</v>
      </c>
      <c r="G1048" s="71">
        <v>0.25</v>
      </c>
      <c r="H1048" s="68">
        <v>50.322580645161302</v>
      </c>
      <c r="I1048" s="71">
        <v>2.3698140883110599E-3</v>
      </c>
      <c r="J1048" s="68">
        <v>11.935483870967699</v>
      </c>
      <c r="K1048" s="71"/>
      <c r="L1048" s="68"/>
    </row>
    <row r="1049" spans="1:12" x14ac:dyDescent="0.2">
      <c r="A1049" s="72" t="s">
        <v>2390</v>
      </c>
      <c r="B1049" s="66" t="s">
        <v>2391</v>
      </c>
      <c r="C1049" s="67">
        <v>62</v>
      </c>
      <c r="D1049" s="67" t="s">
        <v>355</v>
      </c>
      <c r="E1049" s="71">
        <v>0.35302303344826103</v>
      </c>
      <c r="F1049" s="68">
        <v>91.612903225806406</v>
      </c>
      <c r="G1049" s="71">
        <v>0.25705965407694997</v>
      </c>
      <c r="H1049" s="68">
        <v>60.9677419354839</v>
      </c>
      <c r="I1049" s="71">
        <v>0.44898641281957302</v>
      </c>
      <c r="J1049" s="68">
        <v>96.451612903225794</v>
      </c>
      <c r="K1049" s="71"/>
      <c r="L1049" s="68"/>
    </row>
    <row r="1050" spans="1:12" x14ac:dyDescent="0.2">
      <c r="A1050" s="72" t="s">
        <v>2392</v>
      </c>
      <c r="B1050" s="66" t="s">
        <v>2393</v>
      </c>
      <c r="C1050" s="67">
        <v>62</v>
      </c>
      <c r="D1050" s="67" t="s">
        <v>355</v>
      </c>
      <c r="E1050" s="71">
        <v>0.12743630901321401</v>
      </c>
      <c r="F1050" s="68">
        <v>22.258064516129</v>
      </c>
      <c r="G1050" s="71">
        <v>0.25</v>
      </c>
      <c r="H1050" s="68">
        <v>50.322580645161302</v>
      </c>
      <c r="I1050" s="71">
        <v>4.8726180264281804E-3</v>
      </c>
      <c r="J1050" s="68">
        <v>20.645161290322601</v>
      </c>
      <c r="K1050" s="71"/>
      <c r="L1050" s="68"/>
    </row>
    <row r="1051" spans="1:12" x14ac:dyDescent="0.2">
      <c r="A1051" s="72" t="s">
        <v>2394</v>
      </c>
      <c r="B1051" s="66" t="s">
        <v>2395</v>
      </c>
      <c r="C1051" s="67">
        <v>62</v>
      </c>
      <c r="D1051" s="67" t="s">
        <v>355</v>
      </c>
      <c r="E1051" s="71">
        <v>0.217062790993439</v>
      </c>
      <c r="F1051" s="68">
        <v>76.129032258064498</v>
      </c>
      <c r="G1051" s="71">
        <v>0.320596540769502</v>
      </c>
      <c r="H1051" s="68">
        <v>79.0322580645161</v>
      </c>
      <c r="I1051" s="71">
        <v>0.113529041217375</v>
      </c>
      <c r="J1051" s="68">
        <v>77.741935483871003</v>
      </c>
      <c r="K1051" s="71"/>
      <c r="L1051" s="68"/>
    </row>
    <row r="1052" spans="1:12" x14ac:dyDescent="0.2">
      <c r="A1052" s="72" t="s">
        <v>2396</v>
      </c>
      <c r="B1052" s="66" t="s">
        <v>2397</v>
      </c>
      <c r="C1052" s="67">
        <v>62</v>
      </c>
      <c r="D1052" s="67" t="s">
        <v>355</v>
      </c>
      <c r="E1052" s="71">
        <v>0.130277216089868</v>
      </c>
      <c r="F1052" s="68">
        <v>29.677419354838701</v>
      </c>
      <c r="G1052" s="71">
        <v>0.25953130059596902</v>
      </c>
      <c r="H1052" s="68">
        <v>62.580645161290299</v>
      </c>
      <c r="I1052" s="71">
        <v>1.0231315837665E-3</v>
      </c>
      <c r="J1052" s="68">
        <v>8.3870967741935498</v>
      </c>
      <c r="K1052" s="71"/>
      <c r="L1052" s="68"/>
    </row>
    <row r="1053" spans="1:12" x14ac:dyDescent="0.2">
      <c r="A1053" s="72" t="s">
        <v>2398</v>
      </c>
      <c r="B1053" s="66" t="s">
        <v>2399</v>
      </c>
      <c r="C1053" s="67">
        <v>62</v>
      </c>
      <c r="D1053" s="67" t="s">
        <v>355</v>
      </c>
      <c r="E1053" s="71">
        <v>0.12841401843158001</v>
      </c>
      <c r="F1053" s="68">
        <v>25.161290322580601</v>
      </c>
      <c r="G1053" s="71">
        <v>0.24440712170065801</v>
      </c>
      <c r="H1053" s="68">
        <v>14.8387096774194</v>
      </c>
      <c r="I1053" s="71">
        <v>1.24209151625025E-2</v>
      </c>
      <c r="J1053" s="68">
        <v>31.612903225806399</v>
      </c>
      <c r="K1053" s="71"/>
      <c r="L1053" s="68"/>
    </row>
    <row r="1054" spans="1:12" x14ac:dyDescent="0.2">
      <c r="A1054" s="72" t="s">
        <v>2400</v>
      </c>
      <c r="B1054" s="66" t="s">
        <v>2401</v>
      </c>
      <c r="C1054" s="67">
        <v>62</v>
      </c>
      <c r="D1054" s="67" t="s">
        <v>355</v>
      </c>
      <c r="E1054" s="71">
        <v>2.6127832227164801E-2</v>
      </c>
      <c r="F1054" s="68">
        <v>0.967741935483871</v>
      </c>
      <c r="G1054" s="71">
        <v>2.50896226048988E-2</v>
      </c>
      <c r="H1054" s="68">
        <v>1.2903225806451599</v>
      </c>
      <c r="I1054" s="71">
        <v>2.7166041849430899E-2</v>
      </c>
      <c r="J1054" s="68">
        <v>42.903225806451601</v>
      </c>
      <c r="K1054" s="71"/>
      <c r="L1054" s="68"/>
    </row>
    <row r="1055" spans="1:12" x14ac:dyDescent="0.2">
      <c r="A1055" s="72" t="s">
        <v>2402</v>
      </c>
      <c r="B1055" s="66" t="s">
        <v>2403</v>
      </c>
      <c r="C1055" s="67">
        <v>62</v>
      </c>
      <c r="D1055" s="67" t="s">
        <v>355</v>
      </c>
      <c r="E1055" s="71">
        <v>0.13292837090909501</v>
      </c>
      <c r="F1055" s="68">
        <v>35.806451612903203</v>
      </c>
      <c r="G1055" s="71">
        <v>0.25</v>
      </c>
      <c r="H1055" s="68">
        <v>50.322580645161302</v>
      </c>
      <c r="I1055" s="71">
        <v>1.5856741818189898E-2</v>
      </c>
      <c r="J1055" s="68">
        <v>35.4838709677419</v>
      </c>
      <c r="K1055" s="71"/>
      <c r="L1055" s="68"/>
    </row>
    <row r="1056" spans="1:12" x14ac:dyDescent="0.2">
      <c r="A1056" s="72" t="s">
        <v>651</v>
      </c>
      <c r="B1056" s="66" t="s">
        <v>2404</v>
      </c>
      <c r="C1056" s="67">
        <v>62</v>
      </c>
      <c r="D1056" s="67" t="s">
        <v>355</v>
      </c>
      <c r="E1056" s="71">
        <v>0.17208714486985699</v>
      </c>
      <c r="F1056" s="68">
        <v>61.935483870967701</v>
      </c>
      <c r="G1056" s="71">
        <v>0.29059301094246398</v>
      </c>
      <c r="H1056" s="68">
        <v>72.903225806451601</v>
      </c>
      <c r="I1056" s="71">
        <v>5.3581278797249401E-2</v>
      </c>
      <c r="J1056" s="68">
        <v>60.322580645161302</v>
      </c>
      <c r="K1056" s="71"/>
      <c r="L1056" s="68"/>
    </row>
    <row r="1057" spans="1:12" x14ac:dyDescent="0.2">
      <c r="A1057" s="72" t="s">
        <v>1007</v>
      </c>
      <c r="B1057" s="66" t="s">
        <v>2405</v>
      </c>
      <c r="C1057" s="67">
        <v>62</v>
      </c>
      <c r="D1057" s="67" t="s">
        <v>355</v>
      </c>
      <c r="E1057" s="71">
        <v>0.15526891539250401</v>
      </c>
      <c r="F1057" s="68">
        <v>55.806451612903203</v>
      </c>
      <c r="G1057" s="71">
        <v>0.26397463192419501</v>
      </c>
      <c r="H1057" s="68">
        <v>66.129032258064498</v>
      </c>
      <c r="I1057" s="71">
        <v>4.6563198860813899E-2</v>
      </c>
      <c r="J1057" s="68">
        <v>57.419354838709701</v>
      </c>
      <c r="K1057" s="71"/>
      <c r="L1057" s="68"/>
    </row>
    <row r="1058" spans="1:12" x14ac:dyDescent="0.2">
      <c r="A1058" s="72" t="s">
        <v>2406</v>
      </c>
      <c r="B1058" s="66" t="s">
        <v>2407</v>
      </c>
      <c r="C1058" s="67">
        <v>70</v>
      </c>
      <c r="D1058" s="67" t="s">
        <v>355</v>
      </c>
      <c r="E1058" s="71">
        <v>0.14180926939230701</v>
      </c>
      <c r="F1058" s="68">
        <v>48.727984344422701</v>
      </c>
      <c r="G1058" s="71">
        <v>0.36435644517146598</v>
      </c>
      <c r="H1058" s="68">
        <v>58.610567514677101</v>
      </c>
      <c r="I1058" s="71">
        <v>6.1071363005455501E-2</v>
      </c>
      <c r="J1058" s="68">
        <v>78.375733855185899</v>
      </c>
      <c r="K1058" s="71">
        <v>0</v>
      </c>
      <c r="L1058" s="68">
        <v>45.6947162426614</v>
      </c>
    </row>
    <row r="1059" spans="1:12" x14ac:dyDescent="0.2">
      <c r="A1059" s="72" t="s">
        <v>2408</v>
      </c>
      <c r="B1059" s="66" t="s">
        <v>2409</v>
      </c>
      <c r="C1059" s="67">
        <v>70</v>
      </c>
      <c r="D1059" s="67" t="s">
        <v>355</v>
      </c>
      <c r="E1059" s="71">
        <v>0.115603003798718</v>
      </c>
      <c r="F1059" s="68">
        <v>15.362035225048899</v>
      </c>
      <c r="G1059" s="71">
        <v>0.33963195078680197</v>
      </c>
      <c r="H1059" s="68">
        <v>40.606653620352198</v>
      </c>
      <c r="I1059" s="71">
        <v>7.1770606093519299E-3</v>
      </c>
      <c r="J1059" s="68">
        <v>31.0176125244618</v>
      </c>
      <c r="K1059" s="71">
        <v>0</v>
      </c>
      <c r="L1059" s="68">
        <v>45.6947162426614</v>
      </c>
    </row>
    <row r="1060" spans="1:12" x14ac:dyDescent="0.2">
      <c r="A1060" s="72" t="s">
        <v>2410</v>
      </c>
      <c r="B1060" s="66" t="s">
        <v>2411</v>
      </c>
      <c r="C1060" s="67">
        <v>70</v>
      </c>
      <c r="D1060" s="67" t="s">
        <v>355</v>
      </c>
      <c r="E1060" s="71">
        <v>0.13416564440004</v>
      </c>
      <c r="F1060" s="68">
        <v>43.737769080234798</v>
      </c>
      <c r="G1060" s="71">
        <v>0.382601395060016</v>
      </c>
      <c r="H1060" s="68">
        <v>68.199608610567495</v>
      </c>
      <c r="I1060" s="71">
        <v>1.9895538140105001E-2</v>
      </c>
      <c r="J1060" s="68">
        <v>57.240704500978502</v>
      </c>
      <c r="K1060" s="71">
        <v>0</v>
      </c>
      <c r="L1060" s="68">
        <v>45.6947162426614</v>
      </c>
    </row>
    <row r="1061" spans="1:12" x14ac:dyDescent="0.2">
      <c r="A1061" s="72" t="s">
        <v>2033</v>
      </c>
      <c r="B1061" s="66" t="s">
        <v>2412</v>
      </c>
      <c r="C1061" s="67">
        <v>70</v>
      </c>
      <c r="D1061" s="67" t="s">
        <v>355</v>
      </c>
      <c r="E1061" s="71">
        <v>0.11367836517449501</v>
      </c>
      <c r="F1061" s="68">
        <v>11.0567514677104</v>
      </c>
      <c r="G1061" s="71">
        <v>0.33333333333333298</v>
      </c>
      <c r="H1061" s="68">
        <v>32.289628180039102</v>
      </c>
      <c r="I1061" s="71">
        <v>7.7017621901521198E-3</v>
      </c>
      <c r="J1061" s="68">
        <v>33.170254403131104</v>
      </c>
      <c r="K1061" s="71">
        <v>0</v>
      </c>
      <c r="L1061" s="68">
        <v>45.6947162426614</v>
      </c>
    </row>
    <row r="1062" spans="1:12" x14ac:dyDescent="0.2">
      <c r="A1062" s="72" t="s">
        <v>2413</v>
      </c>
      <c r="B1062" s="66" t="s">
        <v>2414</v>
      </c>
      <c r="C1062" s="67">
        <v>70</v>
      </c>
      <c r="D1062" s="67" t="s">
        <v>355</v>
      </c>
      <c r="E1062" s="71">
        <v>0.116490925462522</v>
      </c>
      <c r="F1062" s="68">
        <v>16.9275929549902</v>
      </c>
      <c r="G1062" s="71">
        <v>0.33858218121122402</v>
      </c>
      <c r="H1062" s="68">
        <v>39.041095890411</v>
      </c>
      <c r="I1062" s="71">
        <v>1.08905951763432E-2</v>
      </c>
      <c r="J1062" s="68">
        <v>42.270058708414901</v>
      </c>
      <c r="K1062" s="71">
        <v>0</v>
      </c>
      <c r="L1062" s="68">
        <v>45.6947162426614</v>
      </c>
    </row>
    <row r="1063" spans="1:12" x14ac:dyDescent="0.2">
      <c r="A1063" s="72" t="s">
        <v>2415</v>
      </c>
      <c r="B1063" s="66" t="s">
        <v>2416</v>
      </c>
      <c r="C1063" s="67">
        <v>70</v>
      </c>
      <c r="D1063" s="67" t="s">
        <v>355</v>
      </c>
      <c r="E1063" s="71">
        <v>0.116408385085912</v>
      </c>
      <c r="F1063" s="68">
        <v>16.731898238747601</v>
      </c>
      <c r="G1063" s="71">
        <v>0.33753241163564601</v>
      </c>
      <c r="H1063" s="68">
        <v>37.769080234833702</v>
      </c>
      <c r="I1063" s="71">
        <v>1.1692743622089901E-2</v>
      </c>
      <c r="J1063" s="68">
        <v>44.814090019569498</v>
      </c>
      <c r="K1063" s="71">
        <v>0</v>
      </c>
      <c r="L1063" s="68">
        <v>45.6947162426614</v>
      </c>
    </row>
    <row r="1064" spans="1:12" x14ac:dyDescent="0.2">
      <c r="A1064" s="72" t="s">
        <v>1578</v>
      </c>
      <c r="B1064" s="66" t="s">
        <v>2417</v>
      </c>
      <c r="C1064" s="67">
        <v>70</v>
      </c>
      <c r="D1064" s="67" t="s">
        <v>355</v>
      </c>
      <c r="E1064" s="71">
        <v>0.11864132454937</v>
      </c>
      <c r="F1064" s="68">
        <v>21.2328767123288</v>
      </c>
      <c r="G1064" s="71">
        <v>0.34173148993795899</v>
      </c>
      <c r="H1064" s="68">
        <v>42.759295499021498</v>
      </c>
      <c r="I1064" s="71">
        <v>1.41924837101523E-2</v>
      </c>
      <c r="J1064" s="68">
        <v>49.412915851271997</v>
      </c>
      <c r="K1064" s="71">
        <v>0</v>
      </c>
      <c r="L1064" s="68">
        <v>45.6947162426614</v>
      </c>
    </row>
    <row r="1065" spans="1:12" x14ac:dyDescent="0.2">
      <c r="A1065" s="72" t="s">
        <v>1659</v>
      </c>
      <c r="B1065" s="66" t="s">
        <v>2418</v>
      </c>
      <c r="C1065" s="67">
        <v>70</v>
      </c>
      <c r="D1065" s="67" t="s">
        <v>355</v>
      </c>
      <c r="E1065" s="71">
        <v>8.1656834035433903E-2</v>
      </c>
      <c r="F1065" s="68">
        <v>2.93542074363992</v>
      </c>
      <c r="G1065" s="71">
        <v>0.24002222547396401</v>
      </c>
      <c r="H1065" s="68">
        <v>4.8923679060665402</v>
      </c>
      <c r="I1065" s="71">
        <v>4.94827663233774E-3</v>
      </c>
      <c r="J1065" s="68">
        <v>21.917808219178099</v>
      </c>
      <c r="K1065" s="71">
        <v>0</v>
      </c>
      <c r="L1065" s="68">
        <v>45.6947162426614</v>
      </c>
    </row>
    <row r="1066" spans="1:12" x14ac:dyDescent="0.2">
      <c r="A1066" s="72" t="s">
        <v>2419</v>
      </c>
      <c r="B1066" s="66" t="s">
        <v>2420</v>
      </c>
      <c r="C1066" s="67">
        <v>70</v>
      </c>
      <c r="D1066" s="67" t="s">
        <v>355</v>
      </c>
      <c r="E1066" s="71">
        <v>0.14324052159335299</v>
      </c>
      <c r="F1066" s="68">
        <v>49.706457925636002</v>
      </c>
      <c r="G1066" s="71">
        <v>0.421371761030917</v>
      </c>
      <c r="H1066" s="68">
        <v>80.039138943248503</v>
      </c>
      <c r="I1066" s="71">
        <v>8.3498037491415208E-3</v>
      </c>
      <c r="J1066" s="68">
        <v>35.518590998043102</v>
      </c>
      <c r="K1066" s="71">
        <v>0</v>
      </c>
      <c r="L1066" s="68">
        <v>45.6947162426614</v>
      </c>
    </row>
    <row r="1067" spans="1:12" x14ac:dyDescent="0.2">
      <c r="A1067" s="72" t="s">
        <v>2033</v>
      </c>
      <c r="B1067" s="66" t="s">
        <v>2421</v>
      </c>
      <c r="C1067" s="67">
        <v>70</v>
      </c>
      <c r="D1067" s="67" t="s">
        <v>355</v>
      </c>
      <c r="E1067" s="71">
        <v>0.120652484173776</v>
      </c>
      <c r="F1067" s="68">
        <v>25.048923679060699</v>
      </c>
      <c r="G1067" s="71">
        <v>0.35075538561127001</v>
      </c>
      <c r="H1067" s="68">
        <v>50.489236790606697</v>
      </c>
      <c r="I1067" s="71">
        <v>1.1202066910057901E-2</v>
      </c>
      <c r="J1067" s="68">
        <v>43.4442270058708</v>
      </c>
      <c r="K1067" s="71">
        <v>0</v>
      </c>
      <c r="L1067" s="68">
        <v>45.6947162426614</v>
      </c>
    </row>
    <row r="1068" spans="1:12" x14ac:dyDescent="0.2">
      <c r="A1068" s="72" t="s">
        <v>2422</v>
      </c>
      <c r="B1068" s="66" t="s">
        <v>2423</v>
      </c>
      <c r="C1068" s="67">
        <v>70</v>
      </c>
      <c r="D1068" s="67" t="s">
        <v>355</v>
      </c>
      <c r="E1068" s="71">
        <v>0.124783059459393</v>
      </c>
      <c r="F1068" s="68">
        <v>30.9197651663405</v>
      </c>
      <c r="G1068" s="71">
        <v>0.35327895526931802</v>
      </c>
      <c r="H1068" s="68">
        <v>52.446183953033298</v>
      </c>
      <c r="I1068" s="71">
        <v>2.10702231088612E-2</v>
      </c>
      <c r="J1068" s="68">
        <v>59.491193737769102</v>
      </c>
      <c r="K1068" s="71">
        <v>0</v>
      </c>
      <c r="L1068" s="68">
        <v>45.6947162426614</v>
      </c>
    </row>
    <row r="1069" spans="1:12" x14ac:dyDescent="0.2">
      <c r="A1069" s="72" t="s">
        <v>2424</v>
      </c>
      <c r="B1069" s="66" t="s">
        <v>2425</v>
      </c>
      <c r="C1069" s="67">
        <v>70</v>
      </c>
      <c r="D1069" s="67" t="s">
        <v>355</v>
      </c>
      <c r="E1069" s="71">
        <v>0.17190922417985099</v>
      </c>
      <c r="F1069" s="68">
        <v>63.796477495107602</v>
      </c>
      <c r="G1069" s="71">
        <v>0.51319571007922904</v>
      </c>
      <c r="H1069" s="68">
        <v>90.215264187866893</v>
      </c>
      <c r="I1069" s="71">
        <v>2.5319624603226199E-3</v>
      </c>
      <c r="J1069" s="68">
        <v>8.9041095890411004</v>
      </c>
      <c r="K1069" s="71">
        <v>0</v>
      </c>
      <c r="L1069" s="68">
        <v>45.6947162426614</v>
      </c>
    </row>
    <row r="1070" spans="1:12" x14ac:dyDescent="0.2">
      <c r="A1070" s="72" t="s">
        <v>2426</v>
      </c>
      <c r="B1070" s="66" t="s">
        <v>2427</v>
      </c>
      <c r="C1070" s="67">
        <v>70</v>
      </c>
      <c r="D1070" s="67" t="s">
        <v>355</v>
      </c>
      <c r="E1070" s="71">
        <v>0.14050717724658801</v>
      </c>
      <c r="F1070" s="68">
        <v>47.7495107632094</v>
      </c>
      <c r="G1070" s="71">
        <v>0.39869370034624002</v>
      </c>
      <c r="H1070" s="68">
        <v>74.363992172211297</v>
      </c>
      <c r="I1070" s="71">
        <v>2.28278313935232E-2</v>
      </c>
      <c r="J1070" s="68">
        <v>62.133072407044999</v>
      </c>
      <c r="K1070" s="71">
        <v>0</v>
      </c>
      <c r="L1070" s="68">
        <v>45.6947162426614</v>
      </c>
    </row>
    <row r="1071" spans="1:12" x14ac:dyDescent="0.2">
      <c r="A1071" s="72" t="s">
        <v>2428</v>
      </c>
      <c r="B1071" s="66" t="s">
        <v>2429</v>
      </c>
      <c r="C1071" s="67">
        <v>62</v>
      </c>
      <c r="D1071" s="67" t="s">
        <v>355</v>
      </c>
      <c r="E1071" s="71">
        <v>0.141506634253004</v>
      </c>
      <c r="F1071" s="68">
        <v>43.548387096774199</v>
      </c>
      <c r="G1071" s="71">
        <v>0.25</v>
      </c>
      <c r="H1071" s="68">
        <v>50.322580645161302</v>
      </c>
      <c r="I1071" s="71">
        <v>3.30132685060072E-2</v>
      </c>
      <c r="J1071" s="68">
        <v>48.064516129032299</v>
      </c>
      <c r="K1071" s="71"/>
      <c r="L1071" s="68"/>
    </row>
    <row r="1072" spans="1:12" x14ac:dyDescent="0.2">
      <c r="A1072" s="72" t="s">
        <v>2430</v>
      </c>
      <c r="B1072" s="66" t="s">
        <v>2431</v>
      </c>
      <c r="C1072" s="67">
        <v>62</v>
      </c>
      <c r="D1072" s="67" t="s">
        <v>355</v>
      </c>
      <c r="E1072" s="71">
        <v>0.17553439901808801</v>
      </c>
      <c r="F1072" s="68">
        <v>65.161290322580598</v>
      </c>
      <c r="G1072" s="71">
        <v>0.263061127634445</v>
      </c>
      <c r="H1072" s="68">
        <v>65.161290322580598</v>
      </c>
      <c r="I1072" s="71">
        <v>8.8007670401732505E-2</v>
      </c>
      <c r="J1072" s="68">
        <v>71.935483870967701</v>
      </c>
      <c r="K1072" s="71"/>
      <c r="L1072" s="68"/>
    </row>
    <row r="1073" spans="1:12" x14ac:dyDescent="0.2">
      <c r="A1073" s="72" t="s">
        <v>2432</v>
      </c>
      <c r="B1073" s="66" t="s">
        <v>2433</v>
      </c>
      <c r="C1073" s="67">
        <v>70</v>
      </c>
      <c r="D1073" s="67" t="s">
        <v>355</v>
      </c>
      <c r="E1073" s="71">
        <v>0.16854827583265999</v>
      </c>
      <c r="F1073" s="68">
        <v>61.9373776908024</v>
      </c>
      <c r="G1073" s="71">
        <v>0.43147212804451202</v>
      </c>
      <c r="H1073" s="68">
        <v>81.996086105675104</v>
      </c>
      <c r="I1073" s="71">
        <v>1.06806359614047E-2</v>
      </c>
      <c r="J1073" s="68">
        <v>41.976516634050903</v>
      </c>
      <c r="K1073" s="71">
        <v>6.3492063492063502E-2</v>
      </c>
      <c r="L1073" s="68">
        <v>76.418786692759298</v>
      </c>
    </row>
    <row r="1074" spans="1:12" x14ac:dyDescent="0.2">
      <c r="A1074" s="72" t="s">
        <v>1447</v>
      </c>
      <c r="B1074" s="66" t="s">
        <v>2434</v>
      </c>
      <c r="C1074" s="67">
        <v>70</v>
      </c>
      <c r="D1074" s="67" t="s">
        <v>355</v>
      </c>
      <c r="E1074" s="71">
        <v>0.158193692697842</v>
      </c>
      <c r="F1074" s="68">
        <v>58.219178082191803</v>
      </c>
      <c r="G1074" s="71">
        <v>0.423329083531092</v>
      </c>
      <c r="H1074" s="68">
        <v>80.332681017612501</v>
      </c>
      <c r="I1074" s="71">
        <v>1.55377088481482E-2</v>
      </c>
      <c r="J1074" s="68">
        <v>50.978473581213301</v>
      </c>
      <c r="K1074" s="71">
        <v>3.5714285714285803E-2</v>
      </c>
      <c r="L1074" s="68">
        <v>72.504892367906095</v>
      </c>
    </row>
    <row r="1075" spans="1:12" x14ac:dyDescent="0.2">
      <c r="A1075" s="72" t="s">
        <v>2435</v>
      </c>
      <c r="B1075" s="66" t="s">
        <v>2436</v>
      </c>
      <c r="C1075" s="67">
        <v>62</v>
      </c>
      <c r="D1075" s="67" t="s">
        <v>355</v>
      </c>
      <c r="E1075" s="71">
        <v>0.71731035020072997</v>
      </c>
      <c r="F1075" s="68">
        <v>99.677419354838705</v>
      </c>
      <c r="G1075" s="71">
        <v>0.434620700401461</v>
      </c>
      <c r="H1075" s="68">
        <v>90.645161290322605</v>
      </c>
      <c r="I1075" s="71">
        <v>1</v>
      </c>
      <c r="J1075" s="68">
        <v>100</v>
      </c>
      <c r="K1075" s="71"/>
      <c r="L1075" s="68"/>
    </row>
    <row r="1076" spans="1:12" x14ac:dyDescent="0.2">
      <c r="A1076" s="72" t="s">
        <v>651</v>
      </c>
      <c r="B1076" s="66" t="s">
        <v>2437</v>
      </c>
      <c r="C1076" s="67">
        <v>70</v>
      </c>
      <c r="D1076" s="67" t="s">
        <v>355</v>
      </c>
      <c r="E1076" s="71">
        <v>0.14598598494312701</v>
      </c>
      <c r="F1076" s="68">
        <v>52.2504892367906</v>
      </c>
      <c r="G1076" s="71">
        <v>0.41080295694964503</v>
      </c>
      <c r="H1076" s="68">
        <v>76.810176125244595</v>
      </c>
      <c r="I1076" s="71">
        <v>1.1281982006721101E-2</v>
      </c>
      <c r="J1076" s="68">
        <v>43.737769080234798</v>
      </c>
      <c r="K1076" s="71">
        <v>1.58730158730159E-2</v>
      </c>
      <c r="L1076" s="68">
        <v>62.133072407044999</v>
      </c>
    </row>
    <row r="1077" spans="1:12" x14ac:dyDescent="0.2">
      <c r="A1077" s="72" t="s">
        <v>2438</v>
      </c>
      <c r="B1077" s="66" t="s">
        <v>2439</v>
      </c>
      <c r="C1077" s="67">
        <v>70</v>
      </c>
      <c r="D1077" s="67" t="s">
        <v>355</v>
      </c>
      <c r="E1077" s="71">
        <v>0.140834606183766</v>
      </c>
      <c r="F1077" s="68">
        <v>48.140900195694698</v>
      </c>
      <c r="G1077" s="71">
        <v>0.41322871651749699</v>
      </c>
      <c r="H1077" s="68">
        <v>77.690802348336604</v>
      </c>
      <c r="I1077" s="71">
        <v>5.3068480655458503E-3</v>
      </c>
      <c r="J1077" s="68">
        <v>23.581213307240699</v>
      </c>
      <c r="K1077" s="71">
        <v>3.9682539682539698E-3</v>
      </c>
      <c r="L1077" s="68">
        <v>50.978473581213301</v>
      </c>
    </row>
    <row r="1078" spans="1:12" x14ac:dyDescent="0.2">
      <c r="A1078" s="72" t="s">
        <v>2440</v>
      </c>
      <c r="B1078" s="66" t="s">
        <v>2441</v>
      </c>
      <c r="C1078" s="67">
        <v>70</v>
      </c>
      <c r="D1078" s="67" t="s">
        <v>355</v>
      </c>
      <c r="E1078" s="71">
        <v>0.14412952986310701</v>
      </c>
      <c r="F1078" s="68">
        <v>50.684931506849303</v>
      </c>
      <c r="G1078" s="71">
        <v>0.37660807446602201</v>
      </c>
      <c r="H1078" s="68">
        <v>65.753424657534197</v>
      </c>
      <c r="I1078" s="71">
        <v>3.9907499250281503E-2</v>
      </c>
      <c r="J1078" s="68">
        <v>72.896281800391407</v>
      </c>
      <c r="K1078" s="71">
        <v>1.58730158730159E-2</v>
      </c>
      <c r="L1078" s="68">
        <v>62.133072407044999</v>
      </c>
    </row>
    <row r="1079" spans="1:12" x14ac:dyDescent="0.2">
      <c r="A1079" s="72" t="s">
        <v>1304</v>
      </c>
      <c r="B1079" s="66" t="s">
        <v>2442</v>
      </c>
      <c r="C1079" s="67">
        <v>70</v>
      </c>
      <c r="D1079" s="67" t="s">
        <v>355</v>
      </c>
      <c r="E1079" s="71">
        <v>0.14317935026885101</v>
      </c>
      <c r="F1079" s="68">
        <v>49.608610567514702</v>
      </c>
      <c r="G1079" s="71">
        <v>0.40240480034502002</v>
      </c>
      <c r="H1079" s="68">
        <v>74.853228962817994</v>
      </c>
      <c r="I1079" s="71">
        <v>3.3237266520099299E-3</v>
      </c>
      <c r="J1079" s="68">
        <v>13.307240704501</v>
      </c>
      <c r="K1079" s="71">
        <v>2.3809523809523801E-2</v>
      </c>
      <c r="L1079" s="68">
        <v>67.514677103718199</v>
      </c>
    </row>
    <row r="1080" spans="1:12" x14ac:dyDescent="0.2">
      <c r="A1080" s="72" t="s">
        <v>2443</v>
      </c>
      <c r="B1080" s="66" t="s">
        <v>2444</v>
      </c>
      <c r="C1080" s="67">
        <v>70</v>
      </c>
      <c r="D1080" s="67" t="s">
        <v>355</v>
      </c>
      <c r="E1080" s="71">
        <v>0.15035821262094801</v>
      </c>
      <c r="F1080" s="68">
        <v>54.500978473581199</v>
      </c>
      <c r="G1080" s="71">
        <v>0.42596816807541699</v>
      </c>
      <c r="H1080" s="68">
        <v>80.919765166340497</v>
      </c>
      <c r="I1080" s="71">
        <v>2.1138215819172201E-2</v>
      </c>
      <c r="J1080" s="68">
        <v>59.882583170254399</v>
      </c>
      <c r="K1080" s="71">
        <v>3.9682539682539698E-3</v>
      </c>
      <c r="L1080" s="68">
        <v>50.978473581213301</v>
      </c>
    </row>
    <row r="1081" spans="1:12" x14ac:dyDescent="0.2">
      <c r="A1081" s="72" t="s">
        <v>2445</v>
      </c>
      <c r="B1081" s="66" t="s">
        <v>2446</v>
      </c>
      <c r="C1081" s="67">
        <v>70</v>
      </c>
      <c r="D1081" s="67" t="s">
        <v>355</v>
      </c>
      <c r="E1081" s="71">
        <v>0.124971238257597</v>
      </c>
      <c r="F1081" s="68">
        <v>31.6046966731898</v>
      </c>
      <c r="G1081" s="71">
        <v>0.33858218121122402</v>
      </c>
      <c r="H1081" s="68">
        <v>39.041095890411</v>
      </c>
      <c r="I1081" s="71">
        <v>3.2363279593311797E-2</v>
      </c>
      <c r="J1081" s="68">
        <v>69.275929549902102</v>
      </c>
      <c r="K1081" s="71">
        <v>3.9682539682539698E-3</v>
      </c>
      <c r="L1081" s="68">
        <v>50.978473581213301</v>
      </c>
    </row>
    <row r="1082" spans="1:12" x14ac:dyDescent="0.2">
      <c r="A1082" s="72" t="s">
        <v>2447</v>
      </c>
      <c r="B1082" s="66" t="s">
        <v>2448</v>
      </c>
      <c r="C1082" s="67">
        <v>70</v>
      </c>
      <c r="D1082" s="67" t="s">
        <v>355</v>
      </c>
      <c r="E1082" s="71">
        <v>0.13048492747394499</v>
      </c>
      <c r="F1082" s="68">
        <v>39.334637964774899</v>
      </c>
      <c r="G1082" s="71">
        <v>0.35950353157884002</v>
      </c>
      <c r="H1082" s="68">
        <v>55.185909980430502</v>
      </c>
      <c r="I1082" s="71">
        <v>3.1951250842995098E-2</v>
      </c>
      <c r="J1082" s="68">
        <v>68.493150684931507</v>
      </c>
      <c r="K1082" s="71">
        <v>0</v>
      </c>
      <c r="L1082" s="68">
        <v>45.6947162426614</v>
      </c>
    </row>
    <row r="1083" spans="1:12" x14ac:dyDescent="0.2">
      <c r="A1083" s="72" t="s">
        <v>2449</v>
      </c>
      <c r="B1083" s="66" t="s">
        <v>2450</v>
      </c>
      <c r="C1083" s="67">
        <v>70</v>
      </c>
      <c r="D1083" s="67" t="s">
        <v>355</v>
      </c>
      <c r="E1083" s="71">
        <v>0.11318946143851299</v>
      </c>
      <c r="F1083" s="68">
        <v>10.5675146771037</v>
      </c>
      <c r="G1083" s="71">
        <v>0.33333333333333298</v>
      </c>
      <c r="H1083" s="68">
        <v>32.289628180039102</v>
      </c>
      <c r="I1083" s="71">
        <v>6.2350509822047297E-3</v>
      </c>
      <c r="J1083" s="68">
        <v>28.2778864970646</v>
      </c>
      <c r="K1083" s="71">
        <v>0</v>
      </c>
      <c r="L1083" s="68">
        <v>45.6947162426614</v>
      </c>
    </row>
    <row r="1084" spans="1:12" x14ac:dyDescent="0.2">
      <c r="A1084" s="72" t="s">
        <v>2451</v>
      </c>
      <c r="B1084" s="66" t="s">
        <v>2452</v>
      </c>
      <c r="C1084" s="67">
        <v>70</v>
      </c>
      <c r="D1084" s="67" t="s">
        <v>355</v>
      </c>
      <c r="E1084" s="71">
        <v>0.115026683859707</v>
      </c>
      <c r="F1084" s="68">
        <v>14.4814090019569</v>
      </c>
      <c r="G1084" s="71">
        <v>0.33333333333333298</v>
      </c>
      <c r="H1084" s="68">
        <v>32.289628180039102</v>
      </c>
      <c r="I1084" s="71">
        <v>1.1746718245787199E-2</v>
      </c>
      <c r="J1084" s="68">
        <v>45.205479452054803</v>
      </c>
      <c r="K1084" s="71">
        <v>0</v>
      </c>
      <c r="L1084" s="68">
        <v>45.6947162426614</v>
      </c>
    </row>
    <row r="1085" spans="1:12" x14ac:dyDescent="0.2">
      <c r="A1085" s="72" t="s">
        <v>2453</v>
      </c>
      <c r="B1085" s="66" t="s">
        <v>2454</v>
      </c>
      <c r="C1085" s="67">
        <v>69</v>
      </c>
      <c r="D1085" s="67" t="s">
        <v>355</v>
      </c>
      <c r="E1085" s="71">
        <v>0.114629906657587</v>
      </c>
      <c r="F1085" s="68">
        <v>28.593272171253801</v>
      </c>
      <c r="G1085" s="71">
        <v>0.26759113186399403</v>
      </c>
      <c r="H1085" s="68">
        <v>53.822629969418998</v>
      </c>
      <c r="I1085" s="71">
        <v>7.2675399702969698E-2</v>
      </c>
      <c r="J1085" s="68">
        <v>71.406727828746199</v>
      </c>
      <c r="K1085" s="71">
        <v>3.6231884057971002E-3</v>
      </c>
      <c r="L1085" s="68">
        <v>15.4434250764526</v>
      </c>
    </row>
    <row r="1086" spans="1:12" x14ac:dyDescent="0.2">
      <c r="A1086" s="72" t="s">
        <v>2455</v>
      </c>
      <c r="B1086" s="66" t="s">
        <v>2456</v>
      </c>
      <c r="C1086" s="67">
        <v>70</v>
      </c>
      <c r="D1086" s="67" t="s">
        <v>355</v>
      </c>
      <c r="E1086" s="71">
        <v>0.13472991241693999</v>
      </c>
      <c r="F1086" s="68">
        <v>43.835616438356197</v>
      </c>
      <c r="G1086" s="71">
        <v>0.35077181757437098</v>
      </c>
      <c r="H1086" s="68">
        <v>50.587084148728003</v>
      </c>
      <c r="I1086" s="71">
        <v>5.3417919676450598E-2</v>
      </c>
      <c r="J1086" s="68">
        <v>77.397260273972606</v>
      </c>
      <c r="K1086" s="71">
        <v>0</v>
      </c>
      <c r="L1086" s="68">
        <v>45.6947162426614</v>
      </c>
    </row>
    <row r="1087" spans="1:12" x14ac:dyDescent="0.2">
      <c r="A1087" s="72" t="s">
        <v>2457</v>
      </c>
      <c r="B1087" s="66" t="s">
        <v>2458</v>
      </c>
      <c r="C1087" s="67">
        <v>70</v>
      </c>
      <c r="D1087" s="67" t="s">
        <v>355</v>
      </c>
      <c r="E1087" s="71">
        <v>0.13388446977401999</v>
      </c>
      <c r="F1087" s="68">
        <v>43.4442270058708</v>
      </c>
      <c r="G1087" s="71">
        <v>0.33333333333333298</v>
      </c>
      <c r="H1087" s="68">
        <v>32.289628180039102</v>
      </c>
      <c r="I1087" s="71">
        <v>2.46692823379327E-2</v>
      </c>
      <c r="J1087" s="68">
        <v>63.405088062622298</v>
      </c>
      <c r="K1087" s="71">
        <v>4.3650793650793697E-2</v>
      </c>
      <c r="L1087" s="68">
        <v>73.972602739726</v>
      </c>
    </row>
    <row r="1088" spans="1:12" x14ac:dyDescent="0.2">
      <c r="A1088" s="72" t="s">
        <v>2459</v>
      </c>
      <c r="B1088" s="66" t="s">
        <v>2460</v>
      </c>
      <c r="C1088" s="67">
        <v>69</v>
      </c>
      <c r="D1088" s="67" t="s">
        <v>355</v>
      </c>
      <c r="E1088" s="71">
        <v>0.135035898716928</v>
      </c>
      <c r="F1088" s="68">
        <v>39.296636085626901</v>
      </c>
      <c r="G1088" s="71">
        <v>0.29021495112336698</v>
      </c>
      <c r="H1088" s="68">
        <v>65.137614678899098</v>
      </c>
      <c r="I1088" s="71">
        <v>6.7791295752055503E-2</v>
      </c>
      <c r="J1088" s="68">
        <v>68.807339449541303</v>
      </c>
      <c r="K1088" s="71">
        <v>4.7101449275362299E-2</v>
      </c>
      <c r="L1088" s="68">
        <v>39.602446483180401</v>
      </c>
    </row>
    <row r="1089" spans="1:12" x14ac:dyDescent="0.2">
      <c r="A1089" s="72" t="s">
        <v>1304</v>
      </c>
      <c r="B1089" s="66" t="s">
        <v>2461</v>
      </c>
      <c r="C1089" s="67">
        <v>70</v>
      </c>
      <c r="D1089" s="67" t="s">
        <v>355</v>
      </c>
      <c r="E1089" s="71">
        <v>0.12487026599960099</v>
      </c>
      <c r="F1089" s="68">
        <v>31.213307240704498</v>
      </c>
      <c r="G1089" s="71">
        <v>0.33333333333333298</v>
      </c>
      <c r="H1089" s="68">
        <v>32.289628180039102</v>
      </c>
      <c r="I1089" s="71">
        <v>5.5631789511835297E-3</v>
      </c>
      <c r="J1089" s="68">
        <v>24.4618395303327</v>
      </c>
      <c r="K1089" s="71">
        <v>3.5714285714285803E-2</v>
      </c>
      <c r="L1089" s="68">
        <v>72.504892367906095</v>
      </c>
    </row>
    <row r="1090" spans="1:12" x14ac:dyDescent="0.2">
      <c r="A1090" s="72" t="s">
        <v>1578</v>
      </c>
      <c r="B1090" s="66" t="s">
        <v>2462</v>
      </c>
      <c r="C1090" s="67">
        <v>70</v>
      </c>
      <c r="D1090" s="67" t="s">
        <v>355</v>
      </c>
      <c r="E1090" s="71">
        <v>0.12895360842506301</v>
      </c>
      <c r="F1090" s="68">
        <v>37.181996086105698</v>
      </c>
      <c r="G1090" s="71">
        <v>0.36377665102509998</v>
      </c>
      <c r="H1090" s="68">
        <v>58.317025440313103</v>
      </c>
      <c r="I1090" s="71">
        <v>1.9115920281836399E-2</v>
      </c>
      <c r="J1090" s="68">
        <v>56.164383561643803</v>
      </c>
      <c r="K1090" s="71">
        <v>3.9682539682539698E-3</v>
      </c>
      <c r="L1090" s="68">
        <v>50.978473581213301</v>
      </c>
    </row>
    <row r="1091" spans="1:12" x14ac:dyDescent="0.2">
      <c r="A1091" s="72" t="s">
        <v>844</v>
      </c>
      <c r="B1091" s="66" t="s">
        <v>2463</v>
      </c>
      <c r="C1091" s="67">
        <v>70</v>
      </c>
      <c r="D1091" s="67" t="s">
        <v>355</v>
      </c>
      <c r="E1091" s="71">
        <v>0.201578891840516</v>
      </c>
      <c r="F1091" s="68">
        <v>73.189823874755405</v>
      </c>
      <c r="G1091" s="71">
        <v>0.567473735801996</v>
      </c>
      <c r="H1091" s="68">
        <v>93.737769080234798</v>
      </c>
      <c r="I1091" s="71">
        <v>1.3453415910029101E-2</v>
      </c>
      <c r="J1091" s="68">
        <v>48.336594911937397</v>
      </c>
      <c r="K1091" s="71">
        <v>2.3809523809523801E-2</v>
      </c>
      <c r="L1091" s="68">
        <v>67.514677103718199</v>
      </c>
    </row>
    <row r="1092" spans="1:12" x14ac:dyDescent="0.2">
      <c r="A1092" s="72" t="s">
        <v>2464</v>
      </c>
      <c r="B1092" s="66" t="s">
        <v>2465</v>
      </c>
      <c r="C1092" s="67">
        <v>70</v>
      </c>
      <c r="D1092" s="67" t="s">
        <v>355</v>
      </c>
      <c r="E1092" s="71">
        <v>0.186454606717538</v>
      </c>
      <c r="F1092" s="68">
        <v>68.884540117416805</v>
      </c>
      <c r="G1092" s="71">
        <v>0.47556245021879501</v>
      </c>
      <c r="H1092" s="68">
        <v>86.8884540117417</v>
      </c>
      <c r="I1092" s="71">
        <v>6.3960100092547503E-2</v>
      </c>
      <c r="J1092" s="68">
        <v>79.549902152641906</v>
      </c>
      <c r="K1092" s="71">
        <v>1.9841269841269899E-2</v>
      </c>
      <c r="L1092" s="68">
        <v>65.459882583170298</v>
      </c>
    </row>
    <row r="1093" spans="1:12" x14ac:dyDescent="0.2">
      <c r="A1093" s="72" t="s">
        <v>2466</v>
      </c>
      <c r="B1093" s="66" t="s">
        <v>2467</v>
      </c>
      <c r="C1093" s="67">
        <v>70</v>
      </c>
      <c r="D1093" s="67" t="s">
        <v>355</v>
      </c>
      <c r="E1093" s="71">
        <v>0.106479505233268</v>
      </c>
      <c r="F1093" s="68">
        <v>5.4794520547945202</v>
      </c>
      <c r="G1093" s="71">
        <v>0.30705832162631602</v>
      </c>
      <c r="H1093" s="68">
        <v>8.8062622309197707</v>
      </c>
      <c r="I1093" s="71">
        <v>1.23801940734889E-2</v>
      </c>
      <c r="J1093" s="68">
        <v>46.281800391389403</v>
      </c>
      <c r="K1093" s="71">
        <v>0</v>
      </c>
      <c r="L1093" s="68">
        <v>45.6947162426614</v>
      </c>
    </row>
    <row r="1094" spans="1:12" x14ac:dyDescent="0.2">
      <c r="A1094" s="72" t="s">
        <v>2269</v>
      </c>
      <c r="B1094" s="66" t="s">
        <v>2468</v>
      </c>
      <c r="C1094" s="67">
        <v>70</v>
      </c>
      <c r="D1094" s="67" t="s">
        <v>355</v>
      </c>
      <c r="E1094" s="71">
        <v>0.147330499458313</v>
      </c>
      <c r="F1094" s="68">
        <v>53.033268101761301</v>
      </c>
      <c r="G1094" s="71">
        <v>0.43226678508917998</v>
      </c>
      <c r="H1094" s="68">
        <v>82.093933463796503</v>
      </c>
      <c r="I1094" s="71">
        <v>5.7564593175060399E-3</v>
      </c>
      <c r="J1094" s="68">
        <v>25.440313111546001</v>
      </c>
      <c r="K1094" s="71">
        <v>3.9682539682539698E-3</v>
      </c>
      <c r="L1094" s="68">
        <v>50.978473581213301</v>
      </c>
    </row>
    <row r="1095" spans="1:12" x14ac:dyDescent="0.2">
      <c r="A1095" s="72" t="s">
        <v>2469</v>
      </c>
      <c r="B1095" s="66" t="s">
        <v>2470</v>
      </c>
      <c r="C1095" s="67">
        <v>70</v>
      </c>
      <c r="D1095" s="67" t="s">
        <v>355</v>
      </c>
      <c r="E1095" s="71">
        <v>0.14341817457943101</v>
      </c>
      <c r="F1095" s="68">
        <v>49.9021526418787</v>
      </c>
      <c r="G1095" s="71">
        <v>0.420321991454085</v>
      </c>
      <c r="H1095" s="68">
        <v>79.158512720156594</v>
      </c>
      <c r="I1095" s="71">
        <v>9.9325322842067892E-3</v>
      </c>
      <c r="J1095" s="68">
        <v>40.313111545988299</v>
      </c>
      <c r="K1095" s="71">
        <v>0</v>
      </c>
      <c r="L1095" s="68">
        <v>45.6947162426614</v>
      </c>
    </row>
    <row r="1096" spans="1:12" x14ac:dyDescent="0.2">
      <c r="A1096" s="72" t="s">
        <v>2471</v>
      </c>
      <c r="B1096" s="66" t="s">
        <v>2472</v>
      </c>
      <c r="C1096" s="67">
        <v>70</v>
      </c>
      <c r="D1096" s="67" t="s">
        <v>355</v>
      </c>
      <c r="E1096" s="71">
        <v>0.12606479489395001</v>
      </c>
      <c r="F1096" s="68">
        <v>33.7573385518591</v>
      </c>
      <c r="G1096" s="71">
        <v>0.35973975288305798</v>
      </c>
      <c r="H1096" s="68">
        <v>55.772994129158498</v>
      </c>
      <c r="I1096" s="71">
        <v>1.84546317987913E-2</v>
      </c>
      <c r="J1096" s="68">
        <v>55.185909980430502</v>
      </c>
      <c r="K1096" s="71">
        <v>0</v>
      </c>
      <c r="L1096" s="68">
        <v>45.6947162426614</v>
      </c>
    </row>
    <row r="1097" spans="1:12" x14ac:dyDescent="0.2">
      <c r="A1097" s="72" t="s">
        <v>2473</v>
      </c>
      <c r="B1097" s="66" t="s">
        <v>2474</v>
      </c>
      <c r="C1097" s="67">
        <v>70</v>
      </c>
      <c r="D1097" s="67" t="s">
        <v>355</v>
      </c>
      <c r="E1097" s="71">
        <v>0.14777720171628</v>
      </c>
      <c r="F1097" s="68">
        <v>53.424657534246599</v>
      </c>
      <c r="G1097" s="71">
        <v>0.41799029620489198</v>
      </c>
      <c r="H1097" s="68">
        <v>78.864970645792596</v>
      </c>
      <c r="I1097" s="71">
        <v>2.5341308943948801E-2</v>
      </c>
      <c r="J1097" s="68">
        <v>63.894324853229001</v>
      </c>
      <c r="K1097" s="71">
        <v>0</v>
      </c>
      <c r="L1097" s="68">
        <v>45.6947162426614</v>
      </c>
    </row>
    <row r="1098" spans="1:12" x14ac:dyDescent="0.2">
      <c r="A1098" s="72" t="s">
        <v>2475</v>
      </c>
      <c r="B1098" s="66" t="s">
        <v>2476</v>
      </c>
      <c r="C1098" s="67">
        <v>70</v>
      </c>
      <c r="D1098" s="67" t="s">
        <v>355</v>
      </c>
      <c r="E1098" s="71">
        <v>0.17674856325435001</v>
      </c>
      <c r="F1098" s="68">
        <v>65.557729941291598</v>
      </c>
      <c r="G1098" s="71">
        <v>0.51024663309302598</v>
      </c>
      <c r="H1098" s="68">
        <v>89.726027397260296</v>
      </c>
      <c r="I1098" s="71">
        <v>1.9999056670022199E-2</v>
      </c>
      <c r="J1098" s="68">
        <v>57.436399217221101</v>
      </c>
      <c r="K1098" s="71">
        <v>0</v>
      </c>
      <c r="L1098" s="68">
        <v>45.6947162426614</v>
      </c>
    </row>
    <row r="1099" spans="1:12" x14ac:dyDescent="0.2">
      <c r="A1099" s="72" t="s">
        <v>2477</v>
      </c>
      <c r="B1099" s="66" t="s">
        <v>2478</v>
      </c>
      <c r="C1099" s="67">
        <v>70</v>
      </c>
      <c r="D1099" s="67" t="s">
        <v>355</v>
      </c>
      <c r="E1099" s="71">
        <v>0.118520240979129</v>
      </c>
      <c r="F1099" s="68">
        <v>20.841487279843399</v>
      </c>
      <c r="G1099" s="71">
        <v>0.347609188581469</v>
      </c>
      <c r="H1099" s="68">
        <v>48.043052837573399</v>
      </c>
      <c r="I1099" s="71">
        <v>7.9515343559187907E-3</v>
      </c>
      <c r="J1099" s="68">
        <v>34.050880626223098</v>
      </c>
      <c r="K1099" s="71">
        <v>0</v>
      </c>
      <c r="L1099" s="68">
        <v>45.6947162426614</v>
      </c>
    </row>
    <row r="1100" spans="1:12" x14ac:dyDescent="0.2">
      <c r="A1100" s="72" t="s">
        <v>2479</v>
      </c>
      <c r="B1100" s="66" t="s">
        <v>2480</v>
      </c>
      <c r="C1100" s="67">
        <v>70</v>
      </c>
      <c r="D1100" s="67" t="s">
        <v>355</v>
      </c>
      <c r="E1100" s="71">
        <v>0.14835749048103999</v>
      </c>
      <c r="F1100" s="68">
        <v>53.718199608610597</v>
      </c>
      <c r="G1100" s="71">
        <v>0.42171075271272102</v>
      </c>
      <c r="H1100" s="68">
        <v>80.136986301369902</v>
      </c>
      <c r="I1100" s="71">
        <v>2.33617187303998E-2</v>
      </c>
      <c r="J1100" s="68">
        <v>62.622309197651703</v>
      </c>
      <c r="K1100" s="71">
        <v>0</v>
      </c>
      <c r="L1100" s="68">
        <v>45.6947162426614</v>
      </c>
    </row>
    <row r="1101" spans="1:12" x14ac:dyDescent="0.2">
      <c r="A1101" s="72" t="s">
        <v>2481</v>
      </c>
      <c r="B1101" s="66" t="s">
        <v>2482</v>
      </c>
      <c r="C1101" s="67">
        <v>70</v>
      </c>
      <c r="D1101" s="67" t="s">
        <v>355</v>
      </c>
      <c r="E1101" s="71">
        <v>0.14407187380300501</v>
      </c>
      <c r="F1101" s="68">
        <v>50.587084148728003</v>
      </c>
      <c r="G1101" s="71">
        <v>0.41757001065421201</v>
      </c>
      <c r="H1101" s="68">
        <v>78.669275929549897</v>
      </c>
      <c r="I1101" s="71">
        <v>1.0677356786549999E-2</v>
      </c>
      <c r="J1101" s="68">
        <v>41.878669275929497</v>
      </c>
      <c r="K1101" s="71">
        <v>3.9682539682539698E-3</v>
      </c>
      <c r="L1101" s="68">
        <v>50.978473581213301</v>
      </c>
    </row>
    <row r="1102" spans="1:12" x14ac:dyDescent="0.2">
      <c r="A1102" s="72" t="s">
        <v>2483</v>
      </c>
      <c r="B1102" s="66" t="s">
        <v>2484</v>
      </c>
      <c r="C1102" s="67">
        <v>70</v>
      </c>
      <c r="D1102" s="67" t="s">
        <v>355</v>
      </c>
      <c r="E1102" s="71">
        <v>0.14474288468775101</v>
      </c>
      <c r="F1102" s="68">
        <v>51.272015655577299</v>
      </c>
      <c r="G1102" s="71">
        <v>0.39355923195090697</v>
      </c>
      <c r="H1102" s="68">
        <v>72.504892367906095</v>
      </c>
      <c r="I1102" s="71">
        <v>4.0669422112345997E-2</v>
      </c>
      <c r="J1102" s="68">
        <v>73.287671232876704</v>
      </c>
      <c r="K1102" s="71">
        <v>0</v>
      </c>
      <c r="L1102" s="68">
        <v>45.6947162426614</v>
      </c>
    </row>
    <row r="1103" spans="1:12" x14ac:dyDescent="0.2">
      <c r="A1103" s="72" t="s">
        <v>2485</v>
      </c>
      <c r="B1103" s="66" t="s">
        <v>2486</v>
      </c>
      <c r="C1103" s="67">
        <v>70</v>
      </c>
      <c r="D1103" s="67" t="s">
        <v>355</v>
      </c>
      <c r="E1103" s="71">
        <v>0.1812516284937</v>
      </c>
      <c r="F1103" s="68">
        <v>67.025440313111503</v>
      </c>
      <c r="G1103" s="71">
        <v>0.50833890785509595</v>
      </c>
      <c r="H1103" s="68">
        <v>89.628180039138897</v>
      </c>
      <c r="I1103" s="71">
        <v>3.5415977626005603E-2</v>
      </c>
      <c r="J1103" s="68">
        <v>70.939334637964805</v>
      </c>
      <c r="K1103" s="71">
        <v>0</v>
      </c>
      <c r="L1103" s="68">
        <v>45.6947162426614</v>
      </c>
    </row>
    <row r="1104" spans="1:12" x14ac:dyDescent="0.2">
      <c r="A1104" s="72" t="s">
        <v>2419</v>
      </c>
      <c r="B1104" s="66" t="s">
        <v>2487</v>
      </c>
      <c r="C1104" s="67">
        <v>70</v>
      </c>
      <c r="D1104" s="67" t="s">
        <v>355</v>
      </c>
      <c r="E1104" s="71">
        <v>0.13085122609504801</v>
      </c>
      <c r="F1104" s="68">
        <v>40.117416829745601</v>
      </c>
      <c r="G1104" s="71">
        <v>0.38330464720079399</v>
      </c>
      <c r="H1104" s="68">
        <v>68.395303326810193</v>
      </c>
      <c r="I1104" s="71">
        <v>9.2490310843485798E-3</v>
      </c>
      <c r="J1104" s="68">
        <v>38.0626223091976</v>
      </c>
      <c r="K1104" s="71">
        <v>0</v>
      </c>
      <c r="L1104" s="68">
        <v>45.6947162426614</v>
      </c>
    </row>
    <row r="1105" spans="1:12" x14ac:dyDescent="0.2">
      <c r="A1105" s="72" t="s">
        <v>2488</v>
      </c>
      <c r="B1105" s="66" t="s">
        <v>2489</v>
      </c>
      <c r="C1105" s="67">
        <v>70</v>
      </c>
      <c r="D1105" s="67" t="s">
        <v>355</v>
      </c>
      <c r="E1105" s="71">
        <v>0.119157211137395</v>
      </c>
      <c r="F1105" s="68">
        <v>22.113502935420701</v>
      </c>
      <c r="G1105" s="71">
        <v>0.33684748211629501</v>
      </c>
      <c r="H1105" s="68">
        <v>36.203522504892398</v>
      </c>
      <c r="I1105" s="71">
        <v>2.0624151295891398E-2</v>
      </c>
      <c r="J1105" s="68">
        <v>58.512720156555801</v>
      </c>
      <c r="K1105" s="71">
        <v>0</v>
      </c>
      <c r="L1105" s="68">
        <v>45.6947162426614</v>
      </c>
    </row>
    <row r="1106" spans="1:12" x14ac:dyDescent="0.2">
      <c r="A1106" s="72" t="s">
        <v>2490</v>
      </c>
      <c r="B1106" s="66" t="s">
        <v>2491</v>
      </c>
      <c r="C1106" s="67">
        <v>70</v>
      </c>
      <c r="D1106" s="67" t="s">
        <v>355</v>
      </c>
      <c r="E1106" s="71">
        <v>0.117456114276</v>
      </c>
      <c r="F1106" s="68">
        <v>19.178082191780799</v>
      </c>
      <c r="G1106" s="71">
        <v>0.345563405293415</v>
      </c>
      <c r="H1106" s="68">
        <v>45.792563600782799</v>
      </c>
      <c r="I1106" s="71">
        <v>6.8049375345855196E-3</v>
      </c>
      <c r="J1106" s="68">
        <v>29.8434442270059</v>
      </c>
      <c r="K1106" s="71">
        <v>0</v>
      </c>
      <c r="L1106" s="68">
        <v>45.6947162426614</v>
      </c>
    </row>
    <row r="1107" spans="1:12" x14ac:dyDescent="0.2">
      <c r="A1107" s="72" t="s">
        <v>2492</v>
      </c>
      <c r="B1107" s="66" t="s">
        <v>2493</v>
      </c>
      <c r="C1107" s="67">
        <v>70</v>
      </c>
      <c r="D1107" s="67" t="s">
        <v>355</v>
      </c>
      <c r="E1107" s="71">
        <v>0.12611222663581201</v>
      </c>
      <c r="F1107" s="68">
        <v>33.855185909980399</v>
      </c>
      <c r="G1107" s="71">
        <v>0.36095815203895398</v>
      </c>
      <c r="H1107" s="68">
        <v>56.262230919765202</v>
      </c>
      <c r="I1107" s="71">
        <v>1.7378527868481201E-2</v>
      </c>
      <c r="J1107" s="68">
        <v>54.3052837573386</v>
      </c>
      <c r="K1107" s="71">
        <v>0</v>
      </c>
      <c r="L1107" s="68">
        <v>45.6947162426614</v>
      </c>
    </row>
    <row r="1108" spans="1:12" x14ac:dyDescent="0.2">
      <c r="A1108" s="72" t="s">
        <v>2494</v>
      </c>
      <c r="B1108" s="66" t="s">
        <v>2495</v>
      </c>
      <c r="C1108" s="67">
        <v>70</v>
      </c>
      <c r="D1108" s="67" t="s">
        <v>355</v>
      </c>
      <c r="E1108" s="71">
        <v>0.122567970094909</v>
      </c>
      <c r="F1108" s="68">
        <v>27.495107632093902</v>
      </c>
      <c r="G1108" s="71">
        <v>0.36232954807891099</v>
      </c>
      <c r="H1108" s="68">
        <v>57.338551859099802</v>
      </c>
      <c r="I1108" s="71">
        <v>5.3743622058151598E-3</v>
      </c>
      <c r="J1108" s="68">
        <v>23.972602739726</v>
      </c>
      <c r="K1108" s="71">
        <v>0</v>
      </c>
      <c r="L1108" s="68">
        <v>45.6947162426614</v>
      </c>
    </row>
    <row r="1109" spans="1:12" x14ac:dyDescent="0.2">
      <c r="A1109" s="72" t="s">
        <v>2496</v>
      </c>
      <c r="B1109" s="66" t="s">
        <v>2497</v>
      </c>
      <c r="C1109" s="67">
        <v>70</v>
      </c>
      <c r="D1109" s="67" t="s">
        <v>355</v>
      </c>
      <c r="E1109" s="71">
        <v>0.14650753759194299</v>
      </c>
      <c r="F1109" s="68">
        <v>52.446183953033298</v>
      </c>
      <c r="G1109" s="71">
        <v>0.436394755505707</v>
      </c>
      <c r="H1109" s="68">
        <v>82.974559686888497</v>
      </c>
      <c r="I1109" s="71">
        <v>3.1278572701200998E-3</v>
      </c>
      <c r="J1109" s="68">
        <v>12.035225048923699</v>
      </c>
      <c r="K1109" s="71">
        <v>0</v>
      </c>
      <c r="L1109" s="68">
        <v>45.6947162426614</v>
      </c>
    </row>
    <row r="1110" spans="1:12" x14ac:dyDescent="0.2">
      <c r="A1110" s="72" t="s">
        <v>2498</v>
      </c>
      <c r="B1110" s="66" t="s">
        <v>2499</v>
      </c>
      <c r="C1110" s="67">
        <v>70</v>
      </c>
      <c r="D1110" s="67" t="s">
        <v>355</v>
      </c>
      <c r="E1110" s="71">
        <v>0.130131127097148</v>
      </c>
      <c r="F1110" s="68">
        <v>38.845401174168302</v>
      </c>
      <c r="G1110" s="71">
        <v>0.367910334523051</v>
      </c>
      <c r="H1110" s="68">
        <v>60.8610567514677</v>
      </c>
      <c r="I1110" s="71">
        <v>2.24830467683945E-2</v>
      </c>
      <c r="J1110" s="68">
        <v>61.545988258317003</v>
      </c>
      <c r="K1110" s="71">
        <v>0</v>
      </c>
      <c r="L1110" s="68">
        <v>45.6947162426614</v>
      </c>
    </row>
    <row r="1111" spans="1:12" x14ac:dyDescent="0.2">
      <c r="A1111" s="72" t="s">
        <v>2500</v>
      </c>
      <c r="B1111" s="66" t="s">
        <v>2501</v>
      </c>
      <c r="C1111" s="67">
        <v>70</v>
      </c>
      <c r="D1111" s="67" t="s">
        <v>355</v>
      </c>
      <c r="E1111" s="71">
        <v>0.13691101922010501</v>
      </c>
      <c r="F1111" s="68">
        <v>45.499021526418801</v>
      </c>
      <c r="G1111" s="71">
        <v>0.38694452315990402</v>
      </c>
      <c r="H1111" s="68">
        <v>69.863013698630098</v>
      </c>
      <c r="I1111" s="71">
        <v>2.37885345004098E-2</v>
      </c>
      <c r="J1111" s="68">
        <v>63.013698630137</v>
      </c>
      <c r="K1111" s="71">
        <v>0</v>
      </c>
      <c r="L1111" s="68">
        <v>45.6947162426614</v>
      </c>
    </row>
    <row r="1112" spans="1:12" x14ac:dyDescent="0.2">
      <c r="A1112" s="72" t="s">
        <v>2502</v>
      </c>
      <c r="B1112" s="66" t="s">
        <v>2503</v>
      </c>
      <c r="C1112" s="67">
        <v>70</v>
      </c>
      <c r="D1112" s="67" t="s">
        <v>355</v>
      </c>
      <c r="E1112" s="71">
        <v>0.206557606944022</v>
      </c>
      <c r="F1112" s="68">
        <v>74.559686888453996</v>
      </c>
      <c r="G1112" s="71">
        <v>0.49147488351879198</v>
      </c>
      <c r="H1112" s="68">
        <v>88.062622309197593</v>
      </c>
      <c r="I1112" s="71">
        <v>0.128197937313273</v>
      </c>
      <c r="J1112" s="68">
        <v>87.377690802348297</v>
      </c>
      <c r="K1112" s="71">
        <v>0</v>
      </c>
      <c r="L1112" s="68">
        <v>45.6947162426614</v>
      </c>
    </row>
    <row r="1113" spans="1:12" x14ac:dyDescent="0.2">
      <c r="A1113" s="72" t="s">
        <v>2504</v>
      </c>
      <c r="B1113" s="66" t="s">
        <v>2505</v>
      </c>
      <c r="C1113" s="67">
        <v>69</v>
      </c>
      <c r="D1113" s="67" t="s">
        <v>355</v>
      </c>
      <c r="E1113" s="71">
        <v>0.12536596642783901</v>
      </c>
      <c r="F1113" s="68">
        <v>34.403669724770602</v>
      </c>
      <c r="G1113" s="71">
        <v>0.25771389563529201</v>
      </c>
      <c r="H1113" s="68">
        <v>45.412844036697201</v>
      </c>
      <c r="I1113" s="71">
        <v>0.118384003648227</v>
      </c>
      <c r="J1113" s="68">
        <v>82.874617737003007</v>
      </c>
      <c r="K1113" s="71">
        <v>0</v>
      </c>
      <c r="L1113" s="68">
        <v>11.620795107033601</v>
      </c>
    </row>
    <row r="1114" spans="1:12" x14ac:dyDescent="0.2">
      <c r="A1114" s="72" t="s">
        <v>2506</v>
      </c>
      <c r="B1114" s="66" t="s">
        <v>2507</v>
      </c>
      <c r="C1114" s="67">
        <v>69</v>
      </c>
      <c r="D1114" s="67" t="s">
        <v>355</v>
      </c>
      <c r="E1114" s="71">
        <v>0.232207410845469</v>
      </c>
      <c r="F1114" s="68">
        <v>68.654434250764496</v>
      </c>
      <c r="G1114" s="71">
        <v>0.27878317902340899</v>
      </c>
      <c r="H1114" s="68">
        <v>60.550458715596299</v>
      </c>
      <c r="I1114" s="71">
        <v>0.41783905351299899</v>
      </c>
      <c r="J1114" s="68">
        <v>97.859327217125397</v>
      </c>
      <c r="K1114" s="71">
        <v>0</v>
      </c>
      <c r="L1114" s="68">
        <v>11.620795107033601</v>
      </c>
    </row>
    <row r="1115" spans="1:12" x14ac:dyDescent="0.2">
      <c r="A1115" s="72" t="s">
        <v>2508</v>
      </c>
      <c r="B1115" s="66" t="s">
        <v>2509</v>
      </c>
      <c r="C1115" s="67">
        <v>69</v>
      </c>
      <c r="D1115" s="67" t="s">
        <v>355</v>
      </c>
      <c r="E1115" s="71">
        <v>0.204835664927771</v>
      </c>
      <c r="F1115" s="68">
        <v>61.926605504587201</v>
      </c>
      <c r="G1115" s="71">
        <v>0.26198049150712999</v>
      </c>
      <c r="H1115" s="68">
        <v>51.223241590214101</v>
      </c>
      <c r="I1115" s="71">
        <v>0.34890331487038501</v>
      </c>
      <c r="J1115" s="68">
        <v>95.871559633027502</v>
      </c>
      <c r="K1115" s="71">
        <v>3.6231884057971002E-3</v>
      </c>
      <c r="L1115" s="68">
        <v>15.4434250764526</v>
      </c>
    </row>
    <row r="1116" spans="1:12" x14ac:dyDescent="0.2">
      <c r="A1116" s="72" t="s">
        <v>2510</v>
      </c>
      <c r="B1116" s="66" t="s">
        <v>2511</v>
      </c>
      <c r="C1116" s="67">
        <v>69</v>
      </c>
      <c r="D1116" s="67" t="s">
        <v>355</v>
      </c>
      <c r="E1116" s="71">
        <v>0.11384264724460701</v>
      </c>
      <c r="F1116" s="68">
        <v>28.134556574923501</v>
      </c>
      <c r="G1116" s="71">
        <v>0.28581474029513398</v>
      </c>
      <c r="H1116" s="68">
        <v>63.302752293578003</v>
      </c>
      <c r="I1116" s="71">
        <v>5.5713201438685502E-2</v>
      </c>
      <c r="J1116" s="68">
        <v>63.761467889908303</v>
      </c>
      <c r="K1116" s="71">
        <v>0</v>
      </c>
      <c r="L1116" s="68">
        <v>11.620795107033601</v>
      </c>
    </row>
    <row r="1117" spans="1:12" x14ac:dyDescent="0.2">
      <c r="A1117" s="72" t="s">
        <v>2512</v>
      </c>
      <c r="B1117" s="66" t="s">
        <v>2513</v>
      </c>
      <c r="C1117" s="67">
        <v>69</v>
      </c>
      <c r="D1117" s="67" t="s">
        <v>355</v>
      </c>
      <c r="E1117" s="71">
        <v>8.7066634089259104E-2</v>
      </c>
      <c r="F1117" s="68">
        <v>7.0336391437308903</v>
      </c>
      <c r="G1117" s="71">
        <v>0.25441922539817202</v>
      </c>
      <c r="H1117" s="68">
        <v>42.660550458715598</v>
      </c>
      <c r="I1117" s="71">
        <v>6.7806768696049898E-3</v>
      </c>
      <c r="J1117" s="68">
        <v>10.703363914373099</v>
      </c>
      <c r="K1117" s="71">
        <v>0</v>
      </c>
      <c r="L1117" s="68">
        <v>11.620795107033601</v>
      </c>
    </row>
    <row r="1118" spans="1:12" x14ac:dyDescent="0.2">
      <c r="A1118" s="72" t="s">
        <v>2514</v>
      </c>
      <c r="B1118" s="66" t="s">
        <v>2515</v>
      </c>
      <c r="C1118" s="67">
        <v>69</v>
      </c>
      <c r="D1118" s="67" t="s">
        <v>355</v>
      </c>
      <c r="E1118" s="71">
        <v>9.9752016505094104E-2</v>
      </c>
      <c r="F1118" s="68">
        <v>17.431192660550501</v>
      </c>
      <c r="G1118" s="71">
        <v>0.27696678221381998</v>
      </c>
      <c r="H1118" s="68">
        <v>59.938837920489298</v>
      </c>
      <c r="I1118" s="71">
        <v>2.22892673014622E-2</v>
      </c>
      <c r="J1118" s="68">
        <v>33.4862385321101</v>
      </c>
      <c r="K1118" s="71">
        <v>0</v>
      </c>
      <c r="L1118" s="68">
        <v>11.620795107033601</v>
      </c>
    </row>
    <row r="1119" spans="1:12" x14ac:dyDescent="0.2">
      <c r="A1119" s="72" t="s">
        <v>2516</v>
      </c>
      <c r="B1119" s="66" t="s">
        <v>2517</v>
      </c>
      <c r="C1119" s="67">
        <v>69</v>
      </c>
      <c r="D1119" s="67" t="s">
        <v>355</v>
      </c>
      <c r="E1119" s="71">
        <v>9.67783758031657E-2</v>
      </c>
      <c r="F1119" s="68">
        <v>14.525993883791999</v>
      </c>
      <c r="G1119" s="71">
        <v>0.26924266006319097</v>
      </c>
      <c r="H1119" s="68">
        <v>55.3516819571865</v>
      </c>
      <c r="I1119" s="71">
        <v>2.1092467346306099E-2</v>
      </c>
      <c r="J1119" s="68">
        <v>31.651376146789001</v>
      </c>
      <c r="K1119" s="71">
        <v>0</v>
      </c>
      <c r="L1119" s="68">
        <v>11.620795107033601</v>
      </c>
    </row>
    <row r="1120" spans="1:12" x14ac:dyDescent="0.2">
      <c r="A1120" s="72" t="s">
        <v>2518</v>
      </c>
      <c r="B1120" s="66" t="s">
        <v>2519</v>
      </c>
      <c r="C1120" s="67">
        <v>69</v>
      </c>
      <c r="D1120" s="67" t="s">
        <v>355</v>
      </c>
      <c r="E1120" s="71">
        <v>0.22157766625546399</v>
      </c>
      <c r="F1120" s="68">
        <v>66.055045871559599</v>
      </c>
      <c r="G1120" s="71">
        <v>0.282257783427035</v>
      </c>
      <c r="H1120" s="68">
        <v>62.079510703363901</v>
      </c>
      <c r="I1120" s="71">
        <v>0.38247521533935802</v>
      </c>
      <c r="J1120" s="68">
        <v>97.094801223241603</v>
      </c>
      <c r="K1120" s="71">
        <v>0</v>
      </c>
      <c r="L1120" s="68">
        <v>11.620795107033601</v>
      </c>
    </row>
    <row r="1121" spans="1:12" x14ac:dyDescent="0.2">
      <c r="A1121" s="72" t="s">
        <v>2520</v>
      </c>
      <c r="B1121" s="66" t="s">
        <v>2521</v>
      </c>
      <c r="C1121" s="67">
        <v>69</v>
      </c>
      <c r="D1121" s="67" t="s">
        <v>355</v>
      </c>
      <c r="E1121" s="71">
        <v>0.164976051392213</v>
      </c>
      <c r="F1121" s="68">
        <v>51.529051987767602</v>
      </c>
      <c r="G1121" s="71">
        <v>0.44374271085436801</v>
      </c>
      <c r="H1121" s="68">
        <v>91.437308868501503</v>
      </c>
      <c r="I1121" s="71">
        <v>5.11854433222707E-2</v>
      </c>
      <c r="J1121" s="68">
        <v>61.0091743119266</v>
      </c>
      <c r="K1121" s="71">
        <v>0</v>
      </c>
      <c r="L1121" s="68">
        <v>11.620795107033601</v>
      </c>
    </row>
    <row r="1122" spans="1:12" x14ac:dyDescent="0.2">
      <c r="A1122" s="72" t="s">
        <v>1562</v>
      </c>
      <c r="B1122" s="66" t="s">
        <v>2522</v>
      </c>
      <c r="C1122" s="67">
        <v>69</v>
      </c>
      <c r="D1122" s="67" t="s">
        <v>355</v>
      </c>
      <c r="E1122" s="71">
        <v>9.2389930688662206E-2</v>
      </c>
      <c r="F1122" s="68">
        <v>10.550458715596299</v>
      </c>
      <c r="G1122" s="71">
        <v>0.25</v>
      </c>
      <c r="H1122" s="68">
        <v>36.544342507645297</v>
      </c>
      <c r="I1122" s="71">
        <v>2.3546603660189399E-2</v>
      </c>
      <c r="J1122" s="68">
        <v>35.474006116208002</v>
      </c>
      <c r="K1122" s="71">
        <v>3.6231884057971002E-3</v>
      </c>
      <c r="L1122" s="68">
        <v>15.4434250764526</v>
      </c>
    </row>
    <row r="1123" spans="1:12" x14ac:dyDescent="0.2">
      <c r="A1123" s="72" t="s">
        <v>2523</v>
      </c>
      <c r="B1123" s="66" t="s">
        <v>2524</v>
      </c>
      <c r="C1123" s="67">
        <v>69</v>
      </c>
      <c r="D1123" s="67" t="s">
        <v>355</v>
      </c>
      <c r="E1123" s="71">
        <v>0.123540923791188</v>
      </c>
      <c r="F1123" s="68">
        <v>33.3333333333333</v>
      </c>
      <c r="G1123" s="71">
        <v>0.25213548139043601</v>
      </c>
      <c r="H1123" s="68">
        <v>38.8379204892966</v>
      </c>
      <c r="I1123" s="71">
        <v>0.11848728998312801</v>
      </c>
      <c r="J1123" s="68">
        <v>83.0275229357798</v>
      </c>
      <c r="K1123" s="71">
        <v>0</v>
      </c>
      <c r="L1123" s="68">
        <v>11.620795107033601</v>
      </c>
    </row>
    <row r="1124" spans="1:12" x14ac:dyDescent="0.2">
      <c r="A1124" s="72" t="s">
        <v>2525</v>
      </c>
      <c r="B1124" s="66" t="s">
        <v>2526</v>
      </c>
      <c r="C1124" s="67">
        <v>69</v>
      </c>
      <c r="D1124" s="67" t="s">
        <v>355</v>
      </c>
      <c r="E1124" s="71">
        <v>0.164612934544828</v>
      </c>
      <c r="F1124" s="68">
        <v>51.223241590214101</v>
      </c>
      <c r="G1124" s="71">
        <v>0.34215923524673297</v>
      </c>
      <c r="H1124" s="68">
        <v>80.733944954128404</v>
      </c>
      <c r="I1124" s="71">
        <v>0.15167956838775301</v>
      </c>
      <c r="J1124" s="68">
        <v>88.226299694189606</v>
      </c>
      <c r="K1124" s="71">
        <v>0</v>
      </c>
      <c r="L1124" s="68">
        <v>11.620795107033601</v>
      </c>
    </row>
    <row r="1125" spans="1:12" x14ac:dyDescent="0.2">
      <c r="A1125" s="72" t="s">
        <v>2413</v>
      </c>
      <c r="B1125" s="66" t="s">
        <v>2527</v>
      </c>
      <c r="C1125" s="67">
        <v>69</v>
      </c>
      <c r="D1125" s="67" t="s">
        <v>355</v>
      </c>
      <c r="E1125" s="71">
        <v>0.19506132476021601</v>
      </c>
      <c r="F1125" s="68">
        <v>59.480122324158998</v>
      </c>
      <c r="G1125" s="71">
        <v>0.299749561226831</v>
      </c>
      <c r="H1125" s="68">
        <v>68.501529051987802</v>
      </c>
      <c r="I1125" s="71">
        <v>0.285434413053817</v>
      </c>
      <c r="J1125" s="68">
        <v>94.189602446483207</v>
      </c>
      <c r="K1125" s="71">
        <v>0</v>
      </c>
      <c r="L1125" s="68">
        <v>11.620795107033601</v>
      </c>
    </row>
    <row r="1126" spans="1:12" x14ac:dyDescent="0.2">
      <c r="A1126" s="72" t="s">
        <v>2528</v>
      </c>
      <c r="B1126" s="66" t="s">
        <v>2529</v>
      </c>
      <c r="C1126" s="67">
        <v>69</v>
      </c>
      <c r="D1126" s="67" t="s">
        <v>355</v>
      </c>
      <c r="E1126" s="71">
        <v>0.104838704409127</v>
      </c>
      <c r="F1126" s="68">
        <v>21.712538226299699</v>
      </c>
      <c r="G1126" s="71">
        <v>0.237538104927875</v>
      </c>
      <c r="H1126" s="68">
        <v>13.302752293577999</v>
      </c>
      <c r="I1126" s="71">
        <v>7.6978008299504297E-2</v>
      </c>
      <c r="J1126" s="68">
        <v>74.006116207951095</v>
      </c>
      <c r="K1126" s="71">
        <v>0</v>
      </c>
      <c r="L1126" s="68">
        <v>11.620795107033601</v>
      </c>
    </row>
    <row r="1127" spans="1:12" x14ac:dyDescent="0.2">
      <c r="A1127" s="72" t="s">
        <v>2530</v>
      </c>
      <c r="B1127" s="66" t="s">
        <v>2531</v>
      </c>
      <c r="C1127" s="67">
        <v>69</v>
      </c>
      <c r="D1127" s="67" t="s">
        <v>355</v>
      </c>
      <c r="E1127" s="71">
        <v>0.106430601208638</v>
      </c>
      <c r="F1127" s="68">
        <v>22.935779816513801</v>
      </c>
      <c r="G1127" s="71">
        <v>0.23968753027421399</v>
      </c>
      <c r="H1127" s="68">
        <v>14.220183486238501</v>
      </c>
      <c r="I1127" s="71">
        <v>7.9604273351699201E-2</v>
      </c>
      <c r="J1127" s="68">
        <v>75.535168195718697</v>
      </c>
      <c r="K1127" s="71">
        <v>0</v>
      </c>
      <c r="L1127" s="68">
        <v>11.620795107033601</v>
      </c>
    </row>
    <row r="1128" spans="1:12" x14ac:dyDescent="0.2">
      <c r="A1128" s="72" t="s">
        <v>2532</v>
      </c>
      <c r="B1128" s="66" t="s">
        <v>2533</v>
      </c>
      <c r="C1128" s="67">
        <v>69</v>
      </c>
      <c r="D1128" s="67" t="s">
        <v>355</v>
      </c>
      <c r="E1128" s="71">
        <v>0.280597745184198</v>
      </c>
      <c r="F1128" s="68">
        <v>78.899082568807302</v>
      </c>
      <c r="G1128" s="71">
        <v>0.352827802374721</v>
      </c>
      <c r="H1128" s="68">
        <v>83.180428134556607</v>
      </c>
      <c r="I1128" s="71">
        <v>0.488965433177872</v>
      </c>
      <c r="J1128" s="68">
        <v>98.776758409785899</v>
      </c>
      <c r="K1128" s="71">
        <v>0</v>
      </c>
      <c r="L1128" s="68">
        <v>11.620795107033601</v>
      </c>
    </row>
    <row r="1129" spans="1:12" x14ac:dyDescent="0.2">
      <c r="A1129" s="72" t="s">
        <v>2534</v>
      </c>
      <c r="B1129" s="66" t="s">
        <v>2535</v>
      </c>
      <c r="C1129" s="67">
        <v>69</v>
      </c>
      <c r="D1129" s="67" t="s">
        <v>355</v>
      </c>
      <c r="E1129" s="71">
        <v>9.4083216903450007E-2</v>
      </c>
      <c r="F1129" s="68">
        <v>11.926605504587201</v>
      </c>
      <c r="G1129" s="71">
        <v>0.25685455286363101</v>
      </c>
      <c r="H1129" s="68">
        <v>44.954128440367001</v>
      </c>
      <c r="I1129" s="71">
        <v>2.5395097846718701E-2</v>
      </c>
      <c r="J1129" s="68">
        <v>38.073394495412799</v>
      </c>
      <c r="K1129" s="71">
        <v>0</v>
      </c>
      <c r="L1129" s="68">
        <v>11.620795107033601</v>
      </c>
    </row>
    <row r="1130" spans="1:12" x14ac:dyDescent="0.2">
      <c r="A1130" s="72" t="s">
        <v>2536</v>
      </c>
      <c r="B1130" s="66" t="s">
        <v>2537</v>
      </c>
      <c r="C1130" s="67">
        <v>69</v>
      </c>
      <c r="D1130" s="67" t="s">
        <v>355</v>
      </c>
      <c r="E1130" s="71">
        <v>0.124950076505118</v>
      </c>
      <c r="F1130" s="68">
        <v>33.792048929663601</v>
      </c>
      <c r="G1130" s="71">
        <v>0.25498057450102801</v>
      </c>
      <c r="H1130" s="68">
        <v>42.966360856269098</v>
      </c>
      <c r="I1130" s="71">
        <v>0.119869655014326</v>
      </c>
      <c r="J1130" s="68">
        <v>83.792048929663594</v>
      </c>
      <c r="K1130" s="71">
        <v>0</v>
      </c>
      <c r="L1130" s="68">
        <v>11.620795107033601</v>
      </c>
    </row>
    <row r="1131" spans="1:12" x14ac:dyDescent="0.2">
      <c r="A1131" s="72" t="s">
        <v>2538</v>
      </c>
      <c r="B1131" s="66" t="s">
        <v>2539</v>
      </c>
      <c r="C1131" s="67">
        <v>69</v>
      </c>
      <c r="D1131" s="67" t="s">
        <v>355</v>
      </c>
      <c r="E1131" s="71">
        <v>0.13221045030003001</v>
      </c>
      <c r="F1131" s="68">
        <v>37.614678899082598</v>
      </c>
      <c r="G1131" s="71">
        <v>0.28316320505623099</v>
      </c>
      <c r="H1131" s="68">
        <v>62.232415902140701</v>
      </c>
      <c r="I1131" s="71">
        <v>0.109844957438061</v>
      </c>
      <c r="J1131" s="68">
        <v>81.498470948012198</v>
      </c>
      <c r="K1131" s="71">
        <v>3.6231884057971002E-3</v>
      </c>
      <c r="L1131" s="68">
        <v>15.4434250764526</v>
      </c>
    </row>
    <row r="1132" spans="1:12" x14ac:dyDescent="0.2">
      <c r="A1132" s="72" t="s">
        <v>2540</v>
      </c>
      <c r="B1132" s="66" t="s">
        <v>2541</v>
      </c>
      <c r="C1132" s="67">
        <v>69</v>
      </c>
      <c r="D1132" s="67" t="s">
        <v>355</v>
      </c>
      <c r="E1132" s="71">
        <v>0.18112370866368999</v>
      </c>
      <c r="F1132" s="68">
        <v>56.116207951070301</v>
      </c>
      <c r="G1132" s="71">
        <v>0.300191483766649</v>
      </c>
      <c r="H1132" s="68">
        <v>69.266055045871596</v>
      </c>
      <c r="I1132" s="71">
        <v>0.239556453818624</v>
      </c>
      <c r="J1132" s="68">
        <v>92.966360856269105</v>
      </c>
      <c r="K1132" s="71">
        <v>3.6231884057971002E-3</v>
      </c>
      <c r="L1132" s="68">
        <v>15.4434250764526</v>
      </c>
    </row>
    <row r="1133" spans="1:12" x14ac:dyDescent="0.2">
      <c r="A1133" s="72" t="s">
        <v>2542</v>
      </c>
      <c r="B1133" s="66" t="s">
        <v>2543</v>
      </c>
      <c r="C1133" s="67">
        <v>69</v>
      </c>
      <c r="D1133" s="67" t="s">
        <v>355</v>
      </c>
      <c r="E1133" s="71">
        <v>0.15713212650380601</v>
      </c>
      <c r="F1133" s="68">
        <v>49.388379204892999</v>
      </c>
      <c r="G1133" s="71">
        <v>0.27901264718972901</v>
      </c>
      <c r="H1133" s="68">
        <v>60.703363914373099</v>
      </c>
      <c r="I1133" s="71">
        <v>0.19238373232168901</v>
      </c>
      <c r="J1133" s="68">
        <v>91.284403669724796</v>
      </c>
      <c r="K1133" s="71">
        <v>0</v>
      </c>
      <c r="L1133" s="68">
        <v>11.620795107033601</v>
      </c>
    </row>
    <row r="1134" spans="1:12" x14ac:dyDescent="0.2">
      <c r="A1134" s="72" t="s">
        <v>1424</v>
      </c>
      <c r="B1134" s="66" t="s">
        <v>2544</v>
      </c>
      <c r="C1134" s="67">
        <v>69</v>
      </c>
      <c r="D1134" s="67" t="s">
        <v>355</v>
      </c>
      <c r="E1134" s="71">
        <v>9.7793413785854405E-2</v>
      </c>
      <c r="F1134" s="68">
        <v>15.2905198776758</v>
      </c>
      <c r="G1134" s="71">
        <v>0.25601006332060899</v>
      </c>
      <c r="H1134" s="68">
        <v>44.4954128440367</v>
      </c>
      <c r="I1134" s="71">
        <v>3.7370178036954201E-2</v>
      </c>
      <c r="J1134" s="68">
        <v>51.529051987767602</v>
      </c>
      <c r="K1134" s="71">
        <v>0</v>
      </c>
      <c r="L1134" s="68">
        <v>11.620795107033601</v>
      </c>
    </row>
    <row r="1135" spans="1:12" x14ac:dyDescent="0.2">
      <c r="A1135" s="72" t="s">
        <v>2545</v>
      </c>
      <c r="B1135" s="66" t="s">
        <v>2546</v>
      </c>
      <c r="C1135" s="67">
        <v>69</v>
      </c>
      <c r="D1135" s="67" t="s">
        <v>355</v>
      </c>
      <c r="E1135" s="71">
        <v>0.109391503772251</v>
      </c>
      <c r="F1135" s="68">
        <v>25.2293577981651</v>
      </c>
      <c r="G1135" s="71">
        <v>0.27214603266783299</v>
      </c>
      <c r="H1135" s="68">
        <v>57.339449541284402</v>
      </c>
      <c r="I1135" s="71">
        <v>5.2405290243124403E-2</v>
      </c>
      <c r="J1135" s="68">
        <v>62.385321100917402</v>
      </c>
      <c r="K1135" s="71">
        <v>3.6231884057971002E-3</v>
      </c>
      <c r="L1135" s="68">
        <v>15.4434250764526</v>
      </c>
    </row>
    <row r="1136" spans="1:12" x14ac:dyDescent="0.2">
      <c r="A1136" s="72" t="s">
        <v>2547</v>
      </c>
      <c r="B1136" s="66" t="s">
        <v>2548</v>
      </c>
      <c r="C1136" s="67">
        <v>69</v>
      </c>
      <c r="D1136" s="67" t="s">
        <v>355</v>
      </c>
      <c r="E1136" s="71">
        <v>0.104386902648542</v>
      </c>
      <c r="F1136" s="68">
        <v>20.948012232415898</v>
      </c>
      <c r="G1136" s="71">
        <v>0.30224464080579699</v>
      </c>
      <c r="H1136" s="68">
        <v>69.571865443425096</v>
      </c>
      <c r="I1136" s="71">
        <v>1.09160671398287E-2</v>
      </c>
      <c r="J1136" s="68">
        <v>15.902140672782901</v>
      </c>
      <c r="K1136" s="71">
        <v>0</v>
      </c>
      <c r="L1136" s="68">
        <v>11.620795107033601</v>
      </c>
    </row>
    <row r="1137" spans="1:12" x14ac:dyDescent="0.2">
      <c r="A1137" s="72" t="s">
        <v>2549</v>
      </c>
      <c r="B1137" s="66" t="s">
        <v>2550</v>
      </c>
      <c r="C1137" s="67">
        <v>69</v>
      </c>
      <c r="D1137" s="67" t="s">
        <v>355</v>
      </c>
      <c r="E1137" s="71">
        <v>0.11848273546512</v>
      </c>
      <c r="F1137" s="68">
        <v>30.8868501529052</v>
      </c>
      <c r="G1137" s="71">
        <v>0.25536111652146098</v>
      </c>
      <c r="H1137" s="68">
        <v>43.730886850152899</v>
      </c>
      <c r="I1137" s="71">
        <v>0.100087089873899</v>
      </c>
      <c r="J1137" s="68">
        <v>80.275229357798196</v>
      </c>
      <c r="K1137" s="71">
        <v>0</v>
      </c>
      <c r="L1137" s="68">
        <v>11.620795107033601</v>
      </c>
    </row>
    <row r="1138" spans="1:12" x14ac:dyDescent="0.2">
      <c r="A1138" s="72" t="s">
        <v>2551</v>
      </c>
      <c r="B1138" s="66" t="s">
        <v>2552</v>
      </c>
      <c r="C1138" s="67">
        <v>69</v>
      </c>
      <c r="D1138" s="67" t="s">
        <v>355</v>
      </c>
      <c r="E1138" s="71">
        <v>9.9687926726728104E-2</v>
      </c>
      <c r="F1138" s="68">
        <v>16.9724770642202</v>
      </c>
      <c r="G1138" s="71">
        <v>0.26590921143342</v>
      </c>
      <c r="H1138" s="68">
        <v>53.211009174311897</v>
      </c>
      <c r="I1138" s="71">
        <v>3.31545687467645E-2</v>
      </c>
      <c r="J1138" s="68">
        <v>46.636085626911303</v>
      </c>
      <c r="K1138" s="71">
        <v>0</v>
      </c>
      <c r="L1138" s="68">
        <v>11.620795107033601</v>
      </c>
    </row>
    <row r="1139" spans="1:12" x14ac:dyDescent="0.2">
      <c r="A1139" s="72" t="s">
        <v>2553</v>
      </c>
      <c r="B1139" s="66" t="s">
        <v>2554</v>
      </c>
      <c r="C1139" s="67">
        <v>70</v>
      </c>
      <c r="D1139" s="67" t="s">
        <v>355</v>
      </c>
      <c r="E1139" s="71">
        <v>0.16225995817963099</v>
      </c>
      <c r="F1139" s="68">
        <v>59.686888454011701</v>
      </c>
      <c r="G1139" s="71">
        <v>0.44591811701262102</v>
      </c>
      <c r="H1139" s="68">
        <v>83.855185909980406</v>
      </c>
      <c r="I1139" s="71">
        <v>3.6893503558018403E-2</v>
      </c>
      <c r="J1139" s="68">
        <v>71.917808219178099</v>
      </c>
      <c r="K1139" s="71">
        <v>3.9682539682539698E-3</v>
      </c>
      <c r="L1139" s="68">
        <v>50.978473581213301</v>
      </c>
    </row>
    <row r="1140" spans="1:12" x14ac:dyDescent="0.2">
      <c r="A1140" s="72" t="s">
        <v>2419</v>
      </c>
      <c r="B1140" s="66" t="s">
        <v>2555</v>
      </c>
      <c r="C1140" s="67">
        <v>70</v>
      </c>
      <c r="D1140" s="67" t="s">
        <v>355</v>
      </c>
      <c r="E1140" s="71">
        <v>0.172400456223711</v>
      </c>
      <c r="F1140" s="68">
        <v>64.187866927592907</v>
      </c>
      <c r="G1140" s="71">
        <v>0.457787475759457</v>
      </c>
      <c r="H1140" s="68">
        <v>85.225048923679097</v>
      </c>
      <c r="I1140" s="71">
        <v>5.54456389434217E-2</v>
      </c>
      <c r="J1140" s="68">
        <v>77.495107632093905</v>
      </c>
      <c r="K1140" s="71">
        <v>3.9682539682539698E-3</v>
      </c>
      <c r="L1140" s="68">
        <v>50.978473581213301</v>
      </c>
    </row>
    <row r="1141" spans="1:12" x14ac:dyDescent="0.2">
      <c r="A1141" s="72" t="s">
        <v>2556</v>
      </c>
      <c r="B1141" s="66" t="s">
        <v>2557</v>
      </c>
      <c r="C1141" s="67">
        <v>70</v>
      </c>
      <c r="D1141" s="67" t="s">
        <v>355</v>
      </c>
      <c r="E1141" s="71">
        <v>0.28450731946302998</v>
      </c>
      <c r="F1141" s="68">
        <v>88.062622309197593</v>
      </c>
      <c r="G1141" s="71">
        <v>0.58527907369358201</v>
      </c>
      <c r="H1141" s="68">
        <v>94.716242661448106</v>
      </c>
      <c r="I1141" s="71">
        <v>0.268242884695507</v>
      </c>
      <c r="J1141" s="68">
        <v>94.227005870841495</v>
      </c>
      <c r="K1141" s="71">
        <v>0</v>
      </c>
      <c r="L1141" s="68">
        <v>45.6947162426614</v>
      </c>
    </row>
    <row r="1142" spans="1:12" x14ac:dyDescent="0.2">
      <c r="A1142" s="72" t="s">
        <v>2558</v>
      </c>
      <c r="B1142" s="66" t="s">
        <v>2559</v>
      </c>
      <c r="C1142" s="67">
        <v>69</v>
      </c>
      <c r="D1142" s="67" t="s">
        <v>355</v>
      </c>
      <c r="E1142" s="71">
        <v>0.14379821574879401</v>
      </c>
      <c r="F1142" s="68">
        <v>43.883792048929699</v>
      </c>
      <c r="G1142" s="71">
        <v>0.29706950413301902</v>
      </c>
      <c r="H1142" s="68">
        <v>67.737003058103994</v>
      </c>
      <c r="I1142" s="71">
        <v>0.13432514311336199</v>
      </c>
      <c r="J1142" s="68">
        <v>86.238532110091796</v>
      </c>
      <c r="K1142" s="71">
        <v>0</v>
      </c>
      <c r="L1142" s="68">
        <v>11.620795107033601</v>
      </c>
    </row>
    <row r="1143" spans="1:12" x14ac:dyDescent="0.2">
      <c r="A1143" s="72" t="s">
        <v>2560</v>
      </c>
      <c r="B1143" s="66" t="s">
        <v>2561</v>
      </c>
      <c r="C1143" s="67">
        <v>69</v>
      </c>
      <c r="D1143" s="67" t="s">
        <v>355</v>
      </c>
      <c r="E1143" s="71">
        <v>0.14033529115701199</v>
      </c>
      <c r="F1143" s="68">
        <v>42.201834862385297</v>
      </c>
      <c r="G1143" s="71">
        <v>0.30143227906720499</v>
      </c>
      <c r="H1143" s="68">
        <v>69.418960244648304</v>
      </c>
      <c r="I1143" s="71">
        <v>0.119573594403832</v>
      </c>
      <c r="J1143" s="68">
        <v>83.639143730886801</v>
      </c>
      <c r="K1143" s="71">
        <v>0</v>
      </c>
      <c r="L1143" s="68">
        <v>11.620795107033601</v>
      </c>
    </row>
    <row r="1144" spans="1:12" x14ac:dyDescent="0.2">
      <c r="A1144" s="72" t="s">
        <v>1991</v>
      </c>
      <c r="B1144" s="66" t="s">
        <v>2562</v>
      </c>
      <c r="C1144" s="67">
        <v>69</v>
      </c>
      <c r="D1144" s="67" t="s">
        <v>355</v>
      </c>
      <c r="E1144" s="71">
        <v>0.101541171701083</v>
      </c>
      <c r="F1144" s="68">
        <v>19.1131498470948</v>
      </c>
      <c r="G1144" s="71">
        <v>0.26657684888563099</v>
      </c>
      <c r="H1144" s="68">
        <v>53.363914373088697</v>
      </c>
      <c r="I1144" s="71">
        <v>3.8046666217617098E-2</v>
      </c>
      <c r="J1144" s="68">
        <v>52.293577981651403</v>
      </c>
      <c r="K1144" s="71">
        <v>0</v>
      </c>
      <c r="L1144" s="68">
        <v>11.620795107033601</v>
      </c>
    </row>
    <row r="1145" spans="1:12" x14ac:dyDescent="0.2">
      <c r="A1145" s="72" t="s">
        <v>2563</v>
      </c>
      <c r="B1145" s="66" t="s">
        <v>2564</v>
      </c>
      <c r="C1145" s="67">
        <v>70</v>
      </c>
      <c r="D1145" s="67" t="s">
        <v>355</v>
      </c>
      <c r="E1145" s="71">
        <v>0.110149572476601</v>
      </c>
      <c r="F1145" s="68">
        <v>7.04500978473581</v>
      </c>
      <c r="G1145" s="71">
        <v>0.28334057508578803</v>
      </c>
      <c r="H1145" s="68">
        <v>7.2407045009784703</v>
      </c>
      <c r="I1145" s="71">
        <v>4.7108142344015301E-2</v>
      </c>
      <c r="J1145" s="68">
        <v>75.636007827788703</v>
      </c>
      <c r="K1145" s="71">
        <v>0</v>
      </c>
      <c r="L1145" s="68">
        <v>45.6947162426614</v>
      </c>
    </row>
    <row r="1146" spans="1:12" x14ac:dyDescent="0.2">
      <c r="A1146" s="72" t="s">
        <v>2565</v>
      </c>
      <c r="B1146" s="66" t="s">
        <v>2566</v>
      </c>
      <c r="C1146" s="67">
        <v>69</v>
      </c>
      <c r="D1146" s="67" t="s">
        <v>355</v>
      </c>
      <c r="E1146" s="71">
        <v>0.18422586330943699</v>
      </c>
      <c r="F1146" s="68">
        <v>56.574923547400601</v>
      </c>
      <c r="G1146" s="71">
        <v>0.21923748646176699</v>
      </c>
      <c r="H1146" s="68">
        <v>8.86850152905199</v>
      </c>
      <c r="I1146" s="71">
        <v>0.33344010346654401</v>
      </c>
      <c r="J1146" s="68">
        <v>95.259938837920501</v>
      </c>
      <c r="K1146" s="71">
        <v>0</v>
      </c>
      <c r="L1146" s="68">
        <v>11.620795107033601</v>
      </c>
    </row>
    <row r="1147" spans="1:12" x14ac:dyDescent="0.2">
      <c r="A1147" s="72" t="s">
        <v>2567</v>
      </c>
      <c r="B1147" s="66" t="s">
        <v>2568</v>
      </c>
      <c r="C1147" s="67">
        <v>69</v>
      </c>
      <c r="D1147" s="67" t="s">
        <v>355</v>
      </c>
      <c r="E1147" s="71">
        <v>0.131634866226507</v>
      </c>
      <c r="F1147" s="68">
        <v>37.155963302752298</v>
      </c>
      <c r="G1147" s="71">
        <v>0.222117414139576</v>
      </c>
      <c r="H1147" s="68">
        <v>9.3272171253822602</v>
      </c>
      <c r="I1147" s="71">
        <v>0.17278718453994399</v>
      </c>
      <c r="J1147" s="68">
        <v>89.602446483180401</v>
      </c>
      <c r="K1147" s="71">
        <v>0</v>
      </c>
      <c r="L1147" s="68">
        <v>11.620795107033601</v>
      </c>
    </row>
    <row r="1148" spans="1:12" x14ac:dyDescent="0.2">
      <c r="A1148" s="72" t="s">
        <v>2569</v>
      </c>
      <c r="B1148" s="66" t="s">
        <v>2570</v>
      </c>
      <c r="C1148" s="67">
        <v>69</v>
      </c>
      <c r="D1148" s="67" t="s">
        <v>355</v>
      </c>
      <c r="E1148" s="71">
        <v>9.1492705313085204E-2</v>
      </c>
      <c r="F1148" s="68">
        <v>10.244648318042801</v>
      </c>
      <c r="G1148" s="71">
        <v>0.25397730285835501</v>
      </c>
      <c r="H1148" s="68">
        <v>42.048929663608597</v>
      </c>
      <c r="I1148" s="71">
        <v>2.0500813080900501E-2</v>
      </c>
      <c r="J1148" s="68">
        <v>30.4281345565749</v>
      </c>
      <c r="K1148" s="71">
        <v>0</v>
      </c>
      <c r="L1148" s="68">
        <v>11.620795107033601</v>
      </c>
    </row>
    <row r="1149" spans="1:12" x14ac:dyDescent="0.2">
      <c r="A1149" s="72" t="s">
        <v>2571</v>
      </c>
      <c r="B1149" s="66" t="s">
        <v>2572</v>
      </c>
      <c r="C1149" s="67">
        <v>69</v>
      </c>
      <c r="D1149" s="67" t="s">
        <v>355</v>
      </c>
      <c r="E1149" s="71">
        <v>9.3370968629885295E-2</v>
      </c>
      <c r="F1149" s="68">
        <v>11.0091743119266</v>
      </c>
      <c r="G1149" s="71">
        <v>0.25426669266829599</v>
      </c>
      <c r="H1149" s="68">
        <v>42.201834862385297</v>
      </c>
      <c r="I1149" s="71">
        <v>2.5846213221359601E-2</v>
      </c>
      <c r="J1149" s="68">
        <v>38.8379204892966</v>
      </c>
      <c r="K1149" s="71">
        <v>0</v>
      </c>
      <c r="L1149" s="68">
        <v>11.620795107033601</v>
      </c>
    </row>
    <row r="1150" spans="1:12" x14ac:dyDescent="0.2">
      <c r="A1150" s="72" t="s">
        <v>2573</v>
      </c>
      <c r="B1150" s="66" t="s">
        <v>2574</v>
      </c>
      <c r="C1150" s="67">
        <v>69</v>
      </c>
      <c r="D1150" s="67" t="s">
        <v>355</v>
      </c>
      <c r="E1150" s="71">
        <v>0.152557959530423</v>
      </c>
      <c r="F1150" s="68">
        <v>47.400611620795097</v>
      </c>
      <c r="G1150" s="71">
        <v>0.32135440026207601</v>
      </c>
      <c r="H1150" s="68">
        <v>75.993883792048905</v>
      </c>
      <c r="I1150" s="71">
        <v>0.136319478329192</v>
      </c>
      <c r="J1150" s="68">
        <v>86.697247706422004</v>
      </c>
      <c r="K1150" s="71">
        <v>0</v>
      </c>
      <c r="L1150" s="68">
        <v>11.620795107033601</v>
      </c>
    </row>
    <row r="1151" spans="1:12" x14ac:dyDescent="0.2">
      <c r="A1151" s="72" t="s">
        <v>2575</v>
      </c>
      <c r="B1151" s="66" t="s">
        <v>2576</v>
      </c>
      <c r="C1151" s="67">
        <v>69</v>
      </c>
      <c r="D1151" s="67" t="s">
        <v>355</v>
      </c>
      <c r="E1151" s="71">
        <v>0.156114173915923</v>
      </c>
      <c r="F1151" s="68">
        <v>49.082568807339399</v>
      </c>
      <c r="G1151" s="71">
        <v>0.27128982894237702</v>
      </c>
      <c r="H1151" s="68">
        <v>56.574923547400601</v>
      </c>
      <c r="I1151" s="71">
        <v>0.197052692805393</v>
      </c>
      <c r="J1151" s="68">
        <v>91.743119266055004</v>
      </c>
      <c r="K1151" s="71">
        <v>0</v>
      </c>
      <c r="L1151" s="68">
        <v>11.620795107033601</v>
      </c>
    </row>
    <row r="1152" spans="1:12" x14ac:dyDescent="0.2">
      <c r="A1152" s="72" t="s">
        <v>2577</v>
      </c>
      <c r="B1152" s="66" t="s">
        <v>2578</v>
      </c>
      <c r="C1152" s="67">
        <v>70</v>
      </c>
      <c r="D1152" s="67" t="s">
        <v>355</v>
      </c>
      <c r="E1152" s="71">
        <v>0.17461242946723601</v>
      </c>
      <c r="F1152" s="68">
        <v>64.970645792563602</v>
      </c>
      <c r="G1152" s="71">
        <v>0.51149630137054303</v>
      </c>
      <c r="H1152" s="68">
        <v>89.921722113502895</v>
      </c>
      <c r="I1152" s="71">
        <v>1.23409870311641E-2</v>
      </c>
      <c r="J1152" s="68">
        <v>46.183953033268097</v>
      </c>
      <c r="K1152" s="71">
        <v>0</v>
      </c>
      <c r="L1152" s="68">
        <v>45.6947162426614</v>
      </c>
    </row>
    <row r="1153" spans="1:12" x14ac:dyDescent="0.2">
      <c r="A1153" s="72" t="s">
        <v>2579</v>
      </c>
      <c r="B1153" s="66" t="s">
        <v>2580</v>
      </c>
      <c r="C1153" s="67">
        <v>70</v>
      </c>
      <c r="D1153" s="67" t="s">
        <v>355</v>
      </c>
      <c r="E1153" s="71">
        <v>0.14491819118011501</v>
      </c>
      <c r="F1153" s="68">
        <v>51.369863013698598</v>
      </c>
      <c r="G1153" s="71">
        <v>0.37267005116448498</v>
      </c>
      <c r="H1153" s="68">
        <v>63.894324853229001</v>
      </c>
      <c r="I1153" s="71">
        <v>6.2084522375859597E-2</v>
      </c>
      <c r="J1153" s="68">
        <v>78.669275929549897</v>
      </c>
      <c r="K1153" s="71">
        <v>0</v>
      </c>
      <c r="L1153" s="68">
        <v>45.6947162426614</v>
      </c>
    </row>
    <row r="1154" spans="1:12" x14ac:dyDescent="0.2">
      <c r="A1154" s="72" t="s">
        <v>2581</v>
      </c>
      <c r="B1154" s="66" t="s">
        <v>2582</v>
      </c>
      <c r="C1154" s="67">
        <v>69</v>
      </c>
      <c r="D1154" s="67" t="s">
        <v>355</v>
      </c>
      <c r="E1154" s="71">
        <v>8.50713298337855E-2</v>
      </c>
      <c r="F1154" s="68">
        <v>6.11620795107034</v>
      </c>
      <c r="G1154" s="71">
        <v>0.23277571798622501</v>
      </c>
      <c r="H1154" s="68">
        <v>11.773700305810401</v>
      </c>
      <c r="I1154" s="71">
        <v>2.2438271515131499E-2</v>
      </c>
      <c r="J1154" s="68">
        <v>33.792048929663601</v>
      </c>
      <c r="K1154" s="71">
        <v>0</v>
      </c>
      <c r="L1154" s="68">
        <v>11.620795107033601</v>
      </c>
    </row>
    <row r="1155" spans="1:12" x14ac:dyDescent="0.2">
      <c r="A1155" s="72" t="s">
        <v>651</v>
      </c>
      <c r="B1155" s="66" t="s">
        <v>2583</v>
      </c>
      <c r="C1155" s="67">
        <v>69</v>
      </c>
      <c r="D1155" s="67" t="s">
        <v>355</v>
      </c>
      <c r="E1155" s="71">
        <v>0.106064932430742</v>
      </c>
      <c r="F1155" s="68">
        <v>22.782874617737001</v>
      </c>
      <c r="G1155" s="71">
        <v>0.23795472032779599</v>
      </c>
      <c r="H1155" s="68">
        <v>13.4556574923547</v>
      </c>
      <c r="I1155" s="71">
        <v>8.0240076964431806E-2</v>
      </c>
      <c r="J1155" s="68">
        <v>75.840978593272197</v>
      </c>
      <c r="K1155" s="71">
        <v>0</v>
      </c>
      <c r="L1155" s="68">
        <v>11.620795107033601</v>
      </c>
    </row>
    <row r="1156" spans="1:12" x14ac:dyDescent="0.2">
      <c r="A1156" s="72" t="s">
        <v>2231</v>
      </c>
      <c r="B1156" s="66" t="s">
        <v>2584</v>
      </c>
      <c r="C1156" s="67">
        <v>69</v>
      </c>
      <c r="D1156" s="67" t="s">
        <v>355</v>
      </c>
      <c r="E1156" s="71">
        <v>0.10381039042496699</v>
      </c>
      <c r="F1156" s="68">
        <v>20.183486238532101</v>
      </c>
      <c r="G1156" s="71">
        <v>0.25950608682721599</v>
      </c>
      <c r="H1156" s="68">
        <v>47.706422018348597</v>
      </c>
      <c r="I1156" s="71">
        <v>5.1925084447683102E-2</v>
      </c>
      <c r="J1156" s="68">
        <v>61.773700305810401</v>
      </c>
      <c r="K1156" s="71">
        <v>0</v>
      </c>
      <c r="L1156" s="68">
        <v>11.620795107033601</v>
      </c>
    </row>
    <row r="1157" spans="1:12" x14ac:dyDescent="0.2">
      <c r="A1157" s="72" t="s">
        <v>2585</v>
      </c>
      <c r="B1157" s="66" t="s">
        <v>2586</v>
      </c>
      <c r="C1157" s="67">
        <v>69</v>
      </c>
      <c r="D1157" s="67" t="s">
        <v>355</v>
      </c>
      <c r="E1157" s="71">
        <v>0.109146963413221</v>
      </c>
      <c r="F1157" s="68">
        <v>24.7706422018349</v>
      </c>
      <c r="G1157" s="71">
        <v>0.26497691161312598</v>
      </c>
      <c r="H1157" s="68">
        <v>52.140672782874603</v>
      </c>
      <c r="I1157" s="71">
        <v>6.24639786265372E-2</v>
      </c>
      <c r="J1157" s="68">
        <v>67.278287461773701</v>
      </c>
      <c r="K1157" s="71">
        <v>0</v>
      </c>
      <c r="L1157" s="68">
        <v>11.620795107033601</v>
      </c>
    </row>
    <row r="1158" spans="1:12" x14ac:dyDescent="0.2">
      <c r="A1158" s="72" t="s">
        <v>1334</v>
      </c>
      <c r="B1158" s="66" t="s">
        <v>2587</v>
      </c>
      <c r="C1158" s="67">
        <v>69</v>
      </c>
      <c r="D1158" s="67" t="s">
        <v>355</v>
      </c>
      <c r="E1158" s="71">
        <v>0.13504407203111801</v>
      </c>
      <c r="F1158" s="68">
        <v>39.449541284403701</v>
      </c>
      <c r="G1158" s="71">
        <v>0.28660313841896701</v>
      </c>
      <c r="H1158" s="68">
        <v>63.761467889908303</v>
      </c>
      <c r="I1158" s="71">
        <v>0.118529077674387</v>
      </c>
      <c r="J1158" s="68">
        <v>83.180428134556607</v>
      </c>
      <c r="K1158" s="71">
        <v>0</v>
      </c>
      <c r="L1158" s="68">
        <v>11.620795107033601</v>
      </c>
    </row>
    <row r="1159" spans="1:12" x14ac:dyDescent="0.2">
      <c r="A1159" s="72" t="s">
        <v>2588</v>
      </c>
      <c r="B1159" s="66" t="s">
        <v>2589</v>
      </c>
      <c r="C1159" s="67">
        <v>70</v>
      </c>
      <c r="D1159" s="67" t="s">
        <v>355</v>
      </c>
      <c r="E1159" s="71">
        <v>0.23998340167990401</v>
      </c>
      <c r="F1159" s="68">
        <v>81.213307240704495</v>
      </c>
      <c r="G1159" s="71">
        <v>0.54053185749062904</v>
      </c>
      <c r="H1159" s="68">
        <v>91.780821917808197</v>
      </c>
      <c r="I1159" s="71">
        <v>0.17941834754908301</v>
      </c>
      <c r="J1159" s="68">
        <v>91.682974559686897</v>
      </c>
      <c r="K1159" s="71">
        <v>0</v>
      </c>
      <c r="L1159" s="68">
        <v>45.6947162426614</v>
      </c>
    </row>
    <row r="1160" spans="1:12" x14ac:dyDescent="0.2">
      <c r="A1160" s="72" t="s">
        <v>2590</v>
      </c>
      <c r="B1160" s="66" t="s">
        <v>2591</v>
      </c>
      <c r="C1160" s="67">
        <v>70</v>
      </c>
      <c r="D1160" s="67" t="s">
        <v>355</v>
      </c>
      <c r="E1160" s="71">
        <v>0.11867047750396199</v>
      </c>
      <c r="F1160" s="68">
        <v>21.330724070450099</v>
      </c>
      <c r="G1160" s="71">
        <v>0.332773122169637</v>
      </c>
      <c r="H1160" s="68">
        <v>16.2426614481409</v>
      </c>
      <c r="I1160" s="71">
        <v>2.32383103422504E-2</v>
      </c>
      <c r="J1160" s="68">
        <v>62.328767123287697</v>
      </c>
      <c r="K1160" s="71">
        <v>0</v>
      </c>
      <c r="L1160" s="68">
        <v>45.6947162426614</v>
      </c>
    </row>
    <row r="1161" spans="1:12" x14ac:dyDescent="0.2">
      <c r="A1161" s="72" t="s">
        <v>2592</v>
      </c>
      <c r="B1161" s="66" t="s">
        <v>2593</v>
      </c>
      <c r="C1161" s="67">
        <v>70</v>
      </c>
      <c r="D1161" s="67" t="s">
        <v>355</v>
      </c>
      <c r="E1161" s="71">
        <v>0.10913555691465</v>
      </c>
      <c r="F1161" s="68">
        <v>6.5557729941291596</v>
      </c>
      <c r="G1161" s="71">
        <v>0.293200815477415</v>
      </c>
      <c r="H1161" s="68">
        <v>7.7299412915851304</v>
      </c>
      <c r="I1161" s="71">
        <v>3.4205855266535599E-2</v>
      </c>
      <c r="J1161" s="68">
        <v>70.254403131115495</v>
      </c>
      <c r="K1161" s="71">
        <v>0</v>
      </c>
      <c r="L1161" s="68">
        <v>45.6947162426614</v>
      </c>
    </row>
    <row r="1162" spans="1:12" x14ac:dyDescent="0.2">
      <c r="A1162" s="72" t="s">
        <v>2594</v>
      </c>
      <c r="B1162" s="66" t="s">
        <v>2595</v>
      </c>
      <c r="C1162" s="67">
        <v>70</v>
      </c>
      <c r="D1162" s="67" t="s">
        <v>355</v>
      </c>
      <c r="E1162" s="71">
        <v>0.14496463926835099</v>
      </c>
      <c r="F1162" s="68">
        <v>51.467710371819997</v>
      </c>
      <c r="G1162" s="71">
        <v>0.41752227224892202</v>
      </c>
      <c r="H1162" s="68">
        <v>78.571428571428598</v>
      </c>
      <c r="I1162" s="71">
        <v>1.7371645556130098E-2</v>
      </c>
      <c r="J1162" s="68">
        <v>54.207436399217201</v>
      </c>
      <c r="K1162" s="71">
        <v>0</v>
      </c>
      <c r="L1162" s="68">
        <v>45.6947162426614</v>
      </c>
    </row>
    <row r="1163" spans="1:12" x14ac:dyDescent="0.2">
      <c r="A1163" s="72" t="s">
        <v>2596</v>
      </c>
      <c r="B1163" s="66" t="s">
        <v>2597</v>
      </c>
      <c r="C1163" s="67">
        <v>70</v>
      </c>
      <c r="D1163" s="67" t="s">
        <v>355</v>
      </c>
      <c r="E1163" s="71">
        <v>0.14521942647010799</v>
      </c>
      <c r="F1163" s="68">
        <v>51.859099804305302</v>
      </c>
      <c r="G1163" s="71">
        <v>0.38645108516965898</v>
      </c>
      <c r="H1163" s="68">
        <v>69.667318982387499</v>
      </c>
      <c r="I1163" s="71">
        <v>4.92071942406637E-2</v>
      </c>
      <c r="J1163" s="68">
        <v>76.027397260274</v>
      </c>
      <c r="K1163" s="71">
        <v>0</v>
      </c>
      <c r="L1163" s="68">
        <v>45.6947162426614</v>
      </c>
    </row>
    <row r="1164" spans="1:12" x14ac:dyDescent="0.2">
      <c r="A1164" s="72" t="s">
        <v>2598</v>
      </c>
      <c r="B1164" s="66" t="s">
        <v>2599</v>
      </c>
      <c r="C1164" s="67">
        <v>70</v>
      </c>
      <c r="D1164" s="67" t="s">
        <v>355</v>
      </c>
      <c r="E1164" s="71">
        <v>0.16524869460577599</v>
      </c>
      <c r="F1164" s="68">
        <v>60.958904109589</v>
      </c>
      <c r="G1164" s="71">
        <v>0.42428880359000198</v>
      </c>
      <c r="H1164" s="68">
        <v>80.528375733855199</v>
      </c>
      <c r="I1164" s="71">
        <v>7.1457280227325004E-2</v>
      </c>
      <c r="J1164" s="68">
        <v>81.115459882583195</v>
      </c>
      <c r="K1164" s="71">
        <v>0</v>
      </c>
      <c r="L1164" s="68">
        <v>45.6947162426614</v>
      </c>
    </row>
    <row r="1165" spans="1:12" x14ac:dyDescent="0.2">
      <c r="A1165" s="72" t="s">
        <v>2269</v>
      </c>
      <c r="B1165" s="66" t="s">
        <v>2600</v>
      </c>
      <c r="C1165" s="67">
        <v>70</v>
      </c>
      <c r="D1165" s="67" t="s">
        <v>355</v>
      </c>
      <c r="E1165" s="71">
        <v>0.19233248174349399</v>
      </c>
      <c r="F1165" s="68">
        <v>70.352250489236795</v>
      </c>
      <c r="G1165" s="71">
        <v>0.54852180657554395</v>
      </c>
      <c r="H1165" s="68">
        <v>92.857142857142904</v>
      </c>
      <c r="I1165" s="71">
        <v>2.8475638654938899E-2</v>
      </c>
      <c r="J1165" s="68">
        <v>66.634050880626205</v>
      </c>
      <c r="K1165" s="71">
        <v>0</v>
      </c>
      <c r="L1165" s="68">
        <v>45.6947162426614</v>
      </c>
    </row>
    <row r="1166" spans="1:12" x14ac:dyDescent="0.2">
      <c r="A1166" s="72" t="s">
        <v>2601</v>
      </c>
      <c r="B1166" s="66" t="s">
        <v>2602</v>
      </c>
      <c r="C1166" s="67">
        <v>70</v>
      </c>
      <c r="D1166" s="67" t="s">
        <v>355</v>
      </c>
      <c r="E1166" s="71">
        <v>0.21189959933210101</v>
      </c>
      <c r="F1166" s="68">
        <v>75.831702544031302</v>
      </c>
      <c r="G1166" s="71">
        <v>0.49147566974323897</v>
      </c>
      <c r="H1166" s="68">
        <v>88.160469667319006</v>
      </c>
      <c r="I1166" s="71">
        <v>0.14422312825306299</v>
      </c>
      <c r="J1166" s="68">
        <v>88.845401174168302</v>
      </c>
      <c r="K1166" s="71">
        <v>0</v>
      </c>
      <c r="L1166" s="68">
        <v>45.6947162426614</v>
      </c>
    </row>
    <row r="1167" spans="1:12" x14ac:dyDescent="0.2">
      <c r="A1167" s="72" t="s">
        <v>2603</v>
      </c>
      <c r="B1167" s="66" t="s">
        <v>2604</v>
      </c>
      <c r="C1167" s="67">
        <v>70</v>
      </c>
      <c r="D1167" s="67" t="s">
        <v>355</v>
      </c>
      <c r="E1167" s="71">
        <v>0.14345768887263999</v>
      </c>
      <c r="F1167" s="68">
        <v>50.0978473581213</v>
      </c>
      <c r="G1167" s="71">
        <v>0.42281885933695601</v>
      </c>
      <c r="H1167" s="68">
        <v>80.234833659491201</v>
      </c>
      <c r="I1167" s="71">
        <v>7.55420728096373E-3</v>
      </c>
      <c r="J1167" s="68">
        <v>32.5831702544031</v>
      </c>
      <c r="K1167" s="71">
        <v>0</v>
      </c>
      <c r="L1167" s="68">
        <v>45.6947162426614</v>
      </c>
    </row>
    <row r="1168" spans="1:12" x14ac:dyDescent="0.2">
      <c r="A1168" s="72" t="s">
        <v>2605</v>
      </c>
      <c r="B1168" s="66" t="s">
        <v>2606</v>
      </c>
      <c r="C1168" s="67">
        <v>70</v>
      </c>
      <c r="D1168" s="67" t="s">
        <v>355</v>
      </c>
      <c r="E1168" s="71">
        <v>0.133396695670044</v>
      </c>
      <c r="F1168" s="68">
        <v>43.052837573385503</v>
      </c>
      <c r="G1168" s="71">
        <v>0.36451707065203598</v>
      </c>
      <c r="H1168" s="68">
        <v>58.806262230919799</v>
      </c>
      <c r="I1168" s="71">
        <v>3.5673016358095402E-2</v>
      </c>
      <c r="J1168" s="68">
        <v>71.135029354207404</v>
      </c>
      <c r="K1168" s="71">
        <v>0</v>
      </c>
      <c r="L1168" s="68">
        <v>45.6947162426614</v>
      </c>
    </row>
    <row r="1169" spans="1:12" x14ac:dyDescent="0.2">
      <c r="A1169" s="72" t="s">
        <v>2607</v>
      </c>
      <c r="B1169" s="66" t="s">
        <v>2608</v>
      </c>
      <c r="C1169" s="67">
        <v>70</v>
      </c>
      <c r="D1169" s="67" t="s">
        <v>355</v>
      </c>
      <c r="E1169" s="71">
        <v>0.13204658088346299</v>
      </c>
      <c r="F1169" s="68">
        <v>41.976516634050903</v>
      </c>
      <c r="G1169" s="71">
        <v>0.36902549861811301</v>
      </c>
      <c r="H1169" s="68">
        <v>61.741682974559701</v>
      </c>
      <c r="I1169" s="71">
        <v>2.7114244032276202E-2</v>
      </c>
      <c r="J1169" s="68">
        <v>65.2641878669276</v>
      </c>
      <c r="K1169" s="71">
        <v>0</v>
      </c>
      <c r="L1169" s="68">
        <v>45.6947162426614</v>
      </c>
    </row>
    <row r="1170" spans="1:12" x14ac:dyDescent="0.2">
      <c r="A1170" s="72" t="s">
        <v>1466</v>
      </c>
      <c r="B1170" s="66" t="s">
        <v>2609</v>
      </c>
      <c r="C1170" s="67">
        <v>70</v>
      </c>
      <c r="D1170" s="67" t="s">
        <v>355</v>
      </c>
      <c r="E1170" s="71">
        <v>0.194950479481072</v>
      </c>
      <c r="F1170" s="68">
        <v>71.232876712328803</v>
      </c>
      <c r="G1170" s="71">
        <v>0.52099434421263702</v>
      </c>
      <c r="H1170" s="68">
        <v>90.802348336594903</v>
      </c>
      <c r="I1170" s="71">
        <v>6.3857094230580697E-2</v>
      </c>
      <c r="J1170" s="68">
        <v>79.452054794520507</v>
      </c>
      <c r="K1170" s="71">
        <v>0</v>
      </c>
      <c r="L1170" s="68">
        <v>45.6947162426614</v>
      </c>
    </row>
    <row r="1171" spans="1:12" x14ac:dyDescent="0.2">
      <c r="A1171" s="72" t="s">
        <v>2610</v>
      </c>
      <c r="B1171" s="66" t="s">
        <v>2611</v>
      </c>
      <c r="C1171" s="67">
        <v>70</v>
      </c>
      <c r="D1171" s="67" t="s">
        <v>355</v>
      </c>
      <c r="E1171" s="71">
        <v>0.126144194688632</v>
      </c>
      <c r="F1171" s="68">
        <v>33.953033268101798</v>
      </c>
      <c r="G1171" s="71">
        <v>0.33320858716547003</v>
      </c>
      <c r="H1171" s="68">
        <v>16.731898238747601</v>
      </c>
      <c r="I1171" s="71">
        <v>4.5223996900424897E-2</v>
      </c>
      <c r="J1171" s="68">
        <v>74.559686888453996</v>
      </c>
      <c r="K1171" s="71">
        <v>0</v>
      </c>
      <c r="L1171" s="68">
        <v>45.6947162426614</v>
      </c>
    </row>
    <row r="1172" spans="1:12" x14ac:dyDescent="0.2">
      <c r="A1172" s="72" t="s">
        <v>2612</v>
      </c>
      <c r="B1172" s="66" t="s">
        <v>2613</v>
      </c>
      <c r="C1172" s="67">
        <v>70</v>
      </c>
      <c r="D1172" s="67" t="s">
        <v>355</v>
      </c>
      <c r="E1172" s="71">
        <v>0.32624472804432297</v>
      </c>
      <c r="F1172" s="68">
        <v>92.074363992172195</v>
      </c>
      <c r="G1172" s="71">
        <v>0.741268285168177</v>
      </c>
      <c r="H1172" s="68">
        <v>97.260273972602704</v>
      </c>
      <c r="I1172" s="71">
        <v>0.237465898964792</v>
      </c>
      <c r="J1172" s="68">
        <v>93.4442270058708</v>
      </c>
      <c r="K1172" s="71">
        <v>0</v>
      </c>
      <c r="L1172" s="68">
        <v>45.6947162426614</v>
      </c>
    </row>
    <row r="1173" spans="1:12" x14ac:dyDescent="0.2">
      <c r="A1173" s="72" t="s">
        <v>1374</v>
      </c>
      <c r="B1173" s="66" t="s">
        <v>2614</v>
      </c>
      <c r="C1173" s="67">
        <v>70</v>
      </c>
      <c r="D1173" s="67" t="s">
        <v>355</v>
      </c>
      <c r="E1173" s="71">
        <v>0.31511797942784903</v>
      </c>
      <c r="F1173" s="68">
        <v>91.2915851272016</v>
      </c>
      <c r="G1173" s="71">
        <v>0.50171286274402405</v>
      </c>
      <c r="H1173" s="68">
        <v>89.1389432485323</v>
      </c>
      <c r="I1173" s="71">
        <v>0.44364107553952398</v>
      </c>
      <c r="J1173" s="68">
        <v>98.434442270058696</v>
      </c>
      <c r="K1173" s="71">
        <v>0</v>
      </c>
      <c r="L1173" s="68">
        <v>45.6947162426614</v>
      </c>
    </row>
    <row r="1174" spans="1:12" x14ac:dyDescent="0.2">
      <c r="A1174" s="72" t="s">
        <v>2615</v>
      </c>
      <c r="B1174" s="66" t="s">
        <v>2616</v>
      </c>
      <c r="C1174" s="67">
        <v>70</v>
      </c>
      <c r="D1174" s="67" t="s">
        <v>355</v>
      </c>
      <c r="E1174" s="71">
        <v>0.17981272747271801</v>
      </c>
      <c r="F1174" s="68">
        <v>66.536203522504906</v>
      </c>
      <c r="G1174" s="71">
        <v>0.396342632349586</v>
      </c>
      <c r="H1174" s="68">
        <v>73.581213307240702</v>
      </c>
      <c r="I1174" s="71">
        <v>0.143095550068568</v>
      </c>
      <c r="J1174" s="68">
        <v>88.747553816047002</v>
      </c>
      <c r="K1174" s="71">
        <v>0</v>
      </c>
      <c r="L1174" s="68">
        <v>45.6947162426614</v>
      </c>
    </row>
    <row r="1175" spans="1:12" x14ac:dyDescent="0.2">
      <c r="A1175" s="72" t="s">
        <v>2617</v>
      </c>
      <c r="B1175" s="66" t="s">
        <v>2618</v>
      </c>
      <c r="C1175" s="67">
        <v>70</v>
      </c>
      <c r="D1175" s="67" t="s">
        <v>355</v>
      </c>
      <c r="E1175" s="71">
        <v>0.22967703943873799</v>
      </c>
      <c r="F1175" s="68">
        <v>79.256360078277893</v>
      </c>
      <c r="G1175" s="71">
        <v>0.54861753083929199</v>
      </c>
      <c r="H1175" s="68">
        <v>92.954990215264203</v>
      </c>
      <c r="I1175" s="71">
        <v>0.14041358747692301</v>
      </c>
      <c r="J1175" s="68">
        <v>88.454011741683004</v>
      </c>
      <c r="K1175" s="71">
        <v>0</v>
      </c>
      <c r="L1175" s="68">
        <v>45.6947162426614</v>
      </c>
    </row>
    <row r="1176" spans="1:12" x14ac:dyDescent="0.2">
      <c r="A1176" s="72" t="s">
        <v>1161</v>
      </c>
      <c r="B1176" s="66" t="s">
        <v>2619</v>
      </c>
      <c r="C1176" s="67">
        <v>70</v>
      </c>
      <c r="D1176" s="67" t="s">
        <v>355</v>
      </c>
      <c r="E1176" s="71">
        <v>0.30378584308398998</v>
      </c>
      <c r="F1176" s="68">
        <v>89.628180039138897</v>
      </c>
      <c r="G1176" s="71">
        <v>0.68179014241735003</v>
      </c>
      <c r="H1176" s="68">
        <v>96.183953033268097</v>
      </c>
      <c r="I1176" s="71">
        <v>0.22956738683462199</v>
      </c>
      <c r="J1176" s="68">
        <v>93.346379647749501</v>
      </c>
      <c r="K1176" s="71">
        <v>0</v>
      </c>
      <c r="L1176" s="68">
        <v>45.6947162426614</v>
      </c>
    </row>
    <row r="1177" spans="1:12" x14ac:dyDescent="0.2">
      <c r="A1177" s="72" t="s">
        <v>2620</v>
      </c>
      <c r="B1177" s="66" t="s">
        <v>2621</v>
      </c>
      <c r="C1177" s="67">
        <v>70</v>
      </c>
      <c r="D1177" s="67" t="s">
        <v>355</v>
      </c>
      <c r="E1177" s="71">
        <v>0.36175942963450503</v>
      </c>
      <c r="F1177" s="68">
        <v>94.911937377690805</v>
      </c>
      <c r="G1177" s="71">
        <v>0.68911253006194195</v>
      </c>
      <c r="H1177" s="68">
        <v>96.673189823874793</v>
      </c>
      <c r="I1177" s="71">
        <v>0.39616575884157201</v>
      </c>
      <c r="J1177" s="68">
        <v>97.553816046966702</v>
      </c>
      <c r="K1177" s="71">
        <v>0</v>
      </c>
      <c r="L1177" s="68">
        <v>45.6947162426614</v>
      </c>
    </row>
    <row r="1178" spans="1:12" x14ac:dyDescent="0.2">
      <c r="A1178" s="72" t="s">
        <v>1566</v>
      </c>
      <c r="B1178" s="66" t="s">
        <v>2622</v>
      </c>
      <c r="C1178" s="67">
        <v>70</v>
      </c>
      <c r="D1178" s="67" t="s">
        <v>355</v>
      </c>
      <c r="E1178" s="71">
        <v>0.25995262040030498</v>
      </c>
      <c r="F1178" s="68">
        <v>84.246575342465803</v>
      </c>
      <c r="G1178" s="71">
        <v>0.57535685253304703</v>
      </c>
      <c r="H1178" s="68">
        <v>94.031311154598797</v>
      </c>
      <c r="I1178" s="71">
        <v>0.204501008667867</v>
      </c>
      <c r="J1178" s="68">
        <v>92.465753424657507</v>
      </c>
      <c r="K1178" s="71">
        <v>0</v>
      </c>
      <c r="L1178" s="68">
        <v>45.6947162426614</v>
      </c>
    </row>
    <row r="1179" spans="1:12" x14ac:dyDescent="0.2">
      <c r="A1179" s="72" t="s">
        <v>2623</v>
      </c>
      <c r="B1179" s="66" t="s">
        <v>2624</v>
      </c>
      <c r="C1179" s="67">
        <v>70</v>
      </c>
      <c r="D1179" s="67" t="s">
        <v>355</v>
      </c>
      <c r="E1179" s="71">
        <v>0.13095377715953599</v>
      </c>
      <c r="F1179" s="68">
        <v>40.313111545988299</v>
      </c>
      <c r="G1179" s="71">
        <v>0.31453241683191602</v>
      </c>
      <c r="H1179" s="68">
        <v>9.9804305283757309</v>
      </c>
      <c r="I1179" s="71">
        <v>7.8328914646692102E-2</v>
      </c>
      <c r="J1179" s="68">
        <v>82.387475538160501</v>
      </c>
      <c r="K1179" s="71">
        <v>0</v>
      </c>
      <c r="L1179" s="68">
        <v>45.6947162426614</v>
      </c>
    </row>
    <row r="1180" spans="1:12" x14ac:dyDescent="0.2">
      <c r="A1180" s="72" t="s">
        <v>2625</v>
      </c>
      <c r="B1180" s="66" t="s">
        <v>2626</v>
      </c>
      <c r="C1180" s="67">
        <v>70</v>
      </c>
      <c r="D1180" s="67" t="s">
        <v>355</v>
      </c>
      <c r="E1180" s="71">
        <v>0.33657175758541502</v>
      </c>
      <c r="F1180" s="68">
        <v>93.052837573385503</v>
      </c>
      <c r="G1180" s="71">
        <v>0.68241031032087796</v>
      </c>
      <c r="H1180" s="68">
        <v>96.281800391389396</v>
      </c>
      <c r="I1180" s="71">
        <v>0.327304962435367</v>
      </c>
      <c r="J1180" s="68">
        <v>95.5968688845401</v>
      </c>
      <c r="K1180" s="71">
        <v>0</v>
      </c>
      <c r="L1180" s="68">
        <v>45.6947162426614</v>
      </c>
    </row>
    <row r="1181" spans="1:12" x14ac:dyDescent="0.2">
      <c r="A1181" s="72" t="s">
        <v>2627</v>
      </c>
      <c r="B1181" s="66" t="s">
        <v>2628</v>
      </c>
      <c r="C1181" s="67">
        <v>70</v>
      </c>
      <c r="D1181" s="67" t="s">
        <v>355</v>
      </c>
      <c r="E1181" s="71">
        <v>0.34112317163445499</v>
      </c>
      <c r="F1181" s="68">
        <v>93.542074363992199</v>
      </c>
      <c r="G1181" s="71">
        <v>0.35670284823669801</v>
      </c>
      <c r="H1181" s="68">
        <v>54.207436399217201</v>
      </c>
      <c r="I1181" s="71">
        <v>0.66666666666666696</v>
      </c>
      <c r="J1181" s="68">
        <v>99.706457925636002</v>
      </c>
      <c r="K1181" s="71">
        <v>0</v>
      </c>
      <c r="L1181" s="68">
        <v>45.6947162426614</v>
      </c>
    </row>
    <row r="1182" spans="1:12" x14ac:dyDescent="0.2">
      <c r="A1182" s="72" t="s">
        <v>2629</v>
      </c>
      <c r="B1182" s="66" t="s">
        <v>2630</v>
      </c>
      <c r="C1182" s="67">
        <v>69</v>
      </c>
      <c r="D1182" s="67" t="s">
        <v>355</v>
      </c>
      <c r="E1182" s="71">
        <v>0.107073947069987</v>
      </c>
      <c r="F1182" s="68">
        <v>23.088685015290501</v>
      </c>
      <c r="G1182" s="71">
        <v>0.250883844677463</v>
      </c>
      <c r="H1182" s="68">
        <v>37.614678899082598</v>
      </c>
      <c r="I1182" s="71">
        <v>5.2222054503511799E-2</v>
      </c>
      <c r="J1182" s="68">
        <v>62.079510703363901</v>
      </c>
      <c r="K1182" s="71">
        <v>1.8115942028985501E-2</v>
      </c>
      <c r="L1182" s="68">
        <v>24.4648318042813</v>
      </c>
    </row>
    <row r="1183" spans="1:12" x14ac:dyDescent="0.2">
      <c r="A1183" s="72" t="s">
        <v>2631</v>
      </c>
      <c r="B1183" s="66" t="s">
        <v>2632</v>
      </c>
      <c r="C1183" s="67">
        <v>69</v>
      </c>
      <c r="D1183" s="67" t="s">
        <v>355</v>
      </c>
      <c r="E1183" s="71">
        <v>0.13484715254995699</v>
      </c>
      <c r="F1183" s="68">
        <v>38.8379204892966</v>
      </c>
      <c r="G1183" s="71">
        <v>0.25555352888074401</v>
      </c>
      <c r="H1183" s="68">
        <v>43.883792048929699</v>
      </c>
      <c r="I1183" s="71">
        <v>0.130871986740142</v>
      </c>
      <c r="J1183" s="68">
        <v>85.779816513761503</v>
      </c>
      <c r="K1183" s="71">
        <v>1.8115942028985501E-2</v>
      </c>
      <c r="L1183" s="68">
        <v>24.4648318042813</v>
      </c>
    </row>
    <row r="1184" spans="1:12" x14ac:dyDescent="0.2">
      <c r="A1184" s="72" t="s">
        <v>2633</v>
      </c>
      <c r="B1184" s="66" t="s">
        <v>2634</v>
      </c>
      <c r="C1184" s="67">
        <v>70</v>
      </c>
      <c r="D1184" s="67" t="s">
        <v>355</v>
      </c>
      <c r="E1184" s="71">
        <v>0.12991187276521199</v>
      </c>
      <c r="F1184" s="68">
        <v>38.747553816047002</v>
      </c>
      <c r="G1184" s="71">
        <v>0.37347968929650799</v>
      </c>
      <c r="H1184" s="68">
        <v>64.285714285714306</v>
      </c>
      <c r="I1184" s="71">
        <v>4.3511670943658801E-3</v>
      </c>
      <c r="J1184" s="68">
        <v>19.178082191780799</v>
      </c>
      <c r="K1184" s="71">
        <v>1.1904761904761901E-2</v>
      </c>
      <c r="L1184" s="68">
        <v>58.023483365949097</v>
      </c>
    </row>
    <row r="1185" spans="1:12" x14ac:dyDescent="0.2">
      <c r="A1185" s="72" t="s">
        <v>2635</v>
      </c>
      <c r="B1185" s="66" t="s">
        <v>2636</v>
      </c>
      <c r="C1185" s="67">
        <v>70</v>
      </c>
      <c r="D1185" s="67" t="s">
        <v>355</v>
      </c>
      <c r="E1185" s="71">
        <v>0.114171030964514</v>
      </c>
      <c r="F1185" s="68">
        <v>12.5244618395303</v>
      </c>
      <c r="G1185" s="71">
        <v>0.33323292137320099</v>
      </c>
      <c r="H1185" s="68">
        <v>16.8297455968689</v>
      </c>
      <c r="I1185" s="71">
        <v>5.3119175520857497E-3</v>
      </c>
      <c r="J1185" s="68">
        <v>23.776908023483401</v>
      </c>
      <c r="K1185" s="71">
        <v>3.9682539682539698E-3</v>
      </c>
      <c r="L1185" s="68">
        <v>50.978473581213301</v>
      </c>
    </row>
    <row r="1186" spans="1:12" x14ac:dyDescent="0.2">
      <c r="A1186" s="72" t="s">
        <v>2637</v>
      </c>
      <c r="B1186" s="66" t="s">
        <v>2638</v>
      </c>
      <c r="C1186" s="67">
        <v>70</v>
      </c>
      <c r="D1186" s="67" t="s">
        <v>355</v>
      </c>
      <c r="E1186" s="71">
        <v>0.12100253323995</v>
      </c>
      <c r="F1186" s="68">
        <v>25.6360078277886</v>
      </c>
      <c r="G1186" s="71">
        <v>0.35320784694382801</v>
      </c>
      <c r="H1186" s="68">
        <v>52.2504892367906</v>
      </c>
      <c r="I1186" s="71">
        <v>1.86324483951435E-3</v>
      </c>
      <c r="J1186" s="68">
        <v>6.5557729941291596</v>
      </c>
      <c r="K1186" s="71">
        <v>7.9365079365079395E-3</v>
      </c>
      <c r="L1186" s="68">
        <v>54.500978473581199</v>
      </c>
    </row>
    <row r="1187" spans="1:12" x14ac:dyDescent="0.2">
      <c r="A1187" s="72" t="s">
        <v>2639</v>
      </c>
      <c r="B1187" s="66" t="s">
        <v>2640</v>
      </c>
      <c r="C1187" s="67">
        <v>70</v>
      </c>
      <c r="D1187" s="67" t="s">
        <v>355</v>
      </c>
      <c r="E1187" s="71">
        <v>0.118846431601647</v>
      </c>
      <c r="F1187" s="68">
        <v>21.7221135029354</v>
      </c>
      <c r="G1187" s="71">
        <v>0.33753241158427</v>
      </c>
      <c r="H1187" s="68">
        <v>36.692759295499002</v>
      </c>
      <c r="I1187" s="71">
        <v>1.10703752841628E-2</v>
      </c>
      <c r="J1187" s="68">
        <v>42.857142857142897</v>
      </c>
      <c r="K1187" s="71">
        <v>7.9365079365079395E-3</v>
      </c>
      <c r="L1187" s="68">
        <v>54.500978473581199</v>
      </c>
    </row>
    <row r="1188" spans="1:12" x14ac:dyDescent="0.2">
      <c r="A1188" s="72" t="s">
        <v>2641</v>
      </c>
      <c r="B1188" s="66" t="s">
        <v>2642</v>
      </c>
      <c r="C1188" s="67">
        <v>70</v>
      </c>
      <c r="D1188" s="67" t="s">
        <v>355</v>
      </c>
      <c r="E1188" s="71">
        <v>0.197136725009011</v>
      </c>
      <c r="F1188" s="68">
        <v>71.917808219178099</v>
      </c>
      <c r="G1188" s="71">
        <v>0.54383317144808596</v>
      </c>
      <c r="H1188" s="68">
        <v>92.270058708414894</v>
      </c>
      <c r="I1188" s="71">
        <v>3.17039877059297E-2</v>
      </c>
      <c r="J1188" s="68">
        <v>68.395303326810193</v>
      </c>
      <c r="K1188" s="71">
        <v>1.58730158730159E-2</v>
      </c>
      <c r="L1188" s="68">
        <v>62.133072407044999</v>
      </c>
    </row>
    <row r="1189" spans="1:12" x14ac:dyDescent="0.2">
      <c r="A1189" s="72" t="s">
        <v>1806</v>
      </c>
      <c r="B1189" s="66" t="s">
        <v>2643</v>
      </c>
      <c r="C1189" s="67">
        <v>69</v>
      </c>
      <c r="D1189" s="67" t="s">
        <v>355</v>
      </c>
      <c r="E1189" s="71">
        <v>0.20890554933584399</v>
      </c>
      <c r="F1189" s="68">
        <v>62.996941896024502</v>
      </c>
      <c r="G1189" s="71">
        <v>0.32441686115985302</v>
      </c>
      <c r="H1189" s="68">
        <v>76.452599388379198</v>
      </c>
      <c r="I1189" s="71">
        <v>0.29505341003608598</v>
      </c>
      <c r="J1189" s="68">
        <v>94.6483180428135</v>
      </c>
      <c r="K1189" s="71">
        <v>7.2463768115942099E-3</v>
      </c>
      <c r="L1189" s="68">
        <v>17.125382262996901</v>
      </c>
    </row>
    <row r="1190" spans="1:12" x14ac:dyDescent="0.2">
      <c r="A1190" s="72" t="s">
        <v>2644</v>
      </c>
      <c r="B1190" s="66" t="s">
        <v>2645</v>
      </c>
      <c r="C1190" s="67">
        <v>70</v>
      </c>
      <c r="D1190" s="67" t="s">
        <v>355</v>
      </c>
      <c r="E1190" s="71">
        <v>0.158843180798133</v>
      </c>
      <c r="F1190" s="68">
        <v>58.512720156555801</v>
      </c>
      <c r="G1190" s="71">
        <v>0.41504864920684698</v>
      </c>
      <c r="H1190" s="68">
        <v>77.984344422700602</v>
      </c>
      <c r="I1190" s="71">
        <v>2.1798353505010599E-2</v>
      </c>
      <c r="J1190" s="68">
        <v>60.665362035225002</v>
      </c>
      <c r="K1190" s="71">
        <v>3.9682539682539701E-2</v>
      </c>
      <c r="L1190" s="68">
        <v>73.287671232876704</v>
      </c>
    </row>
    <row r="1191" spans="1:12" x14ac:dyDescent="0.2">
      <c r="A1191" s="72" t="s">
        <v>2646</v>
      </c>
      <c r="B1191" s="66" t="s">
        <v>2647</v>
      </c>
      <c r="C1191" s="67">
        <v>70</v>
      </c>
      <c r="D1191" s="67" t="s">
        <v>355</v>
      </c>
      <c r="E1191" s="71">
        <v>0.17003140465857799</v>
      </c>
      <c r="F1191" s="68">
        <v>62.818003913894302</v>
      </c>
      <c r="G1191" s="71">
        <v>0.407772442692586</v>
      </c>
      <c r="H1191" s="68">
        <v>76.027397260274</v>
      </c>
      <c r="I1191" s="71">
        <v>7.0575739537117405E-2</v>
      </c>
      <c r="J1191" s="68">
        <v>80.919765166340497</v>
      </c>
      <c r="K1191" s="71">
        <v>3.17460317460318E-2</v>
      </c>
      <c r="L1191" s="68">
        <v>71.526418786692801</v>
      </c>
    </row>
    <row r="1192" spans="1:12" x14ac:dyDescent="0.2">
      <c r="A1192" s="72" t="s">
        <v>2648</v>
      </c>
      <c r="B1192" s="66" t="s">
        <v>2649</v>
      </c>
      <c r="C1192" s="67">
        <v>70</v>
      </c>
      <c r="D1192" s="67" t="s">
        <v>355</v>
      </c>
      <c r="E1192" s="71">
        <v>0.114400451047608</v>
      </c>
      <c r="F1192" s="68">
        <v>13.307240704501</v>
      </c>
      <c r="G1192" s="71">
        <v>0.337532411635179</v>
      </c>
      <c r="H1192" s="68">
        <v>36.790606653620401</v>
      </c>
      <c r="I1192" s="71">
        <v>5.6689415076441501E-3</v>
      </c>
      <c r="J1192" s="68">
        <v>25.048923679060699</v>
      </c>
      <c r="K1192" s="71">
        <v>0</v>
      </c>
      <c r="L1192" s="68">
        <v>45.6947162426614</v>
      </c>
    </row>
    <row r="1193" spans="1:12" x14ac:dyDescent="0.2">
      <c r="A1193" s="72" t="s">
        <v>2650</v>
      </c>
      <c r="B1193" s="66" t="s">
        <v>2651</v>
      </c>
      <c r="C1193" s="67">
        <v>70</v>
      </c>
      <c r="D1193" s="67" t="s">
        <v>355</v>
      </c>
      <c r="E1193" s="71">
        <v>0.138946302568143</v>
      </c>
      <c r="F1193" s="68">
        <v>46.6731898238748</v>
      </c>
      <c r="G1193" s="71">
        <v>0.40766390081447501</v>
      </c>
      <c r="H1193" s="68">
        <v>75.929549902152601</v>
      </c>
      <c r="I1193" s="71">
        <v>9.1750068899528001E-3</v>
      </c>
      <c r="J1193" s="68">
        <v>37.964774951076301</v>
      </c>
      <c r="K1193" s="71">
        <v>0</v>
      </c>
      <c r="L1193" s="68">
        <v>45.6947162426614</v>
      </c>
    </row>
    <row r="1194" spans="1:12" x14ac:dyDescent="0.2">
      <c r="A1194" s="72" t="s">
        <v>2652</v>
      </c>
      <c r="B1194" s="66" t="s">
        <v>2653</v>
      </c>
      <c r="C1194" s="67">
        <v>70</v>
      </c>
      <c r="D1194" s="67" t="s">
        <v>355</v>
      </c>
      <c r="E1194" s="71">
        <v>0.13479432862708299</v>
      </c>
      <c r="F1194" s="68">
        <v>43.933463796477497</v>
      </c>
      <c r="G1194" s="71">
        <v>0.395359440395678</v>
      </c>
      <c r="H1194" s="68">
        <v>73.287671232876704</v>
      </c>
      <c r="I1194" s="71">
        <v>5.05529151731751E-3</v>
      </c>
      <c r="J1194" s="68">
        <v>22.3091976516634</v>
      </c>
      <c r="K1194" s="71">
        <v>3.9682539682539698E-3</v>
      </c>
      <c r="L1194" s="68">
        <v>50.978473581213301</v>
      </c>
    </row>
    <row r="1195" spans="1:12" x14ac:dyDescent="0.2">
      <c r="A1195" s="72" t="s">
        <v>882</v>
      </c>
      <c r="B1195" s="66" t="s">
        <v>2654</v>
      </c>
      <c r="C1195" s="67">
        <v>70</v>
      </c>
      <c r="D1195" s="67" t="s">
        <v>355</v>
      </c>
      <c r="E1195" s="71">
        <v>0.12669022732847199</v>
      </c>
      <c r="F1195" s="68">
        <v>35.029354207436398</v>
      </c>
      <c r="G1195" s="71">
        <v>0.36880033254715799</v>
      </c>
      <c r="H1195" s="68">
        <v>61.545988258317003</v>
      </c>
      <c r="I1195" s="71">
        <v>1.12703494382572E-2</v>
      </c>
      <c r="J1195" s="68">
        <v>43.542074363992199</v>
      </c>
      <c r="K1195" s="71">
        <v>0</v>
      </c>
      <c r="L1195" s="68">
        <v>45.6947162426614</v>
      </c>
    </row>
    <row r="1196" spans="1:12" x14ac:dyDescent="0.2">
      <c r="A1196" s="72" t="s">
        <v>2655</v>
      </c>
      <c r="B1196" s="66" t="s">
        <v>2656</v>
      </c>
      <c r="C1196" s="67">
        <v>70</v>
      </c>
      <c r="D1196" s="67" t="s">
        <v>355</v>
      </c>
      <c r="E1196" s="71">
        <v>0.264576807862895</v>
      </c>
      <c r="F1196" s="68">
        <v>84.931506849315099</v>
      </c>
      <c r="G1196" s="71">
        <v>0.68766683562067099</v>
      </c>
      <c r="H1196" s="68">
        <v>96.575342465753394</v>
      </c>
      <c r="I1196" s="71">
        <v>0.106063587968014</v>
      </c>
      <c r="J1196" s="68">
        <v>86.594911937377702</v>
      </c>
      <c r="K1196" s="71">
        <v>0</v>
      </c>
      <c r="L1196" s="68">
        <v>45.6947162426614</v>
      </c>
    </row>
    <row r="1197" spans="1:12" x14ac:dyDescent="0.2">
      <c r="A1197" s="72" t="s">
        <v>2657</v>
      </c>
      <c r="B1197" s="66" t="s">
        <v>2658</v>
      </c>
      <c r="C1197" s="67">
        <v>70</v>
      </c>
      <c r="D1197" s="67" t="s">
        <v>355</v>
      </c>
      <c r="E1197" s="71">
        <v>0.12937329395677</v>
      </c>
      <c r="F1197" s="68">
        <v>37.475538160469704</v>
      </c>
      <c r="G1197" s="71">
        <v>0.37836276038651501</v>
      </c>
      <c r="H1197" s="68">
        <v>66.829745596868904</v>
      </c>
      <c r="I1197" s="71">
        <v>9.7571214837945102E-3</v>
      </c>
      <c r="J1197" s="68">
        <v>39.530332681017597</v>
      </c>
      <c r="K1197" s="71">
        <v>0</v>
      </c>
      <c r="L1197" s="68">
        <v>45.6947162426614</v>
      </c>
    </row>
    <row r="1198" spans="1:12" x14ac:dyDescent="0.2">
      <c r="A1198" s="72" t="s">
        <v>2659</v>
      </c>
      <c r="B1198" s="66" t="s">
        <v>2660</v>
      </c>
      <c r="C1198" s="67">
        <v>70</v>
      </c>
      <c r="D1198" s="67" t="s">
        <v>355</v>
      </c>
      <c r="E1198" s="71">
        <v>0.13930290576078599</v>
      </c>
      <c r="F1198" s="68">
        <v>47.064579256360098</v>
      </c>
      <c r="G1198" s="71">
        <v>0.38516677519551301</v>
      </c>
      <c r="H1198" s="68">
        <v>69.275929549902102</v>
      </c>
      <c r="I1198" s="71">
        <v>3.2741942086844299E-2</v>
      </c>
      <c r="J1198" s="68">
        <v>69.667318982387499</v>
      </c>
      <c r="K1198" s="71">
        <v>0</v>
      </c>
      <c r="L1198" s="68">
        <v>45.6947162426614</v>
      </c>
    </row>
    <row r="1199" spans="1:12" x14ac:dyDescent="0.2">
      <c r="A1199" s="72" t="s">
        <v>2661</v>
      </c>
      <c r="B1199" s="66" t="s">
        <v>2662</v>
      </c>
      <c r="C1199" s="67">
        <v>70</v>
      </c>
      <c r="D1199" s="67" t="s">
        <v>355</v>
      </c>
      <c r="E1199" s="71">
        <v>0.132470836230454</v>
      </c>
      <c r="F1199" s="68">
        <v>42.563600782778899</v>
      </c>
      <c r="G1199" s="71">
        <v>0.38752402252121099</v>
      </c>
      <c r="H1199" s="68">
        <v>70.450097847358094</v>
      </c>
      <c r="I1199" s="71">
        <v>9.8884861701497104E-3</v>
      </c>
      <c r="J1199" s="68">
        <v>40.2152641878669</v>
      </c>
      <c r="K1199" s="71">
        <v>0</v>
      </c>
      <c r="L1199" s="68">
        <v>45.6947162426614</v>
      </c>
    </row>
    <row r="1200" spans="1:12" x14ac:dyDescent="0.2">
      <c r="A1200" s="72" t="s">
        <v>2663</v>
      </c>
      <c r="B1200" s="66" t="s">
        <v>2664</v>
      </c>
      <c r="C1200" s="67">
        <v>70</v>
      </c>
      <c r="D1200" s="67" t="s">
        <v>355</v>
      </c>
      <c r="E1200" s="71">
        <v>0.14180331339393101</v>
      </c>
      <c r="F1200" s="68">
        <v>48.630136986301402</v>
      </c>
      <c r="G1200" s="71">
        <v>0.41318965048707501</v>
      </c>
      <c r="H1200" s="68">
        <v>77.592954990215304</v>
      </c>
      <c r="I1200" s="71">
        <v>1.22202896947176E-2</v>
      </c>
      <c r="J1200" s="68">
        <v>45.792563600782799</v>
      </c>
      <c r="K1200" s="71">
        <v>0</v>
      </c>
      <c r="L1200" s="68">
        <v>45.6947162426614</v>
      </c>
    </row>
    <row r="1201" spans="1:12" x14ac:dyDescent="0.2">
      <c r="A1201" s="72" t="s">
        <v>2665</v>
      </c>
      <c r="B1201" s="66" t="s">
        <v>2666</v>
      </c>
      <c r="C1201" s="67">
        <v>70</v>
      </c>
      <c r="D1201" s="67" t="s">
        <v>355</v>
      </c>
      <c r="E1201" s="71">
        <v>0.15469151739199899</v>
      </c>
      <c r="F1201" s="68">
        <v>56.653620352250499</v>
      </c>
      <c r="G1201" s="71">
        <v>0.446995424021782</v>
      </c>
      <c r="H1201" s="68">
        <v>84.148727984344404</v>
      </c>
      <c r="I1201" s="71">
        <v>1.7079128154213499E-2</v>
      </c>
      <c r="J1201" s="68">
        <v>53.913894324853203</v>
      </c>
      <c r="K1201" s="71">
        <v>0</v>
      </c>
      <c r="L1201" s="68">
        <v>45.6947162426614</v>
      </c>
    </row>
    <row r="1202" spans="1:12" x14ac:dyDescent="0.2">
      <c r="A1202" s="72" t="s">
        <v>2667</v>
      </c>
      <c r="B1202" s="66" t="s">
        <v>2668</v>
      </c>
      <c r="C1202" s="67">
        <v>70</v>
      </c>
      <c r="D1202" s="67" t="s">
        <v>355</v>
      </c>
      <c r="E1202" s="71">
        <v>0.138464846621981</v>
      </c>
      <c r="F1202" s="68">
        <v>46.281800391389403</v>
      </c>
      <c r="G1202" s="71">
        <v>0.40870341754997402</v>
      </c>
      <c r="H1202" s="68">
        <v>76.320939334637998</v>
      </c>
      <c r="I1202" s="71">
        <v>6.6911223159678698E-3</v>
      </c>
      <c r="J1202" s="68">
        <v>29.4520547945205</v>
      </c>
      <c r="K1202" s="71">
        <v>0</v>
      </c>
      <c r="L1202" s="68">
        <v>45.6947162426614</v>
      </c>
    </row>
    <row r="1203" spans="1:12" x14ac:dyDescent="0.2">
      <c r="A1203" s="72" t="s">
        <v>2669</v>
      </c>
      <c r="B1203" s="66" t="s">
        <v>2670</v>
      </c>
      <c r="C1203" s="67">
        <v>70</v>
      </c>
      <c r="D1203" s="67" t="s">
        <v>355</v>
      </c>
      <c r="E1203" s="71">
        <v>0.14469985925227299</v>
      </c>
      <c r="F1203" s="68">
        <v>51.174168297455999</v>
      </c>
      <c r="G1203" s="71">
        <v>0.40629187438187098</v>
      </c>
      <c r="H1203" s="68">
        <v>75.733855185910002</v>
      </c>
      <c r="I1203" s="71">
        <v>2.7807703374948201E-2</v>
      </c>
      <c r="J1203" s="68">
        <v>65.949119373776895</v>
      </c>
      <c r="K1203" s="71">
        <v>0</v>
      </c>
      <c r="L1203" s="68">
        <v>45.6947162426614</v>
      </c>
    </row>
    <row r="1204" spans="1:12" x14ac:dyDescent="0.2">
      <c r="A1204" s="72" t="s">
        <v>2671</v>
      </c>
      <c r="B1204" s="66" t="s">
        <v>2672</v>
      </c>
      <c r="C1204" s="67">
        <v>70</v>
      </c>
      <c r="D1204" s="67" t="s">
        <v>355</v>
      </c>
      <c r="E1204" s="71">
        <v>0.143435091222815</v>
      </c>
      <c r="F1204" s="68">
        <v>50</v>
      </c>
      <c r="G1204" s="71">
        <v>0.40634876525213198</v>
      </c>
      <c r="H1204" s="68">
        <v>75.831702544031302</v>
      </c>
      <c r="I1204" s="71">
        <v>1.60200004798038E-2</v>
      </c>
      <c r="J1204" s="68">
        <v>51.663405088062603</v>
      </c>
      <c r="K1204" s="71">
        <v>7.9365079365079395E-3</v>
      </c>
      <c r="L1204" s="68">
        <v>54.500978473581199</v>
      </c>
    </row>
    <row r="1205" spans="1:12" x14ac:dyDescent="0.2">
      <c r="A1205" s="72" t="s">
        <v>2193</v>
      </c>
      <c r="B1205" s="66" t="s">
        <v>2673</v>
      </c>
      <c r="C1205" s="67">
        <v>70</v>
      </c>
      <c r="D1205" s="67" t="s">
        <v>355</v>
      </c>
      <c r="E1205" s="71">
        <v>0.13675514374439801</v>
      </c>
      <c r="F1205" s="68">
        <v>45.401174168297501</v>
      </c>
      <c r="G1205" s="71">
        <v>0.33439933931139798</v>
      </c>
      <c r="H1205" s="68">
        <v>34.344422700587103</v>
      </c>
      <c r="I1205" s="71">
        <v>2.8247044302749401E-2</v>
      </c>
      <c r="J1205" s="68">
        <v>66.144814090019594</v>
      </c>
      <c r="K1205" s="71">
        <v>4.76190476190477E-2</v>
      </c>
      <c r="L1205" s="68">
        <v>74.461839530332696</v>
      </c>
    </row>
    <row r="1206" spans="1:12" x14ac:dyDescent="0.2">
      <c r="A1206" s="72" t="s">
        <v>2674</v>
      </c>
      <c r="B1206" s="66" t="s">
        <v>2675</v>
      </c>
      <c r="C1206" s="67">
        <v>70</v>
      </c>
      <c r="D1206" s="67" t="s">
        <v>355</v>
      </c>
      <c r="E1206" s="71">
        <v>0.19242826775135999</v>
      </c>
      <c r="F1206" s="68">
        <v>70.450097847358094</v>
      </c>
      <c r="G1206" s="71">
        <v>0.45690808331781302</v>
      </c>
      <c r="H1206" s="68">
        <v>85.127201565557698</v>
      </c>
      <c r="I1206" s="71">
        <v>9.2598942158489406E-2</v>
      </c>
      <c r="J1206" s="68">
        <v>85.029354207436398</v>
      </c>
      <c r="K1206" s="71">
        <v>2.7777777777777801E-2</v>
      </c>
      <c r="L1206" s="68">
        <v>69.863013698630098</v>
      </c>
    </row>
    <row r="1207" spans="1:12" x14ac:dyDescent="0.2">
      <c r="A1207" s="72" t="s">
        <v>1931</v>
      </c>
      <c r="B1207" s="66" t="s">
        <v>2676</v>
      </c>
      <c r="C1207" s="67">
        <v>70</v>
      </c>
      <c r="D1207" s="67" t="s">
        <v>355</v>
      </c>
      <c r="E1207" s="71">
        <v>0.144530896269318</v>
      </c>
      <c r="F1207" s="68">
        <v>50.880626223092001</v>
      </c>
      <c r="G1207" s="71">
        <v>0.36647360692423298</v>
      </c>
      <c r="H1207" s="68">
        <v>60.371819960861103</v>
      </c>
      <c r="I1207" s="71">
        <v>6.3150827915465294E-2</v>
      </c>
      <c r="J1207" s="68">
        <v>78.962818003913895</v>
      </c>
      <c r="K1207" s="71">
        <v>3.9682539682539698E-3</v>
      </c>
      <c r="L1207" s="68">
        <v>50.978473581213301</v>
      </c>
    </row>
    <row r="1208" spans="1:12" x14ac:dyDescent="0.2">
      <c r="A1208" s="72" t="s">
        <v>2677</v>
      </c>
      <c r="B1208" s="66" t="s">
        <v>2678</v>
      </c>
      <c r="C1208" s="67">
        <v>70</v>
      </c>
      <c r="D1208" s="67" t="s">
        <v>355</v>
      </c>
      <c r="E1208" s="71">
        <v>0.10882315284154601</v>
      </c>
      <c r="F1208" s="68">
        <v>6.4579256360078299</v>
      </c>
      <c r="G1208" s="71">
        <v>0.31584846756774698</v>
      </c>
      <c r="H1208" s="68">
        <v>10.469667318982401</v>
      </c>
      <c r="I1208" s="71">
        <v>1.06209909568925E-2</v>
      </c>
      <c r="J1208" s="68">
        <v>41.780821917808197</v>
      </c>
      <c r="K1208" s="71">
        <v>0</v>
      </c>
      <c r="L1208" s="68">
        <v>45.6947162426614</v>
      </c>
    </row>
    <row r="1209" spans="1:12" x14ac:dyDescent="0.2">
      <c r="A1209" s="72" t="s">
        <v>2679</v>
      </c>
      <c r="B1209" s="66" t="s">
        <v>2680</v>
      </c>
      <c r="C1209" s="67">
        <v>70</v>
      </c>
      <c r="D1209" s="67" t="s">
        <v>355</v>
      </c>
      <c r="E1209" s="71">
        <v>0.205415148974088</v>
      </c>
      <c r="F1209" s="68">
        <v>74.168297455968698</v>
      </c>
      <c r="G1209" s="71">
        <v>0.50694560539566502</v>
      </c>
      <c r="H1209" s="68">
        <v>89.432485322896298</v>
      </c>
      <c r="I1209" s="71">
        <v>0.105331587558346</v>
      </c>
      <c r="J1209" s="68">
        <v>86.399217221135004</v>
      </c>
      <c r="K1209" s="71">
        <v>3.9682539682539698E-3</v>
      </c>
      <c r="L1209" s="68">
        <v>50.978473581213301</v>
      </c>
    </row>
    <row r="1210" spans="1:12" x14ac:dyDescent="0.2">
      <c r="A1210" s="72" t="s">
        <v>2681</v>
      </c>
      <c r="B1210" s="66" t="s">
        <v>2682</v>
      </c>
      <c r="C1210" s="67">
        <v>70</v>
      </c>
      <c r="D1210" s="67" t="s">
        <v>355</v>
      </c>
      <c r="E1210" s="71">
        <v>0.204755238919855</v>
      </c>
      <c r="F1210" s="68">
        <v>73.776908023483401</v>
      </c>
      <c r="G1210" s="71">
        <v>0.52522549042876499</v>
      </c>
      <c r="H1210" s="68">
        <v>91.095890410958901</v>
      </c>
      <c r="I1210" s="71">
        <v>8.9040226330798306E-2</v>
      </c>
      <c r="J1210" s="68">
        <v>84.246575342465803</v>
      </c>
      <c r="K1210" s="71">
        <v>0</v>
      </c>
      <c r="L1210" s="68">
        <v>45.6947162426614</v>
      </c>
    </row>
    <row r="1211" spans="1:12" x14ac:dyDescent="0.2">
      <c r="A1211" s="72" t="s">
        <v>2683</v>
      </c>
      <c r="B1211" s="66" t="s">
        <v>2684</v>
      </c>
      <c r="C1211" s="67">
        <v>70</v>
      </c>
      <c r="D1211" s="67" t="s">
        <v>355</v>
      </c>
      <c r="E1211" s="71">
        <v>0.30440836471851601</v>
      </c>
      <c r="F1211" s="68">
        <v>89.921722113502895</v>
      </c>
      <c r="G1211" s="71">
        <v>0.57597033433522804</v>
      </c>
      <c r="H1211" s="68">
        <v>94.227005870841495</v>
      </c>
      <c r="I1211" s="71">
        <v>0.32534999791555702</v>
      </c>
      <c r="J1211" s="68">
        <v>95.401174168297501</v>
      </c>
      <c r="K1211" s="71">
        <v>1.1904761904761901E-2</v>
      </c>
      <c r="L1211" s="68">
        <v>58.023483365949097</v>
      </c>
    </row>
    <row r="1212" spans="1:12" x14ac:dyDescent="0.2">
      <c r="A1212" s="72" t="s">
        <v>2685</v>
      </c>
      <c r="B1212" s="66" t="s">
        <v>2686</v>
      </c>
      <c r="C1212" s="67">
        <v>70</v>
      </c>
      <c r="D1212" s="67" t="s">
        <v>355</v>
      </c>
      <c r="E1212" s="71">
        <v>0.18102217060003101</v>
      </c>
      <c r="F1212" s="68">
        <v>66.927592954990203</v>
      </c>
      <c r="G1212" s="71">
        <v>0.50482926586139198</v>
      </c>
      <c r="H1212" s="68">
        <v>89.334637964774998</v>
      </c>
      <c r="I1212" s="71">
        <v>3.8237245938700197E-2</v>
      </c>
      <c r="J1212" s="68">
        <v>72.211350293542097</v>
      </c>
      <c r="K1212" s="71">
        <v>0</v>
      </c>
      <c r="L1212" s="68">
        <v>45.6947162426614</v>
      </c>
    </row>
    <row r="1213" spans="1:12" x14ac:dyDescent="0.2">
      <c r="A1213" s="72" t="s">
        <v>2687</v>
      </c>
      <c r="B1213" s="66" t="s">
        <v>2688</v>
      </c>
      <c r="C1213" s="67">
        <v>70</v>
      </c>
      <c r="D1213" s="67" t="s">
        <v>355</v>
      </c>
      <c r="E1213" s="71">
        <v>0.30997467509600501</v>
      </c>
      <c r="F1213" s="68">
        <v>90.410958904109606</v>
      </c>
      <c r="G1213" s="71">
        <v>0.54615007201161403</v>
      </c>
      <c r="H1213" s="68">
        <v>92.661448140900205</v>
      </c>
      <c r="I1213" s="71">
        <v>0.38377395327640201</v>
      </c>
      <c r="J1213" s="68">
        <v>97.260273972602704</v>
      </c>
      <c r="K1213" s="71">
        <v>0</v>
      </c>
      <c r="L1213" s="68">
        <v>45.6947162426614</v>
      </c>
    </row>
    <row r="1214" spans="1:12" x14ac:dyDescent="0.2">
      <c r="A1214" s="72" t="s">
        <v>1991</v>
      </c>
      <c r="B1214" s="66" t="s">
        <v>2689</v>
      </c>
      <c r="C1214" s="67">
        <v>70</v>
      </c>
      <c r="D1214" s="67" t="s">
        <v>355</v>
      </c>
      <c r="E1214" s="71">
        <v>0.39349740713231002</v>
      </c>
      <c r="F1214" s="68">
        <v>96.477495107632095</v>
      </c>
      <c r="G1214" s="71">
        <v>0.84153061520059702</v>
      </c>
      <c r="H1214" s="68">
        <v>98.630136986301395</v>
      </c>
      <c r="I1214" s="71">
        <v>0.33896160619633298</v>
      </c>
      <c r="J1214" s="68">
        <v>95.988258317025398</v>
      </c>
      <c r="K1214" s="71">
        <v>0</v>
      </c>
      <c r="L1214" s="68">
        <v>45.6947162426614</v>
      </c>
    </row>
    <row r="1215" spans="1:12" x14ac:dyDescent="0.2">
      <c r="A1215" s="72" t="s">
        <v>2690</v>
      </c>
      <c r="B1215" s="66" t="s">
        <v>2691</v>
      </c>
      <c r="C1215" s="67">
        <v>70</v>
      </c>
      <c r="D1215" s="67" t="s">
        <v>355</v>
      </c>
      <c r="E1215" s="71">
        <v>0.29135178528390498</v>
      </c>
      <c r="F1215" s="68">
        <v>88.649706457925603</v>
      </c>
      <c r="G1215" s="71">
        <v>0.56390421867509299</v>
      </c>
      <c r="H1215" s="68">
        <v>93.542074363992199</v>
      </c>
      <c r="I1215" s="71">
        <v>0.31015113717662302</v>
      </c>
      <c r="J1215" s="68">
        <v>95.205479452054803</v>
      </c>
      <c r="K1215" s="71">
        <v>0</v>
      </c>
      <c r="L1215" s="68">
        <v>45.6947162426614</v>
      </c>
    </row>
    <row r="1216" spans="1:12" x14ac:dyDescent="0.2">
      <c r="A1216" s="72" t="s">
        <v>2692</v>
      </c>
      <c r="B1216" s="66" t="s">
        <v>2693</v>
      </c>
      <c r="C1216" s="67">
        <v>70</v>
      </c>
      <c r="D1216" s="67" t="s">
        <v>355</v>
      </c>
      <c r="E1216" s="71">
        <v>0.29558076406214401</v>
      </c>
      <c r="F1216" s="68">
        <v>89.236790606653599</v>
      </c>
      <c r="G1216" s="71">
        <v>0.54168562731924497</v>
      </c>
      <c r="H1216" s="68">
        <v>91.976516634050896</v>
      </c>
      <c r="I1216" s="71">
        <v>0.345056664867186</v>
      </c>
      <c r="J1216" s="68">
        <v>96.183953033268097</v>
      </c>
      <c r="K1216" s="71">
        <v>0</v>
      </c>
      <c r="L1216" s="68">
        <v>45.6947162426614</v>
      </c>
    </row>
    <row r="1217" spans="1:12" x14ac:dyDescent="0.2">
      <c r="A1217" s="72" t="s">
        <v>2694</v>
      </c>
      <c r="B1217" s="66" t="s">
        <v>2695</v>
      </c>
      <c r="C1217" s="67">
        <v>70</v>
      </c>
      <c r="D1217" s="67" t="s">
        <v>355</v>
      </c>
      <c r="E1217" s="71">
        <v>0.128683859684048</v>
      </c>
      <c r="F1217" s="68">
        <v>36.986301369863</v>
      </c>
      <c r="G1217" s="71">
        <v>0.34154993580279502</v>
      </c>
      <c r="H1217" s="68">
        <v>42.172211350293502</v>
      </c>
      <c r="I1217" s="71">
        <v>4.4501643249349902E-2</v>
      </c>
      <c r="J1217" s="68">
        <v>74.168297455968698</v>
      </c>
      <c r="K1217" s="71">
        <v>0</v>
      </c>
      <c r="L1217" s="68">
        <v>45.6947162426614</v>
      </c>
    </row>
    <row r="1218" spans="1:12" x14ac:dyDescent="0.2">
      <c r="A1218" s="72" t="s">
        <v>2696</v>
      </c>
      <c r="B1218" s="66" t="s">
        <v>2697</v>
      </c>
      <c r="C1218" s="67">
        <v>70</v>
      </c>
      <c r="D1218" s="67" t="s">
        <v>355</v>
      </c>
      <c r="E1218" s="71">
        <v>0.200253341685252</v>
      </c>
      <c r="F1218" s="68">
        <v>72.504892367906095</v>
      </c>
      <c r="G1218" s="71">
        <v>0.426245500343027</v>
      </c>
      <c r="H1218" s="68">
        <v>81.017612524461796</v>
      </c>
      <c r="I1218" s="71">
        <v>0.17451452471272799</v>
      </c>
      <c r="J1218" s="68">
        <v>91.389432485322899</v>
      </c>
      <c r="K1218" s="71">
        <v>0</v>
      </c>
      <c r="L1218" s="68">
        <v>45.6947162426614</v>
      </c>
    </row>
    <row r="1219" spans="1:12" x14ac:dyDescent="0.2">
      <c r="A1219" s="72" t="s">
        <v>2698</v>
      </c>
      <c r="B1219" s="66" t="s">
        <v>2699</v>
      </c>
      <c r="C1219" s="67">
        <v>70</v>
      </c>
      <c r="D1219" s="67" t="s">
        <v>355</v>
      </c>
      <c r="E1219" s="71">
        <v>0.18276128570059699</v>
      </c>
      <c r="F1219" s="68">
        <v>67.710371819960898</v>
      </c>
      <c r="G1219" s="71">
        <v>0.35684753295871002</v>
      </c>
      <c r="H1219" s="68">
        <v>54.4031311154599</v>
      </c>
      <c r="I1219" s="71">
        <v>0.19143632414308201</v>
      </c>
      <c r="J1219" s="68">
        <v>92.367906066536193</v>
      </c>
      <c r="K1219" s="71">
        <v>0</v>
      </c>
      <c r="L1219" s="68">
        <v>45.6947162426614</v>
      </c>
    </row>
    <row r="1220" spans="1:12" x14ac:dyDescent="0.2">
      <c r="A1220" s="72" t="s">
        <v>721</v>
      </c>
      <c r="B1220" s="66" t="s">
        <v>2700</v>
      </c>
      <c r="C1220" s="67">
        <v>70</v>
      </c>
      <c r="D1220" s="67" t="s">
        <v>355</v>
      </c>
      <c r="E1220" s="71">
        <v>0.214776664547458</v>
      </c>
      <c r="F1220" s="68">
        <v>76.418786692759298</v>
      </c>
      <c r="G1220" s="71">
        <v>0.55186519023968295</v>
      </c>
      <c r="H1220" s="68">
        <v>93.052837573385503</v>
      </c>
      <c r="I1220" s="71">
        <v>9.2464803402691503E-2</v>
      </c>
      <c r="J1220" s="68">
        <v>84.931506849315099</v>
      </c>
      <c r="K1220" s="71">
        <v>0</v>
      </c>
      <c r="L1220" s="68">
        <v>45.6947162426614</v>
      </c>
    </row>
    <row r="1221" spans="1:12" x14ac:dyDescent="0.2">
      <c r="A1221" s="72" t="s">
        <v>2701</v>
      </c>
      <c r="B1221" s="66" t="s">
        <v>2702</v>
      </c>
      <c r="C1221" s="67">
        <v>70</v>
      </c>
      <c r="D1221" s="67" t="s">
        <v>355</v>
      </c>
      <c r="E1221" s="71">
        <v>0.10615576689937101</v>
      </c>
      <c r="F1221" s="68">
        <v>5.1859099804305302</v>
      </c>
      <c r="G1221" s="71">
        <v>0.29998056510414001</v>
      </c>
      <c r="H1221" s="68">
        <v>8.4148727984344394</v>
      </c>
      <c r="I1221" s="71">
        <v>1.8486735593972198E-2</v>
      </c>
      <c r="J1221" s="68">
        <v>55.283757338551901</v>
      </c>
      <c r="K1221" s="71">
        <v>0</v>
      </c>
      <c r="L1221" s="68">
        <v>45.6947162426614</v>
      </c>
    </row>
    <row r="1222" spans="1:12" x14ac:dyDescent="0.2">
      <c r="A1222" s="72" t="s">
        <v>2703</v>
      </c>
      <c r="B1222" s="66" t="s">
        <v>2704</v>
      </c>
      <c r="C1222" s="67">
        <v>70</v>
      </c>
      <c r="D1222" s="67" t="s">
        <v>355</v>
      </c>
      <c r="E1222" s="71">
        <v>0.42098130064730299</v>
      </c>
      <c r="F1222" s="68">
        <v>97.8473581213307</v>
      </c>
      <c r="G1222" s="71">
        <v>0.80424359457440697</v>
      </c>
      <c r="H1222" s="68">
        <v>98.336594911937397</v>
      </c>
      <c r="I1222" s="71">
        <v>0.4587003073675</v>
      </c>
      <c r="J1222" s="68">
        <v>98.825831702543994</v>
      </c>
      <c r="K1222" s="71">
        <v>0</v>
      </c>
      <c r="L1222" s="68">
        <v>45.6947162426614</v>
      </c>
    </row>
    <row r="1223" spans="1:12" x14ac:dyDescent="0.2">
      <c r="A1223" s="72" t="s">
        <v>2705</v>
      </c>
      <c r="B1223" s="66" t="s">
        <v>2706</v>
      </c>
      <c r="C1223" s="67">
        <v>70</v>
      </c>
      <c r="D1223" s="67" t="s">
        <v>355</v>
      </c>
      <c r="E1223" s="71">
        <v>0.23418893400329599</v>
      </c>
      <c r="F1223" s="68">
        <v>80.4305283757339</v>
      </c>
      <c r="G1223" s="71">
        <v>0.42782283696013101</v>
      </c>
      <c r="H1223" s="68">
        <v>81.506849315068493</v>
      </c>
      <c r="I1223" s="71">
        <v>0.27474396504975801</v>
      </c>
      <c r="J1223" s="68">
        <v>94.520547945205493</v>
      </c>
      <c r="K1223" s="71">
        <v>0</v>
      </c>
      <c r="L1223" s="68">
        <v>45.6947162426614</v>
      </c>
    </row>
    <row r="1224" spans="1:12" x14ac:dyDescent="0.2">
      <c r="A1224" s="72" t="s">
        <v>2707</v>
      </c>
      <c r="B1224" s="66" t="s">
        <v>2708</v>
      </c>
      <c r="C1224" s="67">
        <v>70</v>
      </c>
      <c r="D1224" s="67" t="s">
        <v>355</v>
      </c>
      <c r="E1224" s="71">
        <v>0.37695871463348002</v>
      </c>
      <c r="F1224" s="68">
        <v>95.5968688845401</v>
      </c>
      <c r="G1224" s="71">
        <v>0.46420947723056599</v>
      </c>
      <c r="H1224" s="68">
        <v>85.812133072407093</v>
      </c>
      <c r="I1224" s="71">
        <v>0.66666666666987295</v>
      </c>
      <c r="J1224" s="68">
        <v>99.804305283757301</v>
      </c>
      <c r="K1224" s="71">
        <v>0</v>
      </c>
      <c r="L1224" s="68">
        <v>45.6947162426614</v>
      </c>
    </row>
    <row r="1225" spans="1:12" x14ac:dyDescent="0.2">
      <c r="A1225" s="72" t="s">
        <v>2709</v>
      </c>
      <c r="B1225" s="66" t="s">
        <v>2710</v>
      </c>
      <c r="C1225" s="67">
        <v>69</v>
      </c>
      <c r="D1225" s="67" t="s">
        <v>355</v>
      </c>
      <c r="E1225" s="71">
        <v>0.123629932192486</v>
      </c>
      <c r="F1225" s="68">
        <v>33.4862385321101</v>
      </c>
      <c r="G1225" s="71">
        <v>0.196221765396598</v>
      </c>
      <c r="H1225" s="68">
        <v>6.2691131498470902</v>
      </c>
      <c r="I1225" s="71">
        <v>0.174668031180859</v>
      </c>
      <c r="J1225" s="68">
        <v>89.755351681957194</v>
      </c>
      <c r="K1225" s="71">
        <v>0</v>
      </c>
      <c r="L1225" s="68">
        <v>11.620795107033601</v>
      </c>
    </row>
    <row r="1226" spans="1:12" x14ac:dyDescent="0.2">
      <c r="A1226" s="72" t="s">
        <v>2711</v>
      </c>
      <c r="B1226" s="66" t="s">
        <v>2712</v>
      </c>
      <c r="C1226" s="67">
        <v>69</v>
      </c>
      <c r="D1226" s="67" t="s">
        <v>355</v>
      </c>
      <c r="E1226" s="71">
        <v>9.4310754541125599E-2</v>
      </c>
      <c r="F1226" s="68">
        <v>12.5382262996942</v>
      </c>
      <c r="G1226" s="71">
        <v>0.27386381715012997</v>
      </c>
      <c r="H1226" s="68">
        <v>58.256880733944897</v>
      </c>
      <c r="I1226" s="71">
        <v>5.4452580674499403E-3</v>
      </c>
      <c r="J1226" s="68">
        <v>8.5626911314984699</v>
      </c>
      <c r="K1226" s="71">
        <v>3.6231884057971002E-3</v>
      </c>
      <c r="L1226" s="68">
        <v>15.4434250764526</v>
      </c>
    </row>
    <row r="1227" spans="1:12" x14ac:dyDescent="0.2">
      <c r="A1227" s="72" t="s">
        <v>2713</v>
      </c>
      <c r="B1227" s="66" t="s">
        <v>2714</v>
      </c>
      <c r="C1227" s="67">
        <v>69</v>
      </c>
      <c r="D1227" s="67" t="s">
        <v>355</v>
      </c>
      <c r="E1227" s="71">
        <v>0.12758335435238999</v>
      </c>
      <c r="F1227" s="68">
        <v>35.168195718654403</v>
      </c>
      <c r="G1227" s="71">
        <v>0.34357527829504497</v>
      </c>
      <c r="H1227" s="68">
        <v>81.192660550458697</v>
      </c>
      <c r="I1227" s="71">
        <v>3.5551596356327701E-2</v>
      </c>
      <c r="J1227" s="68">
        <v>49.5412844036697</v>
      </c>
      <c r="K1227" s="71">
        <v>3.6231884057971002E-3</v>
      </c>
      <c r="L1227" s="68">
        <v>15.4434250764526</v>
      </c>
    </row>
    <row r="1228" spans="1:12" x14ac:dyDescent="0.2">
      <c r="A1228" s="72" t="s">
        <v>2715</v>
      </c>
      <c r="B1228" s="66" t="s">
        <v>2716</v>
      </c>
      <c r="C1228" s="67">
        <v>69</v>
      </c>
      <c r="D1228" s="67" t="s">
        <v>355</v>
      </c>
      <c r="E1228" s="71">
        <v>0.11983791228011199</v>
      </c>
      <c r="F1228" s="68">
        <v>31.192660550458701</v>
      </c>
      <c r="G1228" s="71">
        <v>0.33004502341673497</v>
      </c>
      <c r="H1228" s="68">
        <v>78.134556574923593</v>
      </c>
      <c r="I1228" s="71">
        <v>2.5845525017803801E-2</v>
      </c>
      <c r="J1228" s="68">
        <v>38.6850152905199</v>
      </c>
      <c r="K1228" s="71">
        <v>3.6231884057971002E-3</v>
      </c>
      <c r="L1228" s="68">
        <v>15.4434250764526</v>
      </c>
    </row>
    <row r="1229" spans="1:12" x14ac:dyDescent="0.2">
      <c r="A1229" s="72" t="s">
        <v>2717</v>
      </c>
      <c r="B1229" s="66" t="s">
        <v>2718</v>
      </c>
      <c r="C1229" s="67">
        <v>69</v>
      </c>
      <c r="D1229" s="67" t="s">
        <v>355</v>
      </c>
      <c r="E1229" s="71">
        <v>0.17967275913799</v>
      </c>
      <c r="F1229" s="68">
        <v>55.6574923547401</v>
      </c>
      <c r="G1229" s="71">
        <v>0.29754945581271502</v>
      </c>
      <c r="H1229" s="68">
        <v>68.042813455657495</v>
      </c>
      <c r="I1229" s="71">
        <v>0.24146882160125499</v>
      </c>
      <c r="J1229" s="68">
        <v>93.119266055045898</v>
      </c>
      <c r="K1229" s="71">
        <v>0</v>
      </c>
      <c r="L1229" s="68">
        <v>11.620795107033601</v>
      </c>
    </row>
    <row r="1230" spans="1:12" x14ac:dyDescent="0.2">
      <c r="A1230" s="72" t="s">
        <v>2719</v>
      </c>
      <c r="B1230" s="66" t="s">
        <v>2720</v>
      </c>
      <c r="C1230" s="67">
        <v>69</v>
      </c>
      <c r="D1230" s="67" t="s">
        <v>355</v>
      </c>
      <c r="E1230" s="71">
        <v>0.10119621767183901</v>
      </c>
      <c r="F1230" s="68">
        <v>18.654434250764499</v>
      </c>
      <c r="G1230" s="71">
        <v>0.25220961269908598</v>
      </c>
      <c r="H1230" s="68">
        <v>39.602446483180401</v>
      </c>
      <c r="I1230" s="71">
        <v>5.1379040316431097E-2</v>
      </c>
      <c r="J1230" s="68">
        <v>61.3149847094801</v>
      </c>
      <c r="K1230" s="71">
        <v>0</v>
      </c>
      <c r="L1230" s="68">
        <v>11.620795107033601</v>
      </c>
    </row>
    <row r="1231" spans="1:12" x14ac:dyDescent="0.2">
      <c r="A1231" s="72" t="s">
        <v>2721</v>
      </c>
      <c r="B1231" s="66" t="s">
        <v>2722</v>
      </c>
      <c r="C1231" s="67">
        <v>69</v>
      </c>
      <c r="D1231" s="67" t="s">
        <v>355</v>
      </c>
      <c r="E1231" s="71">
        <v>8.0246646590881807E-2</v>
      </c>
      <c r="F1231" s="68">
        <v>4.4342507645259897</v>
      </c>
      <c r="G1231" s="71">
        <v>0.21370224926494899</v>
      </c>
      <c r="H1231" s="68">
        <v>8.1039755351681997</v>
      </c>
      <c r="I1231" s="71">
        <v>2.7037690507696301E-2</v>
      </c>
      <c r="J1231" s="68">
        <v>40.061162079510702</v>
      </c>
      <c r="K1231" s="71">
        <v>0</v>
      </c>
      <c r="L1231" s="68">
        <v>11.620795107033601</v>
      </c>
    </row>
    <row r="1232" spans="1:12" x14ac:dyDescent="0.2">
      <c r="A1232" s="72" t="s">
        <v>2723</v>
      </c>
      <c r="B1232" s="66" t="s">
        <v>2724</v>
      </c>
      <c r="C1232" s="67">
        <v>69</v>
      </c>
      <c r="D1232" s="67" t="s">
        <v>355</v>
      </c>
      <c r="E1232" s="71">
        <v>8.8500575396936704E-2</v>
      </c>
      <c r="F1232" s="68">
        <v>8.2568807339449606</v>
      </c>
      <c r="G1232" s="71">
        <v>0.24629038411645801</v>
      </c>
      <c r="H1232" s="68">
        <v>16.3608562691131</v>
      </c>
      <c r="I1232" s="71">
        <v>1.9211342074352201E-2</v>
      </c>
      <c r="J1232" s="68">
        <v>28.440366972477101</v>
      </c>
      <c r="K1232" s="71">
        <v>0</v>
      </c>
      <c r="L1232" s="68">
        <v>11.620795107033601</v>
      </c>
    </row>
    <row r="1233" spans="1:12" x14ac:dyDescent="0.2">
      <c r="A1233" s="72" t="s">
        <v>2725</v>
      </c>
      <c r="B1233" s="66" t="s">
        <v>2726</v>
      </c>
      <c r="C1233" s="67">
        <v>69</v>
      </c>
      <c r="D1233" s="67" t="s">
        <v>355</v>
      </c>
      <c r="E1233" s="71">
        <v>7.8272406951968201E-2</v>
      </c>
      <c r="F1233" s="68">
        <v>3.8226299694189598</v>
      </c>
      <c r="G1233" s="71">
        <v>0.22055644786161899</v>
      </c>
      <c r="H1233" s="68">
        <v>9.0214067278287509</v>
      </c>
      <c r="I1233" s="71">
        <v>1.42607729942857E-2</v>
      </c>
      <c r="J1233" s="68">
        <v>23.088685015290501</v>
      </c>
      <c r="K1233" s="71">
        <v>0</v>
      </c>
      <c r="L1233" s="68">
        <v>11.620795107033601</v>
      </c>
    </row>
    <row r="1234" spans="1:12" x14ac:dyDescent="0.2">
      <c r="A1234" s="72" t="s">
        <v>2727</v>
      </c>
      <c r="B1234" s="66" t="s">
        <v>2728</v>
      </c>
      <c r="C1234" s="67">
        <v>67</v>
      </c>
      <c r="D1234" s="67" t="s">
        <v>355</v>
      </c>
      <c r="E1234" s="71">
        <v>8.9071298899519702E-2</v>
      </c>
      <c r="F1234" s="68">
        <v>15.508021390374299</v>
      </c>
      <c r="G1234" s="71">
        <v>0.25329293993677598</v>
      </c>
      <c r="H1234" s="68">
        <v>50.954927425515699</v>
      </c>
      <c r="I1234" s="71">
        <v>1.1493772295764201E-2</v>
      </c>
      <c r="J1234" s="68">
        <v>31.2452253628724</v>
      </c>
      <c r="K1234" s="71">
        <v>2.4271844660194199E-3</v>
      </c>
      <c r="L1234" s="68">
        <v>17.723453017570701</v>
      </c>
    </row>
    <row r="1235" spans="1:12" x14ac:dyDescent="0.2">
      <c r="A1235" s="72" t="s">
        <v>2729</v>
      </c>
      <c r="B1235" s="66" t="s">
        <v>2730</v>
      </c>
      <c r="C1235" s="67">
        <v>69</v>
      </c>
      <c r="D1235" s="67" t="s">
        <v>355</v>
      </c>
      <c r="E1235" s="71">
        <v>9.0931570348078097E-2</v>
      </c>
      <c r="F1235" s="68">
        <v>9.7859327217125394</v>
      </c>
      <c r="G1235" s="71">
        <v>0.26038993332818999</v>
      </c>
      <c r="H1235" s="68">
        <v>48.929663608562699</v>
      </c>
      <c r="I1235" s="71">
        <v>1.2404777716044601E-2</v>
      </c>
      <c r="J1235" s="68">
        <v>19.5718654434251</v>
      </c>
      <c r="K1235" s="71">
        <v>0</v>
      </c>
      <c r="L1235" s="68">
        <v>11.620795107033601</v>
      </c>
    </row>
    <row r="1236" spans="1:12" x14ac:dyDescent="0.2">
      <c r="A1236" s="72" t="s">
        <v>2731</v>
      </c>
      <c r="B1236" s="66" t="s">
        <v>2732</v>
      </c>
      <c r="C1236" s="67">
        <v>69</v>
      </c>
      <c r="D1236" s="67" t="s">
        <v>355</v>
      </c>
      <c r="E1236" s="71">
        <v>0.15170315569308501</v>
      </c>
      <c r="F1236" s="68">
        <v>46.636085626911303</v>
      </c>
      <c r="G1236" s="71">
        <v>0.30702702220636102</v>
      </c>
      <c r="H1236" s="68">
        <v>70.948012232415905</v>
      </c>
      <c r="I1236" s="71">
        <v>0.14445925646709801</v>
      </c>
      <c r="J1236" s="68">
        <v>87.614678899082605</v>
      </c>
      <c r="K1236" s="71">
        <v>3.6231884057971002E-3</v>
      </c>
      <c r="L1236" s="68">
        <v>15.4434250764526</v>
      </c>
    </row>
    <row r="1237" spans="1:12" x14ac:dyDescent="0.2">
      <c r="A1237" s="72" t="s">
        <v>2733</v>
      </c>
      <c r="B1237" s="66" t="s">
        <v>2734</v>
      </c>
      <c r="C1237" s="67">
        <v>69</v>
      </c>
      <c r="D1237" s="67" t="s">
        <v>355</v>
      </c>
      <c r="E1237" s="71">
        <v>0.12038516959569</v>
      </c>
      <c r="F1237" s="68">
        <v>31.651376146789001</v>
      </c>
      <c r="G1237" s="71">
        <v>0.307685152373602</v>
      </c>
      <c r="H1237" s="68">
        <v>71.100917431192698</v>
      </c>
      <c r="I1237" s="71">
        <v>4.9847168007669897E-2</v>
      </c>
      <c r="J1237" s="68">
        <v>60.244648318042799</v>
      </c>
      <c r="K1237" s="71">
        <v>3.6231884057971002E-3</v>
      </c>
      <c r="L1237" s="68">
        <v>15.4434250764526</v>
      </c>
    </row>
    <row r="1238" spans="1:12" x14ac:dyDescent="0.2">
      <c r="A1238" s="72" t="s">
        <v>526</v>
      </c>
      <c r="B1238" s="66" t="s">
        <v>2735</v>
      </c>
      <c r="C1238" s="67">
        <v>69</v>
      </c>
      <c r="D1238" s="67" t="s">
        <v>355</v>
      </c>
      <c r="E1238" s="71">
        <v>0.15085263104720001</v>
      </c>
      <c r="F1238" s="68">
        <v>45.871559633027502</v>
      </c>
      <c r="G1238" s="71">
        <v>0.25</v>
      </c>
      <c r="H1238" s="68">
        <v>36.544342507645297</v>
      </c>
      <c r="I1238" s="71">
        <v>0.2025578931416</v>
      </c>
      <c r="J1238" s="68">
        <v>92.048929663608604</v>
      </c>
      <c r="K1238" s="71">
        <v>0</v>
      </c>
      <c r="L1238" s="68">
        <v>11.620795107033601</v>
      </c>
    </row>
    <row r="1239" spans="1:12" x14ac:dyDescent="0.2">
      <c r="A1239" s="72" t="s">
        <v>2736</v>
      </c>
      <c r="B1239" s="66" t="s">
        <v>2737</v>
      </c>
      <c r="C1239" s="67">
        <v>69</v>
      </c>
      <c r="D1239" s="67" t="s">
        <v>355</v>
      </c>
      <c r="E1239" s="71">
        <v>0.13278421700679099</v>
      </c>
      <c r="F1239" s="68">
        <v>37.920489296636099</v>
      </c>
      <c r="G1239" s="71">
        <v>0.25</v>
      </c>
      <c r="H1239" s="68">
        <v>36.544342507645297</v>
      </c>
      <c r="I1239" s="71">
        <v>0.14835265102037201</v>
      </c>
      <c r="J1239" s="68">
        <v>87.920489296636106</v>
      </c>
      <c r="K1239" s="71">
        <v>0</v>
      </c>
      <c r="L1239" s="68">
        <v>11.620795107033601</v>
      </c>
    </row>
    <row r="1240" spans="1:12" x14ac:dyDescent="0.2">
      <c r="A1240" s="72" t="s">
        <v>2738</v>
      </c>
      <c r="B1240" s="66" t="s">
        <v>2739</v>
      </c>
      <c r="C1240" s="67">
        <v>69</v>
      </c>
      <c r="D1240" s="67" t="s">
        <v>355</v>
      </c>
      <c r="E1240" s="71">
        <v>8.7212586819272603E-2</v>
      </c>
      <c r="F1240" s="68">
        <v>7.1865443425076396</v>
      </c>
      <c r="G1240" s="71">
        <v>0.26060614095561302</v>
      </c>
      <c r="H1240" s="68">
        <v>49.388379204892999</v>
      </c>
      <c r="I1240" s="71">
        <v>1.0316195022046499E-3</v>
      </c>
      <c r="J1240" s="68">
        <v>2.2935779816513802</v>
      </c>
      <c r="K1240" s="71">
        <v>0</v>
      </c>
      <c r="L1240" s="68">
        <v>11.620795107033601</v>
      </c>
    </row>
    <row r="1241" spans="1:12" x14ac:dyDescent="0.2">
      <c r="A1241" s="72" t="s">
        <v>2740</v>
      </c>
      <c r="B1241" s="66" t="s">
        <v>2741</v>
      </c>
      <c r="C1241" s="67">
        <v>69</v>
      </c>
      <c r="D1241" s="67" t="s">
        <v>355</v>
      </c>
      <c r="E1241" s="71">
        <v>8.7726945416224403E-2</v>
      </c>
      <c r="F1241" s="68">
        <v>7.6452599388379197</v>
      </c>
      <c r="G1241" s="71">
        <v>0.25132576737686402</v>
      </c>
      <c r="H1241" s="68">
        <v>38.073394495412799</v>
      </c>
      <c r="I1241" s="71">
        <v>1.1855068871809499E-2</v>
      </c>
      <c r="J1241" s="68">
        <v>18.042813455657502</v>
      </c>
      <c r="K1241" s="71">
        <v>0</v>
      </c>
      <c r="L1241" s="68">
        <v>11.620795107033601</v>
      </c>
    </row>
    <row r="1242" spans="1:12" x14ac:dyDescent="0.2">
      <c r="A1242" s="72" t="s">
        <v>2742</v>
      </c>
      <c r="B1242" s="66" t="s">
        <v>2743</v>
      </c>
      <c r="C1242" s="67">
        <v>69</v>
      </c>
      <c r="D1242" s="67" t="s">
        <v>355</v>
      </c>
      <c r="E1242" s="71">
        <v>9.0288408725450298E-2</v>
      </c>
      <c r="F1242" s="68">
        <v>9.4801223241590193</v>
      </c>
      <c r="G1242" s="71">
        <v>0.25265068124581103</v>
      </c>
      <c r="H1242" s="68">
        <v>39.908256880733902</v>
      </c>
      <c r="I1242" s="71">
        <v>1.8214544930540099E-2</v>
      </c>
      <c r="J1242" s="68">
        <v>27.5229357798165</v>
      </c>
      <c r="K1242" s="71">
        <v>0</v>
      </c>
      <c r="L1242" s="68">
        <v>11.620795107033601</v>
      </c>
    </row>
    <row r="1243" spans="1:12" x14ac:dyDescent="0.2">
      <c r="A1243" s="72" t="s">
        <v>2744</v>
      </c>
      <c r="B1243" s="66" t="s">
        <v>2745</v>
      </c>
      <c r="C1243" s="67">
        <v>69</v>
      </c>
      <c r="D1243" s="67" t="s">
        <v>355</v>
      </c>
      <c r="E1243" s="71">
        <v>0.104008385534665</v>
      </c>
      <c r="F1243" s="68">
        <v>20.336391437308901</v>
      </c>
      <c r="G1243" s="71">
        <v>0.24331835594818499</v>
      </c>
      <c r="H1243" s="68">
        <v>15.5963302752294</v>
      </c>
      <c r="I1243" s="71">
        <v>6.8706800655809197E-2</v>
      </c>
      <c r="J1243" s="68">
        <v>69.113149847094803</v>
      </c>
      <c r="K1243" s="71">
        <v>0</v>
      </c>
      <c r="L1243" s="68">
        <v>11.620795107033601</v>
      </c>
    </row>
    <row r="1244" spans="1:12" x14ac:dyDescent="0.2">
      <c r="A1244" s="72" t="s">
        <v>2746</v>
      </c>
      <c r="B1244" s="66" t="s">
        <v>2747</v>
      </c>
      <c r="C1244" s="67">
        <v>69</v>
      </c>
      <c r="D1244" s="67" t="s">
        <v>355</v>
      </c>
      <c r="E1244" s="71">
        <v>0.208387773145782</v>
      </c>
      <c r="F1244" s="68">
        <v>62.844036697247702</v>
      </c>
      <c r="G1244" s="71">
        <v>0.27177240211986098</v>
      </c>
      <c r="H1244" s="68">
        <v>56.727828746177401</v>
      </c>
      <c r="I1244" s="71">
        <v>0.35339091731748501</v>
      </c>
      <c r="J1244" s="68">
        <v>96.177370030581002</v>
      </c>
      <c r="K1244" s="71">
        <v>0</v>
      </c>
      <c r="L1244" s="68">
        <v>11.620795107033601</v>
      </c>
    </row>
    <row r="1245" spans="1:12" x14ac:dyDescent="0.2">
      <c r="A1245" s="72" t="s">
        <v>2748</v>
      </c>
      <c r="B1245" s="66" t="s">
        <v>2749</v>
      </c>
      <c r="C1245" s="67">
        <v>69</v>
      </c>
      <c r="D1245" s="67" t="s">
        <v>355</v>
      </c>
      <c r="E1245" s="71">
        <v>0.13085123063269899</v>
      </c>
      <c r="F1245" s="68">
        <v>36.544342507645297</v>
      </c>
      <c r="G1245" s="71">
        <v>0.26960855823615798</v>
      </c>
      <c r="H1245" s="68">
        <v>55.5045871559633</v>
      </c>
      <c r="I1245" s="71">
        <v>0.122945133661938</v>
      </c>
      <c r="J1245" s="68">
        <v>84.556574923547402</v>
      </c>
      <c r="K1245" s="71">
        <v>0</v>
      </c>
      <c r="L1245" s="68">
        <v>11.620795107033601</v>
      </c>
    </row>
    <row r="1246" spans="1:12" x14ac:dyDescent="0.2">
      <c r="A1246" s="72" t="s">
        <v>2750</v>
      </c>
      <c r="B1246" s="66" t="s">
        <v>2751</v>
      </c>
      <c r="C1246" s="67">
        <v>69</v>
      </c>
      <c r="D1246" s="67" t="s">
        <v>355</v>
      </c>
      <c r="E1246" s="71">
        <v>0.12768890635145999</v>
      </c>
      <c r="F1246" s="68">
        <v>35.321100917431203</v>
      </c>
      <c r="G1246" s="71">
        <v>0.23433788321306201</v>
      </c>
      <c r="H1246" s="68">
        <v>12.5382262996942</v>
      </c>
      <c r="I1246" s="71">
        <v>0.14148245902972401</v>
      </c>
      <c r="J1246" s="68">
        <v>87.461773700305798</v>
      </c>
      <c r="K1246" s="71">
        <v>7.2463768115942099E-3</v>
      </c>
      <c r="L1246" s="68">
        <v>17.125382262996901</v>
      </c>
    </row>
    <row r="1247" spans="1:12" x14ac:dyDescent="0.2">
      <c r="A1247" s="72" t="s">
        <v>2752</v>
      </c>
      <c r="B1247" s="66" t="s">
        <v>2753</v>
      </c>
      <c r="C1247" s="67">
        <v>69</v>
      </c>
      <c r="D1247" s="67" t="s">
        <v>355</v>
      </c>
      <c r="E1247" s="71">
        <v>6.09142982197758E-2</v>
      </c>
      <c r="F1247" s="68">
        <v>2.59938837920489</v>
      </c>
      <c r="G1247" s="71">
        <v>0.116854502637565</v>
      </c>
      <c r="H1247" s="68">
        <v>2.90519877675841</v>
      </c>
      <c r="I1247" s="71">
        <v>6.5888392021762596E-2</v>
      </c>
      <c r="J1247" s="68">
        <v>68.348623853210995</v>
      </c>
      <c r="K1247" s="71">
        <v>0</v>
      </c>
      <c r="L1247" s="68">
        <v>11.620795107033601</v>
      </c>
    </row>
    <row r="1248" spans="1:12" x14ac:dyDescent="0.2">
      <c r="A1248" s="72" t="s">
        <v>2754</v>
      </c>
      <c r="B1248" s="66" t="s">
        <v>2755</v>
      </c>
      <c r="C1248" s="67">
        <v>69</v>
      </c>
      <c r="D1248" s="67" t="s">
        <v>355</v>
      </c>
      <c r="E1248" s="71">
        <v>0.134642176015697</v>
      </c>
      <c r="F1248" s="68">
        <v>38.6850152905199</v>
      </c>
      <c r="G1248" s="71">
        <v>0.293946606178979</v>
      </c>
      <c r="H1248" s="68">
        <v>66.360856269113199</v>
      </c>
      <c r="I1248" s="71">
        <v>0.10997992186810999</v>
      </c>
      <c r="J1248" s="68">
        <v>81.651376146789005</v>
      </c>
      <c r="K1248" s="71">
        <v>0</v>
      </c>
      <c r="L1248" s="68">
        <v>11.620795107033601</v>
      </c>
    </row>
    <row r="1249" spans="1:12" x14ac:dyDescent="0.2">
      <c r="A1249" s="72" t="s">
        <v>2756</v>
      </c>
      <c r="B1249" s="66" t="s">
        <v>2757</v>
      </c>
      <c r="C1249" s="67">
        <v>69</v>
      </c>
      <c r="D1249" s="67" t="s">
        <v>355</v>
      </c>
      <c r="E1249" s="71">
        <v>0.226575154410289</v>
      </c>
      <c r="F1249" s="68">
        <v>66.9724770642202</v>
      </c>
      <c r="G1249" s="71">
        <v>0.22125975045385901</v>
      </c>
      <c r="H1249" s="68">
        <v>9.1743119266054993</v>
      </c>
      <c r="I1249" s="71">
        <v>0.45846571277700698</v>
      </c>
      <c r="J1249" s="68">
        <v>98.623853211009205</v>
      </c>
      <c r="K1249" s="71">
        <v>0</v>
      </c>
      <c r="L1249" s="68">
        <v>11.620795107033601</v>
      </c>
    </row>
    <row r="1250" spans="1:12" x14ac:dyDescent="0.2">
      <c r="A1250" s="72" t="s">
        <v>2758</v>
      </c>
      <c r="B1250" s="66" t="s">
        <v>2759</v>
      </c>
      <c r="C1250" s="67">
        <v>69</v>
      </c>
      <c r="D1250" s="67" t="s">
        <v>355</v>
      </c>
      <c r="E1250" s="71">
        <v>0.21824359873767901</v>
      </c>
      <c r="F1250" s="68">
        <v>65.443425076452598</v>
      </c>
      <c r="G1250" s="71">
        <v>0.270684514140548</v>
      </c>
      <c r="H1250" s="68">
        <v>56.116207951070301</v>
      </c>
      <c r="I1250" s="71">
        <v>0.38404628207249097</v>
      </c>
      <c r="J1250" s="68">
        <v>97.247706422018396</v>
      </c>
      <c r="K1250" s="71">
        <v>0</v>
      </c>
      <c r="L1250" s="68">
        <v>11.620795107033601</v>
      </c>
    </row>
    <row r="1251" spans="1:12" x14ac:dyDescent="0.2">
      <c r="A1251" s="72" t="s">
        <v>2760</v>
      </c>
      <c r="B1251" s="66" t="s">
        <v>2761</v>
      </c>
      <c r="C1251" s="67">
        <v>70</v>
      </c>
      <c r="D1251" s="67" t="s">
        <v>355</v>
      </c>
      <c r="E1251" s="71">
        <v>0.14239723582113101</v>
      </c>
      <c r="F1251" s="68">
        <v>49.021526418786699</v>
      </c>
      <c r="G1251" s="71">
        <v>0.34677712153127799</v>
      </c>
      <c r="H1251" s="68">
        <v>47.162426614481397</v>
      </c>
      <c r="I1251" s="71">
        <v>8.0414585932116603E-2</v>
      </c>
      <c r="J1251" s="68">
        <v>82.5831702544031</v>
      </c>
      <c r="K1251" s="71">
        <v>0</v>
      </c>
      <c r="L1251" s="68">
        <v>45.6947162426614</v>
      </c>
    </row>
    <row r="1252" spans="1:12" x14ac:dyDescent="0.2">
      <c r="A1252" s="72" t="s">
        <v>2762</v>
      </c>
      <c r="B1252" s="66" t="s">
        <v>2763</v>
      </c>
      <c r="C1252" s="67">
        <v>69</v>
      </c>
      <c r="D1252" s="67" t="s">
        <v>355</v>
      </c>
      <c r="E1252" s="71">
        <v>0.37106358977117898</v>
      </c>
      <c r="F1252" s="68">
        <v>93.272171253822606</v>
      </c>
      <c r="G1252" s="71">
        <v>0.239605194814833</v>
      </c>
      <c r="H1252" s="68">
        <v>14.0672782874618</v>
      </c>
      <c r="I1252" s="71">
        <v>0.873585574498704</v>
      </c>
      <c r="J1252" s="68">
        <v>100</v>
      </c>
      <c r="K1252" s="71">
        <v>0</v>
      </c>
      <c r="L1252" s="68">
        <v>11.620795107033601</v>
      </c>
    </row>
    <row r="1253" spans="1:12" x14ac:dyDescent="0.2">
      <c r="A1253" s="72" t="s">
        <v>2764</v>
      </c>
      <c r="B1253" s="66" t="s">
        <v>2765</v>
      </c>
      <c r="C1253" s="67">
        <v>70</v>
      </c>
      <c r="D1253" s="67" t="s">
        <v>355</v>
      </c>
      <c r="E1253" s="71">
        <v>0.15244495279721401</v>
      </c>
      <c r="F1253" s="68">
        <v>55.577299412915799</v>
      </c>
      <c r="G1253" s="71">
        <v>0.373412113862856</v>
      </c>
      <c r="H1253" s="68">
        <v>64.090019569471593</v>
      </c>
      <c r="I1253" s="71">
        <v>8.3922744528785301E-2</v>
      </c>
      <c r="J1253" s="68">
        <v>83.268101761252396</v>
      </c>
      <c r="K1253" s="71">
        <v>0</v>
      </c>
      <c r="L1253" s="68">
        <v>45.6947162426614</v>
      </c>
    </row>
    <row r="1254" spans="1:12" x14ac:dyDescent="0.2">
      <c r="A1254" s="72" t="s">
        <v>2766</v>
      </c>
      <c r="B1254" s="66" t="s">
        <v>2767</v>
      </c>
      <c r="C1254" s="67">
        <v>70</v>
      </c>
      <c r="D1254" s="67" t="s">
        <v>355</v>
      </c>
      <c r="E1254" s="71">
        <v>0.40988457054626098</v>
      </c>
      <c r="F1254" s="68">
        <v>97.064579256360105</v>
      </c>
      <c r="G1254" s="71">
        <v>0.92252957503160604</v>
      </c>
      <c r="H1254" s="68">
        <v>99.119373776908006</v>
      </c>
      <c r="I1254" s="71">
        <v>0.30712413660717802</v>
      </c>
      <c r="J1254" s="68">
        <v>95.107632093933503</v>
      </c>
      <c r="K1254" s="71">
        <v>0</v>
      </c>
      <c r="L1254" s="68">
        <v>45.6947162426614</v>
      </c>
    </row>
    <row r="1255" spans="1:12" x14ac:dyDescent="0.2">
      <c r="A1255" s="72" t="s">
        <v>2768</v>
      </c>
      <c r="B1255" s="66" t="s">
        <v>2769</v>
      </c>
      <c r="C1255" s="67">
        <v>70</v>
      </c>
      <c r="D1255" s="67" t="s">
        <v>355</v>
      </c>
      <c r="E1255" s="71">
        <v>0.16088010837893499</v>
      </c>
      <c r="F1255" s="68">
        <v>59.393346379647802</v>
      </c>
      <c r="G1255" s="71">
        <v>0.39114893050267302</v>
      </c>
      <c r="H1255" s="68">
        <v>71.819960861056799</v>
      </c>
      <c r="I1255" s="71">
        <v>9.1491394634131001E-2</v>
      </c>
      <c r="J1255" s="68">
        <v>84.7358121330724</v>
      </c>
      <c r="K1255" s="71">
        <v>0</v>
      </c>
      <c r="L1255" s="68">
        <v>45.6947162426614</v>
      </c>
    </row>
    <row r="1256" spans="1:12" x14ac:dyDescent="0.2">
      <c r="A1256" s="72" t="s">
        <v>2770</v>
      </c>
      <c r="B1256" s="66" t="s">
        <v>2771</v>
      </c>
      <c r="C1256" s="67">
        <v>70</v>
      </c>
      <c r="D1256" s="67" t="s">
        <v>355</v>
      </c>
      <c r="E1256" s="71">
        <v>0.191644553331762</v>
      </c>
      <c r="F1256" s="68">
        <v>69.863013698630098</v>
      </c>
      <c r="G1256" s="71">
        <v>0.47660666608371299</v>
      </c>
      <c r="H1256" s="68">
        <v>86.986301369863</v>
      </c>
      <c r="I1256" s="71">
        <v>9.8326993911571806E-2</v>
      </c>
      <c r="J1256" s="68">
        <v>85.322896281800396</v>
      </c>
      <c r="K1256" s="71">
        <v>0</v>
      </c>
      <c r="L1256" s="68">
        <v>45.6947162426614</v>
      </c>
    </row>
    <row r="1257" spans="1:12" x14ac:dyDescent="0.2">
      <c r="A1257" s="72" t="s">
        <v>2772</v>
      </c>
      <c r="B1257" s="66" t="s">
        <v>2773</v>
      </c>
      <c r="C1257" s="67">
        <v>70</v>
      </c>
      <c r="D1257" s="67" t="s">
        <v>355</v>
      </c>
      <c r="E1257" s="71">
        <v>0.204488374156404</v>
      </c>
      <c r="F1257" s="68">
        <v>73.679060665362002</v>
      </c>
      <c r="G1257" s="71">
        <v>0.513627311960141</v>
      </c>
      <c r="H1257" s="68">
        <v>90.313111545988207</v>
      </c>
      <c r="I1257" s="71">
        <v>9.9837810509070896E-2</v>
      </c>
      <c r="J1257" s="68">
        <v>85.616438356164394</v>
      </c>
      <c r="K1257" s="71">
        <v>0</v>
      </c>
      <c r="L1257" s="68">
        <v>45.6947162426614</v>
      </c>
    </row>
    <row r="1258" spans="1:12" x14ac:dyDescent="0.2">
      <c r="A1258" s="72" t="s">
        <v>2774</v>
      </c>
      <c r="B1258" s="66" t="s">
        <v>2775</v>
      </c>
      <c r="C1258" s="67">
        <v>70</v>
      </c>
      <c r="D1258" s="67" t="s">
        <v>355</v>
      </c>
      <c r="E1258" s="71">
        <v>0.15398123867027999</v>
      </c>
      <c r="F1258" s="68">
        <v>56.164383561643803</v>
      </c>
      <c r="G1258" s="71">
        <v>0.41233355269260102</v>
      </c>
      <c r="H1258" s="68">
        <v>77.397260273972606</v>
      </c>
      <c r="I1258" s="71">
        <v>4.96101633182374E-2</v>
      </c>
      <c r="J1258" s="68">
        <v>76.320939334637998</v>
      </c>
      <c r="K1258" s="71">
        <v>0</v>
      </c>
      <c r="L1258" s="68">
        <v>45.6947162426614</v>
      </c>
    </row>
    <row r="1259" spans="1:12" x14ac:dyDescent="0.2">
      <c r="A1259" s="72" t="s">
        <v>1313</v>
      </c>
      <c r="B1259" s="66" t="s">
        <v>2776</v>
      </c>
      <c r="C1259" s="67">
        <v>70</v>
      </c>
      <c r="D1259" s="67" t="s">
        <v>355</v>
      </c>
      <c r="E1259" s="71">
        <v>0.17929673604364099</v>
      </c>
      <c r="F1259" s="68">
        <v>66.144814090019594</v>
      </c>
      <c r="G1259" s="71">
        <v>0.38794103052490198</v>
      </c>
      <c r="H1259" s="68">
        <v>70.645792563600807</v>
      </c>
      <c r="I1259" s="71">
        <v>0.149949177606022</v>
      </c>
      <c r="J1259" s="68">
        <v>89.334637964774998</v>
      </c>
      <c r="K1259" s="71">
        <v>0</v>
      </c>
      <c r="L1259" s="68">
        <v>45.6947162426614</v>
      </c>
    </row>
    <row r="1260" spans="1:12" x14ac:dyDescent="0.2">
      <c r="A1260" s="72" t="s">
        <v>2777</v>
      </c>
      <c r="B1260" s="66" t="s">
        <v>2778</v>
      </c>
      <c r="C1260" s="67">
        <v>70</v>
      </c>
      <c r="D1260" s="67" t="s">
        <v>355</v>
      </c>
      <c r="E1260" s="71">
        <v>0.20538983169041</v>
      </c>
      <c r="F1260" s="68">
        <v>74.070450097847399</v>
      </c>
      <c r="G1260" s="71">
        <v>0.35825332164627199</v>
      </c>
      <c r="H1260" s="68">
        <v>54.794520547945197</v>
      </c>
      <c r="I1260" s="71">
        <v>0.25791617342495698</v>
      </c>
      <c r="J1260" s="68">
        <v>93.835616438356197</v>
      </c>
      <c r="K1260" s="71">
        <v>0</v>
      </c>
      <c r="L1260" s="68">
        <v>45.6947162426614</v>
      </c>
    </row>
    <row r="1261" spans="1:12" x14ac:dyDescent="0.2">
      <c r="A1261" s="72" t="s">
        <v>2779</v>
      </c>
      <c r="B1261" s="66" t="s">
        <v>2780</v>
      </c>
      <c r="C1261" s="67">
        <v>70</v>
      </c>
      <c r="D1261" s="67" t="s">
        <v>355</v>
      </c>
      <c r="E1261" s="71">
        <v>0.16148385901371601</v>
      </c>
      <c r="F1261" s="68">
        <v>59.589041095890401</v>
      </c>
      <c r="G1261" s="71">
        <v>0.45688643058762901</v>
      </c>
      <c r="H1261" s="68">
        <v>85.029354207436398</v>
      </c>
      <c r="I1261" s="71">
        <v>2.7565146453520199E-2</v>
      </c>
      <c r="J1261" s="68">
        <v>65.753424657534197</v>
      </c>
      <c r="K1261" s="71">
        <v>0</v>
      </c>
      <c r="L1261" s="68">
        <v>45.6947162426614</v>
      </c>
    </row>
    <row r="1262" spans="1:12" x14ac:dyDescent="0.2">
      <c r="A1262" s="72" t="s">
        <v>2781</v>
      </c>
      <c r="B1262" s="66" t="s">
        <v>2782</v>
      </c>
      <c r="C1262" s="67">
        <v>70</v>
      </c>
      <c r="D1262" s="67" t="s">
        <v>355</v>
      </c>
      <c r="E1262" s="71">
        <v>0.38247704620063899</v>
      </c>
      <c r="F1262" s="68">
        <v>95.988258317025398</v>
      </c>
      <c r="G1262" s="71">
        <v>0.79625353192098802</v>
      </c>
      <c r="H1262" s="68">
        <v>98.238747553815998</v>
      </c>
      <c r="I1262" s="71">
        <v>0.35117760668092901</v>
      </c>
      <c r="J1262" s="68">
        <v>96.673189823874793</v>
      </c>
      <c r="K1262" s="71">
        <v>0</v>
      </c>
      <c r="L1262" s="68">
        <v>45.6947162426614</v>
      </c>
    </row>
    <row r="1263" spans="1:12" x14ac:dyDescent="0.2">
      <c r="A1263" s="72" t="s">
        <v>2783</v>
      </c>
      <c r="B1263" s="66" t="s">
        <v>2784</v>
      </c>
      <c r="C1263" s="67">
        <v>70</v>
      </c>
      <c r="D1263" s="67" t="s">
        <v>355</v>
      </c>
      <c r="E1263" s="71">
        <v>0.22707619013121799</v>
      </c>
      <c r="F1263" s="68">
        <v>78.669275929549897</v>
      </c>
      <c r="G1263" s="71">
        <v>0.553519535942396</v>
      </c>
      <c r="H1263" s="68">
        <v>93.248532289628201</v>
      </c>
      <c r="I1263" s="71">
        <v>0.127709034451258</v>
      </c>
      <c r="J1263" s="68">
        <v>87.279843444226998</v>
      </c>
      <c r="K1263" s="71">
        <v>0</v>
      </c>
      <c r="L1263" s="68">
        <v>45.6947162426614</v>
      </c>
    </row>
    <row r="1264" spans="1:12" x14ac:dyDescent="0.2">
      <c r="A1264" s="72" t="s">
        <v>2785</v>
      </c>
      <c r="B1264" s="66" t="s">
        <v>2786</v>
      </c>
      <c r="C1264" s="67">
        <v>70</v>
      </c>
      <c r="D1264" s="67" t="s">
        <v>355</v>
      </c>
      <c r="E1264" s="71">
        <v>0.46264529069427701</v>
      </c>
      <c r="F1264" s="68">
        <v>99.315068493150704</v>
      </c>
      <c r="G1264" s="71">
        <v>0.987975921145957</v>
      </c>
      <c r="H1264" s="68">
        <v>99.804305283757301</v>
      </c>
      <c r="I1264" s="71">
        <v>0.39995995093687298</v>
      </c>
      <c r="J1264" s="68">
        <v>97.651663405088101</v>
      </c>
      <c r="K1264" s="71">
        <v>0</v>
      </c>
      <c r="L1264" s="68">
        <v>45.6947162426614</v>
      </c>
    </row>
    <row r="1265" spans="1:12" x14ac:dyDescent="0.2">
      <c r="A1265" s="72" t="s">
        <v>1445</v>
      </c>
      <c r="B1265" s="66" t="s">
        <v>2787</v>
      </c>
      <c r="C1265" s="67">
        <v>70</v>
      </c>
      <c r="D1265" s="67" t="s">
        <v>355</v>
      </c>
      <c r="E1265" s="71">
        <v>0.26882229766420801</v>
      </c>
      <c r="F1265" s="68">
        <v>86.105675146771006</v>
      </c>
      <c r="G1265" s="71">
        <v>0.72570973544011397</v>
      </c>
      <c r="H1265" s="68">
        <v>96.966731898238706</v>
      </c>
      <c r="I1265" s="71">
        <v>8.0757157552509201E-2</v>
      </c>
      <c r="J1265" s="68">
        <v>82.778864970645799</v>
      </c>
      <c r="K1265" s="71">
        <v>0</v>
      </c>
      <c r="L1265" s="68">
        <v>45.6947162426614</v>
      </c>
    </row>
    <row r="1266" spans="1:12" x14ac:dyDescent="0.2">
      <c r="A1266" s="72" t="s">
        <v>2788</v>
      </c>
      <c r="B1266" s="66" t="s">
        <v>2789</v>
      </c>
      <c r="C1266" s="67">
        <v>70</v>
      </c>
      <c r="D1266" s="67" t="s">
        <v>355</v>
      </c>
      <c r="E1266" s="71">
        <v>0.36170452061161801</v>
      </c>
      <c r="F1266" s="68">
        <v>94.814090019569505</v>
      </c>
      <c r="G1266" s="71">
        <v>0.92990637642268004</v>
      </c>
      <c r="H1266" s="68">
        <v>99.217221135029305</v>
      </c>
      <c r="I1266" s="71">
        <v>0.15520718541217399</v>
      </c>
      <c r="J1266" s="68">
        <v>89.921722113502895</v>
      </c>
      <c r="K1266" s="71">
        <v>0</v>
      </c>
      <c r="L1266" s="68">
        <v>45.6947162426614</v>
      </c>
    </row>
    <row r="1267" spans="1:12" x14ac:dyDescent="0.2">
      <c r="A1267" s="72" t="s">
        <v>2790</v>
      </c>
      <c r="B1267" s="66" t="s">
        <v>2791</v>
      </c>
      <c r="C1267" s="67">
        <v>70</v>
      </c>
      <c r="D1267" s="67" t="s">
        <v>355</v>
      </c>
      <c r="E1267" s="71">
        <v>0.52052217947592005</v>
      </c>
      <c r="F1267" s="68">
        <v>100</v>
      </c>
      <c r="G1267" s="71">
        <v>0.970268931885097</v>
      </c>
      <c r="H1267" s="68">
        <v>99.608610567514702</v>
      </c>
      <c r="I1267" s="71">
        <v>0.59129760654266295</v>
      </c>
      <c r="J1267" s="68">
        <v>99.510763209393303</v>
      </c>
      <c r="K1267" s="71">
        <v>0</v>
      </c>
      <c r="L1267" s="68">
        <v>45.6947162426614</v>
      </c>
    </row>
    <row r="1268" spans="1:12" x14ac:dyDescent="0.2">
      <c r="A1268" s="72" t="s">
        <v>2792</v>
      </c>
      <c r="B1268" s="66" t="s">
        <v>2793</v>
      </c>
      <c r="C1268" s="67">
        <v>70</v>
      </c>
      <c r="D1268" s="67" t="s">
        <v>355</v>
      </c>
      <c r="E1268" s="71">
        <v>0.15768032512089999</v>
      </c>
      <c r="F1268" s="68">
        <v>58.023483365949097</v>
      </c>
      <c r="G1268" s="71">
        <v>0.44173336508560801</v>
      </c>
      <c r="H1268" s="68">
        <v>83.463796477495094</v>
      </c>
      <c r="I1268" s="71">
        <v>3.13076102770923E-2</v>
      </c>
      <c r="J1268" s="68">
        <v>68.003913894324896</v>
      </c>
      <c r="K1268" s="71">
        <v>0</v>
      </c>
      <c r="L1268" s="68">
        <v>45.6947162426614</v>
      </c>
    </row>
    <row r="1269" spans="1:12" x14ac:dyDescent="0.2">
      <c r="A1269" s="72" t="s">
        <v>2794</v>
      </c>
      <c r="B1269" s="66" t="s">
        <v>2795</v>
      </c>
      <c r="C1269" s="67">
        <v>70</v>
      </c>
      <c r="D1269" s="67" t="s">
        <v>355</v>
      </c>
      <c r="E1269" s="71">
        <v>0.26528597089168099</v>
      </c>
      <c r="F1269" s="68">
        <v>85.127201565557698</v>
      </c>
      <c r="G1269" s="71">
        <v>0.78931815962872398</v>
      </c>
      <c r="H1269" s="68">
        <v>98.140900195694698</v>
      </c>
      <c r="I1269" s="71">
        <v>6.5397530463176803E-3</v>
      </c>
      <c r="J1269" s="68">
        <v>28.962818003913899</v>
      </c>
      <c r="K1269" s="71">
        <v>0</v>
      </c>
      <c r="L1269" s="68">
        <v>45.6947162426614</v>
      </c>
    </row>
    <row r="1270" spans="1:12" x14ac:dyDescent="0.2">
      <c r="A1270" s="72" t="s">
        <v>2796</v>
      </c>
      <c r="B1270" s="66" t="s">
        <v>2797</v>
      </c>
      <c r="C1270" s="67">
        <v>70</v>
      </c>
      <c r="D1270" s="67" t="s">
        <v>355</v>
      </c>
      <c r="E1270" s="71">
        <v>0.218375455418689</v>
      </c>
      <c r="F1270" s="68">
        <v>77.103718199608593</v>
      </c>
      <c r="G1270" s="71">
        <v>0.63904217700116195</v>
      </c>
      <c r="H1270" s="68">
        <v>95.5968688845401</v>
      </c>
      <c r="I1270" s="71">
        <v>1.60841892549053E-2</v>
      </c>
      <c r="J1270" s="68">
        <v>51.859099804305302</v>
      </c>
      <c r="K1270" s="71">
        <v>0</v>
      </c>
      <c r="L1270" s="68">
        <v>45.6947162426614</v>
      </c>
    </row>
    <row r="1271" spans="1:12" x14ac:dyDescent="0.2">
      <c r="A1271" s="72" t="s">
        <v>2798</v>
      </c>
      <c r="B1271" s="66" t="s">
        <v>2799</v>
      </c>
      <c r="C1271" s="67">
        <v>70</v>
      </c>
      <c r="D1271" s="67" t="s">
        <v>355</v>
      </c>
      <c r="E1271" s="71">
        <v>0.16879149976758601</v>
      </c>
      <c r="F1271" s="68">
        <v>62.133072407044999</v>
      </c>
      <c r="G1271" s="71">
        <v>0.49133905836152802</v>
      </c>
      <c r="H1271" s="68">
        <v>87.964774951076294</v>
      </c>
      <c r="I1271" s="71">
        <v>1.50354409412305E-2</v>
      </c>
      <c r="J1271" s="68">
        <v>50.391389432485298</v>
      </c>
      <c r="K1271" s="71">
        <v>0</v>
      </c>
      <c r="L1271" s="68">
        <v>45.6947162426614</v>
      </c>
    </row>
    <row r="1272" spans="1:12" x14ac:dyDescent="0.2">
      <c r="A1272" s="72" t="s">
        <v>2800</v>
      </c>
      <c r="B1272" s="66" t="s">
        <v>2801</v>
      </c>
      <c r="C1272" s="67">
        <v>70</v>
      </c>
      <c r="D1272" s="67" t="s">
        <v>355</v>
      </c>
      <c r="E1272" s="71">
        <v>5.8401977573440704E-3</v>
      </c>
      <c r="F1272" s="68">
        <v>0.19569471624266099</v>
      </c>
      <c r="G1272" s="71">
        <v>2.0995391511563202E-3</v>
      </c>
      <c r="H1272" s="68">
        <v>0.58708414872798398</v>
      </c>
      <c r="I1272" s="71">
        <v>1.54210541208759E-2</v>
      </c>
      <c r="J1272" s="68">
        <v>50.880626223092001</v>
      </c>
      <c r="K1272" s="71">
        <v>0</v>
      </c>
      <c r="L1272" s="68">
        <v>45.6947162426614</v>
      </c>
    </row>
    <row r="1273" spans="1:12" x14ac:dyDescent="0.2">
      <c r="A1273" s="72" t="s">
        <v>2802</v>
      </c>
      <c r="B1273" s="66" t="s">
        <v>2803</v>
      </c>
      <c r="C1273" s="67">
        <v>70</v>
      </c>
      <c r="D1273" s="67" t="s">
        <v>355</v>
      </c>
      <c r="E1273" s="71">
        <v>7.2762183375225706E-2</v>
      </c>
      <c r="F1273" s="68">
        <v>2.64187866927593</v>
      </c>
      <c r="G1273" s="71">
        <v>0.18493371632639899</v>
      </c>
      <c r="H1273" s="68">
        <v>3.5225048923679099</v>
      </c>
      <c r="I1273" s="71">
        <v>3.3352833799278697E-2</v>
      </c>
      <c r="J1273" s="68">
        <v>70.058708414872797</v>
      </c>
      <c r="K1273" s="71">
        <v>0</v>
      </c>
      <c r="L1273" s="68">
        <v>45.6947162426614</v>
      </c>
    </row>
    <row r="1274" spans="1:12" x14ac:dyDescent="0.2">
      <c r="A1274" s="72" t="s">
        <v>2804</v>
      </c>
      <c r="B1274" s="66" t="s">
        <v>2805</v>
      </c>
      <c r="C1274" s="67">
        <v>70</v>
      </c>
      <c r="D1274" s="67" t="s">
        <v>355</v>
      </c>
      <c r="E1274" s="71">
        <v>0.243602709457203</v>
      </c>
      <c r="F1274" s="68">
        <v>81.996086105675104</v>
      </c>
      <c r="G1274" s="71">
        <v>0.473547700555907</v>
      </c>
      <c r="H1274" s="68">
        <v>86.497064579256403</v>
      </c>
      <c r="I1274" s="71">
        <v>0.25726042781570202</v>
      </c>
      <c r="J1274" s="68">
        <v>93.639921722113499</v>
      </c>
      <c r="K1274" s="71">
        <v>0</v>
      </c>
      <c r="L1274" s="68">
        <v>45.6947162426614</v>
      </c>
    </row>
    <row r="1275" spans="1:12" x14ac:dyDescent="0.2">
      <c r="A1275" s="72" t="s">
        <v>2806</v>
      </c>
      <c r="B1275" s="66" t="s">
        <v>2807</v>
      </c>
      <c r="C1275" s="67">
        <v>70</v>
      </c>
      <c r="D1275" s="67" t="s">
        <v>355</v>
      </c>
      <c r="E1275" s="71">
        <v>0.29493527723268798</v>
      </c>
      <c r="F1275" s="68">
        <v>89.1389432485323</v>
      </c>
      <c r="G1275" s="71">
        <v>0.398220469872067</v>
      </c>
      <c r="H1275" s="68">
        <v>74.266144814089998</v>
      </c>
      <c r="I1275" s="71">
        <v>0.48658536182599599</v>
      </c>
      <c r="J1275" s="68">
        <v>99.119373776908006</v>
      </c>
      <c r="K1275" s="71">
        <v>0</v>
      </c>
      <c r="L1275" s="68">
        <v>45.6947162426614</v>
      </c>
    </row>
    <row r="1276" spans="1:12" x14ac:dyDescent="0.2">
      <c r="A1276" s="72" t="s">
        <v>2808</v>
      </c>
      <c r="B1276" s="66" t="s">
        <v>2809</v>
      </c>
      <c r="C1276" s="67">
        <v>70</v>
      </c>
      <c r="D1276" s="67" t="s">
        <v>355</v>
      </c>
      <c r="E1276" s="71">
        <v>0.38910754798817598</v>
      </c>
      <c r="F1276" s="68">
        <v>96.281800391389396</v>
      </c>
      <c r="G1276" s="71">
        <v>0.96250399393819697</v>
      </c>
      <c r="H1276" s="68">
        <v>99.412915851272004</v>
      </c>
      <c r="I1276" s="71">
        <v>0.20481865002633201</v>
      </c>
      <c r="J1276" s="68">
        <v>92.563600782778906</v>
      </c>
      <c r="K1276" s="71">
        <v>0</v>
      </c>
      <c r="L1276" s="68">
        <v>45.6947162426614</v>
      </c>
    </row>
    <row r="1277" spans="1:12" x14ac:dyDescent="0.2">
      <c r="A1277" s="72" t="s">
        <v>2810</v>
      </c>
      <c r="B1277" s="66" t="s">
        <v>2811</v>
      </c>
      <c r="C1277" s="67">
        <v>70</v>
      </c>
      <c r="D1277" s="67" t="s">
        <v>355</v>
      </c>
      <c r="E1277" s="71">
        <v>0.38381454421755001</v>
      </c>
      <c r="F1277" s="68">
        <v>96.086105675146797</v>
      </c>
      <c r="G1277" s="71">
        <v>0.67327869588145195</v>
      </c>
      <c r="H1277" s="68">
        <v>95.988258317025398</v>
      </c>
      <c r="I1277" s="71">
        <v>0.47816493677119598</v>
      </c>
      <c r="J1277" s="68">
        <v>99.021526418786706</v>
      </c>
      <c r="K1277" s="71">
        <v>0</v>
      </c>
      <c r="L1277" s="68">
        <v>45.6947162426614</v>
      </c>
    </row>
    <row r="1278" spans="1:12" x14ac:dyDescent="0.2">
      <c r="A1278" s="72" t="s">
        <v>2812</v>
      </c>
      <c r="B1278" s="66" t="s">
        <v>2813</v>
      </c>
      <c r="C1278" s="67">
        <v>70</v>
      </c>
      <c r="D1278" s="67" t="s">
        <v>355</v>
      </c>
      <c r="E1278" s="71">
        <v>0.41568846865101799</v>
      </c>
      <c r="F1278" s="68">
        <v>97.455968688845402</v>
      </c>
      <c r="G1278" s="71">
        <v>0.987669613993714</v>
      </c>
      <c r="H1278" s="68">
        <v>99.706457925636002</v>
      </c>
      <c r="I1278" s="71">
        <v>0.25939579195934198</v>
      </c>
      <c r="J1278" s="68">
        <v>93.933463796477497</v>
      </c>
      <c r="K1278" s="71">
        <v>0</v>
      </c>
      <c r="L1278" s="68">
        <v>45.6947162426614</v>
      </c>
    </row>
    <row r="1279" spans="1:12" x14ac:dyDescent="0.2">
      <c r="A1279" s="72" t="s">
        <v>2770</v>
      </c>
      <c r="B1279" s="66" t="s">
        <v>2814</v>
      </c>
      <c r="C1279" s="67">
        <v>70</v>
      </c>
      <c r="D1279" s="67" t="s">
        <v>355</v>
      </c>
      <c r="E1279" s="71">
        <v>0.135887396688576</v>
      </c>
      <c r="F1279" s="68">
        <v>44.814090019569498</v>
      </c>
      <c r="G1279" s="71">
        <v>0.39688361642508002</v>
      </c>
      <c r="H1279" s="68">
        <v>73.776908023483401</v>
      </c>
      <c r="I1279" s="71">
        <v>1.07785736406475E-2</v>
      </c>
      <c r="J1279" s="68">
        <v>42.074363992172202</v>
      </c>
      <c r="K1279" s="71">
        <v>0</v>
      </c>
      <c r="L1279" s="68">
        <v>45.6947162426614</v>
      </c>
    </row>
    <row r="1280" spans="1:12" x14ac:dyDescent="0.2">
      <c r="A1280" s="72" t="s">
        <v>2815</v>
      </c>
      <c r="B1280" s="66" t="s">
        <v>2816</v>
      </c>
      <c r="C1280" s="67">
        <v>70</v>
      </c>
      <c r="D1280" s="67" t="s">
        <v>355</v>
      </c>
      <c r="E1280" s="71">
        <v>0.28371500108049902</v>
      </c>
      <c r="F1280" s="68">
        <v>87.769080234833694</v>
      </c>
      <c r="G1280" s="71">
        <v>0.76030490549811602</v>
      </c>
      <c r="H1280" s="68">
        <v>97.945205479452099</v>
      </c>
      <c r="I1280" s="71">
        <v>9.0840097743382697E-2</v>
      </c>
      <c r="J1280" s="68">
        <v>84.540117416829702</v>
      </c>
      <c r="K1280" s="71">
        <v>0</v>
      </c>
      <c r="L1280" s="68">
        <v>45.6947162426614</v>
      </c>
    </row>
    <row r="1281" spans="1:12" x14ac:dyDescent="0.2">
      <c r="A1281" s="72" t="s">
        <v>2817</v>
      </c>
      <c r="B1281" s="66" t="s">
        <v>2818</v>
      </c>
      <c r="C1281" s="67">
        <v>70</v>
      </c>
      <c r="D1281" s="67" t="s">
        <v>355</v>
      </c>
      <c r="E1281" s="71">
        <v>0.22821473720861801</v>
      </c>
      <c r="F1281" s="68">
        <v>78.962818003913895</v>
      </c>
      <c r="G1281" s="71">
        <v>0.43039973791248098</v>
      </c>
      <c r="H1281" s="68">
        <v>81.898238747553805</v>
      </c>
      <c r="I1281" s="71">
        <v>0.254244473713374</v>
      </c>
      <c r="J1281" s="68">
        <v>93.542074363992199</v>
      </c>
      <c r="K1281" s="71">
        <v>0</v>
      </c>
      <c r="L1281" s="68">
        <v>45.6947162426614</v>
      </c>
    </row>
    <row r="1282" spans="1:12" x14ac:dyDescent="0.2">
      <c r="A1282" s="72" t="s">
        <v>2819</v>
      </c>
      <c r="B1282" s="66" t="s">
        <v>2820</v>
      </c>
      <c r="C1282" s="67">
        <v>70</v>
      </c>
      <c r="D1282" s="67" t="s">
        <v>355</v>
      </c>
      <c r="E1282" s="71">
        <v>0.275104612534389</v>
      </c>
      <c r="F1282" s="68">
        <v>86.692759295499002</v>
      </c>
      <c r="G1282" s="71">
        <v>0.68245290388949498</v>
      </c>
      <c r="H1282" s="68">
        <v>96.379647749510795</v>
      </c>
      <c r="I1282" s="71">
        <v>0.14286093371367301</v>
      </c>
      <c r="J1282" s="68">
        <v>88.649706457925603</v>
      </c>
      <c r="K1282" s="71">
        <v>0</v>
      </c>
      <c r="L1282" s="68">
        <v>45.6947162426614</v>
      </c>
    </row>
    <row r="1283" spans="1:12" x14ac:dyDescent="0.2">
      <c r="A1283" s="72" t="s">
        <v>2821</v>
      </c>
      <c r="B1283" s="66" t="s">
        <v>2822</v>
      </c>
      <c r="C1283" s="67">
        <v>70</v>
      </c>
      <c r="D1283" s="67" t="s">
        <v>355</v>
      </c>
      <c r="E1283" s="71">
        <v>0.37134154092738503</v>
      </c>
      <c r="F1283" s="68">
        <v>95.499021526418801</v>
      </c>
      <c r="G1283" s="71">
        <v>0.44617815341453099</v>
      </c>
      <c r="H1283" s="68">
        <v>83.953033268101805</v>
      </c>
      <c r="I1283" s="71">
        <v>0.66784646936762504</v>
      </c>
      <c r="J1283" s="68">
        <v>100</v>
      </c>
      <c r="K1283" s="71">
        <v>0</v>
      </c>
      <c r="L1283" s="68">
        <v>45.6947162426614</v>
      </c>
    </row>
    <row r="1284" spans="1:12" x14ac:dyDescent="0.2">
      <c r="A1284" s="72" t="s">
        <v>2823</v>
      </c>
      <c r="B1284" s="66" t="s">
        <v>2824</v>
      </c>
      <c r="C1284" s="67">
        <v>70</v>
      </c>
      <c r="D1284" s="67" t="s">
        <v>355</v>
      </c>
      <c r="E1284" s="71">
        <v>0.28886442091787201</v>
      </c>
      <c r="F1284" s="68">
        <v>88.258317025440306</v>
      </c>
      <c r="G1284" s="71">
        <v>0.491610620928773</v>
      </c>
      <c r="H1284" s="68">
        <v>88.356164383561605</v>
      </c>
      <c r="I1284" s="71">
        <v>0.37498264182484398</v>
      </c>
      <c r="J1284" s="68">
        <v>97.064579256360105</v>
      </c>
      <c r="K1284" s="71">
        <v>0</v>
      </c>
      <c r="L1284" s="68">
        <v>45.6947162426614</v>
      </c>
    </row>
    <row r="1285" spans="1:12" x14ac:dyDescent="0.2">
      <c r="A1285" s="72" t="s">
        <v>2825</v>
      </c>
      <c r="B1285" s="66" t="s">
        <v>2826</v>
      </c>
      <c r="C1285" s="67">
        <v>61</v>
      </c>
      <c r="D1285" s="67" t="s">
        <v>355</v>
      </c>
      <c r="E1285" s="71">
        <v>0.19710417552128001</v>
      </c>
      <c r="F1285" s="68">
        <v>72</v>
      </c>
      <c r="G1285" s="71">
        <v>0.32854363300203099</v>
      </c>
      <c r="H1285" s="68">
        <v>82</v>
      </c>
      <c r="I1285" s="71">
        <v>6.5664718040527897E-2</v>
      </c>
      <c r="J1285" s="68">
        <v>67.25</v>
      </c>
      <c r="K1285" s="71"/>
      <c r="L1285" s="68"/>
    </row>
    <row r="1286" spans="1:12" x14ac:dyDescent="0.2">
      <c r="A1286" s="72" t="s">
        <v>2827</v>
      </c>
      <c r="B1286" s="66" t="s">
        <v>2828</v>
      </c>
      <c r="C1286" s="67">
        <v>61</v>
      </c>
      <c r="D1286" s="67" t="s">
        <v>355</v>
      </c>
      <c r="E1286" s="71">
        <v>0.332409024184394</v>
      </c>
      <c r="F1286" s="68">
        <v>90.75</v>
      </c>
      <c r="G1286" s="71">
        <v>0.28684522575789101</v>
      </c>
      <c r="H1286" s="68">
        <v>69.5</v>
      </c>
      <c r="I1286" s="71">
        <v>0.37797282261089699</v>
      </c>
      <c r="J1286" s="68">
        <v>96.75</v>
      </c>
      <c r="K1286" s="71"/>
      <c r="L1286" s="68"/>
    </row>
    <row r="1287" spans="1:12" x14ac:dyDescent="0.2">
      <c r="A1287" s="72" t="s">
        <v>2829</v>
      </c>
      <c r="B1287" s="66" t="s">
        <v>2830</v>
      </c>
      <c r="C1287" s="67">
        <v>70</v>
      </c>
      <c r="D1287" s="67" t="s">
        <v>355</v>
      </c>
      <c r="E1287" s="71">
        <v>0.169390319541044</v>
      </c>
      <c r="F1287" s="68">
        <v>62.524461839530296</v>
      </c>
      <c r="G1287" s="71">
        <v>0.49954999821479601</v>
      </c>
      <c r="H1287" s="68">
        <v>88.943248532289601</v>
      </c>
      <c r="I1287" s="71">
        <v>8.6209604083373591E-3</v>
      </c>
      <c r="J1287" s="68">
        <v>36.007827788649699</v>
      </c>
      <c r="K1287" s="71">
        <v>0</v>
      </c>
      <c r="L1287" s="68">
        <v>45.6947162426614</v>
      </c>
    </row>
    <row r="1288" spans="1:12" x14ac:dyDescent="0.2">
      <c r="A1288" s="72" t="s">
        <v>2831</v>
      </c>
      <c r="B1288" s="66" t="s">
        <v>2832</v>
      </c>
      <c r="C1288" s="67">
        <v>70</v>
      </c>
      <c r="D1288" s="67" t="s">
        <v>355</v>
      </c>
      <c r="E1288" s="71">
        <v>0.11751040894858</v>
      </c>
      <c r="F1288" s="68">
        <v>19.373776908023501</v>
      </c>
      <c r="G1288" s="71">
        <v>0.33438310288524298</v>
      </c>
      <c r="H1288" s="68">
        <v>33.170254403131104</v>
      </c>
      <c r="I1288" s="71">
        <v>1.8148123960497701E-2</v>
      </c>
      <c r="J1288" s="68">
        <v>54.990215264187903</v>
      </c>
      <c r="K1288" s="71">
        <v>0</v>
      </c>
      <c r="L1288" s="68">
        <v>45.6947162426614</v>
      </c>
    </row>
    <row r="1289" spans="1:12" x14ac:dyDescent="0.2">
      <c r="A1289" s="72" t="s">
        <v>2833</v>
      </c>
      <c r="B1289" s="66" t="s">
        <v>2834</v>
      </c>
      <c r="C1289" s="67">
        <v>70</v>
      </c>
      <c r="D1289" s="67" t="s">
        <v>355</v>
      </c>
      <c r="E1289" s="71">
        <v>0.11520009122788499</v>
      </c>
      <c r="F1289" s="68">
        <v>14.7749510763209</v>
      </c>
      <c r="G1289" s="71">
        <v>0.33890840162792002</v>
      </c>
      <c r="H1289" s="68">
        <v>39.628180039138897</v>
      </c>
      <c r="I1289" s="71">
        <v>6.6918720557341497E-3</v>
      </c>
      <c r="J1289" s="68">
        <v>29.549902152641899</v>
      </c>
      <c r="K1289" s="71">
        <v>0</v>
      </c>
      <c r="L1289" s="68">
        <v>45.6947162426614</v>
      </c>
    </row>
    <row r="1290" spans="1:12" x14ac:dyDescent="0.2">
      <c r="A1290" s="72" t="s">
        <v>2835</v>
      </c>
      <c r="B1290" s="66" t="s">
        <v>2836</v>
      </c>
      <c r="C1290" s="67">
        <v>70</v>
      </c>
      <c r="D1290" s="67" t="s">
        <v>355</v>
      </c>
      <c r="E1290" s="71">
        <v>0.12529631700601199</v>
      </c>
      <c r="F1290" s="68">
        <v>32.289628180039102</v>
      </c>
      <c r="G1290" s="71">
        <v>0.27748879045869801</v>
      </c>
      <c r="H1290" s="68">
        <v>6.6536203522504902</v>
      </c>
      <c r="I1290" s="71">
        <v>9.8400160559338104E-2</v>
      </c>
      <c r="J1290" s="68">
        <v>85.420743639921696</v>
      </c>
      <c r="K1290" s="71">
        <v>0</v>
      </c>
      <c r="L1290" s="68">
        <v>45.6947162426614</v>
      </c>
    </row>
    <row r="1291" spans="1:12" x14ac:dyDescent="0.2">
      <c r="A1291" s="72" t="s">
        <v>2837</v>
      </c>
      <c r="B1291" s="66" t="s">
        <v>2838</v>
      </c>
      <c r="C1291" s="67">
        <v>70</v>
      </c>
      <c r="D1291" s="67" t="s">
        <v>355</v>
      </c>
      <c r="E1291" s="71">
        <v>0.21165249740879899</v>
      </c>
      <c r="F1291" s="68">
        <v>75.636007827788703</v>
      </c>
      <c r="G1291" s="71">
        <v>0.61913874000092495</v>
      </c>
      <c r="H1291" s="68">
        <v>95.205479452054803</v>
      </c>
      <c r="I1291" s="71">
        <v>1.5818752225472799E-2</v>
      </c>
      <c r="J1291" s="68">
        <v>51.272015655577299</v>
      </c>
      <c r="K1291" s="71">
        <v>0</v>
      </c>
      <c r="L1291" s="68">
        <v>45.6947162426614</v>
      </c>
    </row>
    <row r="1292" spans="1:12" x14ac:dyDescent="0.2">
      <c r="A1292" s="72" t="s">
        <v>2839</v>
      </c>
      <c r="B1292" s="66" t="s">
        <v>2840</v>
      </c>
      <c r="C1292" s="67">
        <v>70</v>
      </c>
      <c r="D1292" s="67" t="s">
        <v>355</v>
      </c>
      <c r="E1292" s="71">
        <v>0.22515716395655</v>
      </c>
      <c r="F1292" s="68">
        <v>78.375733855185899</v>
      </c>
      <c r="G1292" s="71">
        <v>0.34991563047669999</v>
      </c>
      <c r="H1292" s="68">
        <v>49.9021526418787</v>
      </c>
      <c r="I1292" s="71">
        <v>0.32555586139295001</v>
      </c>
      <c r="J1292" s="68">
        <v>95.499021526418801</v>
      </c>
      <c r="K1292" s="71">
        <v>0</v>
      </c>
      <c r="L1292" s="68">
        <v>45.6947162426614</v>
      </c>
    </row>
    <row r="1293" spans="1:12" x14ac:dyDescent="0.2">
      <c r="A1293" s="72" t="s">
        <v>2841</v>
      </c>
      <c r="B1293" s="66" t="s">
        <v>2842</v>
      </c>
      <c r="C1293" s="67">
        <v>70</v>
      </c>
      <c r="D1293" s="67" t="s">
        <v>355</v>
      </c>
      <c r="E1293" s="71">
        <v>0.317176593554159</v>
      </c>
      <c r="F1293" s="68">
        <v>91.389432485322899</v>
      </c>
      <c r="G1293" s="71">
        <v>0.49584129047959102</v>
      </c>
      <c r="H1293" s="68">
        <v>88.551859099804304</v>
      </c>
      <c r="I1293" s="71">
        <v>0.45568849018288499</v>
      </c>
      <c r="J1293" s="68">
        <v>98.630136986301395</v>
      </c>
      <c r="K1293" s="71">
        <v>0</v>
      </c>
      <c r="L1293" s="68">
        <v>45.6947162426614</v>
      </c>
    </row>
    <row r="1294" spans="1:12" x14ac:dyDescent="0.2">
      <c r="A1294" s="72" t="s">
        <v>2843</v>
      </c>
      <c r="B1294" s="66" t="s">
        <v>2844</v>
      </c>
      <c r="C1294" s="67">
        <v>61</v>
      </c>
      <c r="D1294" s="67" t="s">
        <v>355</v>
      </c>
      <c r="E1294" s="71">
        <v>0.117362318639674</v>
      </c>
      <c r="F1294" s="68">
        <v>6</v>
      </c>
      <c r="G1294" s="71">
        <v>0.233942809266737</v>
      </c>
      <c r="H1294" s="68">
        <v>7.75</v>
      </c>
      <c r="I1294" s="71">
        <v>7.8182801260974304E-4</v>
      </c>
      <c r="J1294" s="68">
        <v>2.5</v>
      </c>
      <c r="K1294" s="71"/>
      <c r="L1294" s="68"/>
    </row>
    <row r="1295" spans="1:12" x14ac:dyDescent="0.2">
      <c r="A1295" s="72" t="s">
        <v>2845</v>
      </c>
      <c r="B1295" s="66" t="s">
        <v>2846</v>
      </c>
      <c r="C1295" s="67">
        <v>61</v>
      </c>
      <c r="D1295" s="67" t="s">
        <v>355</v>
      </c>
      <c r="E1295" s="71">
        <v>8.2522569048977604E-2</v>
      </c>
      <c r="F1295" s="68">
        <v>2.5</v>
      </c>
      <c r="G1295" s="71">
        <v>0.14611480637975699</v>
      </c>
      <c r="H1295" s="68">
        <v>3</v>
      </c>
      <c r="I1295" s="71">
        <v>1.8930331718198301E-2</v>
      </c>
      <c r="J1295" s="68">
        <v>39</v>
      </c>
      <c r="K1295" s="71"/>
      <c r="L1295" s="68"/>
    </row>
    <row r="1296" spans="1:12" x14ac:dyDescent="0.2">
      <c r="A1296" s="72" t="s">
        <v>2847</v>
      </c>
      <c r="B1296" s="66" t="s">
        <v>2848</v>
      </c>
      <c r="C1296" s="67">
        <v>61</v>
      </c>
      <c r="D1296" s="67" t="s">
        <v>355</v>
      </c>
      <c r="E1296" s="71">
        <v>9.2285470858012905E-2</v>
      </c>
      <c r="F1296" s="68">
        <v>3.25</v>
      </c>
      <c r="G1296" s="71">
        <v>0.17491811186741901</v>
      </c>
      <c r="H1296" s="68">
        <v>4</v>
      </c>
      <c r="I1296" s="71">
        <v>9.6528298486067005E-3</v>
      </c>
      <c r="J1296" s="68">
        <v>23.75</v>
      </c>
      <c r="K1296" s="71"/>
      <c r="L1296" s="68"/>
    </row>
    <row r="1297" spans="1:12" x14ac:dyDescent="0.2">
      <c r="A1297" s="72" t="s">
        <v>2849</v>
      </c>
      <c r="B1297" s="66" t="s">
        <v>2850</v>
      </c>
      <c r="C1297" s="67">
        <v>61</v>
      </c>
      <c r="D1297" s="67" t="s">
        <v>355</v>
      </c>
      <c r="E1297" s="71">
        <v>3.4986752968277702E-10</v>
      </c>
      <c r="F1297" s="68">
        <v>0.25</v>
      </c>
      <c r="G1297" s="71">
        <v>0</v>
      </c>
      <c r="H1297" s="68">
        <v>0.25</v>
      </c>
      <c r="I1297" s="71">
        <v>6.9973505936555404E-10</v>
      </c>
      <c r="J1297" s="68">
        <v>0.5</v>
      </c>
      <c r="K1297" s="71"/>
      <c r="L1297" s="68"/>
    </row>
    <row r="1298" spans="1:12" x14ac:dyDescent="0.2">
      <c r="A1298" s="72" t="s">
        <v>2851</v>
      </c>
      <c r="B1298" s="66" t="s">
        <v>2852</v>
      </c>
      <c r="C1298" s="67">
        <v>61</v>
      </c>
      <c r="D1298" s="67" t="s">
        <v>355</v>
      </c>
      <c r="E1298" s="71">
        <v>0.134541763765503</v>
      </c>
      <c r="F1298" s="68">
        <v>30.25</v>
      </c>
      <c r="G1298" s="71">
        <v>0.25</v>
      </c>
      <c r="H1298" s="68">
        <v>27.75</v>
      </c>
      <c r="I1298" s="71">
        <v>1.90835275310061E-2</v>
      </c>
      <c r="J1298" s="68">
        <v>39.25</v>
      </c>
      <c r="K1298" s="71"/>
      <c r="L1298" s="68"/>
    </row>
    <row r="1299" spans="1:12" x14ac:dyDescent="0.2">
      <c r="A1299" s="72" t="s">
        <v>2091</v>
      </c>
      <c r="B1299" s="66" t="s">
        <v>2853</v>
      </c>
      <c r="C1299" s="67">
        <v>61</v>
      </c>
      <c r="D1299" s="67" t="s">
        <v>355</v>
      </c>
      <c r="E1299" s="71">
        <v>0.13439535164855199</v>
      </c>
      <c r="F1299" s="68">
        <v>29.5</v>
      </c>
      <c r="G1299" s="71">
        <v>0.255032543783131</v>
      </c>
      <c r="H1299" s="68">
        <v>39.25</v>
      </c>
      <c r="I1299" s="71">
        <v>1.3758159513973699E-2</v>
      </c>
      <c r="J1299" s="68">
        <v>32.5</v>
      </c>
      <c r="K1299" s="71"/>
      <c r="L1299" s="68"/>
    </row>
    <row r="1300" spans="1:12" x14ac:dyDescent="0.2">
      <c r="A1300" s="72" t="s">
        <v>2854</v>
      </c>
      <c r="B1300" s="66" t="s">
        <v>2855</v>
      </c>
      <c r="C1300" s="67">
        <v>61</v>
      </c>
      <c r="D1300" s="67" t="s">
        <v>355</v>
      </c>
      <c r="E1300" s="71">
        <v>0.13948557725277999</v>
      </c>
      <c r="F1300" s="68">
        <v>39</v>
      </c>
      <c r="G1300" s="71">
        <v>0.255032543783131</v>
      </c>
      <c r="H1300" s="68">
        <v>39.25</v>
      </c>
      <c r="I1300" s="71">
        <v>2.3938610722429001E-2</v>
      </c>
      <c r="J1300" s="68">
        <v>45.75</v>
      </c>
      <c r="K1300" s="71"/>
      <c r="L1300" s="68"/>
    </row>
    <row r="1301" spans="1:12" x14ac:dyDescent="0.2">
      <c r="A1301" s="72" t="s">
        <v>2856</v>
      </c>
      <c r="B1301" s="66" t="s">
        <v>2857</v>
      </c>
      <c r="C1301" s="67">
        <v>61</v>
      </c>
      <c r="D1301" s="67" t="s">
        <v>355</v>
      </c>
      <c r="E1301" s="71">
        <v>0.13111168156240099</v>
      </c>
      <c r="F1301" s="68">
        <v>22.75</v>
      </c>
      <c r="G1301" s="71">
        <v>0.24257000788938701</v>
      </c>
      <c r="H1301" s="68">
        <v>11</v>
      </c>
      <c r="I1301" s="71">
        <v>1.9653355235414699E-2</v>
      </c>
      <c r="J1301" s="68">
        <v>40.25</v>
      </c>
      <c r="K1301" s="71"/>
      <c r="L1301" s="68"/>
    </row>
    <row r="1302" spans="1:12" x14ac:dyDescent="0.2">
      <c r="A1302" s="72" t="s">
        <v>1304</v>
      </c>
      <c r="B1302" s="66" t="s">
        <v>2858</v>
      </c>
      <c r="C1302" s="67">
        <v>61</v>
      </c>
      <c r="D1302" s="67" t="s">
        <v>355</v>
      </c>
      <c r="E1302" s="71">
        <v>0.135565082893885</v>
      </c>
      <c r="F1302" s="68">
        <v>32</v>
      </c>
      <c r="G1302" s="71">
        <v>0.25</v>
      </c>
      <c r="H1302" s="68">
        <v>27.75</v>
      </c>
      <c r="I1302" s="71">
        <v>2.1130165787770602E-2</v>
      </c>
      <c r="J1302" s="68">
        <v>42</v>
      </c>
      <c r="K1302" s="71"/>
      <c r="L1302" s="68"/>
    </row>
    <row r="1303" spans="1:12" x14ac:dyDescent="0.2">
      <c r="A1303" s="72" t="s">
        <v>2859</v>
      </c>
      <c r="B1303" s="66" t="s">
        <v>2860</v>
      </c>
      <c r="C1303" s="67">
        <v>61</v>
      </c>
      <c r="D1303" s="67" t="s">
        <v>355</v>
      </c>
      <c r="E1303" s="71">
        <v>0.143238008584335</v>
      </c>
      <c r="F1303" s="68">
        <v>44.75</v>
      </c>
      <c r="G1303" s="71">
        <v>0.224417094301996</v>
      </c>
      <c r="H1303" s="68">
        <v>7.25</v>
      </c>
      <c r="I1303" s="71">
        <v>6.2058922866674401E-2</v>
      </c>
      <c r="J1303" s="68">
        <v>65.75</v>
      </c>
      <c r="K1303" s="71"/>
      <c r="L1303" s="68"/>
    </row>
    <row r="1304" spans="1:12" x14ac:dyDescent="0.2">
      <c r="A1304" s="72" t="s">
        <v>2861</v>
      </c>
      <c r="B1304" s="66" t="s">
        <v>2862</v>
      </c>
      <c r="C1304" s="67">
        <v>61</v>
      </c>
      <c r="D1304" s="67" t="s">
        <v>355</v>
      </c>
      <c r="E1304" s="71">
        <v>0.110193217231025</v>
      </c>
      <c r="F1304" s="68">
        <v>5</v>
      </c>
      <c r="G1304" s="71">
        <v>0.19553480777839899</v>
      </c>
      <c r="H1304" s="68">
        <v>5.5</v>
      </c>
      <c r="I1304" s="71">
        <v>2.4851626683650201E-2</v>
      </c>
      <c r="J1304" s="68">
        <v>46.25</v>
      </c>
      <c r="K1304" s="71"/>
      <c r="L1304" s="68"/>
    </row>
    <row r="1305" spans="1:12" x14ac:dyDescent="0.2">
      <c r="A1305" s="72" t="s">
        <v>2863</v>
      </c>
      <c r="B1305" s="66" t="s">
        <v>2864</v>
      </c>
      <c r="C1305" s="67">
        <v>61</v>
      </c>
      <c r="D1305" s="67" t="s">
        <v>355</v>
      </c>
      <c r="E1305" s="71">
        <v>0.140107434705179</v>
      </c>
      <c r="F1305" s="68">
        <v>41</v>
      </c>
      <c r="G1305" s="71">
        <v>0.239983031142879</v>
      </c>
      <c r="H1305" s="68">
        <v>9.5</v>
      </c>
      <c r="I1305" s="71">
        <v>4.0231838267479697E-2</v>
      </c>
      <c r="J1305" s="68">
        <v>56.75</v>
      </c>
      <c r="K1305" s="71"/>
      <c r="L1305" s="68"/>
    </row>
    <row r="1306" spans="1:12" x14ac:dyDescent="0.2">
      <c r="A1306" s="72" t="s">
        <v>2865</v>
      </c>
      <c r="B1306" s="66" t="s">
        <v>2866</v>
      </c>
      <c r="C1306" s="67">
        <v>61</v>
      </c>
      <c r="D1306" s="67" t="s">
        <v>355</v>
      </c>
      <c r="E1306" s="71">
        <v>0.140150499776131</v>
      </c>
      <c r="F1306" s="68">
        <v>41.25</v>
      </c>
      <c r="G1306" s="71">
        <v>0.27127597872817399</v>
      </c>
      <c r="H1306" s="68">
        <v>59.5</v>
      </c>
      <c r="I1306" s="71">
        <v>9.0250208240877702E-3</v>
      </c>
      <c r="J1306" s="68">
        <v>21.25</v>
      </c>
      <c r="K1306" s="71"/>
      <c r="L1306" s="68"/>
    </row>
    <row r="1307" spans="1:12" x14ac:dyDescent="0.2">
      <c r="A1307" s="72" t="s">
        <v>2867</v>
      </c>
      <c r="B1307" s="66" t="s">
        <v>2868</v>
      </c>
      <c r="C1307" s="67">
        <v>61</v>
      </c>
      <c r="D1307" s="67" t="s">
        <v>355</v>
      </c>
      <c r="E1307" s="71">
        <v>0.138979629793445</v>
      </c>
      <c r="F1307" s="68">
        <v>38.25</v>
      </c>
      <c r="G1307" s="71">
        <v>0.26244843170814602</v>
      </c>
      <c r="H1307" s="68">
        <v>49.25</v>
      </c>
      <c r="I1307" s="71">
        <v>1.55108278787441E-2</v>
      </c>
      <c r="J1307" s="68">
        <v>34</v>
      </c>
      <c r="K1307" s="71"/>
      <c r="L1307" s="68"/>
    </row>
    <row r="1308" spans="1:12" x14ac:dyDescent="0.2">
      <c r="A1308" s="72" t="s">
        <v>1980</v>
      </c>
      <c r="B1308" s="66" t="s">
        <v>2869</v>
      </c>
      <c r="C1308" s="67">
        <v>61</v>
      </c>
      <c r="D1308" s="67" t="s">
        <v>355</v>
      </c>
      <c r="E1308" s="71">
        <v>0.161639370638469</v>
      </c>
      <c r="F1308" s="68">
        <v>58.75</v>
      </c>
      <c r="G1308" s="71">
        <v>0.25338404894688399</v>
      </c>
      <c r="H1308" s="68">
        <v>35.25</v>
      </c>
      <c r="I1308" s="71">
        <v>6.9894692330054103E-2</v>
      </c>
      <c r="J1308" s="68">
        <v>69</v>
      </c>
      <c r="K1308" s="71"/>
      <c r="L1308" s="68"/>
    </row>
    <row r="1309" spans="1:12" x14ac:dyDescent="0.2">
      <c r="A1309" s="72" t="s">
        <v>2870</v>
      </c>
      <c r="B1309" s="66" t="s">
        <v>2871</v>
      </c>
      <c r="C1309" s="67">
        <v>61</v>
      </c>
      <c r="D1309" s="67" t="s">
        <v>355</v>
      </c>
      <c r="E1309" s="71">
        <v>0.16617868421943699</v>
      </c>
      <c r="F1309" s="68">
        <v>60.5</v>
      </c>
      <c r="G1309" s="71">
        <v>0.27966355169679202</v>
      </c>
      <c r="H1309" s="68">
        <v>65.5</v>
      </c>
      <c r="I1309" s="71">
        <v>5.2693816742081998E-2</v>
      </c>
      <c r="J1309" s="68">
        <v>63.75</v>
      </c>
      <c r="K1309" s="71"/>
      <c r="L1309" s="68"/>
    </row>
    <row r="1310" spans="1:12" x14ac:dyDescent="0.2">
      <c r="A1310" s="72" t="s">
        <v>2872</v>
      </c>
      <c r="B1310" s="66" t="s">
        <v>2873</v>
      </c>
      <c r="C1310" s="67">
        <v>61</v>
      </c>
      <c r="D1310" s="67" t="s">
        <v>355</v>
      </c>
      <c r="E1310" s="71">
        <v>0.16721829426264101</v>
      </c>
      <c r="F1310" s="68">
        <v>61.25</v>
      </c>
      <c r="G1310" s="71">
        <v>0.27592658797942099</v>
      </c>
      <c r="H1310" s="68">
        <v>62.75</v>
      </c>
      <c r="I1310" s="71">
        <v>5.8510000545861002E-2</v>
      </c>
      <c r="J1310" s="68">
        <v>65.5</v>
      </c>
      <c r="K1310" s="71"/>
      <c r="L1310" s="68"/>
    </row>
    <row r="1311" spans="1:12" x14ac:dyDescent="0.2">
      <c r="A1311" s="72" t="s">
        <v>2874</v>
      </c>
      <c r="B1311" s="66" t="s">
        <v>2875</v>
      </c>
      <c r="C1311" s="67">
        <v>61</v>
      </c>
      <c r="D1311" s="67" t="s">
        <v>355</v>
      </c>
      <c r="E1311" s="71">
        <v>0.16342028532870401</v>
      </c>
      <c r="F1311" s="68">
        <v>59.25</v>
      </c>
      <c r="G1311" s="71">
        <v>0.25</v>
      </c>
      <c r="H1311" s="68">
        <v>27.75</v>
      </c>
      <c r="I1311" s="71">
        <v>7.6840570657408902E-2</v>
      </c>
      <c r="J1311" s="68">
        <v>70.75</v>
      </c>
      <c r="K1311" s="71"/>
      <c r="L1311" s="68"/>
    </row>
    <row r="1312" spans="1:12" x14ac:dyDescent="0.2">
      <c r="A1312" s="72" t="s">
        <v>2876</v>
      </c>
      <c r="B1312" s="66" t="s">
        <v>2877</v>
      </c>
      <c r="C1312" s="67">
        <v>61</v>
      </c>
      <c r="D1312" s="67" t="s">
        <v>355</v>
      </c>
      <c r="E1312" s="71">
        <v>0.22059396682719201</v>
      </c>
      <c r="F1312" s="68">
        <v>80.75</v>
      </c>
      <c r="G1312" s="71">
        <v>0.26959846413379701</v>
      </c>
      <c r="H1312" s="68">
        <v>57.75</v>
      </c>
      <c r="I1312" s="71">
        <v>0.17158946952058701</v>
      </c>
      <c r="J1312" s="68">
        <v>87</v>
      </c>
      <c r="K1312" s="71"/>
      <c r="L1312" s="68"/>
    </row>
    <row r="1313" spans="1:12" x14ac:dyDescent="0.2">
      <c r="A1313" s="72" t="s">
        <v>2878</v>
      </c>
      <c r="B1313" s="66" t="s">
        <v>2879</v>
      </c>
      <c r="C1313" s="67">
        <v>61</v>
      </c>
      <c r="D1313" s="67" t="s">
        <v>355</v>
      </c>
      <c r="E1313" s="71">
        <v>0.26673680785956499</v>
      </c>
      <c r="F1313" s="68">
        <v>86.25</v>
      </c>
      <c r="G1313" s="71">
        <v>0.284679960491247</v>
      </c>
      <c r="H1313" s="68">
        <v>69</v>
      </c>
      <c r="I1313" s="71">
        <v>0.24879365522788299</v>
      </c>
      <c r="J1313" s="68">
        <v>92.25</v>
      </c>
      <c r="K1313" s="71"/>
      <c r="L1313" s="68"/>
    </row>
    <row r="1314" spans="1:12" x14ac:dyDescent="0.2">
      <c r="A1314" s="72" t="s">
        <v>2880</v>
      </c>
      <c r="B1314" s="66" t="s">
        <v>2881</v>
      </c>
      <c r="C1314" s="67">
        <v>61</v>
      </c>
      <c r="D1314" s="67" t="s">
        <v>355</v>
      </c>
      <c r="E1314" s="71">
        <v>0.16968436223681299</v>
      </c>
      <c r="F1314" s="68">
        <v>63.25</v>
      </c>
      <c r="G1314" s="71">
        <v>0.289167908509464</v>
      </c>
      <c r="H1314" s="68">
        <v>71</v>
      </c>
      <c r="I1314" s="71">
        <v>5.0200815964161802E-2</v>
      </c>
      <c r="J1314" s="68">
        <v>62.5</v>
      </c>
      <c r="K1314" s="71"/>
      <c r="L1314" s="68"/>
    </row>
    <row r="1315" spans="1:12" x14ac:dyDescent="0.2">
      <c r="A1315" s="72" t="s">
        <v>1304</v>
      </c>
      <c r="B1315" s="66" t="s">
        <v>2882</v>
      </c>
      <c r="C1315" s="67">
        <v>61</v>
      </c>
      <c r="D1315" s="67" t="s">
        <v>355</v>
      </c>
      <c r="E1315" s="71">
        <v>0.223380653860903</v>
      </c>
      <c r="F1315" s="68">
        <v>81.5</v>
      </c>
      <c r="G1315" s="71">
        <v>0.29022665283072402</v>
      </c>
      <c r="H1315" s="68">
        <v>71.25</v>
      </c>
      <c r="I1315" s="71">
        <v>0.15653465489108201</v>
      </c>
      <c r="J1315" s="68">
        <v>86.5</v>
      </c>
      <c r="K1315" s="71"/>
      <c r="L1315" s="68"/>
    </row>
    <row r="1316" spans="1:12" x14ac:dyDescent="0.2">
      <c r="A1316" s="72" t="s">
        <v>2883</v>
      </c>
      <c r="B1316" s="66" t="s">
        <v>2884</v>
      </c>
      <c r="C1316" s="67">
        <v>61</v>
      </c>
      <c r="D1316" s="67" t="s">
        <v>355</v>
      </c>
      <c r="E1316" s="71">
        <v>0.26630539865995101</v>
      </c>
      <c r="F1316" s="68">
        <v>86</v>
      </c>
      <c r="G1316" s="71">
        <v>0.28687162364197</v>
      </c>
      <c r="H1316" s="68">
        <v>69.75</v>
      </c>
      <c r="I1316" s="71">
        <v>0.24573917367793099</v>
      </c>
      <c r="J1316" s="68">
        <v>92</v>
      </c>
      <c r="K1316" s="71"/>
      <c r="L1316" s="68"/>
    </row>
    <row r="1317" spans="1:12" x14ac:dyDescent="0.2">
      <c r="A1317" s="72" t="s">
        <v>2885</v>
      </c>
      <c r="B1317" s="66" t="s">
        <v>2886</v>
      </c>
      <c r="C1317" s="67">
        <v>61</v>
      </c>
      <c r="D1317" s="67" t="s">
        <v>355</v>
      </c>
      <c r="E1317" s="71">
        <v>0.19970732948060399</v>
      </c>
      <c r="F1317" s="68">
        <v>73</v>
      </c>
      <c r="G1317" s="71">
        <v>0.32465689281455101</v>
      </c>
      <c r="H1317" s="68">
        <v>80.5</v>
      </c>
      <c r="I1317" s="71">
        <v>7.4757766146658106E-2</v>
      </c>
      <c r="J1317" s="68">
        <v>70.25</v>
      </c>
      <c r="K1317" s="71"/>
      <c r="L1317" s="68"/>
    </row>
    <row r="1318" spans="1:12" x14ac:dyDescent="0.2">
      <c r="A1318" s="72" t="s">
        <v>2887</v>
      </c>
      <c r="B1318" s="66" t="s">
        <v>2888</v>
      </c>
      <c r="C1318" s="67">
        <v>61</v>
      </c>
      <c r="D1318" s="67" t="s">
        <v>355</v>
      </c>
      <c r="E1318" s="71">
        <v>0.200773216799145</v>
      </c>
      <c r="F1318" s="68">
        <v>73.5</v>
      </c>
      <c r="G1318" s="71">
        <v>0.33531173089579902</v>
      </c>
      <c r="H1318" s="68">
        <v>83</v>
      </c>
      <c r="I1318" s="71">
        <v>6.6234702702491696E-2</v>
      </c>
      <c r="J1318" s="68">
        <v>67.75</v>
      </c>
      <c r="K1318" s="71"/>
      <c r="L1318" s="68"/>
    </row>
    <row r="1319" spans="1:12" x14ac:dyDescent="0.2">
      <c r="A1319" s="72" t="s">
        <v>2889</v>
      </c>
      <c r="B1319" s="66" t="s">
        <v>2890</v>
      </c>
      <c r="C1319" s="67">
        <v>61</v>
      </c>
      <c r="D1319" s="67" t="s">
        <v>355</v>
      </c>
      <c r="E1319" s="71">
        <v>0.21966751074832599</v>
      </c>
      <c r="F1319" s="68">
        <v>80.25</v>
      </c>
      <c r="G1319" s="71">
        <v>0.30402870411762301</v>
      </c>
      <c r="H1319" s="68">
        <v>75.75</v>
      </c>
      <c r="I1319" s="71">
        <v>0.13530631737902801</v>
      </c>
      <c r="J1319" s="68">
        <v>83.5</v>
      </c>
      <c r="K1319" s="71"/>
      <c r="L1319" s="68"/>
    </row>
    <row r="1320" spans="1:12" x14ac:dyDescent="0.2">
      <c r="A1320" s="72" t="s">
        <v>2891</v>
      </c>
      <c r="B1320" s="66" t="s">
        <v>2892</v>
      </c>
      <c r="C1320" s="67">
        <v>70</v>
      </c>
      <c r="D1320" s="67" t="s">
        <v>355</v>
      </c>
      <c r="E1320" s="71">
        <v>0.19358279172835</v>
      </c>
      <c r="F1320" s="68">
        <v>71.037181996086105</v>
      </c>
      <c r="G1320" s="71">
        <v>0.42972765451240702</v>
      </c>
      <c r="H1320" s="68">
        <v>81.800391389432505</v>
      </c>
      <c r="I1320" s="71">
        <v>0.15102072067264299</v>
      </c>
      <c r="J1320" s="68">
        <v>89.530332681017597</v>
      </c>
      <c r="K1320" s="71">
        <v>0</v>
      </c>
      <c r="L1320" s="68">
        <v>45.6947162426614</v>
      </c>
    </row>
    <row r="1321" spans="1:12" x14ac:dyDescent="0.2">
      <c r="A1321" s="72" t="s">
        <v>2893</v>
      </c>
      <c r="B1321" s="66" t="s">
        <v>2894</v>
      </c>
      <c r="C1321" s="67">
        <v>70</v>
      </c>
      <c r="D1321" s="67" t="s">
        <v>355</v>
      </c>
      <c r="E1321" s="71">
        <v>0.36954427594294498</v>
      </c>
      <c r="F1321" s="68">
        <v>95.401174168297501</v>
      </c>
      <c r="G1321" s="71">
        <v>0.518342002852897</v>
      </c>
      <c r="H1321" s="68">
        <v>90.704500978473604</v>
      </c>
      <c r="I1321" s="71">
        <v>0.59029082497593799</v>
      </c>
      <c r="J1321" s="68">
        <v>99.412915851272004</v>
      </c>
      <c r="K1321" s="71">
        <v>0</v>
      </c>
      <c r="L1321" s="68">
        <v>45.6947162426614</v>
      </c>
    </row>
    <row r="1322" spans="1:12" x14ac:dyDescent="0.2">
      <c r="A1322" s="72" t="s">
        <v>2865</v>
      </c>
      <c r="B1322" s="66" t="s">
        <v>2895</v>
      </c>
      <c r="C1322" s="67">
        <v>70</v>
      </c>
      <c r="D1322" s="67" t="s">
        <v>355</v>
      </c>
      <c r="E1322" s="71">
        <v>0.120252453736898</v>
      </c>
      <c r="F1322" s="68">
        <v>24.3639921722114</v>
      </c>
      <c r="G1322" s="71">
        <v>0.35245602470018</v>
      </c>
      <c r="H1322" s="68">
        <v>51.565557729941297</v>
      </c>
      <c r="I1322" s="71">
        <v>8.3013365105137297E-3</v>
      </c>
      <c r="J1322" s="68">
        <v>35.225048923679097</v>
      </c>
      <c r="K1322" s="71">
        <v>0</v>
      </c>
      <c r="L1322" s="68">
        <v>45.6947162426614</v>
      </c>
    </row>
    <row r="1323" spans="1:12" x14ac:dyDescent="0.2">
      <c r="A1323" s="72" t="s">
        <v>2896</v>
      </c>
      <c r="B1323" s="66" t="s">
        <v>2897</v>
      </c>
      <c r="C1323" s="67">
        <v>70</v>
      </c>
      <c r="D1323" s="67" t="s">
        <v>355</v>
      </c>
      <c r="E1323" s="71">
        <v>0.15711337110122001</v>
      </c>
      <c r="F1323" s="68">
        <v>57.827788649706498</v>
      </c>
      <c r="G1323" s="71">
        <v>0.40562165835209901</v>
      </c>
      <c r="H1323" s="68">
        <v>75.342465753424705</v>
      </c>
      <c r="I1323" s="71">
        <v>6.5718454951561006E-2</v>
      </c>
      <c r="J1323" s="68">
        <v>80.136986301369902</v>
      </c>
      <c r="K1323" s="71">
        <v>0</v>
      </c>
      <c r="L1323" s="68">
        <v>45.6947162426614</v>
      </c>
    </row>
    <row r="1324" spans="1:12" x14ac:dyDescent="0.2">
      <c r="A1324" s="72" t="s">
        <v>2898</v>
      </c>
      <c r="B1324" s="66" t="s">
        <v>2899</v>
      </c>
      <c r="C1324" s="67">
        <v>61</v>
      </c>
      <c r="D1324" s="67" t="s">
        <v>355</v>
      </c>
      <c r="E1324" s="71">
        <v>0.12701251108225001</v>
      </c>
      <c r="F1324" s="68">
        <v>11</v>
      </c>
      <c r="G1324" s="71">
        <v>0.25</v>
      </c>
      <c r="H1324" s="68">
        <v>27.75</v>
      </c>
      <c r="I1324" s="71">
        <v>4.0250221645003904E-3</v>
      </c>
      <c r="J1324" s="68">
        <v>9.25</v>
      </c>
      <c r="K1324" s="71"/>
      <c r="L1324" s="68"/>
    </row>
    <row r="1325" spans="1:12" x14ac:dyDescent="0.2">
      <c r="A1325" s="72" t="s">
        <v>2900</v>
      </c>
      <c r="B1325" s="66" t="s">
        <v>2901</v>
      </c>
      <c r="C1325" s="67">
        <v>61</v>
      </c>
      <c r="D1325" s="67" t="s">
        <v>355</v>
      </c>
      <c r="E1325" s="71">
        <v>0.128296606325776</v>
      </c>
      <c r="F1325" s="68">
        <v>15</v>
      </c>
      <c r="G1325" s="71">
        <v>0.25</v>
      </c>
      <c r="H1325" s="68">
        <v>27.75</v>
      </c>
      <c r="I1325" s="71">
        <v>6.5932126515513599E-3</v>
      </c>
      <c r="J1325" s="68">
        <v>16.25</v>
      </c>
      <c r="K1325" s="71"/>
      <c r="L1325" s="68"/>
    </row>
    <row r="1326" spans="1:12" x14ac:dyDescent="0.2">
      <c r="A1326" s="72" t="s">
        <v>2902</v>
      </c>
      <c r="B1326" s="66" t="s">
        <v>2903</v>
      </c>
      <c r="C1326" s="67">
        <v>61</v>
      </c>
      <c r="D1326" s="67" t="s">
        <v>355</v>
      </c>
      <c r="E1326" s="71">
        <v>0.215974275268451</v>
      </c>
      <c r="F1326" s="68">
        <v>79.25</v>
      </c>
      <c r="G1326" s="71">
        <v>0.29367115065979899</v>
      </c>
      <c r="H1326" s="68">
        <v>73</v>
      </c>
      <c r="I1326" s="71">
        <v>0.138277399877102</v>
      </c>
      <c r="J1326" s="68">
        <v>84.25</v>
      </c>
      <c r="K1326" s="71"/>
      <c r="L1326" s="68"/>
    </row>
    <row r="1327" spans="1:12" x14ac:dyDescent="0.2">
      <c r="A1327" s="72" t="s">
        <v>2904</v>
      </c>
      <c r="B1327" s="66" t="s">
        <v>2905</v>
      </c>
      <c r="C1327" s="67">
        <v>70</v>
      </c>
      <c r="D1327" s="67" t="s">
        <v>355</v>
      </c>
      <c r="E1327" s="71">
        <v>0.12444439842684001</v>
      </c>
      <c r="F1327" s="68">
        <v>30.4305283757339</v>
      </c>
      <c r="G1327" s="71">
        <v>0.365028594499062</v>
      </c>
      <c r="H1327" s="68">
        <v>59.491193737769102</v>
      </c>
      <c r="I1327" s="71">
        <v>8.3046007814576092E-3</v>
      </c>
      <c r="J1327" s="68">
        <v>35.322896281800404</v>
      </c>
      <c r="K1327" s="71">
        <v>0</v>
      </c>
      <c r="L1327" s="68">
        <v>45.6947162426614</v>
      </c>
    </row>
    <row r="1328" spans="1:12" x14ac:dyDescent="0.2">
      <c r="A1328" s="72" t="s">
        <v>2906</v>
      </c>
      <c r="B1328" s="66" t="s">
        <v>2907</v>
      </c>
      <c r="C1328" s="67">
        <v>70</v>
      </c>
      <c r="D1328" s="67" t="s">
        <v>355</v>
      </c>
      <c r="E1328" s="71">
        <v>0.14063594824304401</v>
      </c>
      <c r="F1328" s="68">
        <v>47.945205479452</v>
      </c>
      <c r="G1328" s="71">
        <v>0.415470472284378</v>
      </c>
      <c r="H1328" s="68">
        <v>78.180039138943201</v>
      </c>
      <c r="I1328" s="71">
        <v>6.4373724447537696E-3</v>
      </c>
      <c r="J1328" s="68">
        <v>28.7671232876712</v>
      </c>
      <c r="K1328" s="71">
        <v>0</v>
      </c>
      <c r="L1328" s="68">
        <v>45.6947162426614</v>
      </c>
    </row>
    <row r="1329" spans="1:12" x14ac:dyDescent="0.2">
      <c r="A1329" s="72" t="s">
        <v>2908</v>
      </c>
      <c r="B1329" s="66" t="s">
        <v>2909</v>
      </c>
      <c r="C1329" s="67">
        <v>70</v>
      </c>
      <c r="D1329" s="67" t="s">
        <v>355</v>
      </c>
      <c r="E1329" s="71">
        <v>0.13571317346098999</v>
      </c>
      <c r="F1329" s="68">
        <v>44.6183953033268</v>
      </c>
      <c r="G1329" s="71">
        <v>0.39366276675503498</v>
      </c>
      <c r="H1329" s="68">
        <v>72.700587084148694</v>
      </c>
      <c r="I1329" s="71">
        <v>1.3476753627935699E-2</v>
      </c>
      <c r="J1329" s="68">
        <v>48.434442270058703</v>
      </c>
      <c r="K1329" s="71">
        <v>0</v>
      </c>
      <c r="L1329" s="68">
        <v>45.6947162426614</v>
      </c>
    </row>
    <row r="1330" spans="1:12" x14ac:dyDescent="0.2">
      <c r="A1330" s="72" t="s">
        <v>2910</v>
      </c>
      <c r="B1330" s="66" t="s">
        <v>2911</v>
      </c>
      <c r="C1330" s="67">
        <v>70</v>
      </c>
      <c r="D1330" s="67" t="s">
        <v>355</v>
      </c>
      <c r="E1330" s="71">
        <v>0.16366039378744601</v>
      </c>
      <c r="F1330" s="68">
        <v>60.469667318982403</v>
      </c>
      <c r="G1330" s="71">
        <v>0.47016503806968502</v>
      </c>
      <c r="H1330" s="68">
        <v>86.105675146771006</v>
      </c>
      <c r="I1330" s="71">
        <v>2.0816143292652901E-2</v>
      </c>
      <c r="J1330" s="68">
        <v>59.001956947162398</v>
      </c>
      <c r="K1330" s="71">
        <v>0</v>
      </c>
      <c r="L1330" s="68">
        <v>45.6947162426614</v>
      </c>
    </row>
    <row r="1331" spans="1:12" x14ac:dyDescent="0.2">
      <c r="A1331" s="72" t="s">
        <v>2912</v>
      </c>
      <c r="B1331" s="66" t="s">
        <v>2913</v>
      </c>
      <c r="C1331" s="67">
        <v>70</v>
      </c>
      <c r="D1331" s="67" t="s">
        <v>355</v>
      </c>
      <c r="E1331" s="71">
        <v>0.15948932266811999</v>
      </c>
      <c r="F1331" s="68">
        <v>58.904109589041099</v>
      </c>
      <c r="G1331" s="71">
        <v>0.39438496975375797</v>
      </c>
      <c r="H1331" s="68">
        <v>72.896281800391407</v>
      </c>
      <c r="I1331" s="71">
        <v>8.4082998250601504E-2</v>
      </c>
      <c r="J1331" s="68">
        <v>83.463796477495094</v>
      </c>
      <c r="K1331" s="71">
        <v>0</v>
      </c>
      <c r="L1331" s="68">
        <v>45.6947162426614</v>
      </c>
    </row>
    <row r="1332" spans="1:12" x14ac:dyDescent="0.2">
      <c r="A1332" s="72" t="s">
        <v>2914</v>
      </c>
      <c r="B1332" s="66" t="s">
        <v>2915</v>
      </c>
      <c r="C1332" s="67">
        <v>61</v>
      </c>
      <c r="D1332" s="67" t="s">
        <v>355</v>
      </c>
      <c r="E1332" s="71">
        <v>0.199554785938134</v>
      </c>
      <c r="F1332" s="68">
        <v>72.75</v>
      </c>
      <c r="G1332" s="71">
        <v>0.28888260845462299</v>
      </c>
      <c r="H1332" s="68">
        <v>70.5</v>
      </c>
      <c r="I1332" s="71">
        <v>0.11022696342164499</v>
      </c>
      <c r="J1332" s="68">
        <v>80.25</v>
      </c>
      <c r="K1332" s="71"/>
      <c r="L1332" s="68"/>
    </row>
    <row r="1333" spans="1:12" x14ac:dyDescent="0.2">
      <c r="A1333" s="72" t="s">
        <v>2916</v>
      </c>
      <c r="B1333" s="66" t="s">
        <v>2917</v>
      </c>
      <c r="C1333" s="67">
        <v>70</v>
      </c>
      <c r="D1333" s="67" t="s">
        <v>355</v>
      </c>
      <c r="E1333" s="71">
        <v>1.71982189607469E-2</v>
      </c>
      <c r="F1333" s="68">
        <v>0.68493150684931503</v>
      </c>
      <c r="G1333" s="71">
        <v>2.02718423526809E-2</v>
      </c>
      <c r="H1333" s="68">
        <v>0.88062622309197602</v>
      </c>
      <c r="I1333" s="71">
        <v>3.13228145295599E-2</v>
      </c>
      <c r="J1333" s="68">
        <v>68.101761252446195</v>
      </c>
      <c r="K1333" s="71">
        <v>0</v>
      </c>
      <c r="L1333" s="68">
        <v>45.6947162426614</v>
      </c>
    </row>
    <row r="1334" spans="1:12" x14ac:dyDescent="0.2">
      <c r="A1334" s="72" t="s">
        <v>2918</v>
      </c>
      <c r="B1334" s="66" t="s">
        <v>2919</v>
      </c>
      <c r="C1334" s="67">
        <v>70</v>
      </c>
      <c r="D1334" s="67" t="s">
        <v>355</v>
      </c>
      <c r="E1334" s="71">
        <v>0.152420602616226</v>
      </c>
      <c r="F1334" s="68">
        <v>55.4794520547945</v>
      </c>
      <c r="G1334" s="71">
        <v>0.408261529393106</v>
      </c>
      <c r="H1334" s="68">
        <v>76.1252446183953</v>
      </c>
      <c r="I1334" s="71">
        <v>4.90002784555712E-2</v>
      </c>
      <c r="J1334" s="68">
        <v>75.929549902152601</v>
      </c>
      <c r="K1334" s="71">
        <v>0</v>
      </c>
      <c r="L1334" s="68">
        <v>45.6947162426614</v>
      </c>
    </row>
    <row r="1335" spans="1:12" x14ac:dyDescent="0.2">
      <c r="A1335" s="72" t="s">
        <v>2920</v>
      </c>
      <c r="B1335" s="66" t="s">
        <v>2921</v>
      </c>
      <c r="C1335" s="67">
        <v>70</v>
      </c>
      <c r="D1335" s="67" t="s">
        <v>355</v>
      </c>
      <c r="E1335" s="71">
        <v>0.15969005323496699</v>
      </c>
      <c r="F1335" s="68">
        <v>59.001956947162398</v>
      </c>
      <c r="G1335" s="71">
        <v>0.41988841947093503</v>
      </c>
      <c r="H1335" s="68">
        <v>79.060665362035195</v>
      </c>
      <c r="I1335" s="71">
        <v>5.9181740233967099E-2</v>
      </c>
      <c r="J1335" s="68">
        <v>77.984344422700602</v>
      </c>
      <c r="K1335" s="71">
        <v>0</v>
      </c>
      <c r="L1335" s="68">
        <v>45.6947162426614</v>
      </c>
    </row>
    <row r="1336" spans="1:12" x14ac:dyDescent="0.2">
      <c r="A1336" s="72" t="s">
        <v>2922</v>
      </c>
      <c r="B1336" s="66" t="s">
        <v>2923</v>
      </c>
      <c r="C1336" s="67">
        <v>70</v>
      </c>
      <c r="D1336" s="67" t="s">
        <v>355</v>
      </c>
      <c r="E1336" s="71">
        <v>0.14978794440897</v>
      </c>
      <c r="F1336" s="68">
        <v>54.3052837573386</v>
      </c>
      <c r="G1336" s="71">
        <v>0.42096002088003398</v>
      </c>
      <c r="H1336" s="68">
        <v>79.647749510763205</v>
      </c>
      <c r="I1336" s="71">
        <v>2.8403812346874599E-2</v>
      </c>
      <c r="J1336" s="68">
        <v>66.438356164383606</v>
      </c>
      <c r="K1336" s="71">
        <v>0</v>
      </c>
      <c r="L1336" s="68">
        <v>45.6947162426614</v>
      </c>
    </row>
    <row r="1337" spans="1:12" x14ac:dyDescent="0.2">
      <c r="A1337" s="72" t="s">
        <v>2924</v>
      </c>
      <c r="B1337" s="66" t="s">
        <v>2925</v>
      </c>
      <c r="C1337" s="67">
        <v>70</v>
      </c>
      <c r="D1337" s="67" t="s">
        <v>355</v>
      </c>
      <c r="E1337" s="71">
        <v>0.15472254349234599</v>
      </c>
      <c r="F1337" s="68">
        <v>56.751467710371799</v>
      </c>
      <c r="G1337" s="71">
        <v>0.389309664327673</v>
      </c>
      <c r="H1337" s="68">
        <v>71.037181996086105</v>
      </c>
      <c r="I1337" s="71">
        <v>7.4857966149365907E-2</v>
      </c>
      <c r="J1337" s="68">
        <v>81.702544031311106</v>
      </c>
      <c r="K1337" s="71">
        <v>0</v>
      </c>
      <c r="L1337" s="68">
        <v>45.6947162426614</v>
      </c>
    </row>
    <row r="1338" spans="1:12" x14ac:dyDescent="0.2">
      <c r="A1338" s="72" t="s">
        <v>2926</v>
      </c>
      <c r="B1338" s="66" t="s">
        <v>2927</v>
      </c>
      <c r="C1338" s="67">
        <v>70</v>
      </c>
      <c r="D1338" s="67" t="s">
        <v>355</v>
      </c>
      <c r="E1338" s="71">
        <v>0.151192776101227</v>
      </c>
      <c r="F1338" s="68">
        <v>54.990215264187903</v>
      </c>
      <c r="G1338" s="71">
        <v>0.37263737646918899</v>
      </c>
      <c r="H1338" s="68">
        <v>63.796477495107602</v>
      </c>
      <c r="I1338" s="71">
        <v>8.0940951834493194E-2</v>
      </c>
      <c r="J1338" s="68">
        <v>82.876712328767098</v>
      </c>
      <c r="K1338" s="71">
        <v>0</v>
      </c>
      <c r="L1338" s="68">
        <v>45.6947162426614</v>
      </c>
    </row>
    <row r="1339" spans="1:12" x14ac:dyDescent="0.2">
      <c r="A1339" s="72" t="s">
        <v>2928</v>
      </c>
      <c r="B1339" s="66" t="s">
        <v>2929</v>
      </c>
      <c r="C1339" s="67">
        <v>70</v>
      </c>
      <c r="D1339" s="67" t="s">
        <v>355</v>
      </c>
      <c r="E1339" s="71">
        <v>0.156689708205763</v>
      </c>
      <c r="F1339" s="68">
        <v>57.5342465753425</v>
      </c>
      <c r="G1339" s="71">
        <v>0.412170680426096</v>
      </c>
      <c r="H1339" s="68">
        <v>77.103718199608593</v>
      </c>
      <c r="I1339" s="71">
        <v>5.78984441911925E-2</v>
      </c>
      <c r="J1339" s="68">
        <v>77.788649706457903</v>
      </c>
      <c r="K1339" s="71">
        <v>0</v>
      </c>
      <c r="L1339" s="68">
        <v>45.6947162426614</v>
      </c>
    </row>
    <row r="1340" spans="1:12" x14ac:dyDescent="0.2">
      <c r="A1340" s="72" t="s">
        <v>2930</v>
      </c>
      <c r="B1340" s="66" t="s">
        <v>2931</v>
      </c>
      <c r="C1340" s="67">
        <v>70</v>
      </c>
      <c r="D1340" s="67" t="s">
        <v>355</v>
      </c>
      <c r="E1340" s="71">
        <v>0.39174821291089801</v>
      </c>
      <c r="F1340" s="68">
        <v>96.379647749510795</v>
      </c>
      <c r="G1340" s="71">
        <v>0.99440938561160497</v>
      </c>
      <c r="H1340" s="68">
        <v>99.9021526418787</v>
      </c>
      <c r="I1340" s="71">
        <v>0.180835253121088</v>
      </c>
      <c r="J1340" s="68">
        <v>91.976516634050896</v>
      </c>
      <c r="K1340" s="71">
        <v>0</v>
      </c>
      <c r="L1340" s="68">
        <v>45.6947162426614</v>
      </c>
    </row>
    <row r="1341" spans="1:12" x14ac:dyDescent="0.2">
      <c r="A1341" s="72" t="s">
        <v>2932</v>
      </c>
      <c r="B1341" s="66" t="s">
        <v>2933</v>
      </c>
      <c r="C1341" s="67">
        <v>70</v>
      </c>
      <c r="D1341" s="67" t="s">
        <v>355</v>
      </c>
      <c r="E1341" s="71">
        <v>0.217403412257687</v>
      </c>
      <c r="F1341" s="68">
        <v>76.614481409001996</v>
      </c>
      <c r="G1341" s="71">
        <v>0.49003222250566802</v>
      </c>
      <c r="H1341" s="68">
        <v>87.866927592954994</v>
      </c>
      <c r="I1341" s="71">
        <v>0.16217801426739401</v>
      </c>
      <c r="J1341" s="68">
        <v>90.313111545988207</v>
      </c>
      <c r="K1341" s="71">
        <v>0</v>
      </c>
      <c r="L1341" s="68">
        <v>45.6947162426614</v>
      </c>
    </row>
    <row r="1342" spans="1:12" x14ac:dyDescent="0.2">
      <c r="A1342" s="72" t="s">
        <v>1991</v>
      </c>
      <c r="B1342" s="66" t="s">
        <v>2934</v>
      </c>
      <c r="C1342" s="67">
        <v>70</v>
      </c>
      <c r="D1342" s="67" t="s">
        <v>355</v>
      </c>
      <c r="E1342" s="71">
        <v>0.41846702339420999</v>
      </c>
      <c r="F1342" s="68">
        <v>97.553816046966702</v>
      </c>
      <c r="G1342" s="71">
        <v>0.96997479313229595</v>
      </c>
      <c r="H1342" s="68">
        <v>99.510763209393303</v>
      </c>
      <c r="I1342" s="71">
        <v>0.28542627705033502</v>
      </c>
      <c r="J1342" s="68">
        <v>94.814090019569505</v>
      </c>
      <c r="K1342" s="71">
        <v>0</v>
      </c>
      <c r="L1342" s="68">
        <v>45.6947162426614</v>
      </c>
    </row>
    <row r="1343" spans="1:12" x14ac:dyDescent="0.2">
      <c r="A1343" s="72" t="s">
        <v>2935</v>
      </c>
      <c r="B1343" s="66" t="s">
        <v>2936</v>
      </c>
      <c r="C1343" s="67">
        <v>70</v>
      </c>
      <c r="D1343" s="67" t="s">
        <v>355</v>
      </c>
      <c r="E1343" s="71">
        <v>0.25621633506068803</v>
      </c>
      <c r="F1343" s="68">
        <v>83.953033268101805</v>
      </c>
      <c r="G1343" s="71">
        <v>0.41233360493055199</v>
      </c>
      <c r="H1343" s="68">
        <v>77.495107632093905</v>
      </c>
      <c r="I1343" s="71">
        <v>0.35631540025151098</v>
      </c>
      <c r="J1343" s="68">
        <v>96.868884540117406</v>
      </c>
      <c r="K1343" s="71">
        <v>0</v>
      </c>
      <c r="L1343" s="68">
        <v>45.6947162426614</v>
      </c>
    </row>
    <row r="1344" spans="1:12" x14ac:dyDescent="0.2">
      <c r="A1344" s="72" t="s">
        <v>2937</v>
      </c>
      <c r="B1344" s="66" t="s">
        <v>2938</v>
      </c>
      <c r="C1344" s="67">
        <v>70</v>
      </c>
      <c r="D1344" s="67" t="s">
        <v>355</v>
      </c>
      <c r="E1344" s="71">
        <v>0.129379194000764</v>
      </c>
      <c r="F1344" s="68">
        <v>37.573385518591003</v>
      </c>
      <c r="G1344" s="71">
        <v>0.38105881224958799</v>
      </c>
      <c r="H1344" s="68">
        <v>67.514677103718199</v>
      </c>
      <c r="I1344" s="71">
        <v>7.0787697527038502E-3</v>
      </c>
      <c r="J1344" s="68">
        <v>30.528375733855199</v>
      </c>
      <c r="K1344" s="71">
        <v>0</v>
      </c>
      <c r="L1344" s="68">
        <v>45.6947162426614</v>
      </c>
    </row>
    <row r="1345" spans="1:12" x14ac:dyDescent="0.2">
      <c r="A1345" s="72" t="s">
        <v>2605</v>
      </c>
      <c r="B1345" s="66" t="s">
        <v>2939</v>
      </c>
      <c r="C1345" s="67">
        <v>70</v>
      </c>
      <c r="D1345" s="67" t="s">
        <v>355</v>
      </c>
      <c r="E1345" s="71">
        <v>0.130144241503164</v>
      </c>
      <c r="F1345" s="68">
        <v>38.943248532289601</v>
      </c>
      <c r="G1345" s="71">
        <v>0.36559919476157898</v>
      </c>
      <c r="H1345" s="68">
        <v>60.078277886497098</v>
      </c>
      <c r="I1345" s="71">
        <v>2.48335297479126E-2</v>
      </c>
      <c r="J1345" s="68">
        <v>63.502935420743597</v>
      </c>
      <c r="K1345" s="71">
        <v>0</v>
      </c>
      <c r="L1345" s="68">
        <v>45.6947162426614</v>
      </c>
    </row>
    <row r="1346" spans="1:12" x14ac:dyDescent="0.2">
      <c r="A1346" s="72" t="s">
        <v>2940</v>
      </c>
      <c r="B1346" s="66" t="s">
        <v>2941</v>
      </c>
      <c r="C1346" s="67">
        <v>70</v>
      </c>
      <c r="D1346" s="67" t="s">
        <v>355</v>
      </c>
      <c r="E1346" s="71">
        <v>0.12628362779112801</v>
      </c>
      <c r="F1346" s="68">
        <v>34.344422700587103</v>
      </c>
      <c r="G1346" s="71">
        <v>0.36277511678750701</v>
      </c>
      <c r="H1346" s="68">
        <v>57.729941291585099</v>
      </c>
      <c r="I1346" s="71">
        <v>1.6075766585875301E-2</v>
      </c>
      <c r="J1346" s="68">
        <v>51.761252446184002</v>
      </c>
      <c r="K1346" s="71">
        <v>0</v>
      </c>
      <c r="L1346" s="68">
        <v>45.6947162426614</v>
      </c>
    </row>
    <row r="1347" spans="1:12" x14ac:dyDescent="0.2">
      <c r="A1347" s="72" t="s">
        <v>2942</v>
      </c>
      <c r="B1347" s="66" t="s">
        <v>2943</v>
      </c>
      <c r="C1347" s="67">
        <v>70</v>
      </c>
      <c r="D1347" s="67" t="s">
        <v>355</v>
      </c>
      <c r="E1347" s="71">
        <v>0.18610944595506801</v>
      </c>
      <c r="F1347" s="68">
        <v>68.786692759295505</v>
      </c>
      <c r="G1347" s="71">
        <v>0.55492796502813202</v>
      </c>
      <c r="H1347" s="68">
        <v>93.346379647749501</v>
      </c>
      <c r="I1347" s="71">
        <v>3.4003728370728598E-3</v>
      </c>
      <c r="J1347" s="68">
        <v>13.502935420743601</v>
      </c>
      <c r="K1347" s="71">
        <v>0</v>
      </c>
      <c r="L1347" s="68">
        <v>45.6947162426614</v>
      </c>
    </row>
    <row r="1348" spans="1:12" x14ac:dyDescent="0.2">
      <c r="A1348" s="72" t="s">
        <v>2944</v>
      </c>
      <c r="B1348" s="66" t="s">
        <v>2945</v>
      </c>
      <c r="C1348" s="67">
        <v>70</v>
      </c>
      <c r="D1348" s="67" t="s">
        <v>355</v>
      </c>
      <c r="E1348" s="71">
        <v>0.11553944001241</v>
      </c>
      <c r="F1348" s="68">
        <v>15.1663405088063</v>
      </c>
      <c r="G1348" s="71">
        <v>0.344157249505811</v>
      </c>
      <c r="H1348" s="68">
        <v>45.009784735812097</v>
      </c>
      <c r="I1348" s="71">
        <v>2.4610705314197299E-3</v>
      </c>
      <c r="J1348" s="68">
        <v>8.3170254403131096</v>
      </c>
      <c r="K1348" s="71">
        <v>0</v>
      </c>
      <c r="L1348" s="68">
        <v>45.6947162426614</v>
      </c>
    </row>
    <row r="1349" spans="1:12" x14ac:dyDescent="0.2">
      <c r="A1349" s="72" t="s">
        <v>2946</v>
      </c>
      <c r="B1349" s="66" t="s">
        <v>2947</v>
      </c>
      <c r="C1349" s="67">
        <v>70</v>
      </c>
      <c r="D1349" s="67" t="s">
        <v>355</v>
      </c>
      <c r="E1349" s="71">
        <v>0.320820627608009</v>
      </c>
      <c r="F1349" s="68">
        <v>91.780821917808197</v>
      </c>
      <c r="G1349" s="71">
        <v>0.95966902565291501</v>
      </c>
      <c r="H1349" s="68">
        <v>99.315068493150704</v>
      </c>
      <c r="I1349" s="71">
        <v>2.7928571711111302E-3</v>
      </c>
      <c r="J1349" s="68">
        <v>10.2739726027397</v>
      </c>
      <c r="K1349" s="71">
        <v>0</v>
      </c>
      <c r="L1349" s="68">
        <v>45.6947162426614</v>
      </c>
    </row>
    <row r="1350" spans="1:12" x14ac:dyDescent="0.2">
      <c r="A1350" s="72" t="s">
        <v>2948</v>
      </c>
      <c r="B1350" s="66" t="s">
        <v>2949</v>
      </c>
      <c r="C1350" s="67">
        <v>70</v>
      </c>
      <c r="D1350" s="67" t="s">
        <v>355</v>
      </c>
      <c r="E1350" s="71">
        <v>0.108679187872269</v>
      </c>
      <c r="F1350" s="68">
        <v>6.3600782778865002</v>
      </c>
      <c r="G1350" s="71">
        <v>0.31148054521592999</v>
      </c>
      <c r="H1350" s="68">
        <v>9.6868884540117399</v>
      </c>
      <c r="I1350" s="71">
        <v>1.45570184008767E-2</v>
      </c>
      <c r="J1350" s="68">
        <v>50.0978473581213</v>
      </c>
      <c r="K1350" s="71">
        <v>0</v>
      </c>
      <c r="L1350" s="68">
        <v>45.6947162426614</v>
      </c>
    </row>
    <row r="1351" spans="1:12" x14ac:dyDescent="0.2">
      <c r="A1351" s="72" t="s">
        <v>2950</v>
      </c>
      <c r="B1351" s="66" t="s">
        <v>2951</v>
      </c>
      <c r="C1351" s="67">
        <v>70</v>
      </c>
      <c r="D1351" s="67" t="s">
        <v>355</v>
      </c>
      <c r="E1351" s="71">
        <v>0.13528493422694701</v>
      </c>
      <c r="F1351" s="68">
        <v>44.5205479452055</v>
      </c>
      <c r="G1351" s="71">
        <v>0.394694683981616</v>
      </c>
      <c r="H1351" s="68">
        <v>72.994129158512706</v>
      </c>
      <c r="I1351" s="71">
        <v>1.1160118699223299E-2</v>
      </c>
      <c r="J1351" s="68">
        <v>43.150684931506902</v>
      </c>
      <c r="K1351" s="71">
        <v>0</v>
      </c>
      <c r="L1351" s="68">
        <v>45.6947162426614</v>
      </c>
    </row>
    <row r="1352" spans="1:12" x14ac:dyDescent="0.2">
      <c r="A1352" s="72" t="s">
        <v>2952</v>
      </c>
      <c r="B1352" s="66" t="s">
        <v>2953</v>
      </c>
      <c r="C1352" s="67">
        <v>70</v>
      </c>
      <c r="D1352" s="67" t="s">
        <v>355</v>
      </c>
      <c r="E1352" s="71">
        <v>0.14500147092462101</v>
      </c>
      <c r="F1352" s="68">
        <v>51.565557729941297</v>
      </c>
      <c r="G1352" s="71">
        <v>0.42549453426537098</v>
      </c>
      <c r="H1352" s="68">
        <v>80.821917808219197</v>
      </c>
      <c r="I1352" s="71">
        <v>9.5098785084916301E-3</v>
      </c>
      <c r="J1352" s="68">
        <v>38.747553816047002</v>
      </c>
      <c r="K1352" s="71">
        <v>0</v>
      </c>
      <c r="L1352" s="68">
        <v>45.6947162426614</v>
      </c>
    </row>
    <row r="1353" spans="1:12" x14ac:dyDescent="0.2">
      <c r="A1353" s="72" t="s">
        <v>2954</v>
      </c>
      <c r="B1353" s="66" t="s">
        <v>2955</v>
      </c>
      <c r="C1353" s="67">
        <v>70</v>
      </c>
      <c r="D1353" s="67" t="s">
        <v>355</v>
      </c>
      <c r="E1353" s="71">
        <v>0.12504611913361899</v>
      </c>
      <c r="F1353" s="68">
        <v>31.702544031311199</v>
      </c>
      <c r="G1353" s="71">
        <v>0.338499011707874</v>
      </c>
      <c r="H1353" s="68">
        <v>37.964774951076301</v>
      </c>
      <c r="I1353" s="71">
        <v>3.2671091724729401E-2</v>
      </c>
      <c r="J1353" s="68">
        <v>69.5694716242661</v>
      </c>
      <c r="K1353" s="71">
        <v>3.9682539682539698E-3</v>
      </c>
      <c r="L1353" s="68">
        <v>50.978473581213301</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2986"/>
  <sheetViews>
    <sheetView workbookViewId="0">
      <selection activeCell="Z1353" sqref="Z1353"/>
    </sheetView>
  </sheetViews>
  <sheetFormatPr defaultRowHeight="12.75" x14ac:dyDescent="0.2"/>
  <cols>
    <col min="1" max="1" width="39.140625" customWidth="1"/>
    <col min="2" max="2" width="13.28515625" style="1" customWidth="1"/>
    <col min="3" max="3" width="10.140625" bestFit="1" customWidth="1"/>
    <col min="4" max="4" width="5.5703125" bestFit="1" customWidth="1"/>
    <col min="5" max="5" width="25" bestFit="1" customWidth="1"/>
    <col min="6" max="6" width="25" customWidth="1"/>
    <col min="7" max="7" width="25.5703125" bestFit="1" customWidth="1"/>
    <col min="8" max="8" width="25.5703125" customWidth="1"/>
    <col min="9" max="9" width="28.85546875" bestFit="1" customWidth="1"/>
    <col min="10" max="10" width="29.7109375" bestFit="1" customWidth="1"/>
    <col min="11" max="11" width="10" bestFit="1" customWidth="1"/>
    <col min="12" max="12" width="17" bestFit="1" customWidth="1"/>
    <col min="13" max="13" width="18.42578125" bestFit="1" customWidth="1"/>
    <col min="14" max="14" width="17.7109375" bestFit="1" customWidth="1"/>
    <col min="15" max="15" width="22.42578125" bestFit="1" customWidth="1"/>
    <col min="16" max="16" width="31.85546875" bestFit="1" customWidth="1"/>
    <col min="17" max="17" width="26.140625" bestFit="1" customWidth="1"/>
    <col min="18" max="18" width="24.5703125" bestFit="1" customWidth="1"/>
    <col min="19" max="19" width="22" bestFit="1" customWidth="1"/>
    <col min="20" max="20" width="24.7109375" bestFit="1" customWidth="1"/>
    <col min="21" max="21" width="29.7109375" bestFit="1" customWidth="1"/>
    <col min="22" max="22" width="20" bestFit="1" customWidth="1"/>
    <col min="23" max="23" width="24" bestFit="1" customWidth="1"/>
    <col min="24" max="24" width="25.140625" bestFit="1" customWidth="1"/>
    <col min="25" max="25" width="28.42578125" bestFit="1" customWidth="1"/>
    <col min="26" max="26" width="24.85546875" bestFit="1" customWidth="1"/>
    <col min="27" max="27" width="27.28515625" bestFit="1" customWidth="1"/>
    <col min="28" max="28" width="27.28515625" customWidth="1"/>
    <col min="29" max="29" width="26.5703125" bestFit="1" customWidth="1"/>
    <col min="30" max="30" width="26.5703125" customWidth="1"/>
    <col min="31" max="31" width="15.85546875" bestFit="1" customWidth="1"/>
    <col min="32" max="32" width="20.28515625" bestFit="1" customWidth="1"/>
    <col min="33" max="33" width="17.7109375" bestFit="1" customWidth="1"/>
    <col min="34" max="34" width="26.5703125" bestFit="1" customWidth="1"/>
    <col min="35" max="35" width="20.28515625" bestFit="1" customWidth="1"/>
    <col min="36" max="36" width="18.42578125" bestFit="1" customWidth="1"/>
    <col min="37" max="37" width="20.85546875" bestFit="1" customWidth="1"/>
    <col min="38" max="38" width="18.42578125" bestFit="1" customWidth="1"/>
    <col min="39" max="39" width="16.28515625" bestFit="1" customWidth="1"/>
    <col min="40" max="40" width="16" bestFit="1" customWidth="1"/>
    <col min="41" max="41" width="20.5703125" bestFit="1" customWidth="1"/>
    <col min="42" max="43" width="13.85546875" bestFit="1" customWidth="1"/>
    <col min="44" max="44" width="18.85546875" bestFit="1" customWidth="1"/>
    <col min="45" max="45" width="14.5703125" bestFit="1" customWidth="1"/>
    <col min="46" max="46" width="15.7109375" bestFit="1" customWidth="1"/>
    <col min="47" max="47" width="14.5703125" bestFit="1" customWidth="1"/>
  </cols>
  <sheetData>
    <row r="1" spans="1:37" s="82" customFormat="1" ht="19.5" thickBot="1" x14ac:dyDescent="0.35">
      <c r="A1" s="214" t="s">
        <v>226</v>
      </c>
      <c r="B1" s="214"/>
      <c r="C1" s="214"/>
      <c r="D1" s="214"/>
      <c r="E1" s="215" t="s">
        <v>227</v>
      </c>
      <c r="F1" s="216"/>
      <c r="G1" s="216"/>
      <c r="H1" s="216"/>
      <c r="I1" s="216"/>
      <c r="J1" s="216"/>
      <c r="K1" s="217"/>
      <c r="L1" s="215" t="s">
        <v>228</v>
      </c>
      <c r="M1" s="216"/>
      <c r="N1" s="216"/>
      <c r="O1" s="216"/>
      <c r="P1" s="216"/>
      <c r="Q1" s="217"/>
      <c r="R1" s="215" t="s">
        <v>229</v>
      </c>
      <c r="S1" s="216"/>
      <c r="T1" s="216"/>
      <c r="U1" s="217"/>
      <c r="V1" s="92" t="s">
        <v>230</v>
      </c>
      <c r="W1" s="215" t="s">
        <v>231</v>
      </c>
      <c r="X1" s="217"/>
      <c r="Y1" s="216" t="s">
        <v>232</v>
      </c>
      <c r="Z1" s="216"/>
      <c r="AA1" s="212" t="s">
        <v>233</v>
      </c>
      <c r="AB1" s="211"/>
      <c r="AC1" s="211"/>
      <c r="AD1" s="211"/>
      <c r="AE1" s="211"/>
      <c r="AF1" s="213"/>
      <c r="AG1" s="211" t="s">
        <v>234</v>
      </c>
      <c r="AH1" s="211"/>
      <c r="AI1" s="211"/>
      <c r="AJ1" s="212" t="s">
        <v>235</v>
      </c>
      <c r="AK1" s="213"/>
    </row>
    <row r="2" spans="1:37" ht="13.5" thickBot="1" x14ac:dyDescent="0.25">
      <c r="A2" s="11" t="s">
        <v>49</v>
      </c>
      <c r="B2" s="10" t="s">
        <v>0</v>
      </c>
      <c r="C2" s="11" t="s">
        <v>1</v>
      </c>
      <c r="D2" s="77" t="s">
        <v>2</v>
      </c>
      <c r="E2" s="78" t="s">
        <v>191</v>
      </c>
      <c r="F2" s="90" t="s">
        <v>220</v>
      </c>
      <c r="G2" s="79" t="s">
        <v>192</v>
      </c>
      <c r="H2" s="79" t="s">
        <v>221</v>
      </c>
      <c r="I2" s="79" t="s">
        <v>193</v>
      </c>
      <c r="J2" s="79" t="s">
        <v>194</v>
      </c>
      <c r="K2" s="81" t="s">
        <v>195</v>
      </c>
      <c r="L2" s="78" t="s">
        <v>196</v>
      </c>
      <c r="M2" s="79" t="s">
        <v>197</v>
      </c>
      <c r="N2" s="79" t="s">
        <v>198</v>
      </c>
      <c r="O2" s="79" t="s">
        <v>199</v>
      </c>
      <c r="P2" s="79" t="s">
        <v>200</v>
      </c>
      <c r="Q2" s="80" t="s">
        <v>201</v>
      </c>
      <c r="R2" s="78" t="s">
        <v>202</v>
      </c>
      <c r="S2" s="79" t="s">
        <v>203</v>
      </c>
      <c r="T2" s="79" t="s">
        <v>204</v>
      </c>
      <c r="U2" s="80" t="s">
        <v>205</v>
      </c>
      <c r="V2" s="83" t="s">
        <v>206</v>
      </c>
      <c r="W2" s="78" t="s">
        <v>207</v>
      </c>
      <c r="X2" s="80" t="s">
        <v>208</v>
      </c>
      <c r="Y2" s="78" t="s">
        <v>209</v>
      </c>
      <c r="Z2" s="80" t="s">
        <v>210</v>
      </c>
      <c r="AA2" s="78" t="s">
        <v>211</v>
      </c>
      <c r="AB2" s="90" t="s">
        <v>222</v>
      </c>
      <c r="AC2" s="79" t="s">
        <v>212</v>
      </c>
      <c r="AD2" s="79" t="s">
        <v>223</v>
      </c>
      <c r="AE2" s="79" t="s">
        <v>213</v>
      </c>
      <c r="AF2" s="80" t="s">
        <v>214</v>
      </c>
      <c r="AG2" s="78" t="s">
        <v>215</v>
      </c>
      <c r="AH2" s="79" t="s">
        <v>216</v>
      </c>
      <c r="AI2" s="80" t="s">
        <v>217</v>
      </c>
      <c r="AJ2" s="78" t="s">
        <v>218</v>
      </c>
      <c r="AK2" s="80" t="s">
        <v>219</v>
      </c>
    </row>
    <row r="3" spans="1:37" x14ac:dyDescent="0.2">
      <c r="A3" s="149" t="s">
        <v>353</v>
      </c>
      <c r="B3" s="66" t="s">
        <v>354</v>
      </c>
      <c r="C3" s="67">
        <v>60</v>
      </c>
      <c r="D3" s="84" t="s">
        <v>355</v>
      </c>
      <c r="E3" s="85">
        <v>79.828522434981394</v>
      </c>
      <c r="F3" s="91">
        <v>79.828522434981394</v>
      </c>
      <c r="G3" s="86">
        <v>21.902448318567199</v>
      </c>
      <c r="H3" s="86">
        <v>21.902448318567199</v>
      </c>
      <c r="I3" s="86">
        <v>17.149999999999999</v>
      </c>
      <c r="J3" s="86">
        <v>10.19</v>
      </c>
      <c r="K3" s="87">
        <v>0</v>
      </c>
      <c r="L3" s="85">
        <v>0.4399999973</v>
      </c>
      <c r="M3" s="86">
        <v>7.3688961711062E-4</v>
      </c>
      <c r="N3" s="86">
        <v>80.477160030784503</v>
      </c>
      <c r="O3" s="86">
        <v>34.777862678746899</v>
      </c>
      <c r="P3" s="86">
        <v>0.55400000000000005</v>
      </c>
      <c r="Q3" s="88">
        <v>1.7783</v>
      </c>
      <c r="R3" s="85">
        <v>3.1771247021445598E-2</v>
      </c>
      <c r="S3" s="86">
        <v>0</v>
      </c>
      <c r="T3" s="86">
        <v>3.67</v>
      </c>
      <c r="U3" s="88">
        <v>0.23625797847003899</v>
      </c>
      <c r="V3" s="89">
        <v>4.4000000000000004</v>
      </c>
      <c r="W3" s="85">
        <v>58.704933642994803</v>
      </c>
      <c r="X3" s="88">
        <v>36</v>
      </c>
      <c r="Y3" s="85">
        <v>92.349848659999992</v>
      </c>
      <c r="Z3" s="88">
        <v>100</v>
      </c>
      <c r="AA3" s="85">
        <v>0</v>
      </c>
      <c r="AB3" s="91">
        <v>0</v>
      </c>
      <c r="AC3" s="86">
        <v>0</v>
      </c>
      <c r="AD3" s="86">
        <v>0</v>
      </c>
      <c r="AE3" s="86">
        <v>0</v>
      </c>
      <c r="AF3" s="88">
        <v>0</v>
      </c>
      <c r="AG3" s="85">
        <v>0</v>
      </c>
      <c r="AH3" s="86">
        <v>5.7674000000000003E-2</v>
      </c>
      <c r="AI3" s="88">
        <v>5.3989997722099997E-3</v>
      </c>
      <c r="AJ3" s="150">
        <v>1.06</v>
      </c>
      <c r="AK3" s="151">
        <v>0</v>
      </c>
    </row>
    <row r="4" spans="1:37" x14ac:dyDescent="0.2">
      <c r="A4" s="149" t="s">
        <v>356</v>
      </c>
      <c r="B4" s="66" t="s">
        <v>357</v>
      </c>
      <c r="C4" s="67">
        <v>60</v>
      </c>
      <c r="D4" s="84" t="s">
        <v>355</v>
      </c>
      <c r="E4" s="85">
        <v>71.809987165328494</v>
      </c>
      <c r="F4" s="91">
        <v>71.809987165328494</v>
      </c>
      <c r="G4" s="86">
        <v>28.491478375070901</v>
      </c>
      <c r="H4" s="86">
        <v>28.491478375070901</v>
      </c>
      <c r="I4" s="86">
        <v>6.17</v>
      </c>
      <c r="J4" s="86">
        <v>7.12</v>
      </c>
      <c r="K4" s="87">
        <v>0</v>
      </c>
      <c r="L4" s="85">
        <v>0.91999994648700001</v>
      </c>
      <c r="M4" s="86">
        <v>8.9535739661644794E-3</v>
      </c>
      <c r="N4" s="86">
        <v>72.751388414880097</v>
      </c>
      <c r="O4" s="86">
        <v>33.670916239723603</v>
      </c>
      <c r="P4" s="86">
        <v>0.39700000000000002</v>
      </c>
      <c r="Q4" s="88">
        <v>1.7577</v>
      </c>
      <c r="R4" s="85">
        <v>2.54712175241977E-2</v>
      </c>
      <c r="S4" s="86">
        <v>0</v>
      </c>
      <c r="T4" s="86">
        <v>2.73</v>
      </c>
      <c r="U4" s="88">
        <v>8.5067008924573903E-2</v>
      </c>
      <c r="V4" s="89">
        <v>4.1500000000000004</v>
      </c>
      <c r="W4" s="85">
        <v>57.836039110551098</v>
      </c>
      <c r="X4" s="88">
        <v>56.766666666699997</v>
      </c>
      <c r="Y4" s="85">
        <v>100</v>
      </c>
      <c r="Z4" s="88">
        <v>51.924782501808011</v>
      </c>
      <c r="AA4" s="85">
        <v>0</v>
      </c>
      <c r="AB4" s="91">
        <v>0</v>
      </c>
      <c r="AC4" s="86">
        <v>0</v>
      </c>
      <c r="AD4" s="86">
        <v>0</v>
      </c>
      <c r="AE4" s="86">
        <v>0</v>
      </c>
      <c r="AF4" s="88">
        <v>0</v>
      </c>
      <c r="AG4" s="85">
        <v>0</v>
      </c>
      <c r="AH4" s="86">
        <v>2.2336000000000002E-2</v>
      </c>
      <c r="AI4" s="88">
        <v>3.6913996600900001E-2</v>
      </c>
      <c r="AJ4" s="150">
        <v>1</v>
      </c>
      <c r="AK4" s="151">
        <v>0</v>
      </c>
    </row>
    <row r="5" spans="1:37" x14ac:dyDescent="0.2">
      <c r="A5" s="149" t="s">
        <v>358</v>
      </c>
      <c r="B5" s="66" t="s">
        <v>359</v>
      </c>
      <c r="C5" s="67">
        <v>60</v>
      </c>
      <c r="D5" s="84" t="s">
        <v>355</v>
      </c>
      <c r="E5" s="85">
        <v>85.485573896976703</v>
      </c>
      <c r="F5" s="91">
        <v>85.466284948528994</v>
      </c>
      <c r="G5" s="86">
        <v>25.659377474568998</v>
      </c>
      <c r="H5" s="86">
        <v>25.659377474568998</v>
      </c>
      <c r="I5" s="86">
        <v>16.3</v>
      </c>
      <c r="J5" s="86">
        <v>7.39</v>
      </c>
      <c r="K5" s="87">
        <v>0</v>
      </c>
      <c r="L5" s="85">
        <v>0.370000074535</v>
      </c>
      <c r="M5" s="86">
        <v>1.3364816799951201E-2</v>
      </c>
      <c r="N5" s="86">
        <v>84.480627819316595</v>
      </c>
      <c r="O5" s="86">
        <v>47.370621185519603</v>
      </c>
      <c r="P5" s="86">
        <v>0.21099999999999999</v>
      </c>
      <c r="Q5" s="88">
        <v>1.6017999999999999</v>
      </c>
      <c r="R5" s="85">
        <v>6.9332100762653101E-2</v>
      </c>
      <c r="S5" s="86">
        <v>0</v>
      </c>
      <c r="T5" s="86">
        <v>2.67</v>
      </c>
      <c r="U5" s="88">
        <v>7.8171001604028303E-2</v>
      </c>
      <c r="V5" s="89">
        <v>4.6500000000000004</v>
      </c>
      <c r="W5" s="85">
        <v>61.860742817904303</v>
      </c>
      <c r="X5" s="88">
        <v>64.599999999999994</v>
      </c>
      <c r="Y5" s="85">
        <v>100</v>
      </c>
      <c r="Z5" s="88">
        <v>100</v>
      </c>
      <c r="AA5" s="85">
        <v>0.05</v>
      </c>
      <c r="AB5" s="91">
        <v>0.06</v>
      </c>
      <c r="AC5" s="86">
        <v>0</v>
      </c>
      <c r="AD5" s="86">
        <v>0</v>
      </c>
      <c r="AE5" s="86">
        <v>0</v>
      </c>
      <c r="AF5" s="88">
        <v>0</v>
      </c>
      <c r="AG5" s="85">
        <v>0</v>
      </c>
      <c r="AH5" s="86">
        <v>3.6394000000000003E-2</v>
      </c>
      <c r="AI5" s="88">
        <v>7.2639319832300004E-9</v>
      </c>
      <c r="AJ5" s="150">
        <v>1.04</v>
      </c>
      <c r="AK5" s="151">
        <v>0</v>
      </c>
    </row>
    <row r="6" spans="1:37" x14ac:dyDescent="0.2">
      <c r="A6" s="149" t="s">
        <v>360</v>
      </c>
      <c r="B6" s="66" t="s">
        <v>361</v>
      </c>
      <c r="C6" s="67">
        <v>60</v>
      </c>
      <c r="D6" s="84" t="s">
        <v>355</v>
      </c>
      <c r="E6" s="85">
        <v>90.901537834490796</v>
      </c>
      <c r="F6" s="91">
        <v>90.776128293959999</v>
      </c>
      <c r="G6" s="86">
        <v>21.391732376040501</v>
      </c>
      <c r="H6" s="86">
        <v>21.391732376040501</v>
      </c>
      <c r="I6" s="86">
        <v>5.37</v>
      </c>
      <c r="J6" s="86">
        <v>3.57</v>
      </c>
      <c r="K6" s="87">
        <v>0</v>
      </c>
      <c r="L6" s="85">
        <v>0.190000000127</v>
      </c>
      <c r="M6" s="86">
        <v>1.38321423023989E-4</v>
      </c>
      <c r="N6" s="86">
        <v>92.8403832366552</v>
      </c>
      <c r="O6" s="86">
        <v>50.7347795661302</v>
      </c>
      <c r="P6" s="86">
        <v>0.151</v>
      </c>
      <c r="Q6" s="88">
        <v>0.95799999999999996</v>
      </c>
      <c r="R6" s="85">
        <v>8.8521687813514299E-2</v>
      </c>
      <c r="S6" s="86">
        <v>0</v>
      </c>
      <c r="T6" s="86">
        <v>2.72</v>
      </c>
      <c r="U6" s="88">
        <v>6.2704770265397905E-2</v>
      </c>
      <c r="V6" s="89">
        <v>4.84</v>
      </c>
      <c r="W6" s="85">
        <v>60.334125382807997</v>
      </c>
      <c r="X6" s="88">
        <v>51.766666666699997</v>
      </c>
      <c r="Y6" s="85">
        <v>41.401498720000006</v>
      </c>
      <c r="Z6" s="88">
        <v>100</v>
      </c>
      <c r="AA6" s="85">
        <v>0</v>
      </c>
      <c r="AB6" s="91">
        <v>0.11</v>
      </c>
      <c r="AC6" s="86">
        <v>0</v>
      </c>
      <c r="AD6" s="86">
        <v>0</v>
      </c>
      <c r="AE6" s="86">
        <v>0</v>
      </c>
      <c r="AF6" s="88">
        <v>0</v>
      </c>
      <c r="AG6" s="85">
        <v>0</v>
      </c>
      <c r="AH6" s="86">
        <v>1.2898E-2</v>
      </c>
      <c r="AI6" s="88">
        <v>2.2754999988299999E-2</v>
      </c>
      <c r="AJ6" s="150">
        <v>1.1000000000000001</v>
      </c>
      <c r="AK6" s="151">
        <v>0</v>
      </c>
    </row>
    <row r="7" spans="1:37" x14ac:dyDescent="0.2">
      <c r="A7" s="149" t="s">
        <v>362</v>
      </c>
      <c r="B7" s="66" t="s">
        <v>363</v>
      </c>
      <c r="C7" s="67">
        <v>60</v>
      </c>
      <c r="D7" s="84" t="s">
        <v>355</v>
      </c>
      <c r="E7" s="85">
        <v>78.586970079132996</v>
      </c>
      <c r="F7" s="91">
        <v>78.586970079132996</v>
      </c>
      <c r="G7" s="86">
        <v>27.036877918982199</v>
      </c>
      <c r="H7" s="86">
        <v>27.036877918982199</v>
      </c>
      <c r="I7" s="86">
        <v>20.71</v>
      </c>
      <c r="J7" s="86">
        <v>11.16</v>
      </c>
      <c r="K7" s="87">
        <v>0</v>
      </c>
      <c r="L7" s="85">
        <v>0.19999998237200001</v>
      </c>
      <c r="M7" s="86">
        <v>2.9369255649451899E-2</v>
      </c>
      <c r="N7" s="86">
        <v>79.672028380515499</v>
      </c>
      <c r="O7" s="86">
        <v>39.739493733103998</v>
      </c>
      <c r="P7" s="86">
        <v>0.32600000000000001</v>
      </c>
      <c r="Q7" s="88">
        <v>1.4475</v>
      </c>
      <c r="R7" s="85">
        <v>4.2881646655231601E-2</v>
      </c>
      <c r="S7" s="86">
        <v>0</v>
      </c>
      <c r="T7" s="86">
        <v>3.19</v>
      </c>
      <c r="U7" s="88">
        <v>6.9293346452873605E-2</v>
      </c>
      <c r="V7" s="89">
        <v>4.28</v>
      </c>
      <c r="W7" s="85">
        <v>55.802836528698997</v>
      </c>
      <c r="X7" s="88">
        <v>62.3</v>
      </c>
      <c r="Y7" s="85">
        <v>100</v>
      </c>
      <c r="Z7" s="88">
        <v>100</v>
      </c>
      <c r="AA7" s="85">
        <v>0.04</v>
      </c>
      <c r="AB7" s="91">
        <v>0.04</v>
      </c>
      <c r="AC7" s="86">
        <v>0</v>
      </c>
      <c r="AD7" s="86">
        <v>0</v>
      </c>
      <c r="AE7" s="86">
        <v>0</v>
      </c>
      <c r="AF7" s="88">
        <v>0.82550031311399996</v>
      </c>
      <c r="AG7" s="85">
        <v>0</v>
      </c>
      <c r="AH7" s="86">
        <v>3.8754999999999998E-2</v>
      </c>
      <c r="AI7" s="88">
        <v>3.03539983485E-2</v>
      </c>
      <c r="AJ7" s="150">
        <v>1.1000000000000001</v>
      </c>
      <c r="AK7" s="151">
        <v>0</v>
      </c>
    </row>
    <row r="8" spans="1:37" x14ac:dyDescent="0.2">
      <c r="A8" s="149" t="s">
        <v>364</v>
      </c>
      <c r="B8" s="66" t="s">
        <v>365</v>
      </c>
      <c r="C8" s="67">
        <v>60</v>
      </c>
      <c r="D8" s="84" t="s">
        <v>355</v>
      </c>
      <c r="E8" s="85">
        <v>77.006951651194896</v>
      </c>
      <c r="F8" s="91">
        <v>76.918812106393005</v>
      </c>
      <c r="G8" s="86">
        <v>21.717868160300199</v>
      </c>
      <c r="H8" s="86">
        <v>21.690857654635099</v>
      </c>
      <c r="I8" s="86">
        <v>20.96</v>
      </c>
      <c r="J8" s="86">
        <v>17.3</v>
      </c>
      <c r="K8" s="87">
        <v>0</v>
      </c>
      <c r="L8" s="85">
        <v>0.560000016288</v>
      </c>
      <c r="M8" s="86">
        <v>0</v>
      </c>
      <c r="N8" s="86">
        <v>78.620497722312507</v>
      </c>
      <c r="O8" s="86">
        <v>43.861638786504102</v>
      </c>
      <c r="P8" s="86">
        <v>0.39100000000000001</v>
      </c>
      <c r="Q8" s="88">
        <v>1.1531</v>
      </c>
      <c r="R8" s="85">
        <v>0</v>
      </c>
      <c r="S8" s="86">
        <v>0</v>
      </c>
      <c r="T8" s="86">
        <v>2.98</v>
      </c>
      <c r="U8" s="88">
        <v>0.91551398149069596</v>
      </c>
      <c r="V8" s="89">
        <v>4.57</v>
      </c>
      <c r="W8" s="85">
        <v>47.930493394167101</v>
      </c>
      <c r="X8" s="88">
        <v>43.733333333300003</v>
      </c>
      <c r="Y8" s="85">
        <v>57.742099480000007</v>
      </c>
      <c r="Z8" s="88"/>
      <c r="AA8" s="85">
        <v>0.05</v>
      </c>
      <c r="AB8" s="91">
        <v>0.11</v>
      </c>
      <c r="AC8" s="86">
        <v>0</v>
      </c>
      <c r="AD8" s="86">
        <v>0.02</v>
      </c>
      <c r="AE8" s="86">
        <v>0</v>
      </c>
      <c r="AF8" s="88">
        <v>0</v>
      </c>
      <c r="AG8" s="85">
        <v>0</v>
      </c>
      <c r="AH8" s="86">
        <v>6.6017999999999993E-2</v>
      </c>
      <c r="AI8" s="88">
        <v>1.4330999259999999E-2</v>
      </c>
      <c r="AJ8" s="150">
        <v>1.24</v>
      </c>
      <c r="AK8" s="151">
        <v>0</v>
      </c>
    </row>
    <row r="9" spans="1:37" x14ac:dyDescent="0.2">
      <c r="A9" s="149" t="s">
        <v>366</v>
      </c>
      <c r="B9" s="66" t="s">
        <v>367</v>
      </c>
      <c r="C9" s="67">
        <v>60</v>
      </c>
      <c r="D9" s="84" t="s">
        <v>355</v>
      </c>
      <c r="E9" s="85">
        <v>66.467191770851898</v>
      </c>
      <c r="F9" s="91">
        <v>66.153423150948598</v>
      </c>
      <c r="G9" s="86">
        <v>20.519497323262499</v>
      </c>
      <c r="H9" s="86">
        <v>20.509793139141799</v>
      </c>
      <c r="I9" s="86">
        <v>19.170000000000002</v>
      </c>
      <c r="J9" s="86">
        <v>12.57</v>
      </c>
      <c r="K9" s="87">
        <v>1.7999999999999999E-2</v>
      </c>
      <c r="L9" s="85">
        <v>0.97999996472899997</v>
      </c>
      <c r="M9" s="86">
        <v>1.16644836014956E-2</v>
      </c>
      <c r="N9" s="86">
        <v>67.478169694785294</v>
      </c>
      <c r="O9" s="86">
        <v>44.248234106962698</v>
      </c>
      <c r="P9" s="86">
        <v>0.251</v>
      </c>
      <c r="Q9" s="88">
        <v>1.6713</v>
      </c>
      <c r="R9" s="85">
        <v>6.9444444444444406E-2</v>
      </c>
      <c r="S9" s="86">
        <v>0</v>
      </c>
      <c r="T9" s="86">
        <v>2.37</v>
      </c>
      <c r="U9" s="88">
        <v>0.409193097090362</v>
      </c>
      <c r="V9" s="89">
        <v>3.95</v>
      </c>
      <c r="W9" s="85">
        <v>50.563874765836601</v>
      </c>
      <c r="X9" s="88">
        <v>52.833333333299997</v>
      </c>
      <c r="Y9" s="85">
        <v>100</v>
      </c>
      <c r="Z9" s="88">
        <v>100</v>
      </c>
      <c r="AA9" s="85">
        <v>0.23</v>
      </c>
      <c r="AB9" s="91">
        <v>0.26</v>
      </c>
      <c r="AC9" s="86">
        <v>0.1</v>
      </c>
      <c r="AD9" s="86">
        <v>0.1</v>
      </c>
      <c r="AE9" s="86">
        <v>0</v>
      </c>
      <c r="AF9" s="88">
        <v>0</v>
      </c>
      <c r="AG9" s="85">
        <v>0</v>
      </c>
      <c r="AH9" s="86">
        <v>3.9170000000000003E-2</v>
      </c>
      <c r="AI9" s="88">
        <v>5.2660007188400004E-3</v>
      </c>
      <c r="AJ9" s="150">
        <v>1.1200000000000001</v>
      </c>
      <c r="AK9" s="151">
        <v>0</v>
      </c>
    </row>
    <row r="10" spans="1:37" x14ac:dyDescent="0.2">
      <c r="A10" s="149" t="s">
        <v>368</v>
      </c>
      <c r="B10" s="66" t="s">
        <v>369</v>
      </c>
      <c r="C10" s="67">
        <v>60</v>
      </c>
      <c r="D10" s="84" t="s">
        <v>355</v>
      </c>
      <c r="E10" s="85">
        <v>64.452709063131707</v>
      </c>
      <c r="F10" s="91">
        <v>64.452709063131707</v>
      </c>
      <c r="G10" s="86">
        <v>25.525840650607201</v>
      </c>
      <c r="H10" s="86">
        <v>25.525840650607201</v>
      </c>
      <c r="I10" s="86">
        <v>18.93</v>
      </c>
      <c r="J10" s="86">
        <v>18.600000000000001</v>
      </c>
      <c r="K10" s="87">
        <v>0</v>
      </c>
      <c r="L10" s="85">
        <v>0.93999994343600002</v>
      </c>
      <c r="M10" s="86">
        <v>0</v>
      </c>
      <c r="N10" s="86">
        <v>63.2028845854963</v>
      </c>
      <c r="O10" s="86">
        <v>53.599508599508603</v>
      </c>
      <c r="P10" s="86">
        <v>0.27600000000000002</v>
      </c>
      <c r="Q10" s="88">
        <v>1.5088999999999999</v>
      </c>
      <c r="R10" s="85">
        <v>0</v>
      </c>
      <c r="S10" s="86">
        <v>0</v>
      </c>
      <c r="T10" s="86">
        <v>1.97</v>
      </c>
      <c r="U10" s="88">
        <v>0.25462570022067599</v>
      </c>
      <c r="V10" s="89">
        <v>3.74</v>
      </c>
      <c r="W10" s="85">
        <v>42.694835487051002</v>
      </c>
      <c r="X10" s="88">
        <v>48.9</v>
      </c>
      <c r="Y10" s="85">
        <v>100</v>
      </c>
      <c r="Z10" s="88"/>
      <c r="AA10" s="85">
        <v>0.21</v>
      </c>
      <c r="AB10" s="91">
        <v>0.21</v>
      </c>
      <c r="AC10" s="86">
        <v>0.09</v>
      </c>
      <c r="AD10" s="86">
        <v>0.09</v>
      </c>
      <c r="AE10" s="86">
        <v>0</v>
      </c>
      <c r="AF10" s="88">
        <v>6.8604321189599999E-9</v>
      </c>
      <c r="AG10" s="85">
        <v>0</v>
      </c>
      <c r="AH10" s="86">
        <v>5.9974E-2</v>
      </c>
      <c r="AI10" s="88">
        <v>2.96600297087E-3</v>
      </c>
      <c r="AJ10" s="150">
        <v>1.1200000000000001</v>
      </c>
      <c r="AK10" s="151">
        <v>0</v>
      </c>
    </row>
    <row r="11" spans="1:37" x14ac:dyDescent="0.2">
      <c r="A11" s="149" t="s">
        <v>370</v>
      </c>
      <c r="B11" s="66" t="s">
        <v>371</v>
      </c>
      <c r="C11" s="67">
        <v>62</v>
      </c>
      <c r="D11" s="84" t="s">
        <v>355</v>
      </c>
      <c r="E11" s="85">
        <v>80.256004634374605</v>
      </c>
      <c r="F11" s="91">
        <v>80.256004634374605</v>
      </c>
      <c r="G11" s="86">
        <v>33.455505547881103</v>
      </c>
      <c r="H11" s="86">
        <v>33.455505547881103</v>
      </c>
      <c r="I11" s="86">
        <v>16.989999999999998</v>
      </c>
      <c r="J11" s="86">
        <v>18.8</v>
      </c>
      <c r="K11" s="87">
        <v>0</v>
      </c>
      <c r="L11" s="85">
        <v>0.47999998674700001</v>
      </c>
      <c r="M11" s="86">
        <v>5.9536702707014999E-2</v>
      </c>
      <c r="N11" s="86">
        <v>82.489903424056195</v>
      </c>
      <c r="O11" s="86">
        <v>63.6225868089873</v>
      </c>
      <c r="P11" s="86">
        <v>0.35599999999999998</v>
      </c>
      <c r="Q11" s="88">
        <v>0.66839999999999999</v>
      </c>
      <c r="R11" s="85">
        <v>0.106360348861944</v>
      </c>
      <c r="S11" s="86">
        <v>0</v>
      </c>
      <c r="T11" s="86">
        <v>1.57</v>
      </c>
      <c r="U11" s="88">
        <v>0.12031549396194501</v>
      </c>
      <c r="V11" s="89">
        <v>4.2300000000000004</v>
      </c>
      <c r="W11" s="85">
        <v>43.281181369828403</v>
      </c>
      <c r="X11" s="88">
        <v>55.333333333299997</v>
      </c>
      <c r="Y11" s="85">
        <v>100</v>
      </c>
      <c r="Z11" s="88">
        <v>100</v>
      </c>
      <c r="AA11" s="85">
        <v>0.14000000000000001</v>
      </c>
      <c r="AB11" s="91">
        <v>0.14000000000000001</v>
      </c>
      <c r="AC11" s="86">
        <v>0</v>
      </c>
      <c r="AD11" s="86">
        <v>0</v>
      </c>
      <c r="AE11" s="86">
        <v>0.37</v>
      </c>
      <c r="AF11" s="88">
        <v>0</v>
      </c>
      <c r="AG11" s="85">
        <v>0</v>
      </c>
      <c r="AH11" s="86">
        <v>7.9479999999999995E-2</v>
      </c>
      <c r="AI11" s="88">
        <v>3.0160995056099999E-2</v>
      </c>
      <c r="AJ11" s="150">
        <v>1.17</v>
      </c>
      <c r="AK11" s="151">
        <v>0</v>
      </c>
    </row>
    <row r="12" spans="1:37" x14ac:dyDescent="0.2">
      <c r="A12" s="149" t="s">
        <v>372</v>
      </c>
      <c r="B12" s="66" t="s">
        <v>373</v>
      </c>
      <c r="C12" s="67">
        <v>60</v>
      </c>
      <c r="D12" s="84" t="s">
        <v>355</v>
      </c>
      <c r="E12" s="85">
        <v>62.142679075951499</v>
      </c>
      <c r="F12" s="91">
        <v>62.142679075951499</v>
      </c>
      <c r="G12" s="86">
        <v>30.176998504238</v>
      </c>
      <c r="H12" s="86">
        <v>30.176998504238</v>
      </c>
      <c r="I12" s="86">
        <v>13.22</v>
      </c>
      <c r="J12" s="86">
        <v>8.94</v>
      </c>
      <c r="K12" s="87">
        <v>0</v>
      </c>
      <c r="L12" s="85">
        <v>1.18999999759</v>
      </c>
      <c r="M12" s="86">
        <v>2.7712205601304201E-2</v>
      </c>
      <c r="N12" s="86">
        <v>61.795949399167903</v>
      </c>
      <c r="O12" s="86">
        <v>40</v>
      </c>
      <c r="P12" s="86">
        <v>0.22</v>
      </c>
      <c r="Q12" s="88">
        <v>0.83099999999999996</v>
      </c>
      <c r="R12" s="85">
        <v>7.0422535211267595E-2</v>
      </c>
      <c r="S12" s="86">
        <v>0</v>
      </c>
      <c r="T12" s="86">
        <v>1.91</v>
      </c>
      <c r="U12" s="88">
        <v>1.2464683397041701E-2</v>
      </c>
      <c r="V12" s="89">
        <v>3.71</v>
      </c>
      <c r="W12" s="85">
        <v>52.391423045310198</v>
      </c>
      <c r="X12" s="88">
        <v>45</v>
      </c>
      <c r="Y12" s="85">
        <v>100</v>
      </c>
      <c r="Z12" s="88">
        <v>-100</v>
      </c>
      <c r="AA12" s="85">
        <v>0</v>
      </c>
      <c r="AB12" s="91">
        <v>0</v>
      </c>
      <c r="AC12" s="86">
        <v>0</v>
      </c>
      <c r="AD12" s="86">
        <v>0</v>
      </c>
      <c r="AE12" s="86">
        <v>0</v>
      </c>
      <c r="AF12" s="88">
        <v>0</v>
      </c>
      <c r="AG12" s="85">
        <v>0</v>
      </c>
      <c r="AH12" s="86">
        <v>2.0910000000000002E-2</v>
      </c>
      <c r="AI12" s="88">
        <v>1.06559997216E-2</v>
      </c>
      <c r="AJ12" s="150">
        <v>1</v>
      </c>
      <c r="AK12" s="151">
        <v>0</v>
      </c>
    </row>
    <row r="13" spans="1:37" x14ac:dyDescent="0.2">
      <c r="A13" s="149" t="s">
        <v>374</v>
      </c>
      <c r="B13" s="66" t="s">
        <v>375</v>
      </c>
      <c r="C13" s="67">
        <v>60</v>
      </c>
      <c r="D13" s="84" t="s">
        <v>355</v>
      </c>
      <c r="E13" s="85">
        <v>58.979913044833303</v>
      </c>
      <c r="F13" s="91">
        <v>58.958096336351304</v>
      </c>
      <c r="G13" s="86">
        <v>27.323869037415701</v>
      </c>
      <c r="H13" s="86">
        <v>27.302052328933598</v>
      </c>
      <c r="I13" s="86">
        <v>70.489999999999995</v>
      </c>
      <c r="J13" s="86">
        <v>71.010000000000005</v>
      </c>
      <c r="K13" s="87">
        <v>0</v>
      </c>
      <c r="L13" s="85">
        <v>1.7499999963799999</v>
      </c>
      <c r="M13" s="86">
        <v>0.17421843772277301</v>
      </c>
      <c r="N13" s="86">
        <v>59.149103157344001</v>
      </c>
      <c r="O13" s="86">
        <v>60.076995109770102</v>
      </c>
      <c r="P13" s="86">
        <v>1.1970000000000001</v>
      </c>
      <c r="Q13" s="88">
        <v>1.6969000000000001</v>
      </c>
      <c r="R13" s="85">
        <v>0.14762326542663101</v>
      </c>
      <c r="S13" s="86">
        <v>0</v>
      </c>
      <c r="T13" s="86">
        <v>2.63</v>
      </c>
      <c r="U13" s="88">
        <v>0.308550591388633</v>
      </c>
      <c r="V13" s="89">
        <v>3.6</v>
      </c>
      <c r="W13" s="85">
        <v>33.241627970613301</v>
      </c>
      <c r="X13" s="88">
        <v>32.4</v>
      </c>
      <c r="Y13" s="85">
        <v>100</v>
      </c>
      <c r="Z13" s="88">
        <v>100</v>
      </c>
      <c r="AA13" s="85">
        <v>0.08</v>
      </c>
      <c r="AB13" s="91">
        <v>0.1</v>
      </c>
      <c r="AC13" s="86">
        <v>0.03</v>
      </c>
      <c r="AD13" s="86">
        <v>0.04</v>
      </c>
      <c r="AE13" s="86">
        <v>0</v>
      </c>
      <c r="AF13" s="88">
        <v>0</v>
      </c>
      <c r="AG13" s="85">
        <v>0</v>
      </c>
      <c r="AH13" s="86">
        <v>0.21590799999999999</v>
      </c>
      <c r="AI13" s="88">
        <v>1.9549000017600002E-2</v>
      </c>
      <c r="AJ13" s="150">
        <v>1.01</v>
      </c>
      <c r="AK13" s="151">
        <v>0</v>
      </c>
    </row>
    <row r="14" spans="1:37" x14ac:dyDescent="0.2">
      <c r="A14" s="149" t="s">
        <v>376</v>
      </c>
      <c r="B14" s="66" t="s">
        <v>377</v>
      </c>
      <c r="C14" s="67">
        <v>60</v>
      </c>
      <c r="D14" s="84" t="s">
        <v>355</v>
      </c>
      <c r="E14" s="85">
        <v>60.701367215555202</v>
      </c>
      <c r="F14" s="91">
        <v>60.670027030909303</v>
      </c>
      <c r="G14" s="86">
        <v>23.2687812585696</v>
      </c>
      <c r="H14" s="86">
        <v>23.245276120085101</v>
      </c>
      <c r="I14" s="86">
        <v>25.82</v>
      </c>
      <c r="J14" s="86">
        <v>30.36</v>
      </c>
      <c r="K14" s="87">
        <v>0</v>
      </c>
      <c r="L14" s="85">
        <v>1.1999999993799999</v>
      </c>
      <c r="M14" s="86">
        <v>6.7618402289120097E-2</v>
      </c>
      <c r="N14" s="86">
        <v>61.8502041562557</v>
      </c>
      <c r="O14" s="86">
        <v>40.447840767727001</v>
      </c>
      <c r="P14" s="86">
        <v>0.622</v>
      </c>
      <c r="Q14" s="88">
        <v>1.6758</v>
      </c>
      <c r="R14" s="85">
        <v>7.1616137502983998E-2</v>
      </c>
      <c r="S14" s="86">
        <v>0</v>
      </c>
      <c r="T14" s="86">
        <v>2.2799999999999998</v>
      </c>
      <c r="U14" s="88">
        <v>0.39240522858747201</v>
      </c>
      <c r="V14" s="89">
        <v>3.88</v>
      </c>
      <c r="W14" s="85">
        <v>40.842939353126901</v>
      </c>
      <c r="X14" s="88">
        <v>19.666666666699999</v>
      </c>
      <c r="Y14" s="85">
        <v>100</v>
      </c>
      <c r="Z14" s="88">
        <v>-100</v>
      </c>
      <c r="AA14" s="85">
        <v>0.03</v>
      </c>
      <c r="AB14" s="91">
        <v>0.03</v>
      </c>
      <c r="AC14" s="86">
        <v>0.03</v>
      </c>
      <c r="AD14" s="86">
        <v>0.03</v>
      </c>
      <c r="AE14" s="86">
        <v>0</v>
      </c>
      <c r="AF14" s="88">
        <v>3.18510007693</v>
      </c>
      <c r="AG14" s="85">
        <v>0</v>
      </c>
      <c r="AH14" s="86">
        <v>0.223608</v>
      </c>
      <c r="AI14" s="88">
        <v>3.9434999945700003E-2</v>
      </c>
      <c r="AJ14" s="150">
        <v>1.02</v>
      </c>
      <c r="AK14" s="151">
        <v>0</v>
      </c>
    </row>
    <row r="15" spans="1:37" x14ac:dyDescent="0.2">
      <c r="A15" s="149" t="s">
        <v>378</v>
      </c>
      <c r="B15" s="66" t="s">
        <v>379</v>
      </c>
      <c r="C15" s="67">
        <v>60</v>
      </c>
      <c r="D15" s="84" t="s">
        <v>355</v>
      </c>
      <c r="E15" s="85">
        <v>84.133825944170795</v>
      </c>
      <c r="F15" s="91">
        <v>84.133825944170795</v>
      </c>
      <c r="G15" s="86">
        <v>31.030377668308699</v>
      </c>
      <c r="H15" s="86">
        <v>31.030377668308699</v>
      </c>
      <c r="I15" s="86">
        <v>7.08</v>
      </c>
      <c r="J15" s="86">
        <v>5.18</v>
      </c>
      <c r="K15" s="87">
        <v>0</v>
      </c>
      <c r="L15" s="85">
        <v>0.13000000531</v>
      </c>
      <c r="M15" s="86">
        <v>4.20133753920785E-2</v>
      </c>
      <c r="N15" s="86">
        <v>86.011810273668203</v>
      </c>
      <c r="O15" s="86">
        <v>47.788500201045402</v>
      </c>
      <c r="P15" s="86">
        <v>0.13</v>
      </c>
      <c r="Q15" s="88">
        <v>0.59299999999999997</v>
      </c>
      <c r="R15" s="85">
        <v>7.3367571533382206E-2</v>
      </c>
      <c r="S15" s="86">
        <v>0</v>
      </c>
      <c r="T15" s="86">
        <v>1.93</v>
      </c>
      <c r="U15" s="88">
        <v>4.31034482758621E-2</v>
      </c>
      <c r="V15" s="89">
        <v>4.3600000000000003</v>
      </c>
      <c r="W15" s="85">
        <v>60.2016840252478</v>
      </c>
      <c r="X15" s="88">
        <v>63.4666666667</v>
      </c>
      <c r="Y15" s="85">
        <v>100</v>
      </c>
      <c r="Z15" s="88">
        <v>100</v>
      </c>
      <c r="AA15" s="85">
        <v>0</v>
      </c>
      <c r="AB15" s="91">
        <v>0</v>
      </c>
      <c r="AC15" s="86">
        <v>0</v>
      </c>
      <c r="AD15" s="86">
        <v>0</v>
      </c>
      <c r="AE15" s="86">
        <v>0</v>
      </c>
      <c r="AF15" s="88">
        <v>4.8302016962199997E-8</v>
      </c>
      <c r="AG15" s="85">
        <v>0</v>
      </c>
      <c r="AH15" s="86">
        <v>1.2821000000000001E-2</v>
      </c>
      <c r="AI15" s="88">
        <v>1.1987897557199999E-9</v>
      </c>
      <c r="AJ15" s="150">
        <v>1.06</v>
      </c>
      <c r="AK15" s="151">
        <v>0</v>
      </c>
    </row>
    <row r="16" spans="1:37" x14ac:dyDescent="0.2">
      <c r="A16" s="149" t="s">
        <v>380</v>
      </c>
      <c r="B16" s="66" t="s">
        <v>381</v>
      </c>
      <c r="C16" s="67">
        <v>60</v>
      </c>
      <c r="D16" s="84" t="s">
        <v>355</v>
      </c>
      <c r="E16" s="85">
        <v>74.908690289436805</v>
      </c>
      <c r="F16" s="91">
        <v>74.894320236626896</v>
      </c>
      <c r="G16" s="86">
        <v>27.737794436394601</v>
      </c>
      <c r="H16" s="86">
        <v>27.7234243835846</v>
      </c>
      <c r="I16" s="86">
        <v>10.35</v>
      </c>
      <c r="J16" s="86">
        <v>9.0299999999999994</v>
      </c>
      <c r="K16" s="87">
        <v>0</v>
      </c>
      <c r="L16" s="85">
        <v>0.629999990856</v>
      </c>
      <c r="M16" s="86">
        <v>8.5739389569491099E-3</v>
      </c>
      <c r="N16" s="86">
        <v>74.593426450478603</v>
      </c>
      <c r="O16" s="86">
        <v>48.999550359712202</v>
      </c>
      <c r="P16" s="86">
        <v>0.23200000000000001</v>
      </c>
      <c r="Q16" s="88">
        <v>0.57210000000000005</v>
      </c>
      <c r="R16" s="85">
        <v>4.0298206729800501E-2</v>
      </c>
      <c r="S16" s="86">
        <v>0</v>
      </c>
      <c r="T16" s="86">
        <v>1.46</v>
      </c>
      <c r="U16" s="88">
        <v>4.6702671632318199E-2</v>
      </c>
      <c r="V16" s="89">
        <v>4.2699999999999996</v>
      </c>
      <c r="W16" s="85">
        <v>55.116491635673697</v>
      </c>
      <c r="X16" s="88">
        <v>52.2</v>
      </c>
      <c r="Y16" s="85">
        <v>100</v>
      </c>
      <c r="Z16" s="88"/>
      <c r="AA16" s="85">
        <v>0</v>
      </c>
      <c r="AB16" s="91">
        <v>0</v>
      </c>
      <c r="AC16" s="86">
        <v>0</v>
      </c>
      <c r="AD16" s="86">
        <v>0</v>
      </c>
      <c r="AE16" s="86">
        <v>0</v>
      </c>
      <c r="AF16" s="88">
        <v>0</v>
      </c>
      <c r="AG16" s="85">
        <v>0</v>
      </c>
      <c r="AH16" s="86">
        <v>3.7468000000000001E-2</v>
      </c>
      <c r="AI16" s="88">
        <v>0</v>
      </c>
      <c r="AJ16" s="150">
        <v>1.01</v>
      </c>
      <c r="AK16" s="151">
        <v>0</v>
      </c>
    </row>
    <row r="17" spans="1:37" x14ac:dyDescent="0.2">
      <c r="A17" s="149" t="s">
        <v>382</v>
      </c>
      <c r="B17" s="66" t="s">
        <v>383</v>
      </c>
      <c r="C17" s="67">
        <v>60</v>
      </c>
      <c r="D17" s="84" t="s">
        <v>355</v>
      </c>
      <c r="E17" s="85">
        <v>62.655140564567297</v>
      </c>
      <c r="F17" s="91">
        <v>62.640708884142498</v>
      </c>
      <c r="G17" s="86">
        <v>25.476245454020699</v>
      </c>
      <c r="H17" s="86">
        <v>25.4618137735958</v>
      </c>
      <c r="I17" s="86">
        <v>45.25</v>
      </c>
      <c r="J17" s="86">
        <v>45.78</v>
      </c>
      <c r="K17" s="87">
        <v>1.6E-2</v>
      </c>
      <c r="L17" s="85">
        <v>0.52999994816399998</v>
      </c>
      <c r="M17" s="86">
        <v>7.1610757049276295E-4</v>
      </c>
      <c r="N17" s="86">
        <v>61.379552846719598</v>
      </c>
      <c r="O17" s="86">
        <v>41.231832261138898</v>
      </c>
      <c r="P17" s="86">
        <v>0.92400000000000004</v>
      </c>
      <c r="Q17" s="88">
        <v>1.9722999999999999</v>
      </c>
      <c r="R17" s="85">
        <v>4.0841331427404502E-2</v>
      </c>
      <c r="S17" s="86">
        <v>0</v>
      </c>
      <c r="T17" s="86">
        <v>2.95</v>
      </c>
      <c r="U17" s="88">
        <v>0.80961727183513299</v>
      </c>
      <c r="V17" s="89">
        <v>3.91</v>
      </c>
      <c r="W17" s="85">
        <v>43.633260082417401</v>
      </c>
      <c r="X17" s="88">
        <v>29.5</v>
      </c>
      <c r="Y17" s="85">
        <v>100</v>
      </c>
      <c r="Z17" s="88">
        <v>100</v>
      </c>
      <c r="AA17" s="85">
        <v>0</v>
      </c>
      <c r="AB17" s="91">
        <v>0</v>
      </c>
      <c r="AC17" s="86">
        <v>0</v>
      </c>
      <c r="AD17" s="86">
        <v>0</v>
      </c>
      <c r="AE17" s="86">
        <v>0</v>
      </c>
      <c r="AF17" s="88">
        <v>0</v>
      </c>
      <c r="AG17" s="85">
        <v>0</v>
      </c>
      <c r="AH17" s="86">
        <v>0.156753</v>
      </c>
      <c r="AI17" s="88">
        <v>4.4818000219200002E-2</v>
      </c>
      <c r="AJ17" s="150">
        <v>1.1100000000000001</v>
      </c>
      <c r="AK17" s="151">
        <v>0</v>
      </c>
    </row>
    <row r="18" spans="1:37" x14ac:dyDescent="0.2">
      <c r="A18" s="149" t="s">
        <v>384</v>
      </c>
      <c r="B18" s="66" t="s">
        <v>385</v>
      </c>
      <c r="C18" s="67">
        <v>60</v>
      </c>
      <c r="D18" s="84" t="s">
        <v>355</v>
      </c>
      <c r="E18" s="85">
        <v>69.305452474239303</v>
      </c>
      <c r="F18" s="91">
        <v>68.954208882061593</v>
      </c>
      <c r="G18" s="86">
        <v>32.700174327286497</v>
      </c>
      <c r="H18" s="86">
        <v>32.600065588484</v>
      </c>
      <c r="I18" s="86">
        <v>30.56</v>
      </c>
      <c r="J18" s="86">
        <v>49.54</v>
      </c>
      <c r="K18" s="87">
        <v>0</v>
      </c>
      <c r="L18" s="85">
        <v>1.05999999712</v>
      </c>
      <c r="M18" s="86">
        <v>1.2612283657482201E-2</v>
      </c>
      <c r="N18" s="86">
        <v>68.425869701049905</v>
      </c>
      <c r="O18" s="86">
        <v>55.333238054404298</v>
      </c>
      <c r="P18" s="86">
        <v>0.629</v>
      </c>
      <c r="Q18" s="88">
        <v>1.1411</v>
      </c>
      <c r="R18" s="85">
        <v>5.2805280528052799E-2</v>
      </c>
      <c r="S18" s="86">
        <v>0</v>
      </c>
      <c r="T18" s="86">
        <v>1.75</v>
      </c>
      <c r="U18" s="88">
        <v>0.16742323558347899</v>
      </c>
      <c r="V18" s="89">
        <v>3.92</v>
      </c>
      <c r="W18" s="85">
        <v>35.130464446118701</v>
      </c>
      <c r="X18" s="88">
        <v>37.933333333299998</v>
      </c>
      <c r="Y18" s="85">
        <v>93.956384361380003</v>
      </c>
      <c r="Z18" s="88"/>
      <c r="AA18" s="85">
        <v>0.16</v>
      </c>
      <c r="AB18" s="91">
        <v>0.16</v>
      </c>
      <c r="AC18" s="86">
        <v>0.01</v>
      </c>
      <c r="AD18" s="86">
        <v>0.01</v>
      </c>
      <c r="AE18" s="86">
        <v>0</v>
      </c>
      <c r="AF18" s="88">
        <v>1.34220003171</v>
      </c>
      <c r="AG18" s="85">
        <v>0</v>
      </c>
      <c r="AH18" s="86">
        <v>0.265984</v>
      </c>
      <c r="AI18" s="88">
        <v>5.8297000191800001E-2</v>
      </c>
      <c r="AJ18" s="150">
        <v>1.06</v>
      </c>
      <c r="AK18" s="151">
        <v>0</v>
      </c>
    </row>
    <row r="19" spans="1:37" x14ac:dyDescent="0.2">
      <c r="A19" s="149" t="s">
        <v>386</v>
      </c>
      <c r="B19" s="66" t="s">
        <v>387</v>
      </c>
      <c r="C19" s="67">
        <v>60</v>
      </c>
      <c r="D19" s="84" t="s">
        <v>355</v>
      </c>
      <c r="E19" s="85">
        <v>77.098844672657293</v>
      </c>
      <c r="F19" s="91">
        <v>76.969646776264</v>
      </c>
      <c r="G19" s="86">
        <v>31.264234543873499</v>
      </c>
      <c r="H19" s="86">
        <v>31.255952627437999</v>
      </c>
      <c r="I19" s="86">
        <v>30.19</v>
      </c>
      <c r="J19" s="86">
        <v>30.73</v>
      </c>
      <c r="K19" s="87">
        <v>0</v>
      </c>
      <c r="L19" s="85">
        <v>0.449999972212</v>
      </c>
      <c r="M19" s="86">
        <v>1.0714626236669999E-2</v>
      </c>
      <c r="N19" s="86">
        <v>76.516882457476498</v>
      </c>
      <c r="O19" s="86">
        <v>61.139896373056999</v>
      </c>
      <c r="P19" s="86">
        <v>0.50900000000000001</v>
      </c>
      <c r="Q19" s="88">
        <v>0.99380000000000002</v>
      </c>
      <c r="R19" s="85">
        <v>0.11489300588826699</v>
      </c>
      <c r="S19" s="86">
        <v>0</v>
      </c>
      <c r="T19" s="86">
        <v>1.89</v>
      </c>
      <c r="U19" s="88">
        <v>0.234378235123608</v>
      </c>
      <c r="V19" s="89">
        <v>4.32</v>
      </c>
      <c r="W19" s="85">
        <v>38.507061561094403</v>
      </c>
      <c r="X19" s="88">
        <v>42.5</v>
      </c>
      <c r="Y19" s="85">
        <v>100</v>
      </c>
      <c r="Z19" s="88"/>
      <c r="AA19" s="85">
        <v>0.02</v>
      </c>
      <c r="AB19" s="91">
        <v>0.02</v>
      </c>
      <c r="AC19" s="86">
        <v>0.03</v>
      </c>
      <c r="AD19" s="86">
        <v>0.03</v>
      </c>
      <c r="AE19" s="86">
        <v>0</v>
      </c>
      <c r="AF19" s="88">
        <v>0</v>
      </c>
      <c r="AG19" s="85">
        <v>0</v>
      </c>
      <c r="AH19" s="86">
        <v>0.179948</v>
      </c>
      <c r="AI19" s="88">
        <v>5.1936006059100003E-2</v>
      </c>
      <c r="AJ19" s="150">
        <v>1.1000000000000001</v>
      </c>
      <c r="AK19" s="151">
        <v>0</v>
      </c>
    </row>
    <row r="20" spans="1:37" x14ac:dyDescent="0.2">
      <c r="A20" s="149" t="s">
        <v>388</v>
      </c>
      <c r="B20" s="66" t="s">
        <v>389</v>
      </c>
      <c r="C20" s="67">
        <v>60</v>
      </c>
      <c r="D20" s="84" t="s">
        <v>355</v>
      </c>
      <c r="E20" s="85">
        <v>76.521568285015704</v>
      </c>
      <c r="F20" s="91">
        <v>76.167918267551499</v>
      </c>
      <c r="G20" s="86">
        <v>33.457038071952503</v>
      </c>
      <c r="H20" s="86">
        <v>33.295494236814498</v>
      </c>
      <c r="I20" s="86">
        <v>67.23</v>
      </c>
      <c r="J20" s="86">
        <v>53.36</v>
      </c>
      <c r="K20" s="87">
        <v>2.4299999999999999E-2</v>
      </c>
      <c r="L20" s="85">
        <v>0.60000000057799996</v>
      </c>
      <c r="M20" s="86">
        <v>8.6173382846747706E-2</v>
      </c>
      <c r="N20" s="86">
        <v>77.433577248909302</v>
      </c>
      <c r="O20" s="86">
        <v>58.836516171762902</v>
      </c>
      <c r="P20" s="86">
        <v>0.72699999999999998</v>
      </c>
      <c r="Q20" s="88">
        <v>1.1642999999999999</v>
      </c>
      <c r="R20" s="85">
        <v>8.3717036416910806E-2</v>
      </c>
      <c r="S20" s="86">
        <v>0</v>
      </c>
      <c r="T20" s="86">
        <v>2.34</v>
      </c>
      <c r="U20" s="88">
        <v>0.22921760391198001</v>
      </c>
      <c r="V20" s="89">
        <v>4.1100000000000003</v>
      </c>
      <c r="W20" s="85">
        <v>39.358721484960199</v>
      </c>
      <c r="X20" s="88">
        <v>38.133333333300001</v>
      </c>
      <c r="Y20" s="85">
        <v>100</v>
      </c>
      <c r="Z20" s="88"/>
      <c r="AA20" s="85">
        <v>0.09</v>
      </c>
      <c r="AB20" s="91">
        <v>0.09</v>
      </c>
      <c r="AC20" s="86">
        <v>0</v>
      </c>
      <c r="AD20" s="86">
        <v>0</v>
      </c>
      <c r="AE20" s="86">
        <v>0</v>
      </c>
      <c r="AF20" s="88">
        <v>0</v>
      </c>
      <c r="AG20" s="85">
        <v>0</v>
      </c>
      <c r="AH20" s="86">
        <v>0.111624</v>
      </c>
      <c r="AI20" s="88">
        <v>4.03719999959E-2</v>
      </c>
      <c r="AJ20" s="150">
        <v>1.1599999999999999</v>
      </c>
      <c r="AK20" s="151">
        <v>0</v>
      </c>
    </row>
    <row r="21" spans="1:37" x14ac:dyDescent="0.2">
      <c r="A21" s="149" t="s">
        <v>390</v>
      </c>
      <c r="B21" s="66" t="s">
        <v>391</v>
      </c>
      <c r="C21" s="67">
        <v>60</v>
      </c>
      <c r="D21" s="84" t="s">
        <v>355</v>
      </c>
      <c r="E21" s="85">
        <v>76.393621462915306</v>
      </c>
      <c r="F21" s="91">
        <v>76.393621462915306</v>
      </c>
      <c r="G21" s="86">
        <v>31.7189457097065</v>
      </c>
      <c r="H21" s="86">
        <v>31.7189457097065</v>
      </c>
      <c r="I21" s="86">
        <v>60.04</v>
      </c>
      <c r="J21" s="86">
        <v>58.37</v>
      </c>
      <c r="K21" s="87">
        <v>0</v>
      </c>
      <c r="L21" s="85">
        <v>0.79999999857000004</v>
      </c>
      <c r="M21" s="86">
        <v>2.0490500659223901E-3</v>
      </c>
      <c r="N21" s="86">
        <v>75.810467030350793</v>
      </c>
      <c r="O21" s="86">
        <v>47.138314785373602</v>
      </c>
      <c r="P21" s="86">
        <v>1.175</v>
      </c>
      <c r="Q21" s="88">
        <v>1.4964999999999999</v>
      </c>
      <c r="R21" s="85">
        <v>4.5259108395564601E-2</v>
      </c>
      <c r="S21" s="86">
        <v>0</v>
      </c>
      <c r="T21" s="86">
        <v>2.64</v>
      </c>
      <c r="U21" s="88">
        <v>0.37508922679093298</v>
      </c>
      <c r="V21" s="89">
        <v>4.1900000000000004</v>
      </c>
      <c r="W21" s="85">
        <v>40.265338879485498</v>
      </c>
      <c r="X21" s="88">
        <v>43.9666666667</v>
      </c>
      <c r="Y21" s="85">
        <v>96.957948653717011</v>
      </c>
      <c r="Z21" s="88">
        <v>100</v>
      </c>
      <c r="AA21" s="85">
        <v>0.27</v>
      </c>
      <c r="AB21" s="91">
        <v>0.27</v>
      </c>
      <c r="AC21" s="86">
        <v>0</v>
      </c>
      <c r="AD21" s="86">
        <v>0</v>
      </c>
      <c r="AE21" s="86">
        <v>0.01</v>
      </c>
      <c r="AF21" s="88">
        <v>0</v>
      </c>
      <c r="AG21" s="85">
        <v>0</v>
      </c>
      <c r="AH21" s="86">
        <v>0.423095</v>
      </c>
      <c r="AI21" s="88">
        <v>6.9694999933400004E-2</v>
      </c>
      <c r="AJ21" s="150">
        <v>1.1399999999999999</v>
      </c>
      <c r="AK21" s="151">
        <v>0</v>
      </c>
    </row>
    <row r="22" spans="1:37" x14ac:dyDescent="0.2">
      <c r="A22" s="149" t="s">
        <v>392</v>
      </c>
      <c r="B22" s="66" t="s">
        <v>393</v>
      </c>
      <c r="C22" s="67">
        <v>62</v>
      </c>
      <c r="D22" s="84" t="s">
        <v>355</v>
      </c>
      <c r="E22" s="85">
        <v>92.088081430714993</v>
      </c>
      <c r="F22" s="91">
        <v>92.088081430714993</v>
      </c>
      <c r="G22" s="86">
        <v>38.643091771766898</v>
      </c>
      <c r="H22" s="86">
        <v>38.643091771766898</v>
      </c>
      <c r="I22" s="86">
        <v>30.07</v>
      </c>
      <c r="J22" s="86">
        <v>36.26</v>
      </c>
      <c r="K22" s="87">
        <v>0</v>
      </c>
      <c r="L22" s="85">
        <v>8.0000000011899997E-2</v>
      </c>
      <c r="M22" s="86">
        <v>4.3460690990076798E-3</v>
      </c>
      <c r="N22" s="86">
        <v>91.695615531665595</v>
      </c>
      <c r="O22" s="86">
        <v>59.5450168512277</v>
      </c>
      <c r="P22" s="86">
        <v>0.223</v>
      </c>
      <c r="Q22" s="88">
        <v>0.58579999999999999</v>
      </c>
      <c r="R22" s="85">
        <v>0.105671010919338</v>
      </c>
      <c r="S22" s="86">
        <v>0</v>
      </c>
      <c r="T22" s="86">
        <v>1.62</v>
      </c>
      <c r="U22" s="88">
        <v>4.6636116630844701E-2</v>
      </c>
      <c r="V22" s="89">
        <v>4.16</v>
      </c>
      <c r="W22" s="85">
        <v>44.860653781175301</v>
      </c>
      <c r="X22" s="88">
        <v>48.133333333300001</v>
      </c>
      <c r="Y22" s="85">
        <v>100</v>
      </c>
      <c r="Z22" s="88"/>
      <c r="AA22" s="85">
        <v>7.0000000000000007E-2</v>
      </c>
      <c r="AB22" s="91">
        <v>7.0000000000000007E-2</v>
      </c>
      <c r="AC22" s="86">
        <v>0</v>
      </c>
      <c r="AD22" s="86">
        <v>0</v>
      </c>
      <c r="AE22" s="86">
        <v>1.05</v>
      </c>
      <c r="AF22" s="88">
        <v>0.22259999815000001</v>
      </c>
      <c r="AG22" s="85">
        <v>0</v>
      </c>
      <c r="AH22" s="86">
        <v>8.6120000000000002E-2</v>
      </c>
      <c r="AI22" s="88">
        <v>1.14860000091E-2</v>
      </c>
      <c r="AJ22" s="150">
        <v>1.1599999999999999</v>
      </c>
      <c r="AK22" s="151">
        <v>0</v>
      </c>
    </row>
    <row r="23" spans="1:37" x14ac:dyDescent="0.2">
      <c r="A23" s="149" t="s">
        <v>394</v>
      </c>
      <c r="B23" s="66" t="s">
        <v>395</v>
      </c>
      <c r="C23" s="67">
        <v>62</v>
      </c>
      <c r="D23" s="84" t="s">
        <v>355</v>
      </c>
      <c r="E23" s="85">
        <v>86.911862160371101</v>
      </c>
      <c r="F23" s="91">
        <v>86.911862160371101</v>
      </c>
      <c r="G23" s="86">
        <v>41.418157720344603</v>
      </c>
      <c r="H23" s="86">
        <v>41.418157720344603</v>
      </c>
      <c r="I23" s="86">
        <v>16.79</v>
      </c>
      <c r="J23" s="86">
        <v>19.149999999999999</v>
      </c>
      <c r="K23" s="87">
        <v>0</v>
      </c>
      <c r="L23" s="85">
        <v>2.0000002865600001E-2</v>
      </c>
      <c r="M23" s="86">
        <v>6.9663981513352999E-2</v>
      </c>
      <c r="N23" s="86">
        <v>90.278426921279305</v>
      </c>
      <c r="O23" s="86">
        <v>60.493945800499702</v>
      </c>
      <c r="P23" s="86">
        <v>0.316</v>
      </c>
      <c r="Q23" s="88">
        <v>0.73629999999999995</v>
      </c>
      <c r="R23" s="85">
        <v>0.105596620908131</v>
      </c>
      <c r="S23" s="86">
        <v>0</v>
      </c>
      <c r="T23" s="86">
        <v>1.84</v>
      </c>
      <c r="U23" s="88">
        <v>4.5559973492379099E-2</v>
      </c>
      <c r="V23" s="89">
        <v>4.55</v>
      </c>
      <c r="W23" s="85">
        <v>45.437453630795098</v>
      </c>
      <c r="X23" s="88">
        <v>41.0333333333</v>
      </c>
      <c r="Y23" s="85">
        <v>100</v>
      </c>
      <c r="Z23" s="88">
        <v>-70.555428672467301</v>
      </c>
      <c r="AA23" s="85">
        <v>0</v>
      </c>
      <c r="AB23" s="91">
        <v>0</v>
      </c>
      <c r="AC23" s="86">
        <v>0</v>
      </c>
      <c r="AD23" s="86">
        <v>0</v>
      </c>
      <c r="AE23" s="86">
        <v>1.95</v>
      </c>
      <c r="AF23" s="88">
        <v>26.819898791899998</v>
      </c>
      <c r="AG23" s="85">
        <v>0</v>
      </c>
      <c r="AH23" s="86">
        <v>3.9403000000000001E-2</v>
      </c>
      <c r="AI23" s="88">
        <v>4.2475997637800002E-2</v>
      </c>
      <c r="AJ23" s="150">
        <v>1.1499999999999999</v>
      </c>
      <c r="AK23" s="151">
        <v>0</v>
      </c>
    </row>
    <row r="24" spans="1:37" x14ac:dyDescent="0.2">
      <c r="A24" s="149" t="s">
        <v>396</v>
      </c>
      <c r="B24" s="66" t="s">
        <v>397</v>
      </c>
      <c r="C24" s="67">
        <v>62</v>
      </c>
      <c r="D24" s="84" t="s">
        <v>355</v>
      </c>
      <c r="E24" s="85">
        <v>88.439108940479301</v>
      </c>
      <c r="F24" s="91">
        <v>88.439108940479301</v>
      </c>
      <c r="G24" s="86">
        <v>32.300480707656298</v>
      </c>
      <c r="H24" s="86">
        <v>32.300480707656298</v>
      </c>
      <c r="I24" s="86">
        <v>51.1</v>
      </c>
      <c r="J24" s="86">
        <v>38.409999999999997</v>
      </c>
      <c r="K24" s="87">
        <v>9.4999999999999998E-3</v>
      </c>
      <c r="L24" s="85">
        <v>0.26999992583100002</v>
      </c>
      <c r="M24" s="86">
        <v>5.5804325725573598E-3</v>
      </c>
      <c r="N24" s="86">
        <v>88.589491138978104</v>
      </c>
      <c r="O24" s="86">
        <v>36.580914817213198</v>
      </c>
      <c r="P24" s="86">
        <v>0.64400000000000002</v>
      </c>
      <c r="Q24" s="88">
        <v>1.0436000000000001</v>
      </c>
      <c r="R24" s="85">
        <v>9.6742986133505293E-2</v>
      </c>
      <c r="S24" s="86">
        <v>0</v>
      </c>
      <c r="T24" s="86">
        <v>3.01</v>
      </c>
      <c r="U24" s="88">
        <v>0.340679138312315</v>
      </c>
      <c r="V24" s="89">
        <v>4.22</v>
      </c>
      <c r="W24" s="85">
        <v>46.637622656382199</v>
      </c>
      <c r="X24" s="88">
        <v>49.166666666700003</v>
      </c>
      <c r="Y24" s="85">
        <v>100</v>
      </c>
      <c r="Z24" s="88"/>
      <c r="AA24" s="85">
        <v>0.05</v>
      </c>
      <c r="AB24" s="91">
        <v>0.05</v>
      </c>
      <c r="AC24" s="86">
        <v>0.02</v>
      </c>
      <c r="AD24" s="86">
        <v>0.02</v>
      </c>
      <c r="AE24" s="86">
        <v>2.11</v>
      </c>
      <c r="AF24" s="88">
        <v>2.63469927975</v>
      </c>
      <c r="AG24" s="85">
        <v>0</v>
      </c>
      <c r="AH24" s="86">
        <v>0.21912499999999999</v>
      </c>
      <c r="AI24" s="88">
        <v>6.6289005426100001E-2</v>
      </c>
      <c r="AJ24" s="150">
        <v>1.1100000000000001</v>
      </c>
      <c r="AK24" s="151">
        <v>0</v>
      </c>
    </row>
    <row r="25" spans="1:37" x14ac:dyDescent="0.2">
      <c r="A25" s="149" t="s">
        <v>398</v>
      </c>
      <c r="B25" s="66" t="s">
        <v>399</v>
      </c>
      <c r="C25" s="67">
        <v>60</v>
      </c>
      <c r="D25" s="84" t="s">
        <v>355</v>
      </c>
      <c r="E25" s="85">
        <v>58.654337726999898</v>
      </c>
      <c r="F25" s="91">
        <v>58.654337726999898</v>
      </c>
      <c r="G25" s="86">
        <v>24.959434528440301</v>
      </c>
      <c r="H25" s="86">
        <v>24.959434528440301</v>
      </c>
      <c r="I25" s="86">
        <v>101.37</v>
      </c>
      <c r="J25" s="86">
        <v>121.03</v>
      </c>
      <c r="K25" s="87">
        <v>0</v>
      </c>
      <c r="L25" s="85">
        <v>0.60000001681100001</v>
      </c>
      <c r="M25" s="86">
        <v>0.123950699285108</v>
      </c>
      <c r="N25" s="86">
        <v>60.955089748798997</v>
      </c>
      <c r="O25" s="86">
        <v>54.487559241706201</v>
      </c>
      <c r="P25" s="86">
        <v>1.7869999999999999</v>
      </c>
      <c r="Q25" s="88">
        <v>1.2101999999999999</v>
      </c>
      <c r="R25" s="85">
        <v>0.14114326040931499</v>
      </c>
      <c r="S25" s="86">
        <v>0</v>
      </c>
      <c r="T25" s="86">
        <v>4.04</v>
      </c>
      <c r="U25" s="88">
        <v>0.33119206917246402</v>
      </c>
      <c r="V25" s="89">
        <v>3.72</v>
      </c>
      <c r="W25" s="85">
        <v>30.046832812756101</v>
      </c>
      <c r="X25" s="88"/>
      <c r="Y25" s="85">
        <v>94.47014191665599</v>
      </c>
      <c r="Z25" s="88">
        <v>98.166876965547004</v>
      </c>
      <c r="AA25" s="85">
        <v>0.11</v>
      </c>
      <c r="AB25" s="91">
        <v>0.11</v>
      </c>
      <c r="AC25" s="86">
        <v>0</v>
      </c>
      <c r="AD25" s="86">
        <v>0</v>
      </c>
      <c r="AE25" s="86">
        <v>0.02</v>
      </c>
      <c r="AF25" s="88">
        <v>5.4779655537899999E-8</v>
      </c>
      <c r="AG25" s="85">
        <v>0</v>
      </c>
      <c r="AH25" s="86">
        <v>0.251772</v>
      </c>
      <c r="AI25" s="88">
        <v>5.99499996759E-2</v>
      </c>
      <c r="AJ25" s="150">
        <v>1.18</v>
      </c>
      <c r="AK25" s="151">
        <v>0</v>
      </c>
    </row>
    <row r="26" spans="1:37" x14ac:dyDescent="0.2">
      <c r="A26" s="149" t="s">
        <v>400</v>
      </c>
      <c r="B26" s="66" t="s">
        <v>401</v>
      </c>
      <c r="C26" s="67">
        <v>62</v>
      </c>
      <c r="D26" s="84" t="s">
        <v>355</v>
      </c>
      <c r="E26" s="85">
        <v>67.018456484731104</v>
      </c>
      <c r="F26" s="91">
        <v>66.917113060321796</v>
      </c>
      <c r="G26" s="86">
        <v>26.357278005481501</v>
      </c>
      <c r="H26" s="86">
        <v>26.322331997064499</v>
      </c>
      <c r="I26" s="86">
        <v>52.05</v>
      </c>
      <c r="J26" s="86">
        <v>59.9</v>
      </c>
      <c r="K26" s="87">
        <v>5.4999999999999997E-3</v>
      </c>
      <c r="L26" s="85">
        <v>0.18000001554</v>
      </c>
      <c r="M26" s="86">
        <v>0.416990316037324</v>
      </c>
      <c r="N26" s="86">
        <v>76.898547996140493</v>
      </c>
      <c r="O26" s="86">
        <v>52.788922980095997</v>
      </c>
      <c r="P26" s="86">
        <v>1.095</v>
      </c>
      <c r="Q26" s="88">
        <v>1.2259</v>
      </c>
      <c r="R26" s="85">
        <v>0.141622999575131</v>
      </c>
      <c r="S26" s="86">
        <v>0</v>
      </c>
      <c r="T26" s="86">
        <v>2.66</v>
      </c>
      <c r="U26" s="88">
        <v>0.21366988003534501</v>
      </c>
      <c r="V26" s="89">
        <v>3.98</v>
      </c>
      <c r="W26" s="85">
        <v>41.482736827082903</v>
      </c>
      <c r="X26" s="88">
        <v>38.766666666699997</v>
      </c>
      <c r="Y26" s="85">
        <v>98.977933998835994</v>
      </c>
      <c r="Z26" s="88">
        <v>-93.233164124096405</v>
      </c>
      <c r="AA26" s="85">
        <v>0.12</v>
      </c>
      <c r="AB26" s="91">
        <v>0.12</v>
      </c>
      <c r="AC26" s="86">
        <v>0.02</v>
      </c>
      <c r="AD26" s="86">
        <v>0.03</v>
      </c>
      <c r="AE26" s="86">
        <v>4.67</v>
      </c>
      <c r="AF26" s="88">
        <v>1.6696908888900001E-7</v>
      </c>
      <c r="AG26" s="85">
        <v>0</v>
      </c>
      <c r="AH26" s="86">
        <v>0.51110900000000004</v>
      </c>
      <c r="AI26" s="88">
        <v>0.10818400101</v>
      </c>
      <c r="AJ26" s="150">
        <v>1.1299999999999999</v>
      </c>
      <c r="AK26" s="151">
        <v>0</v>
      </c>
    </row>
    <row r="27" spans="1:37" x14ac:dyDescent="0.2">
      <c r="A27" s="149" t="s">
        <v>402</v>
      </c>
      <c r="B27" s="66" t="s">
        <v>403</v>
      </c>
      <c r="C27" s="67">
        <v>60</v>
      </c>
      <c r="D27" s="84" t="s">
        <v>355</v>
      </c>
      <c r="E27" s="85">
        <v>62.970143775830998</v>
      </c>
      <c r="F27" s="91">
        <v>62.915888745272603</v>
      </c>
      <c r="G27" s="86">
        <v>22.629932819506301</v>
      </c>
      <c r="H27" s="86">
        <v>22.612379721384499</v>
      </c>
      <c r="I27" s="86">
        <v>74.98</v>
      </c>
      <c r="J27" s="86">
        <v>70.599999999999994</v>
      </c>
      <c r="K27" s="87">
        <v>0</v>
      </c>
      <c r="L27" s="85">
        <v>0.76999999765600002</v>
      </c>
      <c r="M27" s="86">
        <v>2.0234119431156799E-3</v>
      </c>
      <c r="N27" s="86">
        <v>61.955482836268203</v>
      </c>
      <c r="O27" s="86">
        <v>47.363654007892897</v>
      </c>
      <c r="P27" s="86">
        <v>2.0710000000000002</v>
      </c>
      <c r="Q27" s="88">
        <v>1.9237</v>
      </c>
      <c r="R27" s="85">
        <v>0.105708245243129</v>
      </c>
      <c r="S27" s="86">
        <v>0</v>
      </c>
      <c r="T27" s="86">
        <v>3.29</v>
      </c>
      <c r="U27" s="88">
        <v>0.93111206855282702</v>
      </c>
      <c r="V27" s="89">
        <v>4.07</v>
      </c>
      <c r="W27" s="85">
        <v>36.216543173099403</v>
      </c>
      <c r="X27" s="88">
        <v>24.0333333333</v>
      </c>
      <c r="Y27" s="85">
        <v>100</v>
      </c>
      <c r="Z27" s="88"/>
      <c r="AA27" s="85">
        <v>0.34</v>
      </c>
      <c r="AB27" s="91">
        <v>0.34</v>
      </c>
      <c r="AC27" s="86">
        <v>0.11</v>
      </c>
      <c r="AD27" s="86">
        <v>0.11</v>
      </c>
      <c r="AE27" s="86">
        <v>0.05</v>
      </c>
      <c r="AF27" s="88">
        <v>0.70519997817400004</v>
      </c>
      <c r="AG27" s="85">
        <v>0</v>
      </c>
      <c r="AH27" s="86">
        <v>0.44085000000000002</v>
      </c>
      <c r="AI27" s="88">
        <v>0.16606999314000001</v>
      </c>
      <c r="AJ27" s="150">
        <v>1.1599999999999999</v>
      </c>
      <c r="AK27" s="151">
        <v>0</v>
      </c>
    </row>
    <row r="28" spans="1:37" x14ac:dyDescent="0.2">
      <c r="A28" s="149" t="s">
        <v>404</v>
      </c>
      <c r="B28" s="66" t="s">
        <v>405</v>
      </c>
      <c r="C28" s="67">
        <v>62</v>
      </c>
      <c r="D28" s="84" t="s">
        <v>355</v>
      </c>
      <c r="E28" s="85">
        <v>92.832159733160395</v>
      </c>
      <c r="F28" s="91">
        <v>92.680441026591296</v>
      </c>
      <c r="G28" s="86">
        <v>37.984110071342499</v>
      </c>
      <c r="H28" s="86">
        <v>37.861345316408801</v>
      </c>
      <c r="I28" s="86">
        <v>15.39</v>
      </c>
      <c r="J28" s="86">
        <v>12.08</v>
      </c>
      <c r="K28" s="87">
        <v>0</v>
      </c>
      <c r="L28" s="85">
        <v>0.10999999574200001</v>
      </c>
      <c r="M28" s="86">
        <v>6.4741168723494698E-3</v>
      </c>
      <c r="N28" s="86">
        <v>92.4824780902008</v>
      </c>
      <c r="O28" s="86">
        <v>61.632361534965298</v>
      </c>
      <c r="P28" s="86">
        <v>0.314</v>
      </c>
      <c r="Q28" s="88">
        <v>0.70779999999999998</v>
      </c>
      <c r="R28" s="85">
        <v>2.04792135981978E-2</v>
      </c>
      <c r="S28" s="86">
        <v>0</v>
      </c>
      <c r="T28" s="86">
        <v>1.95</v>
      </c>
      <c r="U28" s="88">
        <v>6.2540535532289401E-2</v>
      </c>
      <c r="V28" s="89">
        <v>4.3499999999999996</v>
      </c>
      <c r="W28" s="85">
        <v>53.407627276516202</v>
      </c>
      <c r="X28" s="88">
        <v>59.7</v>
      </c>
      <c r="Y28" s="85">
        <v>100</v>
      </c>
      <c r="Z28" s="88">
        <v>33.293995253701013</v>
      </c>
      <c r="AA28" s="85">
        <v>0</v>
      </c>
      <c r="AB28" s="91">
        <v>0</v>
      </c>
      <c r="AC28" s="86">
        <v>0</v>
      </c>
      <c r="AD28" s="86">
        <v>0</v>
      </c>
      <c r="AE28" s="86">
        <v>1.79</v>
      </c>
      <c r="AF28" s="88">
        <v>0</v>
      </c>
      <c r="AG28" s="85">
        <v>0</v>
      </c>
      <c r="AH28" s="86">
        <v>4.9056000000000002E-2</v>
      </c>
      <c r="AI28" s="88">
        <v>1.5237000288400001E-2</v>
      </c>
      <c r="AJ28" s="150">
        <v>1.19</v>
      </c>
      <c r="AK28" s="151">
        <v>0</v>
      </c>
    </row>
    <row r="29" spans="1:37" x14ac:dyDescent="0.2">
      <c r="A29" s="149" t="s">
        <v>406</v>
      </c>
      <c r="B29" s="66" t="s">
        <v>407</v>
      </c>
      <c r="C29" s="67">
        <v>62</v>
      </c>
      <c r="D29" s="84" t="s">
        <v>355</v>
      </c>
      <c r="E29" s="85">
        <v>88.780378067581097</v>
      </c>
      <c r="F29" s="91">
        <v>88.776408159484404</v>
      </c>
      <c r="G29" s="86">
        <v>29.403785969021499</v>
      </c>
      <c r="H29" s="86">
        <v>29.403785969021499</v>
      </c>
      <c r="I29" s="86">
        <v>26.87</v>
      </c>
      <c r="J29" s="86">
        <v>27.7</v>
      </c>
      <c r="K29" s="87">
        <v>7.4000000000000003E-3</v>
      </c>
      <c r="L29" s="85">
        <v>3.0000020401699998E-2</v>
      </c>
      <c r="M29" s="86">
        <v>4.5251785883210997E-3</v>
      </c>
      <c r="N29" s="86">
        <v>89.173288456710097</v>
      </c>
      <c r="O29" s="86">
        <v>53.709284803523801</v>
      </c>
      <c r="P29" s="86">
        <v>0.53800000000000003</v>
      </c>
      <c r="Q29" s="88">
        <v>2.2349000000000001</v>
      </c>
      <c r="R29" s="85">
        <v>4.9598254141454197E-2</v>
      </c>
      <c r="S29" s="86">
        <v>0</v>
      </c>
      <c r="T29" s="86">
        <v>2.88</v>
      </c>
      <c r="U29" s="88">
        <v>7.01350430404203E-2</v>
      </c>
      <c r="V29" s="89">
        <v>4.3099999999999996</v>
      </c>
      <c r="W29" s="85">
        <v>47.134572134707398</v>
      </c>
      <c r="X29" s="88">
        <v>35.066666666700002</v>
      </c>
      <c r="Y29" s="85">
        <v>98.091648922511013</v>
      </c>
      <c r="Z29" s="88">
        <v>100</v>
      </c>
      <c r="AA29" s="85">
        <v>0.04</v>
      </c>
      <c r="AB29" s="91">
        <v>0.04</v>
      </c>
      <c r="AC29" s="86">
        <v>0.01</v>
      </c>
      <c r="AD29" s="86">
        <v>0.01</v>
      </c>
      <c r="AE29" s="86">
        <v>2.5499999999999998</v>
      </c>
      <c r="AF29" s="88">
        <v>0</v>
      </c>
      <c r="AG29" s="85">
        <v>0</v>
      </c>
      <c r="AH29" s="86">
        <v>0.20557400000000001</v>
      </c>
      <c r="AI29" s="88">
        <v>1.0420001799399999E-2</v>
      </c>
      <c r="AJ29" s="150">
        <v>1.21</v>
      </c>
      <c r="AK29" s="151">
        <v>0</v>
      </c>
    </row>
    <row r="30" spans="1:37" x14ac:dyDescent="0.2">
      <c r="A30" s="149" t="s">
        <v>408</v>
      </c>
      <c r="B30" s="66" t="s">
        <v>409</v>
      </c>
      <c r="C30" s="67">
        <v>62</v>
      </c>
      <c r="D30" s="84" t="s">
        <v>355</v>
      </c>
      <c r="E30" s="85">
        <v>89.837775632934907</v>
      </c>
      <c r="F30" s="91">
        <v>89.837775632934907</v>
      </c>
      <c r="G30" s="86">
        <v>38.219244190363099</v>
      </c>
      <c r="H30" s="86">
        <v>38.219244190363099</v>
      </c>
      <c r="I30" s="86">
        <v>25.3</v>
      </c>
      <c r="J30" s="86">
        <v>28.15</v>
      </c>
      <c r="K30" s="87">
        <v>0</v>
      </c>
      <c r="L30" s="85">
        <v>7.9999998861899999E-2</v>
      </c>
      <c r="M30" s="86">
        <v>3.4253779952668498E-2</v>
      </c>
      <c r="N30" s="86">
        <v>88.969075097914597</v>
      </c>
      <c r="O30" s="86">
        <v>66.407442748091597</v>
      </c>
      <c r="P30" s="86">
        <v>0.74199999999999999</v>
      </c>
      <c r="Q30" s="88">
        <v>0.63929999999999998</v>
      </c>
      <c r="R30" s="85">
        <v>7.2555777253763803E-2</v>
      </c>
      <c r="S30" s="86">
        <v>0</v>
      </c>
      <c r="T30" s="86">
        <v>1.73</v>
      </c>
      <c r="U30" s="88">
        <v>0.13735243893384799</v>
      </c>
      <c r="V30" s="89">
        <v>4.3899999999999997</v>
      </c>
      <c r="W30" s="85">
        <v>52.498389562508699</v>
      </c>
      <c r="X30" s="88">
        <v>51.433333333299998</v>
      </c>
      <c r="Y30" s="85">
        <v>100</v>
      </c>
      <c r="Z30" s="88">
        <v>21.432589804876002</v>
      </c>
      <c r="AA30" s="85">
        <v>0.01</v>
      </c>
      <c r="AB30" s="91">
        <v>0.01</v>
      </c>
      <c r="AC30" s="86">
        <v>0</v>
      </c>
      <c r="AD30" s="86">
        <v>0</v>
      </c>
      <c r="AE30" s="86">
        <v>2.4900000000000002</v>
      </c>
      <c r="AF30" s="88">
        <v>5.4197457276000004E-7</v>
      </c>
      <c r="AG30" s="85">
        <v>0</v>
      </c>
      <c r="AH30" s="86">
        <v>0.13903799999999999</v>
      </c>
      <c r="AI30" s="88">
        <v>2.4370016430300002E-3</v>
      </c>
      <c r="AJ30" s="150">
        <v>1.32</v>
      </c>
      <c r="AK30" s="151">
        <v>0</v>
      </c>
    </row>
    <row r="31" spans="1:37" x14ac:dyDescent="0.2">
      <c r="A31" s="149" t="s">
        <v>410</v>
      </c>
      <c r="B31" s="66" t="s">
        <v>411</v>
      </c>
      <c r="C31" s="67">
        <v>62</v>
      </c>
      <c r="D31" s="84" t="s">
        <v>355</v>
      </c>
      <c r="E31" s="85">
        <v>86.114151681000806</v>
      </c>
      <c r="F31" s="91">
        <v>86.051602814698995</v>
      </c>
      <c r="G31" s="86">
        <v>40.396616674959098</v>
      </c>
      <c r="H31" s="86">
        <v>40.334067808657302</v>
      </c>
      <c r="I31" s="86">
        <v>46.13</v>
      </c>
      <c r="J31" s="86">
        <v>52.02</v>
      </c>
      <c r="K31" s="87">
        <v>0</v>
      </c>
      <c r="L31" s="85">
        <v>0.130000000117</v>
      </c>
      <c r="M31" s="86">
        <v>0.151250551757517</v>
      </c>
      <c r="N31" s="86">
        <v>87.843433580172302</v>
      </c>
      <c r="O31" s="86">
        <v>63.442573205886802</v>
      </c>
      <c r="P31" s="86">
        <v>0.66700000000000004</v>
      </c>
      <c r="Q31" s="88">
        <v>0.71079999999999999</v>
      </c>
      <c r="R31" s="85">
        <v>5.0645733096986598E-2</v>
      </c>
      <c r="S31" s="86">
        <v>0</v>
      </c>
      <c r="T31" s="86">
        <v>1.87</v>
      </c>
      <c r="U31" s="88">
        <v>0.14926434003838199</v>
      </c>
      <c r="V31" s="89">
        <v>4.12</v>
      </c>
      <c r="W31" s="85">
        <v>46.183922953486402</v>
      </c>
      <c r="X31" s="88">
        <v>40.266666666699997</v>
      </c>
      <c r="Y31" s="85">
        <v>100</v>
      </c>
      <c r="Z31" s="88">
        <v>-100</v>
      </c>
      <c r="AA31" s="85">
        <v>0.26</v>
      </c>
      <c r="AB31" s="91">
        <v>0.27</v>
      </c>
      <c r="AC31" s="86">
        <v>0.06</v>
      </c>
      <c r="AD31" s="86">
        <v>7.0000000000000007E-2</v>
      </c>
      <c r="AE31" s="86">
        <v>2.59</v>
      </c>
      <c r="AF31" s="88">
        <v>0</v>
      </c>
      <c r="AG31" s="85">
        <v>0</v>
      </c>
      <c r="AH31" s="86">
        <v>0.16397600000000001</v>
      </c>
      <c r="AI31" s="88">
        <v>1.0546000008499999E-2</v>
      </c>
      <c r="AJ31" s="150">
        <v>1.36</v>
      </c>
      <c r="AK31" s="151">
        <v>0</v>
      </c>
    </row>
    <row r="32" spans="1:37" x14ac:dyDescent="0.2">
      <c r="A32" s="149" t="s">
        <v>412</v>
      </c>
      <c r="B32" s="66" t="s">
        <v>413</v>
      </c>
      <c r="C32" s="67">
        <v>62</v>
      </c>
      <c r="D32" s="84" t="s">
        <v>355</v>
      </c>
      <c r="E32" s="85">
        <v>91.486378796375504</v>
      </c>
      <c r="F32" s="91">
        <v>91.486378796375504</v>
      </c>
      <c r="G32" s="86">
        <v>35.152445323337602</v>
      </c>
      <c r="H32" s="86">
        <v>35.152445323337602</v>
      </c>
      <c r="I32" s="86">
        <v>34.450000000000003</v>
      </c>
      <c r="J32" s="86">
        <v>30.01</v>
      </c>
      <c r="K32" s="87">
        <v>0</v>
      </c>
      <c r="L32" s="85">
        <v>9.9999999897100005E-3</v>
      </c>
      <c r="M32" s="86">
        <v>2.5448377811865298E-3</v>
      </c>
      <c r="N32" s="86">
        <v>90.723457377244102</v>
      </c>
      <c r="O32" s="86">
        <v>53.805309734513301</v>
      </c>
      <c r="P32" s="86">
        <v>0.46200000000000002</v>
      </c>
      <c r="Q32" s="88">
        <v>1.7873000000000001</v>
      </c>
      <c r="R32" s="85">
        <v>2.1701388888888899E-2</v>
      </c>
      <c r="S32" s="86">
        <v>0</v>
      </c>
      <c r="T32" s="86">
        <v>2.13</v>
      </c>
      <c r="U32" s="88">
        <v>0.12691479000029501</v>
      </c>
      <c r="V32" s="89">
        <v>4.2699999999999996</v>
      </c>
      <c r="W32" s="85">
        <v>46.688929942732699</v>
      </c>
      <c r="X32" s="88">
        <v>43.866666666699999</v>
      </c>
      <c r="Y32" s="85">
        <v>100</v>
      </c>
      <c r="Z32" s="88">
        <v>100</v>
      </c>
      <c r="AA32" s="85">
        <v>0.08</v>
      </c>
      <c r="AB32" s="91">
        <v>0.08</v>
      </c>
      <c r="AC32" s="86">
        <v>0</v>
      </c>
      <c r="AD32" s="86">
        <v>0</v>
      </c>
      <c r="AE32" s="86">
        <v>1.0900000000000001</v>
      </c>
      <c r="AF32" s="88">
        <v>0</v>
      </c>
      <c r="AG32" s="85">
        <v>0</v>
      </c>
      <c r="AH32" s="86">
        <v>0.100313</v>
      </c>
      <c r="AI32" s="88">
        <v>1.43869999938E-2</v>
      </c>
      <c r="AJ32" s="150">
        <v>1.38</v>
      </c>
      <c r="AK32" s="151">
        <v>0</v>
      </c>
    </row>
    <row r="33" spans="1:37" x14ac:dyDescent="0.2">
      <c r="A33" s="149" t="s">
        <v>414</v>
      </c>
      <c r="B33" s="66" t="s">
        <v>415</v>
      </c>
      <c r="C33" s="67">
        <v>62</v>
      </c>
      <c r="D33" s="84" t="s">
        <v>355</v>
      </c>
      <c r="E33" s="85">
        <v>88.816568558808498</v>
      </c>
      <c r="F33" s="91">
        <v>88.760383441813801</v>
      </c>
      <c r="G33" s="86">
        <v>29.578438745256701</v>
      </c>
      <c r="H33" s="86">
        <v>29.574116813180201</v>
      </c>
      <c r="I33" s="86">
        <v>28.76</v>
      </c>
      <c r="J33" s="86">
        <v>24.66</v>
      </c>
      <c r="K33" s="87">
        <v>0</v>
      </c>
      <c r="L33" s="85">
        <v>2.9999999984499998E-2</v>
      </c>
      <c r="M33" s="86">
        <v>1.1222420777696201E-4</v>
      </c>
      <c r="N33" s="86">
        <v>91.402743650887203</v>
      </c>
      <c r="O33" s="86">
        <v>58.572164063840702</v>
      </c>
      <c r="P33" s="86">
        <v>0.46800000000000003</v>
      </c>
      <c r="Q33" s="88">
        <v>1.1236999999999999</v>
      </c>
      <c r="R33" s="85">
        <v>3.7392496572354501E-2</v>
      </c>
      <c r="S33" s="86">
        <v>0</v>
      </c>
      <c r="T33" s="86">
        <v>2.61</v>
      </c>
      <c r="U33" s="88">
        <v>9.0760573606825198E-2</v>
      </c>
      <c r="V33" s="89">
        <v>4.46</v>
      </c>
      <c r="W33" s="85">
        <v>47.638039299326898</v>
      </c>
      <c r="X33" s="88">
        <v>44.4</v>
      </c>
      <c r="Y33" s="85">
        <v>31.39165976000001</v>
      </c>
      <c r="Z33" s="88"/>
      <c r="AA33" s="85">
        <v>0</v>
      </c>
      <c r="AB33" s="91">
        <v>0</v>
      </c>
      <c r="AC33" s="86">
        <v>0</v>
      </c>
      <c r="AD33" s="86">
        <v>0</v>
      </c>
      <c r="AE33" s="86">
        <v>1.76</v>
      </c>
      <c r="AF33" s="88">
        <v>8.8799997960100005E-2</v>
      </c>
      <c r="AG33" s="85">
        <v>0</v>
      </c>
      <c r="AH33" s="86">
        <v>0.14913399999999999</v>
      </c>
      <c r="AI33" s="88">
        <v>1.6160999994800002E-2</v>
      </c>
      <c r="AJ33" s="150">
        <v>1.45</v>
      </c>
      <c r="AK33" s="151">
        <v>0</v>
      </c>
    </row>
    <row r="34" spans="1:37" x14ac:dyDescent="0.2">
      <c r="A34" s="149" t="s">
        <v>416</v>
      </c>
      <c r="B34" s="66" t="s">
        <v>417</v>
      </c>
      <c r="C34" s="67">
        <v>62</v>
      </c>
      <c r="D34" s="84" t="s">
        <v>355</v>
      </c>
      <c r="E34" s="85">
        <v>97.822537855597702</v>
      </c>
      <c r="F34" s="91">
        <v>97.822537855597702</v>
      </c>
      <c r="G34" s="86">
        <v>36.608709848577597</v>
      </c>
      <c r="H34" s="86">
        <v>36.608709848577597</v>
      </c>
      <c r="I34" s="86">
        <v>1.53</v>
      </c>
      <c r="J34" s="86">
        <v>1.1599999999999999</v>
      </c>
      <c r="K34" s="87">
        <v>0</v>
      </c>
      <c r="L34" s="85">
        <v>0</v>
      </c>
      <c r="M34" s="86">
        <v>0</v>
      </c>
      <c r="N34" s="86">
        <v>97.8936413778749</v>
      </c>
      <c r="O34" s="86">
        <v>86.471797884841394</v>
      </c>
      <c r="P34" s="86">
        <v>1E-3</v>
      </c>
      <c r="Q34" s="88">
        <v>0.24940000000000001</v>
      </c>
      <c r="R34" s="85">
        <v>0</v>
      </c>
      <c r="S34" s="86">
        <v>0</v>
      </c>
      <c r="T34" s="86">
        <v>0.51</v>
      </c>
      <c r="U34" s="88">
        <v>0</v>
      </c>
      <c r="V34" s="89">
        <v>4.7300000000000004</v>
      </c>
      <c r="W34" s="85">
        <v>52.5377369708537</v>
      </c>
      <c r="X34" s="88">
        <v>51.366666666699999</v>
      </c>
      <c r="Y34" s="85">
        <v>-99.707843196221546</v>
      </c>
      <c r="Z34" s="88"/>
      <c r="AA34" s="85">
        <v>0</v>
      </c>
      <c r="AB34" s="91">
        <v>0</v>
      </c>
      <c r="AC34" s="86">
        <v>0</v>
      </c>
      <c r="AD34" s="86">
        <v>0</v>
      </c>
      <c r="AE34" s="86">
        <v>0.08</v>
      </c>
      <c r="AF34" s="88">
        <v>0</v>
      </c>
      <c r="AG34" s="85">
        <v>0</v>
      </c>
      <c r="AH34" s="86">
        <v>2.7699999999999999E-3</v>
      </c>
      <c r="AI34" s="88">
        <v>0</v>
      </c>
      <c r="AJ34" s="150">
        <v>1.1000000000000001</v>
      </c>
      <c r="AK34" s="151">
        <v>0</v>
      </c>
    </row>
    <row r="35" spans="1:37" x14ac:dyDescent="0.2">
      <c r="A35" s="149" t="s">
        <v>418</v>
      </c>
      <c r="B35" s="66" t="s">
        <v>419</v>
      </c>
      <c r="C35" s="67">
        <v>62</v>
      </c>
      <c r="D35" s="84" t="s">
        <v>355</v>
      </c>
      <c r="E35" s="85">
        <v>90.078199159245997</v>
      </c>
      <c r="F35" s="91">
        <v>90.078199159245997</v>
      </c>
      <c r="G35" s="86">
        <v>44.312254215070297</v>
      </c>
      <c r="H35" s="86">
        <v>44.312254215070297</v>
      </c>
      <c r="I35" s="86">
        <v>12.93</v>
      </c>
      <c r="J35" s="86">
        <v>23.75</v>
      </c>
      <c r="K35" s="87">
        <v>0</v>
      </c>
      <c r="L35" s="85">
        <v>0</v>
      </c>
      <c r="M35" s="86">
        <v>5.6652482781569202E-2</v>
      </c>
      <c r="N35" s="86">
        <v>89.401873920797101</v>
      </c>
      <c r="O35" s="86">
        <v>71.783576188862497</v>
      </c>
      <c r="P35" s="86">
        <v>0.36099999999999999</v>
      </c>
      <c r="Q35" s="88">
        <v>0.53239999999999998</v>
      </c>
      <c r="R35" s="85">
        <v>0.11850681414181299</v>
      </c>
      <c r="S35" s="86">
        <v>0</v>
      </c>
      <c r="T35" s="86">
        <v>1.42</v>
      </c>
      <c r="U35" s="88">
        <v>2.3504949599963802E-2</v>
      </c>
      <c r="V35" s="89">
        <v>4.7300000000000004</v>
      </c>
      <c r="W35" s="85">
        <v>48.259504268966701</v>
      </c>
      <c r="X35" s="88">
        <v>49.9666666667</v>
      </c>
      <c r="Y35" s="85">
        <v>-100</v>
      </c>
      <c r="Z35" s="88">
        <v>-83.343869235038397</v>
      </c>
      <c r="AA35" s="85">
        <v>0.01</v>
      </c>
      <c r="AB35" s="91">
        <v>0.01</v>
      </c>
      <c r="AC35" s="86">
        <v>0</v>
      </c>
      <c r="AD35" s="86">
        <v>0</v>
      </c>
      <c r="AE35" s="86">
        <v>2.65</v>
      </c>
      <c r="AF35" s="88">
        <v>0</v>
      </c>
      <c r="AG35" s="85">
        <v>0</v>
      </c>
      <c r="AH35" s="86">
        <v>0.114817</v>
      </c>
      <c r="AI35" s="88">
        <v>2.6449999995799998E-3</v>
      </c>
      <c r="AJ35" s="150">
        <v>1.29</v>
      </c>
      <c r="AK35" s="151">
        <v>0</v>
      </c>
    </row>
    <row r="36" spans="1:37" x14ac:dyDescent="0.2">
      <c r="A36" s="149" t="s">
        <v>420</v>
      </c>
      <c r="B36" s="66" t="s">
        <v>421</v>
      </c>
      <c r="C36" s="67">
        <v>62</v>
      </c>
      <c r="D36" s="84" t="s">
        <v>355</v>
      </c>
      <c r="E36" s="85">
        <v>98.253217322261506</v>
      </c>
      <c r="F36" s="91">
        <v>98.165547358322002</v>
      </c>
      <c r="G36" s="86">
        <v>46.627187613722803</v>
      </c>
      <c r="H36" s="86">
        <v>46.602375359777703</v>
      </c>
      <c r="I36" s="86">
        <v>7.13</v>
      </c>
      <c r="J36" s="86">
        <v>11.13</v>
      </c>
      <c r="K36" s="87">
        <v>0</v>
      </c>
      <c r="L36" s="85">
        <v>0</v>
      </c>
      <c r="M36" s="86">
        <v>9.1684861682626601E-4</v>
      </c>
      <c r="N36" s="86">
        <v>96.181216798636896</v>
      </c>
      <c r="O36" s="86">
        <v>100</v>
      </c>
      <c r="P36" s="86">
        <v>4.4999999999999998E-2</v>
      </c>
      <c r="Q36" s="88">
        <v>0.33079999999999998</v>
      </c>
      <c r="R36" s="85">
        <v>5.6163998876720002E-2</v>
      </c>
      <c r="S36" s="86">
        <v>0</v>
      </c>
      <c r="T36" s="86">
        <v>1</v>
      </c>
      <c r="U36" s="88">
        <v>1.8195652893108798E-2</v>
      </c>
      <c r="V36" s="89">
        <v>4.92</v>
      </c>
      <c r="W36" s="85">
        <v>48.485852199097799</v>
      </c>
      <c r="X36" s="88">
        <v>46.1</v>
      </c>
      <c r="Y36" s="85">
        <v>-99.999999822245215</v>
      </c>
      <c r="Z36" s="88"/>
      <c r="AA36" s="85">
        <v>0</v>
      </c>
      <c r="AB36" s="91">
        <v>0</v>
      </c>
      <c r="AC36" s="86">
        <v>0</v>
      </c>
      <c r="AD36" s="86">
        <v>0</v>
      </c>
      <c r="AE36" s="86">
        <v>0.6</v>
      </c>
      <c r="AF36" s="88">
        <v>0</v>
      </c>
      <c r="AG36" s="85">
        <v>0</v>
      </c>
      <c r="AH36" s="86">
        <v>3.1719999999999998E-2</v>
      </c>
      <c r="AI36" s="88">
        <v>4.3100000030599998E-3</v>
      </c>
      <c r="AJ36" s="150">
        <v>1.31</v>
      </c>
      <c r="AK36" s="151">
        <v>0</v>
      </c>
    </row>
    <row r="37" spans="1:37" x14ac:dyDescent="0.2">
      <c r="A37" s="149" t="s">
        <v>422</v>
      </c>
      <c r="B37" s="66" t="s">
        <v>423</v>
      </c>
      <c r="C37" s="67">
        <v>62</v>
      </c>
      <c r="D37" s="84" t="s">
        <v>355</v>
      </c>
      <c r="E37" s="85">
        <v>89.883075931594803</v>
      </c>
      <c r="F37" s="91">
        <v>89.749579947982596</v>
      </c>
      <c r="G37" s="86">
        <v>39.286947315119598</v>
      </c>
      <c r="H37" s="86">
        <v>39.252422491771597</v>
      </c>
      <c r="I37" s="86">
        <v>55.63</v>
      </c>
      <c r="J37" s="86">
        <v>75.34</v>
      </c>
      <c r="K37" s="87">
        <v>0</v>
      </c>
      <c r="L37" s="85">
        <v>0.01</v>
      </c>
      <c r="M37" s="86">
        <v>5.58582153348773E-3</v>
      </c>
      <c r="N37" s="86">
        <v>89.9156500358811</v>
      </c>
      <c r="O37" s="86">
        <v>69.596101913819396</v>
      </c>
      <c r="P37" s="86">
        <v>0.91800000000000004</v>
      </c>
      <c r="Q37" s="88">
        <v>0.63929999999999998</v>
      </c>
      <c r="R37" s="85">
        <v>2.1514629948364901E-2</v>
      </c>
      <c r="S37" s="86">
        <v>0</v>
      </c>
      <c r="T37" s="86">
        <v>1.59</v>
      </c>
      <c r="U37" s="88">
        <v>7.0200474140907299E-2</v>
      </c>
      <c r="V37" s="89">
        <v>4.4800000000000004</v>
      </c>
      <c r="W37" s="85">
        <v>48.007520867869303</v>
      </c>
      <c r="X37" s="88">
        <v>37.733333333300003</v>
      </c>
      <c r="Y37" s="85">
        <v>-100</v>
      </c>
      <c r="Z37" s="88">
        <v>100</v>
      </c>
      <c r="AA37" s="85">
        <v>1.32</v>
      </c>
      <c r="AB37" s="91">
        <v>1.28</v>
      </c>
      <c r="AC37" s="86">
        <v>0.37</v>
      </c>
      <c r="AD37" s="86">
        <v>0.35</v>
      </c>
      <c r="AE37" s="86">
        <v>2.09</v>
      </c>
      <c r="AF37" s="88">
        <v>0</v>
      </c>
      <c r="AG37" s="85">
        <v>0</v>
      </c>
      <c r="AH37" s="86">
        <v>0.306114</v>
      </c>
      <c r="AI37" s="88">
        <v>6.9909999941399998E-3</v>
      </c>
      <c r="AJ37" s="150">
        <v>1.22</v>
      </c>
      <c r="AK37" s="151">
        <v>0</v>
      </c>
    </row>
    <row r="38" spans="1:37" x14ac:dyDescent="0.2">
      <c r="A38" s="149" t="s">
        <v>424</v>
      </c>
      <c r="B38" s="66" t="s">
        <v>425</v>
      </c>
      <c r="C38" s="67">
        <v>62</v>
      </c>
      <c r="D38" s="84" t="s">
        <v>355</v>
      </c>
      <c r="E38" s="85">
        <v>90.427895906395804</v>
      </c>
      <c r="F38" s="91">
        <v>90.339431086958797</v>
      </c>
      <c r="G38" s="86">
        <v>44.5904816066896</v>
      </c>
      <c r="H38" s="86">
        <v>44.557833875706898</v>
      </c>
      <c r="I38" s="86">
        <v>20.57</v>
      </c>
      <c r="J38" s="86">
        <v>44.82</v>
      </c>
      <c r="K38" s="87">
        <v>0</v>
      </c>
      <c r="L38" s="85">
        <v>0</v>
      </c>
      <c r="M38" s="86">
        <v>3.12097942931591E-2</v>
      </c>
      <c r="N38" s="86">
        <v>89.320981592414398</v>
      </c>
      <c r="O38" s="86">
        <v>80.894601107681893</v>
      </c>
      <c r="P38" s="86">
        <v>0.55900000000000005</v>
      </c>
      <c r="Q38" s="88">
        <v>0.56169999999999998</v>
      </c>
      <c r="R38" s="85">
        <v>0.120192307692308</v>
      </c>
      <c r="S38" s="86">
        <v>0</v>
      </c>
      <c r="T38" s="86">
        <v>1.22</v>
      </c>
      <c r="U38" s="88">
        <v>6.3189156740703301E-2</v>
      </c>
      <c r="V38" s="89">
        <v>4.22</v>
      </c>
      <c r="W38" s="85">
        <v>46.710224903735501</v>
      </c>
      <c r="X38" s="88">
        <v>51.633333333300001</v>
      </c>
      <c r="Y38" s="85">
        <v>-100.00000011180597</v>
      </c>
      <c r="Z38" s="88">
        <v>-11.128909603304294</v>
      </c>
      <c r="AA38" s="85">
        <v>0.61</v>
      </c>
      <c r="AB38" s="91">
        <v>0.61</v>
      </c>
      <c r="AC38" s="86">
        <v>0.24</v>
      </c>
      <c r="AD38" s="86">
        <v>0.24</v>
      </c>
      <c r="AE38" s="86">
        <v>2.61</v>
      </c>
      <c r="AF38" s="88">
        <v>0</v>
      </c>
      <c r="AG38" s="85">
        <v>0</v>
      </c>
      <c r="AH38" s="86">
        <v>0.18310100000000001</v>
      </c>
      <c r="AI38" s="88">
        <v>2.51139999691E-2</v>
      </c>
      <c r="AJ38" s="150">
        <v>1.27</v>
      </c>
      <c r="AK38" s="151">
        <v>0</v>
      </c>
    </row>
    <row r="39" spans="1:37" x14ac:dyDescent="0.2">
      <c r="A39" s="149" t="s">
        <v>426</v>
      </c>
      <c r="B39" s="66" t="s">
        <v>427</v>
      </c>
      <c r="C39" s="67">
        <v>62</v>
      </c>
      <c r="D39" s="84" t="s">
        <v>355</v>
      </c>
      <c r="E39" s="85">
        <v>82.205084261639499</v>
      </c>
      <c r="F39" s="91">
        <v>81.890888317623507</v>
      </c>
      <c r="G39" s="86">
        <v>36.033514234028402</v>
      </c>
      <c r="H39" s="86">
        <v>35.909740074264498</v>
      </c>
      <c r="I39" s="86">
        <v>24.53</v>
      </c>
      <c r="J39" s="86">
        <v>118.54</v>
      </c>
      <c r="K39" s="87">
        <v>0</v>
      </c>
      <c r="L39" s="85">
        <v>8.0000000260600002E-2</v>
      </c>
      <c r="M39" s="86">
        <v>1.0696536916986899E-3</v>
      </c>
      <c r="N39" s="86">
        <v>80.638626278217203</v>
      </c>
      <c r="O39" s="86">
        <v>100</v>
      </c>
      <c r="P39" s="86">
        <v>1.9430000000000001</v>
      </c>
      <c r="Q39" s="88">
        <v>2.4542999999999999</v>
      </c>
      <c r="R39" s="85">
        <v>3.2840722495894897E-2</v>
      </c>
      <c r="S39" s="86">
        <v>0</v>
      </c>
      <c r="T39" s="86">
        <v>3.56</v>
      </c>
      <c r="U39" s="88">
        <v>0.62648767018947005</v>
      </c>
      <c r="V39" s="89">
        <v>4.4400000000000004</v>
      </c>
      <c r="W39" s="85">
        <v>44.828566771132301</v>
      </c>
      <c r="X39" s="88">
        <v>57.666666666700003</v>
      </c>
      <c r="Y39" s="85">
        <v>-99.855942594595675</v>
      </c>
      <c r="Z39" s="88">
        <v>100</v>
      </c>
      <c r="AA39" s="85">
        <v>0.77</v>
      </c>
      <c r="AB39" s="91">
        <v>0.77</v>
      </c>
      <c r="AC39" s="86">
        <v>0.33</v>
      </c>
      <c r="AD39" s="86">
        <v>0.33</v>
      </c>
      <c r="AE39" s="86">
        <v>3.5</v>
      </c>
      <c r="AF39" s="88">
        <v>0.123200003765</v>
      </c>
      <c r="AG39" s="85">
        <v>0</v>
      </c>
      <c r="AH39" s="86">
        <v>0.306778</v>
      </c>
      <c r="AI39" s="88">
        <v>4.3100001282700001E-3</v>
      </c>
      <c r="AJ39" s="150">
        <v>1.26</v>
      </c>
      <c r="AK39" s="151">
        <v>0</v>
      </c>
    </row>
    <row r="40" spans="1:37" x14ac:dyDescent="0.2">
      <c r="A40" s="149" t="s">
        <v>428</v>
      </c>
      <c r="B40" s="66" t="s">
        <v>429</v>
      </c>
      <c r="C40" s="67">
        <v>62</v>
      </c>
      <c r="D40" s="84" t="s">
        <v>355</v>
      </c>
      <c r="E40" s="85">
        <v>86.843487767822893</v>
      </c>
      <c r="F40" s="91">
        <v>86.817930114015496</v>
      </c>
      <c r="G40" s="86">
        <v>34.207499751522803</v>
      </c>
      <c r="H40" s="86">
        <v>34.203240142554897</v>
      </c>
      <c r="I40" s="86">
        <v>38.82</v>
      </c>
      <c r="J40" s="86">
        <v>56.84</v>
      </c>
      <c r="K40" s="87">
        <v>1.5800000000000002E-2</v>
      </c>
      <c r="L40" s="85">
        <v>0</v>
      </c>
      <c r="M40" s="86">
        <v>2.1404999672132502E-3</v>
      </c>
      <c r="N40" s="86">
        <v>85.585417354956405</v>
      </c>
      <c r="O40" s="86">
        <v>68.260561239995894</v>
      </c>
      <c r="P40" s="86">
        <v>1.389</v>
      </c>
      <c r="Q40" s="88">
        <v>1.1043000000000001</v>
      </c>
      <c r="R40" s="85">
        <v>2.02963263649279E-2</v>
      </c>
      <c r="S40" s="86">
        <v>0</v>
      </c>
      <c r="T40" s="86">
        <v>2.34</v>
      </c>
      <c r="U40" s="88">
        <v>0.160445271124111</v>
      </c>
      <c r="V40" s="89">
        <v>4.24</v>
      </c>
      <c r="W40" s="85">
        <v>46.394165979473598</v>
      </c>
      <c r="X40" s="88">
        <v>32.633333333300001</v>
      </c>
      <c r="Y40" s="85">
        <v>100</v>
      </c>
      <c r="Z40" s="88">
        <v>100</v>
      </c>
      <c r="AA40" s="85">
        <v>0.32</v>
      </c>
      <c r="AB40" s="91">
        <v>0.32</v>
      </c>
      <c r="AC40" s="86">
        <v>0.02</v>
      </c>
      <c r="AD40" s="86">
        <v>0.02</v>
      </c>
      <c r="AE40" s="86">
        <v>2.89</v>
      </c>
      <c r="AF40" s="88">
        <v>0</v>
      </c>
      <c r="AG40" s="85">
        <v>0</v>
      </c>
      <c r="AH40" s="86">
        <v>0.19528999999999999</v>
      </c>
      <c r="AI40" s="88">
        <v>5.9340999972500003E-2</v>
      </c>
      <c r="AJ40" s="150">
        <v>1.36</v>
      </c>
      <c r="AK40" s="151">
        <v>0</v>
      </c>
    </row>
    <row r="41" spans="1:37" x14ac:dyDescent="0.2">
      <c r="A41" s="149" t="s">
        <v>430</v>
      </c>
      <c r="B41" s="66" t="s">
        <v>431</v>
      </c>
      <c r="C41" s="67">
        <v>62</v>
      </c>
      <c r="D41" s="84" t="s">
        <v>355</v>
      </c>
      <c r="E41" s="85">
        <v>81.621102705181102</v>
      </c>
      <c r="F41" s="91">
        <v>81.621102705181102</v>
      </c>
      <c r="G41" s="86">
        <v>40.341299862448402</v>
      </c>
      <c r="H41" s="86">
        <v>40.341299862448402</v>
      </c>
      <c r="I41" s="86">
        <v>81.73</v>
      </c>
      <c r="J41" s="86">
        <v>126.2</v>
      </c>
      <c r="K41" s="87">
        <v>0</v>
      </c>
      <c r="L41" s="85">
        <v>9.99999999936E-3</v>
      </c>
      <c r="M41" s="86">
        <v>1.1491534731050501E-2</v>
      </c>
      <c r="N41" s="86">
        <v>80.092151022025305</v>
      </c>
      <c r="O41" s="86">
        <v>67.526385685328904</v>
      </c>
      <c r="P41" s="86">
        <v>1.123</v>
      </c>
      <c r="Q41" s="88">
        <v>1.4805999999999999</v>
      </c>
      <c r="R41" s="85">
        <v>8.4104289318755299E-2</v>
      </c>
      <c r="S41" s="86">
        <v>0</v>
      </c>
      <c r="T41" s="86">
        <v>2.94</v>
      </c>
      <c r="U41" s="88">
        <v>0.156178358551123</v>
      </c>
      <c r="V41" s="89">
        <v>3.98</v>
      </c>
      <c r="W41" s="85">
        <v>42.853943182972102</v>
      </c>
      <c r="X41" s="88">
        <v>49.6</v>
      </c>
      <c r="Y41" s="85">
        <v>100</v>
      </c>
      <c r="Z41" s="88">
        <v>30.333064915829993</v>
      </c>
      <c r="AA41" s="85">
        <v>0.06</v>
      </c>
      <c r="AB41" s="91">
        <v>0.06</v>
      </c>
      <c r="AC41" s="86">
        <v>0.01</v>
      </c>
      <c r="AD41" s="86">
        <v>0.01</v>
      </c>
      <c r="AE41" s="86">
        <v>5</v>
      </c>
      <c r="AF41" s="88">
        <v>0</v>
      </c>
      <c r="AG41" s="85">
        <v>0</v>
      </c>
      <c r="AH41" s="86">
        <v>0.39827400000000002</v>
      </c>
      <c r="AI41" s="88">
        <v>2.9833000007899999E-2</v>
      </c>
      <c r="AJ41" s="150">
        <v>1.33</v>
      </c>
      <c r="AK41" s="151">
        <v>0</v>
      </c>
    </row>
    <row r="42" spans="1:37" x14ac:dyDescent="0.2">
      <c r="A42" s="149" t="s">
        <v>432</v>
      </c>
      <c r="B42" s="66" t="s">
        <v>433</v>
      </c>
      <c r="C42" s="67">
        <v>62</v>
      </c>
      <c r="D42" s="84" t="s">
        <v>355</v>
      </c>
      <c r="E42" s="85">
        <v>76.613930552701902</v>
      </c>
      <c r="F42" s="91">
        <v>76.613930552701902</v>
      </c>
      <c r="G42" s="86">
        <v>31.8512430655435</v>
      </c>
      <c r="H42" s="86">
        <v>31.8512430655435</v>
      </c>
      <c r="I42" s="86">
        <v>79.31</v>
      </c>
      <c r="J42" s="86">
        <v>94.18</v>
      </c>
      <c r="K42" s="87">
        <v>0</v>
      </c>
      <c r="L42" s="85">
        <v>2.0000000021100001E-2</v>
      </c>
      <c r="M42" s="86">
        <v>2.5949286612859199E-2</v>
      </c>
      <c r="N42" s="86">
        <v>76.999934979084898</v>
      </c>
      <c r="O42" s="86">
        <v>78.960011304224906</v>
      </c>
      <c r="P42" s="86">
        <v>1.663</v>
      </c>
      <c r="Q42" s="88">
        <v>1.2327999999999999</v>
      </c>
      <c r="R42" s="85">
        <v>0.16380016380016399</v>
      </c>
      <c r="S42" s="86">
        <v>0</v>
      </c>
      <c r="T42" s="86">
        <v>3.62</v>
      </c>
      <c r="U42" s="88">
        <v>0.12738853503184699</v>
      </c>
      <c r="V42" s="89">
        <v>3.67</v>
      </c>
      <c r="W42" s="85">
        <v>43.078924920970003</v>
      </c>
      <c r="X42" s="88">
        <v>48.366666666699999</v>
      </c>
      <c r="Y42" s="85">
        <v>100</v>
      </c>
      <c r="Z42" s="88">
        <v>100</v>
      </c>
      <c r="AA42" s="85">
        <v>0</v>
      </c>
      <c r="AB42" s="91">
        <v>0</v>
      </c>
      <c r="AC42" s="86">
        <v>0</v>
      </c>
      <c r="AD42" s="86">
        <v>0</v>
      </c>
      <c r="AE42" s="86">
        <v>5.67</v>
      </c>
      <c r="AF42" s="88">
        <v>0</v>
      </c>
      <c r="AG42" s="85">
        <v>0</v>
      </c>
      <c r="AH42" s="86">
        <v>0.21564800000000001</v>
      </c>
      <c r="AI42" s="88">
        <v>1.5613000006200001E-2</v>
      </c>
      <c r="AJ42" s="150">
        <v>1.32</v>
      </c>
      <c r="AK42" s="151">
        <v>0</v>
      </c>
    </row>
    <row r="43" spans="1:37" x14ac:dyDescent="0.2">
      <c r="A43" s="149" t="s">
        <v>434</v>
      </c>
      <c r="B43" s="66" t="s">
        <v>435</v>
      </c>
      <c r="C43" s="67">
        <v>62</v>
      </c>
      <c r="D43" s="84" t="s">
        <v>355</v>
      </c>
      <c r="E43" s="85">
        <v>77.198917016731698</v>
      </c>
      <c r="F43" s="91">
        <v>77.198917016731698</v>
      </c>
      <c r="G43" s="86">
        <v>35.339146468942097</v>
      </c>
      <c r="H43" s="86">
        <v>35.339146468942097</v>
      </c>
      <c r="I43" s="86">
        <v>63.88</v>
      </c>
      <c r="J43" s="86">
        <v>75.97</v>
      </c>
      <c r="K43" s="87">
        <v>0</v>
      </c>
      <c r="L43" s="85">
        <v>0.12999999986899999</v>
      </c>
      <c r="M43" s="86">
        <v>1.02669886175325E-4</v>
      </c>
      <c r="N43" s="86">
        <v>77.848391933326994</v>
      </c>
      <c r="O43" s="86">
        <v>79.233985443658696</v>
      </c>
      <c r="P43" s="86">
        <v>2.06</v>
      </c>
      <c r="Q43" s="88">
        <v>1.4789000000000001</v>
      </c>
      <c r="R43" s="85">
        <v>3.5451564300274699E-2</v>
      </c>
      <c r="S43" s="86">
        <v>0</v>
      </c>
      <c r="T43" s="86">
        <v>2.61</v>
      </c>
      <c r="U43" s="88">
        <v>3.0041748096014098</v>
      </c>
      <c r="V43" s="89">
        <v>4.16</v>
      </c>
      <c r="W43" s="85">
        <v>50.593125709617198</v>
      </c>
      <c r="X43" s="88">
        <v>72.366666666699999</v>
      </c>
      <c r="Y43" s="85">
        <v>12.53573342</v>
      </c>
      <c r="Z43" s="88">
        <v>-100.00000000029658</v>
      </c>
      <c r="AA43" s="85">
        <v>0.44</v>
      </c>
      <c r="AB43" s="91">
        <v>0.44</v>
      </c>
      <c r="AC43" s="86">
        <v>0.08</v>
      </c>
      <c r="AD43" s="86">
        <v>0.08</v>
      </c>
      <c r="AE43" s="86">
        <v>2.31</v>
      </c>
      <c r="AF43" s="88">
        <v>6.6849999360599996</v>
      </c>
      <c r="AG43" s="85">
        <v>0</v>
      </c>
      <c r="AH43" s="86">
        <v>0.60754799999999998</v>
      </c>
      <c r="AI43" s="88">
        <v>7.6842999412699994E-2</v>
      </c>
      <c r="AJ43" s="150">
        <v>1.55</v>
      </c>
      <c r="AK43" s="151">
        <v>1</v>
      </c>
    </row>
    <row r="44" spans="1:37" x14ac:dyDescent="0.2">
      <c r="A44" s="149" t="s">
        <v>436</v>
      </c>
      <c r="B44" s="66" t="s">
        <v>437</v>
      </c>
      <c r="C44" s="67">
        <v>62</v>
      </c>
      <c r="D44" s="84" t="s">
        <v>355</v>
      </c>
      <c r="E44" s="85">
        <v>77.933181123831702</v>
      </c>
      <c r="F44" s="91">
        <v>77.933181123831702</v>
      </c>
      <c r="G44" s="86">
        <v>29.790903565973</v>
      </c>
      <c r="H44" s="86">
        <v>29.790903565973</v>
      </c>
      <c r="I44" s="86">
        <v>48.44</v>
      </c>
      <c r="J44" s="86">
        <v>65.16</v>
      </c>
      <c r="K44" s="87">
        <v>0</v>
      </c>
      <c r="L44" s="85">
        <v>0.14000000010800001</v>
      </c>
      <c r="M44" s="86">
        <v>1.4418579217152699E-4</v>
      </c>
      <c r="N44" s="86">
        <v>79.719396463439594</v>
      </c>
      <c r="O44" s="86">
        <v>89.804772234273301</v>
      </c>
      <c r="P44" s="86">
        <v>0.79800000000000004</v>
      </c>
      <c r="Q44" s="88">
        <v>1.8615999999999999</v>
      </c>
      <c r="R44" s="85">
        <v>0.15402843601895699</v>
      </c>
      <c r="S44" s="86">
        <v>0</v>
      </c>
      <c r="T44" s="86">
        <v>3.18</v>
      </c>
      <c r="U44" s="88">
        <v>1.6910037614362401</v>
      </c>
      <c r="V44" s="89">
        <v>4.29</v>
      </c>
      <c r="W44" s="85">
        <v>47.489905737655199</v>
      </c>
      <c r="X44" s="88">
        <v>73.333333333300004</v>
      </c>
      <c r="Y44" s="85">
        <v>42.893710260000006</v>
      </c>
      <c r="Z44" s="88">
        <v>100</v>
      </c>
      <c r="AA44" s="85">
        <v>0.51</v>
      </c>
      <c r="AB44" s="91">
        <v>0.51</v>
      </c>
      <c r="AC44" s="86">
        <v>0.06</v>
      </c>
      <c r="AD44" s="86">
        <v>0.06</v>
      </c>
      <c r="AE44" s="86">
        <v>2.92</v>
      </c>
      <c r="AF44" s="88">
        <v>0</v>
      </c>
      <c r="AG44" s="85">
        <v>0</v>
      </c>
      <c r="AH44" s="86">
        <v>0.38585999999999998</v>
      </c>
      <c r="AI44" s="88">
        <v>4.0341999997399999E-2</v>
      </c>
      <c r="AJ44" s="150">
        <v>1.41</v>
      </c>
      <c r="AK44" s="151">
        <v>0</v>
      </c>
    </row>
    <row r="45" spans="1:37" x14ac:dyDescent="0.2">
      <c r="A45" s="149" t="s">
        <v>438</v>
      </c>
      <c r="B45" s="66" t="s">
        <v>439</v>
      </c>
      <c r="C45" s="67">
        <v>62</v>
      </c>
      <c r="D45" s="84" t="s">
        <v>355</v>
      </c>
      <c r="E45" s="85">
        <v>74.992519200718107</v>
      </c>
      <c r="F45" s="91">
        <v>74.992519200718107</v>
      </c>
      <c r="G45" s="86">
        <v>19.747647704225798</v>
      </c>
      <c r="H45" s="86">
        <v>19.747647704225798</v>
      </c>
      <c r="I45" s="86">
        <v>90.56</v>
      </c>
      <c r="J45" s="86">
        <v>112.29</v>
      </c>
      <c r="K45" s="87">
        <v>0</v>
      </c>
      <c r="L45" s="85">
        <v>0.42000000018700001</v>
      </c>
      <c r="M45" s="86">
        <v>0</v>
      </c>
      <c r="N45" s="86">
        <v>74.292161123182396</v>
      </c>
      <c r="O45" s="86">
        <v>25.645030425963501</v>
      </c>
      <c r="P45" s="86">
        <v>1.643</v>
      </c>
      <c r="Q45" s="88">
        <v>1.4407000000000001</v>
      </c>
      <c r="R45" s="85">
        <v>0</v>
      </c>
      <c r="S45" s="86">
        <v>0</v>
      </c>
      <c r="T45" s="86">
        <v>3.61</v>
      </c>
      <c r="U45" s="88">
        <v>0.60677594174950999</v>
      </c>
      <c r="V45" s="89">
        <v>3.95</v>
      </c>
      <c r="W45" s="85">
        <v>41.2534175394062</v>
      </c>
      <c r="X45" s="88"/>
      <c r="Y45" s="85">
        <v>100</v>
      </c>
      <c r="Z45" s="88"/>
      <c r="AA45" s="85">
        <v>0</v>
      </c>
      <c r="AB45" s="91">
        <v>0</v>
      </c>
      <c r="AC45" s="86">
        <v>0</v>
      </c>
      <c r="AD45" s="86">
        <v>0</v>
      </c>
      <c r="AE45" s="86">
        <v>2.82</v>
      </c>
      <c r="AF45" s="88">
        <v>3.4825000778400002</v>
      </c>
      <c r="AG45" s="85">
        <v>0</v>
      </c>
      <c r="AH45" s="86">
        <v>0.35170299999999999</v>
      </c>
      <c r="AI45" s="88">
        <v>6.46499901627E-3</v>
      </c>
      <c r="AJ45" s="150">
        <v>1.1599999999999999</v>
      </c>
      <c r="AK45" s="151">
        <v>0</v>
      </c>
    </row>
    <row r="46" spans="1:37" x14ac:dyDescent="0.2">
      <c r="A46" s="149" t="s">
        <v>440</v>
      </c>
      <c r="B46" s="66" t="s">
        <v>441</v>
      </c>
      <c r="C46" s="67">
        <v>62</v>
      </c>
      <c r="D46" s="84" t="s">
        <v>355</v>
      </c>
      <c r="E46" s="85">
        <v>66.722489928114399</v>
      </c>
      <c r="F46" s="91">
        <v>66.700371277352104</v>
      </c>
      <c r="G46" s="86">
        <v>16.780156410459</v>
      </c>
      <c r="H46" s="86">
        <v>16.775416699581299</v>
      </c>
      <c r="I46" s="86">
        <v>128.9</v>
      </c>
      <c r="J46" s="86">
        <v>127.75</v>
      </c>
      <c r="K46" s="87">
        <v>0</v>
      </c>
      <c r="L46" s="85">
        <v>0.40000000016300002</v>
      </c>
      <c r="M46" s="86">
        <v>3.77934271842717E-2</v>
      </c>
      <c r="N46" s="86">
        <v>66.556158166631803</v>
      </c>
      <c r="O46" s="86">
        <v>20.297347466301201</v>
      </c>
      <c r="P46" s="86">
        <v>2.1560000000000001</v>
      </c>
      <c r="Q46" s="88">
        <v>2.4575999999999998</v>
      </c>
      <c r="R46" s="85">
        <v>0.122100122100122</v>
      </c>
      <c r="S46" s="86">
        <v>0</v>
      </c>
      <c r="T46" s="86">
        <v>4.9800000000000004</v>
      </c>
      <c r="U46" s="88">
        <v>0.29228217078758201</v>
      </c>
      <c r="V46" s="89">
        <v>3.69</v>
      </c>
      <c r="W46" s="85">
        <v>32.0311886388441</v>
      </c>
      <c r="X46" s="88">
        <v>28.9</v>
      </c>
      <c r="Y46" s="85">
        <v>100</v>
      </c>
      <c r="Z46" s="88">
        <v>100</v>
      </c>
      <c r="AA46" s="85">
        <v>0.05</v>
      </c>
      <c r="AB46" s="91">
        <v>0.05</v>
      </c>
      <c r="AC46" s="86">
        <v>0</v>
      </c>
      <c r="AD46" s="86">
        <v>0</v>
      </c>
      <c r="AE46" s="86">
        <v>2.2200000000000002</v>
      </c>
      <c r="AF46" s="88">
        <v>4.1919999139700002</v>
      </c>
      <c r="AG46" s="85">
        <v>0</v>
      </c>
      <c r="AH46" s="86">
        <v>0.41572700000000001</v>
      </c>
      <c r="AI46" s="88">
        <v>2.3704999969099999E-2</v>
      </c>
      <c r="AJ46" s="150">
        <v>1.27</v>
      </c>
      <c r="AK46" s="151">
        <v>0</v>
      </c>
    </row>
    <row r="47" spans="1:37" x14ac:dyDescent="0.2">
      <c r="A47" s="149" t="s">
        <v>442</v>
      </c>
      <c r="B47" s="66" t="s">
        <v>443</v>
      </c>
      <c r="C47" s="67">
        <v>62</v>
      </c>
      <c r="D47" s="84" t="s">
        <v>355</v>
      </c>
      <c r="E47" s="85">
        <v>71.405038094584398</v>
      </c>
      <c r="F47" s="91">
        <v>71.333457537040502</v>
      </c>
      <c r="G47" s="86">
        <v>24.189325671925701</v>
      </c>
      <c r="H47" s="86">
        <v>24.179520116097802</v>
      </c>
      <c r="I47" s="86">
        <v>102.45</v>
      </c>
      <c r="J47" s="86">
        <v>111.69</v>
      </c>
      <c r="K47" s="87">
        <v>2.18E-2</v>
      </c>
      <c r="L47" s="85">
        <v>2.99999999993E-2</v>
      </c>
      <c r="M47" s="86">
        <v>2.6823568458465199E-2</v>
      </c>
      <c r="N47" s="86">
        <v>71.688877345107997</v>
      </c>
      <c r="O47" s="86">
        <v>27.3001101708821</v>
      </c>
      <c r="P47" s="86">
        <v>3.3959999999999999</v>
      </c>
      <c r="Q47" s="88">
        <v>2.3315000000000001</v>
      </c>
      <c r="R47" s="85">
        <v>8.8105726872246701E-2</v>
      </c>
      <c r="S47" s="86">
        <v>0</v>
      </c>
      <c r="T47" s="86">
        <v>4.18</v>
      </c>
      <c r="U47" s="88">
        <v>0.62069168390810203</v>
      </c>
      <c r="V47" s="89">
        <v>3.48</v>
      </c>
      <c r="W47" s="85">
        <v>35.828928949021503</v>
      </c>
      <c r="X47" s="88">
        <v>32.233333333300003</v>
      </c>
      <c r="Y47" s="85">
        <v>100</v>
      </c>
      <c r="Z47" s="88">
        <v>100</v>
      </c>
      <c r="AA47" s="85">
        <v>0.5</v>
      </c>
      <c r="AB47" s="91">
        <v>0.5</v>
      </c>
      <c r="AC47" s="86">
        <v>0.04</v>
      </c>
      <c r="AD47" s="86">
        <v>0.04</v>
      </c>
      <c r="AE47" s="86">
        <v>3.54</v>
      </c>
      <c r="AF47" s="88">
        <v>5.1470003126900004</v>
      </c>
      <c r="AG47" s="85">
        <v>0</v>
      </c>
      <c r="AH47" s="86">
        <v>0.57213899999999995</v>
      </c>
      <c r="AI47" s="88">
        <v>4.0944999511800001E-2</v>
      </c>
      <c r="AJ47" s="150">
        <v>1.17</v>
      </c>
      <c r="AK47" s="151">
        <v>0</v>
      </c>
    </row>
    <row r="48" spans="1:37" x14ac:dyDescent="0.2">
      <c r="A48" s="149" t="s">
        <v>444</v>
      </c>
      <c r="B48" s="66" t="s">
        <v>445</v>
      </c>
      <c r="C48" s="67">
        <v>67</v>
      </c>
      <c r="D48" s="84" t="s">
        <v>355</v>
      </c>
      <c r="E48" s="85">
        <v>50.881400351076699</v>
      </c>
      <c r="F48" s="91">
        <v>50.8665661235691</v>
      </c>
      <c r="G48" s="86">
        <v>16.216283037060801</v>
      </c>
      <c r="H48" s="86">
        <v>16.216283037060801</v>
      </c>
      <c r="I48" s="86">
        <v>329.24</v>
      </c>
      <c r="J48" s="86">
        <v>349.94</v>
      </c>
      <c r="K48" s="87">
        <v>0</v>
      </c>
      <c r="L48" s="85">
        <v>0.220000000291</v>
      </c>
      <c r="M48" s="86">
        <v>8.6254310010565403E-4</v>
      </c>
      <c r="N48" s="86">
        <v>49.120884594311903</v>
      </c>
      <c r="O48" s="86">
        <v>15.5877929565108</v>
      </c>
      <c r="P48" s="86">
        <v>10.675000000000001</v>
      </c>
      <c r="Q48" s="88">
        <v>3.7909999999999999</v>
      </c>
      <c r="R48" s="85">
        <v>7.2463768115942004E-2</v>
      </c>
      <c r="S48" s="86">
        <v>0</v>
      </c>
      <c r="T48" s="86">
        <v>7.64</v>
      </c>
      <c r="U48" s="88">
        <v>2.4451751675031499</v>
      </c>
      <c r="V48" s="89">
        <v>3.25</v>
      </c>
      <c r="W48" s="85">
        <v>31.350077678749901</v>
      </c>
      <c r="X48" s="88">
        <v>20.933333333299998</v>
      </c>
      <c r="Y48" s="85">
        <v>1.3820959352370039</v>
      </c>
      <c r="Z48" s="88"/>
      <c r="AA48" s="85">
        <v>2.38</v>
      </c>
      <c r="AB48" s="91">
        <v>2.34</v>
      </c>
      <c r="AC48" s="86">
        <v>0.4</v>
      </c>
      <c r="AD48" s="86">
        <v>0.4</v>
      </c>
      <c r="AE48" s="86">
        <v>4.37</v>
      </c>
      <c r="AF48" s="88">
        <v>2.2674999267099998</v>
      </c>
      <c r="AG48" s="85">
        <v>0</v>
      </c>
      <c r="AH48" s="86">
        <v>0.72877199999999998</v>
      </c>
      <c r="AI48" s="88">
        <v>7.9734999908099999E-2</v>
      </c>
      <c r="AJ48" s="150">
        <v>1.52</v>
      </c>
      <c r="AK48" s="151">
        <v>0</v>
      </c>
    </row>
    <row r="49" spans="1:37" x14ac:dyDescent="0.2">
      <c r="A49" s="149" t="s">
        <v>446</v>
      </c>
      <c r="B49" s="66" t="s">
        <v>447</v>
      </c>
      <c r="C49" s="67">
        <v>67</v>
      </c>
      <c r="D49" s="84" t="s">
        <v>355</v>
      </c>
      <c r="E49" s="85">
        <v>57.243654357188703</v>
      </c>
      <c r="F49" s="91">
        <v>56.096704236537498</v>
      </c>
      <c r="G49" s="86">
        <v>18.213751183603701</v>
      </c>
      <c r="H49" s="86">
        <v>17.9205229237301</v>
      </c>
      <c r="I49" s="86">
        <v>173.5</v>
      </c>
      <c r="J49" s="86">
        <v>176.49</v>
      </c>
      <c r="K49" s="87">
        <v>5.0900000000000001E-2</v>
      </c>
      <c r="L49" s="85">
        <v>2.2299999987599999</v>
      </c>
      <c r="M49" s="86">
        <v>2.7590876269589301E-5</v>
      </c>
      <c r="N49" s="86">
        <v>55.335550651207598</v>
      </c>
      <c r="O49" s="86">
        <v>15.2594981705943</v>
      </c>
      <c r="P49" s="86">
        <v>3.8940000000000001</v>
      </c>
      <c r="Q49" s="88">
        <v>3.3599000000000001</v>
      </c>
      <c r="R49" s="85">
        <v>2.29779411764706E-2</v>
      </c>
      <c r="S49" s="86">
        <v>0</v>
      </c>
      <c r="T49" s="86">
        <v>6.01</v>
      </c>
      <c r="U49" s="88">
        <v>1.41268823116161</v>
      </c>
      <c r="V49" s="89">
        <v>3.8</v>
      </c>
      <c r="W49" s="85">
        <v>39.544145000570701</v>
      </c>
      <c r="X49" s="88">
        <v>21.4</v>
      </c>
      <c r="Y49" s="85">
        <v>84.173954440134992</v>
      </c>
      <c r="Z49" s="88">
        <v>100</v>
      </c>
      <c r="AA49" s="85">
        <v>0</v>
      </c>
      <c r="AB49" s="91">
        <v>0.05</v>
      </c>
      <c r="AC49" s="86">
        <v>0.02</v>
      </c>
      <c r="AD49" s="86">
        <v>0.03</v>
      </c>
      <c r="AE49" s="86">
        <v>3.05</v>
      </c>
      <c r="AF49" s="88">
        <v>3.7620000818300001</v>
      </c>
      <c r="AG49" s="85">
        <v>0</v>
      </c>
      <c r="AH49" s="86">
        <v>0.59570599999999996</v>
      </c>
      <c r="AI49" s="88">
        <v>4.52549779904E-2</v>
      </c>
      <c r="AJ49" s="150">
        <v>1.41</v>
      </c>
      <c r="AK49" s="151">
        <v>0</v>
      </c>
    </row>
    <row r="50" spans="1:37" x14ac:dyDescent="0.2">
      <c r="A50" s="149" t="s">
        <v>448</v>
      </c>
      <c r="B50" s="66" t="s">
        <v>449</v>
      </c>
      <c r="C50" s="67">
        <v>62</v>
      </c>
      <c r="D50" s="84" t="s">
        <v>355</v>
      </c>
      <c r="E50" s="85">
        <v>90.522785855501894</v>
      </c>
      <c r="F50" s="91">
        <v>90.522785855501894</v>
      </c>
      <c r="G50" s="86">
        <v>37.670278702336603</v>
      </c>
      <c r="H50" s="86">
        <v>37.670278702336603</v>
      </c>
      <c r="I50" s="86">
        <v>47.59</v>
      </c>
      <c r="J50" s="86">
        <v>40.36</v>
      </c>
      <c r="K50" s="87">
        <v>0</v>
      </c>
      <c r="L50" s="85">
        <v>5.0000007643199999E-2</v>
      </c>
      <c r="M50" s="86">
        <v>4.8489375699836003E-2</v>
      </c>
      <c r="N50" s="86">
        <v>89.834291511667203</v>
      </c>
      <c r="O50" s="86">
        <v>100</v>
      </c>
      <c r="P50" s="86">
        <v>0.54600000000000004</v>
      </c>
      <c r="Q50" s="88">
        <v>1.5386</v>
      </c>
      <c r="R50" s="85">
        <v>9.1863517060367494E-2</v>
      </c>
      <c r="S50" s="86">
        <v>0</v>
      </c>
      <c r="T50" s="86">
        <v>2.56</v>
      </c>
      <c r="U50" s="88">
        <v>9.5931663288203697E-2</v>
      </c>
      <c r="V50" s="89">
        <v>4.13</v>
      </c>
      <c r="W50" s="85">
        <v>44.011485475158899</v>
      </c>
      <c r="X50" s="88">
        <v>43.2</v>
      </c>
      <c r="Y50" s="85">
        <v>86.518309250534998</v>
      </c>
      <c r="Z50" s="88">
        <v>100</v>
      </c>
      <c r="AA50" s="85">
        <v>0</v>
      </c>
      <c r="AB50" s="91">
        <v>0</v>
      </c>
      <c r="AC50" s="86">
        <v>0</v>
      </c>
      <c r="AD50" s="86">
        <v>0</v>
      </c>
      <c r="AE50" s="86">
        <v>2</v>
      </c>
      <c r="AF50" s="88">
        <v>0.32110007687699998</v>
      </c>
      <c r="AG50" s="85">
        <v>0</v>
      </c>
      <c r="AH50" s="86">
        <v>0.23275100000000001</v>
      </c>
      <c r="AI50" s="88">
        <v>2.3704993893100001E-2</v>
      </c>
      <c r="AJ50" s="150">
        <v>1.1599999999999999</v>
      </c>
      <c r="AK50" s="151">
        <v>0</v>
      </c>
    </row>
    <row r="51" spans="1:37" x14ac:dyDescent="0.2">
      <c r="A51" s="149" t="s">
        <v>450</v>
      </c>
      <c r="B51" s="66" t="s">
        <v>451</v>
      </c>
      <c r="C51" s="67">
        <v>62</v>
      </c>
      <c r="D51" s="84" t="s">
        <v>355</v>
      </c>
      <c r="E51" s="85">
        <v>78.394553691999107</v>
      </c>
      <c r="F51" s="91">
        <v>78.374577503615697</v>
      </c>
      <c r="G51" s="86">
        <v>25.681387785759402</v>
      </c>
      <c r="H51" s="86">
        <v>25.6725982628707</v>
      </c>
      <c r="I51" s="86">
        <v>82.6</v>
      </c>
      <c r="J51" s="86">
        <v>125</v>
      </c>
      <c r="K51" s="87">
        <v>0</v>
      </c>
      <c r="L51" s="85">
        <v>0.100000000014</v>
      </c>
      <c r="M51" s="86">
        <v>8.0075919404758791E-3</v>
      </c>
      <c r="N51" s="86">
        <v>77.893009147886801</v>
      </c>
      <c r="O51" s="86">
        <v>37.811591127532402</v>
      </c>
      <c r="P51" s="86">
        <v>2.7250000000000001</v>
      </c>
      <c r="Q51" s="88">
        <v>1.6869000000000001</v>
      </c>
      <c r="R51" s="85">
        <v>7.7881619937694699E-2</v>
      </c>
      <c r="S51" s="86">
        <v>0</v>
      </c>
      <c r="T51" s="86">
        <v>3.75</v>
      </c>
      <c r="U51" s="88">
        <v>0.36836091379076102</v>
      </c>
      <c r="V51" s="89">
        <v>3.9</v>
      </c>
      <c r="W51" s="85">
        <v>40.895162543803998</v>
      </c>
      <c r="X51" s="88">
        <v>47.9</v>
      </c>
      <c r="Y51" s="85">
        <v>90.212037500390011</v>
      </c>
      <c r="Z51" s="88">
        <v>-33.0286692340608</v>
      </c>
      <c r="AA51" s="85">
        <v>0.85</v>
      </c>
      <c r="AB51" s="91">
        <v>0.85</v>
      </c>
      <c r="AC51" s="86">
        <v>0.09</v>
      </c>
      <c r="AD51" s="86">
        <v>0.09</v>
      </c>
      <c r="AE51" s="86">
        <v>3.6</v>
      </c>
      <c r="AF51" s="88">
        <v>2.1175000670799999</v>
      </c>
      <c r="AG51" s="85">
        <v>4.0132943521699997E-14</v>
      </c>
      <c r="AH51" s="86">
        <v>0.79600899999999997</v>
      </c>
      <c r="AI51" s="88">
        <v>4.9564993549900002E-2</v>
      </c>
      <c r="AJ51" s="150">
        <v>1.1499999999999999</v>
      </c>
      <c r="AK51" s="151">
        <v>0</v>
      </c>
    </row>
    <row r="52" spans="1:37" x14ac:dyDescent="0.2">
      <c r="A52" s="149" t="s">
        <v>452</v>
      </c>
      <c r="B52" s="66" t="s">
        <v>453</v>
      </c>
      <c r="C52" s="67">
        <v>62</v>
      </c>
      <c r="D52" s="84" t="s">
        <v>355</v>
      </c>
      <c r="E52" s="85">
        <v>92.776588837858</v>
      </c>
      <c r="F52" s="91">
        <v>92.776588837858</v>
      </c>
      <c r="G52" s="86">
        <v>37.711304013273399</v>
      </c>
      <c r="H52" s="86">
        <v>37.711304013273399</v>
      </c>
      <c r="I52" s="86">
        <v>46.52</v>
      </c>
      <c r="J52" s="86">
        <v>53.8</v>
      </c>
      <c r="K52" s="87">
        <v>0</v>
      </c>
      <c r="L52" s="85">
        <v>1.0000000008800001E-2</v>
      </c>
      <c r="M52" s="86">
        <v>6.8547103224403001E-3</v>
      </c>
      <c r="N52" s="86">
        <v>92.498475051848203</v>
      </c>
      <c r="O52" s="86">
        <v>100</v>
      </c>
      <c r="P52" s="86">
        <v>0.32100000000000001</v>
      </c>
      <c r="Q52" s="88">
        <v>1.2958000000000001</v>
      </c>
      <c r="R52" s="85">
        <v>8.3542188805346695E-2</v>
      </c>
      <c r="S52" s="86">
        <v>0</v>
      </c>
      <c r="T52" s="86">
        <v>2.7</v>
      </c>
      <c r="U52" s="88">
        <v>8.4160915670762504E-2</v>
      </c>
      <c r="V52" s="89">
        <v>4.58</v>
      </c>
      <c r="W52" s="85">
        <v>45.514486202559297</v>
      </c>
      <c r="X52" s="88">
        <v>44.333333333299997</v>
      </c>
      <c r="Y52" s="85">
        <v>100</v>
      </c>
      <c r="Z52" s="88"/>
      <c r="AA52" s="85">
        <v>0.49</v>
      </c>
      <c r="AB52" s="91">
        <v>0.49</v>
      </c>
      <c r="AC52" s="86">
        <v>0.1</v>
      </c>
      <c r="AD52" s="86">
        <v>0.1</v>
      </c>
      <c r="AE52" s="86">
        <v>1.72</v>
      </c>
      <c r="AF52" s="88">
        <v>0</v>
      </c>
      <c r="AG52" s="85">
        <v>0</v>
      </c>
      <c r="AH52" s="86">
        <v>0.221361</v>
      </c>
      <c r="AI52" s="88">
        <v>8.6200000114100006E-3</v>
      </c>
      <c r="AJ52" s="150">
        <v>1.24</v>
      </c>
      <c r="AK52" s="151">
        <v>0</v>
      </c>
    </row>
    <row r="53" spans="1:37" x14ac:dyDescent="0.2">
      <c r="A53" s="149" t="s">
        <v>454</v>
      </c>
      <c r="B53" s="66" t="s">
        <v>455</v>
      </c>
      <c r="C53" s="67">
        <v>62</v>
      </c>
      <c r="D53" s="84" t="s">
        <v>355</v>
      </c>
      <c r="E53" s="85">
        <v>79.653965528627097</v>
      </c>
      <c r="F53" s="91">
        <v>79.589249158026803</v>
      </c>
      <c r="G53" s="86">
        <v>29.500099055669299</v>
      </c>
      <c r="H53" s="86">
        <v>29.467080499240598</v>
      </c>
      <c r="I53" s="86">
        <v>139.28</v>
      </c>
      <c r="J53" s="86">
        <v>147.35</v>
      </c>
      <c r="K53" s="87">
        <v>0</v>
      </c>
      <c r="L53" s="85">
        <v>0.109999999849</v>
      </c>
      <c r="M53" s="86">
        <v>2.2371269994138899E-2</v>
      </c>
      <c r="N53" s="86">
        <v>78.321291853129907</v>
      </c>
      <c r="O53" s="86">
        <v>100</v>
      </c>
      <c r="P53" s="86">
        <v>2.5569999999999999</v>
      </c>
      <c r="Q53" s="88">
        <v>2.1425000000000001</v>
      </c>
      <c r="R53" s="85">
        <v>0.109980753368161</v>
      </c>
      <c r="S53" s="86">
        <v>0</v>
      </c>
      <c r="T53" s="86">
        <v>5.04</v>
      </c>
      <c r="U53" s="88">
        <v>0.77659644720332799</v>
      </c>
      <c r="V53" s="89">
        <v>3.82</v>
      </c>
      <c r="W53" s="85">
        <v>38.452543955495102</v>
      </c>
      <c r="X53" s="88">
        <v>32.5</v>
      </c>
      <c r="Y53" s="85">
        <v>100</v>
      </c>
      <c r="Z53" s="88">
        <v>100</v>
      </c>
      <c r="AA53" s="85">
        <v>2.1800000000000002</v>
      </c>
      <c r="AB53" s="91">
        <v>2.2000000000000002</v>
      </c>
      <c r="AC53" s="86">
        <v>0.39</v>
      </c>
      <c r="AD53" s="86">
        <v>0.39</v>
      </c>
      <c r="AE53" s="86">
        <v>4.13</v>
      </c>
      <c r="AF53" s="88">
        <v>1.13880002343</v>
      </c>
      <c r="AG53" s="85">
        <v>0</v>
      </c>
      <c r="AH53" s="86">
        <v>0.54705099999999995</v>
      </c>
      <c r="AI53" s="88">
        <v>4.0944999850400003E-2</v>
      </c>
      <c r="AJ53" s="150">
        <v>1.28</v>
      </c>
      <c r="AK53" s="151">
        <v>0</v>
      </c>
    </row>
    <row r="54" spans="1:37" x14ac:dyDescent="0.2">
      <c r="A54" s="149" t="s">
        <v>456</v>
      </c>
      <c r="B54" s="66" t="s">
        <v>457</v>
      </c>
      <c r="C54" s="67">
        <v>62</v>
      </c>
      <c r="D54" s="84" t="s">
        <v>355</v>
      </c>
      <c r="E54" s="85">
        <v>64.497774464446294</v>
      </c>
      <c r="F54" s="91">
        <v>64.345385576775499</v>
      </c>
      <c r="G54" s="86">
        <v>26.699848707435301</v>
      </c>
      <c r="H54" s="86">
        <v>26.583638476549702</v>
      </c>
      <c r="I54" s="86">
        <v>130.16999999999999</v>
      </c>
      <c r="J54" s="86">
        <v>391.77</v>
      </c>
      <c r="K54" s="87">
        <v>0</v>
      </c>
      <c r="L54" s="85">
        <v>0.11999999991</v>
      </c>
      <c r="M54" s="86">
        <v>2.5350037838438701E-3</v>
      </c>
      <c r="N54" s="86">
        <v>62.241085072445998</v>
      </c>
      <c r="O54" s="86">
        <v>60.1889338731444</v>
      </c>
      <c r="P54" s="86">
        <v>6.6360000000000001</v>
      </c>
      <c r="Q54" s="88">
        <v>1.7298</v>
      </c>
      <c r="R54" s="85">
        <v>0.10752688172043</v>
      </c>
      <c r="S54" s="86">
        <v>0</v>
      </c>
      <c r="T54" s="86">
        <v>4.7699999999999996</v>
      </c>
      <c r="U54" s="88">
        <v>1.20047361150701</v>
      </c>
      <c r="V54" s="89">
        <v>3.91</v>
      </c>
      <c r="W54" s="85">
        <v>35.083029342110301</v>
      </c>
      <c r="X54" s="88">
        <v>34.0333333333</v>
      </c>
      <c r="Y54" s="85">
        <v>56.069209833828012</v>
      </c>
      <c r="Z54" s="88">
        <v>100</v>
      </c>
      <c r="AA54" s="85">
        <v>1.6</v>
      </c>
      <c r="AB54" s="91">
        <v>1.63</v>
      </c>
      <c r="AC54" s="86">
        <v>0.33</v>
      </c>
      <c r="AD54" s="86">
        <v>0.33</v>
      </c>
      <c r="AE54" s="86">
        <v>4.51</v>
      </c>
      <c r="AF54" s="88">
        <v>2.9625999905399998</v>
      </c>
      <c r="AG54" s="85">
        <v>3.7199999981400001E-4</v>
      </c>
      <c r="AH54" s="86">
        <v>1.7434289999999999</v>
      </c>
      <c r="AI54" s="88">
        <v>0.15300499992399999</v>
      </c>
      <c r="AJ54" s="150">
        <v>1.49</v>
      </c>
      <c r="AK54" s="151">
        <v>0</v>
      </c>
    </row>
    <row r="55" spans="1:37" x14ac:dyDescent="0.2">
      <c r="A55" s="149" t="s">
        <v>458</v>
      </c>
      <c r="B55" s="66" t="s">
        <v>459</v>
      </c>
      <c r="C55" s="67">
        <v>67</v>
      </c>
      <c r="D55" s="84" t="s">
        <v>355</v>
      </c>
      <c r="E55" s="85">
        <v>79.931492043432698</v>
      </c>
      <c r="F55" s="91">
        <v>79.361146676865303</v>
      </c>
      <c r="G55" s="86">
        <v>20.494188463393101</v>
      </c>
      <c r="H55" s="86">
        <v>20.319592943015302</v>
      </c>
      <c r="I55" s="86">
        <v>80.45</v>
      </c>
      <c r="J55" s="86">
        <v>48.47</v>
      </c>
      <c r="K55" s="87">
        <v>0</v>
      </c>
      <c r="L55" s="85">
        <v>2.31000001022</v>
      </c>
      <c r="M55" s="86">
        <v>8.1734273030674898E-4</v>
      </c>
      <c r="N55" s="86">
        <v>77.153834538529907</v>
      </c>
      <c r="O55" s="86">
        <v>55.502304821833597</v>
      </c>
      <c r="P55" s="86">
        <v>1.016</v>
      </c>
      <c r="Q55" s="88">
        <v>1.5704</v>
      </c>
      <c r="R55" s="85">
        <v>2.8710881424059701E-2</v>
      </c>
      <c r="S55" s="86">
        <v>0</v>
      </c>
      <c r="T55" s="86">
        <v>3.78</v>
      </c>
      <c r="U55" s="88">
        <v>1.38013601822445</v>
      </c>
      <c r="V55" s="89">
        <v>4.22</v>
      </c>
      <c r="W55" s="85">
        <v>64.590785908828806</v>
      </c>
      <c r="X55" s="88">
        <v>52.933333333299998</v>
      </c>
      <c r="Y55" s="85">
        <v>81.57653287948699</v>
      </c>
      <c r="Z55" s="88"/>
      <c r="AA55" s="85">
        <v>0.02</v>
      </c>
      <c r="AB55" s="91">
        <v>0.02</v>
      </c>
      <c r="AC55" s="86">
        <v>0</v>
      </c>
      <c r="AD55" s="86">
        <v>0</v>
      </c>
      <c r="AE55" s="86">
        <v>1.74</v>
      </c>
      <c r="AF55" s="88">
        <v>2.4033000575600001</v>
      </c>
      <c r="AG55" s="85">
        <v>0</v>
      </c>
      <c r="AH55" s="86">
        <v>0.14485100000000001</v>
      </c>
      <c r="AI55" s="88">
        <v>6.4650000076899999E-3</v>
      </c>
      <c r="AJ55" s="150">
        <v>1.28</v>
      </c>
      <c r="AK55" s="151">
        <v>0</v>
      </c>
    </row>
    <row r="56" spans="1:37" x14ac:dyDescent="0.2">
      <c r="A56" s="149" t="s">
        <v>460</v>
      </c>
      <c r="B56" s="66" t="s">
        <v>461</v>
      </c>
      <c r="C56" s="67">
        <v>67</v>
      </c>
      <c r="D56" s="84" t="s">
        <v>355</v>
      </c>
      <c r="E56" s="85">
        <v>25.176652217801799</v>
      </c>
      <c r="F56" s="91">
        <v>24.8540268788473</v>
      </c>
      <c r="G56" s="86">
        <v>10.246818280783</v>
      </c>
      <c r="H56" s="86">
        <v>10.179522197810901</v>
      </c>
      <c r="I56" s="86">
        <v>158.97</v>
      </c>
      <c r="J56" s="86">
        <v>163.91</v>
      </c>
      <c r="K56" s="87">
        <v>2.1999999999999999E-2</v>
      </c>
      <c r="L56" s="85">
        <v>0.52000000104999999</v>
      </c>
      <c r="M56" s="86">
        <v>0</v>
      </c>
      <c r="N56" s="86">
        <v>23.203991571581899</v>
      </c>
      <c r="O56" s="86">
        <v>27.947043888284401</v>
      </c>
      <c r="P56" s="86">
        <v>5.6779999999999999</v>
      </c>
      <c r="Q56" s="88">
        <v>1.2536</v>
      </c>
      <c r="R56" s="85">
        <v>0</v>
      </c>
      <c r="S56" s="86">
        <v>0</v>
      </c>
      <c r="T56" s="86">
        <v>3.52</v>
      </c>
      <c r="U56" s="88">
        <v>4.55040278684955</v>
      </c>
      <c r="V56" s="89">
        <v>2.77</v>
      </c>
      <c r="W56" s="85">
        <v>48.222787415626001</v>
      </c>
      <c r="X56" s="88">
        <v>31.9</v>
      </c>
      <c r="Y56" s="85">
        <v>3.0287910209160032</v>
      </c>
      <c r="Z56" s="88"/>
      <c r="AA56" s="85">
        <v>0.35</v>
      </c>
      <c r="AB56" s="91">
        <v>0.35</v>
      </c>
      <c r="AC56" s="86">
        <v>0.15</v>
      </c>
      <c r="AD56" s="86">
        <v>0.15</v>
      </c>
      <c r="AE56" s="86">
        <v>0.42</v>
      </c>
      <c r="AF56" s="88">
        <v>0.24940000524799999</v>
      </c>
      <c r="AG56" s="85">
        <v>5.5152000070199998E-2</v>
      </c>
      <c r="AH56" s="86">
        <v>0.43030499999999999</v>
      </c>
      <c r="AI56" s="88">
        <v>0.20869200026599999</v>
      </c>
      <c r="AJ56" s="150">
        <v>1.51</v>
      </c>
      <c r="AK56" s="151">
        <v>0</v>
      </c>
    </row>
    <row r="57" spans="1:37" x14ac:dyDescent="0.2">
      <c r="A57" s="149" t="s">
        <v>462</v>
      </c>
      <c r="B57" s="66" t="s">
        <v>463</v>
      </c>
      <c r="C57" s="67">
        <v>67</v>
      </c>
      <c r="D57" s="84" t="s">
        <v>355</v>
      </c>
      <c r="E57" s="85">
        <v>42.705721951005003</v>
      </c>
      <c r="F57" s="91">
        <v>42.292298896072502</v>
      </c>
      <c r="G57" s="86">
        <v>19.647490873906001</v>
      </c>
      <c r="H57" s="86">
        <v>19.4297840524256</v>
      </c>
      <c r="I57" s="86">
        <v>65.819999999999993</v>
      </c>
      <c r="J57" s="86">
        <v>122.79</v>
      </c>
      <c r="K57" s="87">
        <v>2.4400000000000002E-2</v>
      </c>
      <c r="L57" s="85">
        <v>0.15999999989200001</v>
      </c>
      <c r="M57" s="86">
        <v>0</v>
      </c>
      <c r="N57" s="86">
        <v>41.434196661305499</v>
      </c>
      <c r="O57" s="86">
        <v>36.021887436043201</v>
      </c>
      <c r="P57" s="86">
        <v>2.9489999999999998</v>
      </c>
      <c r="Q57" s="88">
        <v>1.1850000000000001</v>
      </c>
      <c r="R57" s="85">
        <v>0</v>
      </c>
      <c r="S57" s="86">
        <v>0</v>
      </c>
      <c r="T57" s="86">
        <v>3.01</v>
      </c>
      <c r="U57" s="88">
        <v>2.1341865681488299</v>
      </c>
      <c r="V57" s="89">
        <v>3.2</v>
      </c>
      <c r="W57" s="85">
        <v>52.341368406119201</v>
      </c>
      <c r="X57" s="88">
        <v>39.6</v>
      </c>
      <c r="Y57" s="85">
        <v>76.762870201347994</v>
      </c>
      <c r="Z57" s="88"/>
      <c r="AA57" s="85">
        <v>0.05</v>
      </c>
      <c r="AB57" s="91">
        <v>0.11</v>
      </c>
      <c r="AC57" s="86">
        <v>0.04</v>
      </c>
      <c r="AD57" s="86">
        <v>0.05</v>
      </c>
      <c r="AE57" s="86">
        <v>0.45</v>
      </c>
      <c r="AF57" s="88">
        <v>5.3801999055899996</v>
      </c>
      <c r="AG57" s="85">
        <v>5.0616000022099997E-2</v>
      </c>
      <c r="AH57" s="86">
        <v>0.57417600000000002</v>
      </c>
      <c r="AI57" s="88">
        <v>0.36828000016099999</v>
      </c>
      <c r="AJ57" s="150">
        <v>1.39</v>
      </c>
      <c r="AK57" s="151">
        <v>0</v>
      </c>
    </row>
    <row r="58" spans="1:37" x14ac:dyDescent="0.2">
      <c r="A58" s="149" t="s">
        <v>464</v>
      </c>
      <c r="B58" s="66" t="s">
        <v>465</v>
      </c>
      <c r="C58" s="67">
        <v>67</v>
      </c>
      <c r="D58" s="84" t="s">
        <v>355</v>
      </c>
      <c r="E58" s="85">
        <v>4.6899014555646001</v>
      </c>
      <c r="F58" s="91">
        <v>4.4051170780218802</v>
      </c>
      <c r="G58" s="86">
        <v>2.1844769912304498</v>
      </c>
      <c r="H58" s="86">
        <v>1.96297803091945</v>
      </c>
      <c r="I58" s="86">
        <v>267.66000000000003</v>
      </c>
      <c r="J58" s="86">
        <v>686.99</v>
      </c>
      <c r="K58" s="87">
        <v>7.5300000000000006E-2</v>
      </c>
      <c r="L58" s="85">
        <v>0.40000010603000002</v>
      </c>
      <c r="M58" s="86">
        <v>7.7119385085250704E-4</v>
      </c>
      <c r="N58" s="86">
        <v>4.1745145714187899</v>
      </c>
      <c r="O58" s="86">
        <v>4.1630739383487798</v>
      </c>
      <c r="P58" s="86">
        <v>18.95</v>
      </c>
      <c r="Q58" s="88">
        <v>1.4315</v>
      </c>
      <c r="R58" s="85">
        <v>7.8003120124804995E-2</v>
      </c>
      <c r="S58" s="86">
        <v>0</v>
      </c>
      <c r="T58" s="86">
        <v>5.64</v>
      </c>
      <c r="U58" s="88">
        <v>3.8841424825965101</v>
      </c>
      <c r="V58" s="89">
        <v>2.25</v>
      </c>
      <c r="W58" s="85">
        <v>29.0598948430628</v>
      </c>
      <c r="X58" s="88">
        <v>28.9666666667</v>
      </c>
      <c r="Y58" s="85">
        <v>-64.951141305386699</v>
      </c>
      <c r="Z58" s="88"/>
      <c r="AA58" s="85">
        <v>0.66</v>
      </c>
      <c r="AB58" s="91">
        <v>0.74</v>
      </c>
      <c r="AC58" s="86">
        <v>0.2</v>
      </c>
      <c r="AD58" s="86">
        <v>0.2</v>
      </c>
      <c r="AE58" s="86">
        <v>0.83</v>
      </c>
      <c r="AF58" s="88">
        <v>0.86800035870699999</v>
      </c>
      <c r="AG58" s="85">
        <v>0.73504806891600005</v>
      </c>
      <c r="AH58" s="86">
        <v>3.2253690000000002</v>
      </c>
      <c r="AI58" s="88">
        <v>1.4608440712899999</v>
      </c>
      <c r="AJ58" s="150">
        <v>1.62</v>
      </c>
      <c r="AK58" s="151">
        <v>0</v>
      </c>
    </row>
    <row r="59" spans="1:37" x14ac:dyDescent="0.2">
      <c r="A59" s="149" t="s">
        <v>466</v>
      </c>
      <c r="B59" s="66" t="s">
        <v>467</v>
      </c>
      <c r="C59" s="67">
        <v>67</v>
      </c>
      <c r="D59" s="84" t="s">
        <v>355</v>
      </c>
      <c r="E59" s="85">
        <v>54.6696056684723</v>
      </c>
      <c r="F59" s="91">
        <v>54.634142949524701</v>
      </c>
      <c r="G59" s="86">
        <v>24.169581331312202</v>
      </c>
      <c r="H59" s="86">
        <v>24.148025560971501</v>
      </c>
      <c r="I59" s="86">
        <v>52.39</v>
      </c>
      <c r="J59" s="86">
        <v>64.16</v>
      </c>
      <c r="K59" s="87">
        <v>0</v>
      </c>
      <c r="L59" s="85">
        <v>2.00999999716</v>
      </c>
      <c r="M59" s="86">
        <v>1.0094573605765E-4</v>
      </c>
      <c r="N59" s="86">
        <v>53.744664059977801</v>
      </c>
      <c r="O59" s="86">
        <v>39.011975525999297</v>
      </c>
      <c r="P59" s="86">
        <v>1.8720000000000001</v>
      </c>
      <c r="Q59" s="88">
        <v>2.1556000000000002</v>
      </c>
      <c r="R59" s="85">
        <v>3.11753091551491E-2</v>
      </c>
      <c r="S59" s="86">
        <v>0</v>
      </c>
      <c r="T59" s="86">
        <v>4.25</v>
      </c>
      <c r="U59" s="88">
        <v>4.14218464255665</v>
      </c>
      <c r="V59" s="89">
        <v>3.92</v>
      </c>
      <c r="W59" s="85">
        <v>55.5988316244296</v>
      </c>
      <c r="X59" s="88">
        <v>49.733333333300003</v>
      </c>
      <c r="Y59" s="85">
        <v>23.716754739999999</v>
      </c>
      <c r="Z59" s="88">
        <v>-99.999999998654744</v>
      </c>
      <c r="AA59" s="85">
        <v>0.5</v>
      </c>
      <c r="AB59" s="91">
        <v>0.5</v>
      </c>
      <c r="AC59" s="86">
        <v>7.0000000000000007E-2</v>
      </c>
      <c r="AD59" s="86">
        <v>7.0000000000000007E-2</v>
      </c>
      <c r="AE59" s="86">
        <v>0.28000000000000003</v>
      </c>
      <c r="AF59" s="88">
        <v>8.2464999954400007</v>
      </c>
      <c r="AG59" s="85">
        <v>9.8009999507200005E-3</v>
      </c>
      <c r="AH59" s="86">
        <v>0.49303000000000002</v>
      </c>
      <c r="AI59" s="88">
        <v>0.26945599594899999</v>
      </c>
      <c r="AJ59" s="150">
        <v>1.49</v>
      </c>
      <c r="AK59" s="151">
        <v>0</v>
      </c>
    </row>
    <row r="60" spans="1:37" x14ac:dyDescent="0.2">
      <c r="A60" s="149" t="s">
        <v>468</v>
      </c>
      <c r="B60" s="66" t="s">
        <v>469</v>
      </c>
      <c r="C60" s="67">
        <v>67</v>
      </c>
      <c r="D60" s="84" t="s">
        <v>355</v>
      </c>
      <c r="E60" s="85">
        <v>51.2062900244144</v>
      </c>
      <c r="F60" s="91">
        <v>50.987886398914199</v>
      </c>
      <c r="G60" s="86">
        <v>19.739787680475501</v>
      </c>
      <c r="H60" s="86">
        <v>19.5861251296772</v>
      </c>
      <c r="I60" s="86">
        <v>59.31</v>
      </c>
      <c r="J60" s="86">
        <v>186.29</v>
      </c>
      <c r="K60" s="87">
        <v>1.7299999999999999E-2</v>
      </c>
      <c r="L60" s="85">
        <v>1.4099999921199999</v>
      </c>
      <c r="M60" s="86">
        <v>1.53523144928256E-2</v>
      </c>
      <c r="N60" s="86">
        <v>49.588386506647304</v>
      </c>
      <c r="O60" s="86">
        <v>58.505122824342699</v>
      </c>
      <c r="P60" s="86">
        <v>3.33</v>
      </c>
      <c r="Q60" s="88">
        <v>1.6467000000000001</v>
      </c>
      <c r="R60" s="85">
        <v>1.6849199663015998E-2</v>
      </c>
      <c r="S60" s="86">
        <v>0</v>
      </c>
      <c r="T60" s="86">
        <v>3.53</v>
      </c>
      <c r="U60" s="88">
        <v>2.5069616155628198</v>
      </c>
      <c r="V60" s="89">
        <v>3.54</v>
      </c>
      <c r="W60" s="85">
        <v>49.645614926025097</v>
      </c>
      <c r="X60" s="88">
        <v>48.233333333300003</v>
      </c>
      <c r="Y60" s="85">
        <v>71.821938194082009</v>
      </c>
      <c r="Z60" s="88"/>
      <c r="AA60" s="85">
        <v>0.24</v>
      </c>
      <c r="AB60" s="91">
        <v>0.25</v>
      </c>
      <c r="AC60" s="86">
        <v>0.02</v>
      </c>
      <c r="AD60" s="86">
        <v>0.02</v>
      </c>
      <c r="AE60" s="86">
        <v>0.4</v>
      </c>
      <c r="AF60" s="88">
        <v>2.25160027582</v>
      </c>
      <c r="AG60" s="85">
        <v>5.6160007272699999E-2</v>
      </c>
      <c r="AH60" s="86">
        <v>1.2028239999999999</v>
      </c>
      <c r="AI60" s="88">
        <v>0.50331602296300004</v>
      </c>
      <c r="AJ60" s="150">
        <v>1.41</v>
      </c>
      <c r="AK60" s="151">
        <v>0</v>
      </c>
    </row>
    <row r="61" spans="1:37" x14ac:dyDescent="0.2">
      <c r="A61" s="149" t="s">
        <v>470</v>
      </c>
      <c r="B61" s="66" t="s">
        <v>471</v>
      </c>
      <c r="C61" s="67">
        <v>67</v>
      </c>
      <c r="D61" s="84" t="s">
        <v>355</v>
      </c>
      <c r="E61" s="85">
        <v>29.399837793998401</v>
      </c>
      <c r="F61" s="91">
        <v>28.803670213409799</v>
      </c>
      <c r="G61" s="86">
        <v>10.9150113181053</v>
      </c>
      <c r="H61" s="86">
        <v>10.760068271779801</v>
      </c>
      <c r="I61" s="86">
        <v>86.11</v>
      </c>
      <c r="J61" s="86">
        <v>144.47999999999999</v>
      </c>
      <c r="K61" s="87">
        <v>1.34E-2</v>
      </c>
      <c r="L61" s="85">
        <v>1.19999989813</v>
      </c>
      <c r="M61" s="86">
        <v>6.9402684633181201E-6</v>
      </c>
      <c r="N61" s="86">
        <v>28.322423647922101</v>
      </c>
      <c r="O61" s="86">
        <v>21.920460832492601</v>
      </c>
      <c r="P61" s="86">
        <v>3.1680000000000001</v>
      </c>
      <c r="Q61" s="88">
        <v>1.5333000000000001</v>
      </c>
      <c r="R61" s="85">
        <v>1.2281994595922399E-2</v>
      </c>
      <c r="S61" s="86">
        <v>0</v>
      </c>
      <c r="T61" s="86">
        <v>3.91</v>
      </c>
      <c r="U61" s="88">
        <v>5.8733098497778702</v>
      </c>
      <c r="V61" s="89">
        <v>3.43</v>
      </c>
      <c r="W61" s="85">
        <v>30.309758416059001</v>
      </c>
      <c r="X61" s="88">
        <v>25</v>
      </c>
      <c r="Y61" s="85">
        <v>-10.769341639999993</v>
      </c>
      <c r="Z61" s="88">
        <v>100</v>
      </c>
      <c r="AA61" s="85">
        <v>0</v>
      </c>
      <c r="AB61" s="91">
        <v>0.16</v>
      </c>
      <c r="AC61" s="86">
        <v>0.01</v>
      </c>
      <c r="AD61" s="86">
        <v>0.04</v>
      </c>
      <c r="AE61" s="86">
        <v>0.38</v>
      </c>
      <c r="AF61" s="88">
        <v>9.9951994654499998</v>
      </c>
      <c r="AG61" s="85">
        <v>0.29467800991499998</v>
      </c>
      <c r="AH61" s="86">
        <v>1.4375849999999999</v>
      </c>
      <c r="AI61" s="88">
        <v>0.95911226972700003</v>
      </c>
      <c r="AJ61" s="150">
        <v>1.58</v>
      </c>
      <c r="AK61" s="151">
        <v>0</v>
      </c>
    </row>
    <row r="62" spans="1:37" x14ac:dyDescent="0.2">
      <c r="A62" s="149" t="s">
        <v>472</v>
      </c>
      <c r="B62" s="66" t="s">
        <v>473</v>
      </c>
      <c r="C62" s="67">
        <v>58</v>
      </c>
      <c r="D62" s="84" t="s">
        <v>355</v>
      </c>
      <c r="E62" s="85">
        <v>48.142185663924799</v>
      </c>
      <c r="F62" s="91">
        <v>48.118683901292599</v>
      </c>
      <c r="G62" s="86">
        <v>12.875440658049399</v>
      </c>
      <c r="H62" s="86">
        <v>12.869565217391299</v>
      </c>
      <c r="I62" s="86">
        <v>88.04</v>
      </c>
      <c r="J62" s="86">
        <v>66.12</v>
      </c>
      <c r="K62" s="87">
        <v>0</v>
      </c>
      <c r="L62" s="85">
        <v>1.2900000004000001</v>
      </c>
      <c r="M62" s="86">
        <v>0</v>
      </c>
      <c r="N62" s="86">
        <v>37.478230581678901</v>
      </c>
      <c r="O62" s="86">
        <v>46.430916013829901</v>
      </c>
      <c r="P62" s="86">
        <v>0.96299999999999997</v>
      </c>
      <c r="Q62" s="88">
        <v>1.8932</v>
      </c>
      <c r="R62" s="85">
        <v>0</v>
      </c>
      <c r="S62" s="86">
        <v>0</v>
      </c>
      <c r="T62" s="86">
        <v>4.2300000000000004</v>
      </c>
      <c r="U62" s="88">
        <v>2.20446533490012</v>
      </c>
      <c r="V62" s="89">
        <v>3.76</v>
      </c>
      <c r="W62" s="85">
        <v>21.182064619979901</v>
      </c>
      <c r="X62" s="88">
        <v>20.733333333299999</v>
      </c>
      <c r="Y62" s="85">
        <v>-85.426703140103896</v>
      </c>
      <c r="Z62" s="88"/>
      <c r="AA62" s="85">
        <v>0.18</v>
      </c>
      <c r="AB62" s="91">
        <v>0.17</v>
      </c>
      <c r="AC62" s="86">
        <v>0</v>
      </c>
      <c r="AD62" s="86">
        <v>0</v>
      </c>
      <c r="AE62" s="86">
        <v>0.47</v>
      </c>
      <c r="AF62" s="88">
        <v>0</v>
      </c>
      <c r="AG62" s="85">
        <v>0</v>
      </c>
      <c r="AH62" s="86">
        <v>0.289352</v>
      </c>
      <c r="AI62" s="88">
        <v>8.7119998395000006E-3</v>
      </c>
      <c r="AJ62" s="150">
        <v>1.2</v>
      </c>
      <c r="AK62" s="151">
        <v>0</v>
      </c>
    </row>
    <row r="63" spans="1:37" x14ac:dyDescent="0.2">
      <c r="A63" s="149" t="s">
        <v>474</v>
      </c>
      <c r="B63" s="66" t="s">
        <v>475</v>
      </c>
      <c r="C63" s="67">
        <v>64</v>
      </c>
      <c r="D63" s="84" t="s">
        <v>355</v>
      </c>
      <c r="E63" s="85">
        <v>54.986847701104203</v>
      </c>
      <c r="F63" s="91">
        <v>54.967158630900798</v>
      </c>
      <c r="G63" s="86">
        <v>28.657835462378099</v>
      </c>
      <c r="H63" s="86">
        <v>28.645234457448002</v>
      </c>
      <c r="I63" s="86">
        <v>192.8</v>
      </c>
      <c r="J63" s="86">
        <v>252.26</v>
      </c>
      <c r="K63" s="87">
        <v>8.8000000000000005E-3</v>
      </c>
      <c r="L63" s="85">
        <v>12.9000000208</v>
      </c>
      <c r="M63" s="86">
        <v>3.8200528005864499E-4</v>
      </c>
      <c r="N63" s="86">
        <v>49.900641571566503</v>
      </c>
      <c r="O63" s="86">
        <v>71.446819792244099</v>
      </c>
      <c r="P63" s="86">
        <v>5.97</v>
      </c>
      <c r="Q63" s="88">
        <v>1.8989</v>
      </c>
      <c r="R63" s="85">
        <v>1.15767538782125E-2</v>
      </c>
      <c r="S63" s="86">
        <v>0</v>
      </c>
      <c r="T63" s="86">
        <v>2.9</v>
      </c>
      <c r="U63" s="88">
        <v>3.3258777387496701</v>
      </c>
      <c r="V63" s="89">
        <v>3.61</v>
      </c>
      <c r="W63" s="85"/>
      <c r="X63" s="88">
        <v>30.266666666700001</v>
      </c>
      <c r="Y63" s="85">
        <v>4.3856031621370022</v>
      </c>
      <c r="Z63" s="88">
        <v>-100</v>
      </c>
      <c r="AA63" s="85">
        <v>0.56999999999999995</v>
      </c>
      <c r="AB63" s="91">
        <v>0.56000000000000005</v>
      </c>
      <c r="AC63" s="86">
        <v>0.15</v>
      </c>
      <c r="AD63" s="86">
        <v>0.15</v>
      </c>
      <c r="AE63" s="86">
        <v>2.06</v>
      </c>
      <c r="AF63" s="88">
        <v>3.7463998854799998</v>
      </c>
      <c r="AG63" s="85">
        <v>3.0344999612799999E-2</v>
      </c>
      <c r="AH63" s="86">
        <v>1.582956</v>
      </c>
      <c r="AI63" s="88">
        <v>3.88079995049E-2</v>
      </c>
      <c r="AJ63" s="150">
        <v>1.04</v>
      </c>
      <c r="AK63" s="151">
        <v>0</v>
      </c>
    </row>
    <row r="64" spans="1:37" x14ac:dyDescent="0.2">
      <c r="A64" s="149" t="s">
        <v>476</v>
      </c>
      <c r="B64" s="66" t="s">
        <v>477</v>
      </c>
      <c r="C64" s="67">
        <v>64</v>
      </c>
      <c r="D64" s="84" t="s">
        <v>355</v>
      </c>
      <c r="E64" s="85">
        <v>55.146041409846802</v>
      </c>
      <c r="F64" s="91">
        <v>55.1007572517548</v>
      </c>
      <c r="G64" s="86">
        <v>22.007262237205101</v>
      </c>
      <c r="H64" s="86">
        <v>21.9938447088816</v>
      </c>
      <c r="I64" s="86">
        <v>57.2</v>
      </c>
      <c r="J64" s="86">
        <v>70.98</v>
      </c>
      <c r="K64" s="87">
        <v>0</v>
      </c>
      <c r="L64" s="85">
        <v>4.6700001011400003</v>
      </c>
      <c r="M64" s="86">
        <v>0.37368156057493601</v>
      </c>
      <c r="N64" s="86">
        <v>52.701201747997104</v>
      </c>
      <c r="O64" s="86">
        <v>59.830747531734801</v>
      </c>
      <c r="P64" s="86">
        <v>1.7210000000000001</v>
      </c>
      <c r="Q64" s="88">
        <v>1.3883000000000001</v>
      </c>
      <c r="R64" s="85">
        <v>1.2745347947998999E-2</v>
      </c>
      <c r="S64" s="86">
        <v>0</v>
      </c>
      <c r="T64" s="86">
        <v>2.4</v>
      </c>
      <c r="U64" s="88">
        <v>2.1686080152959799</v>
      </c>
      <c r="V64" s="89">
        <v>4.04</v>
      </c>
      <c r="W64" s="85">
        <v>33.135410375674297</v>
      </c>
      <c r="X64" s="88">
        <v>37.566666666700002</v>
      </c>
      <c r="Y64" s="85">
        <v>69.898103396642</v>
      </c>
      <c r="Z64" s="88">
        <v>-100</v>
      </c>
      <c r="AA64" s="85">
        <v>0.01</v>
      </c>
      <c r="AB64" s="91">
        <v>0.01</v>
      </c>
      <c r="AC64" s="86">
        <v>0</v>
      </c>
      <c r="AD64" s="86">
        <v>0</v>
      </c>
      <c r="AE64" s="86">
        <v>0.63</v>
      </c>
      <c r="AF64" s="88">
        <v>17.998899234700001</v>
      </c>
      <c r="AG64" s="85">
        <v>3.8116408561200002E-10</v>
      </c>
      <c r="AH64" s="86">
        <v>0.41633700000000001</v>
      </c>
      <c r="AI64" s="88">
        <v>9.5040004933399994E-3</v>
      </c>
      <c r="AJ64" s="150">
        <v>1.1000000000000001</v>
      </c>
      <c r="AK64" s="151">
        <v>0</v>
      </c>
    </row>
    <row r="65" spans="1:37" x14ac:dyDescent="0.2">
      <c r="A65" s="149" t="s">
        <v>478</v>
      </c>
      <c r="B65" s="66" t="s">
        <v>479</v>
      </c>
      <c r="C65" s="67">
        <v>64</v>
      </c>
      <c r="D65" s="84" t="s">
        <v>355</v>
      </c>
      <c r="E65" s="85">
        <v>36.880290205562297</v>
      </c>
      <c r="F65" s="91">
        <v>36.857946480206103</v>
      </c>
      <c r="G65" s="86">
        <v>19.403553966668401</v>
      </c>
      <c r="H65" s="86">
        <v>19.386467588454899</v>
      </c>
      <c r="I65" s="86">
        <v>124.51</v>
      </c>
      <c r="J65" s="86">
        <v>142.26</v>
      </c>
      <c r="K65" s="87">
        <v>0</v>
      </c>
      <c r="L65" s="85">
        <v>6.5200000013599997</v>
      </c>
      <c r="M65" s="86">
        <v>5.2642404087527501E-4</v>
      </c>
      <c r="N65" s="86">
        <v>29.761551933180701</v>
      </c>
      <c r="O65" s="86">
        <v>32.146897114145197</v>
      </c>
      <c r="P65" s="86">
        <v>3.31</v>
      </c>
      <c r="Q65" s="88">
        <v>1.8254999999999999</v>
      </c>
      <c r="R65" s="85">
        <v>1.96193839513439E-2</v>
      </c>
      <c r="S65" s="86">
        <v>0</v>
      </c>
      <c r="T65" s="86">
        <v>4.28</v>
      </c>
      <c r="U65" s="88">
        <v>2.8179380684506601</v>
      </c>
      <c r="V65" s="89">
        <v>3.74</v>
      </c>
      <c r="W65" s="85">
        <v>29.398567152779801</v>
      </c>
      <c r="X65" s="88">
        <v>47.4</v>
      </c>
      <c r="Y65" s="85">
        <v>14.887936011563994</v>
      </c>
      <c r="Z65" s="88"/>
      <c r="AA65" s="85">
        <v>0.34</v>
      </c>
      <c r="AB65" s="91">
        <v>0.34</v>
      </c>
      <c r="AC65" s="86">
        <v>0.05</v>
      </c>
      <c r="AD65" s="86">
        <v>0.05</v>
      </c>
      <c r="AE65" s="86">
        <v>1.8</v>
      </c>
      <c r="AF65" s="88">
        <v>3.9112000473599999</v>
      </c>
      <c r="AG65" s="85">
        <v>0</v>
      </c>
      <c r="AH65" s="86">
        <v>0.56526799999999999</v>
      </c>
      <c r="AI65" s="88">
        <v>1.30679999998E-2</v>
      </c>
      <c r="AJ65" s="150">
        <v>1.1499999999999999</v>
      </c>
      <c r="AK65" s="151">
        <v>0</v>
      </c>
    </row>
    <row r="66" spans="1:37" x14ac:dyDescent="0.2">
      <c r="A66" s="149" t="s">
        <v>480</v>
      </c>
      <c r="B66" s="66" t="s">
        <v>481</v>
      </c>
      <c r="C66" s="67">
        <v>64</v>
      </c>
      <c r="D66" s="84" t="s">
        <v>355</v>
      </c>
      <c r="E66" s="85">
        <v>67.343580861658396</v>
      </c>
      <c r="F66" s="91">
        <v>66.930793100959804</v>
      </c>
      <c r="G66" s="86">
        <v>24.416540376704901</v>
      </c>
      <c r="H66" s="86">
        <v>24.264992422602301</v>
      </c>
      <c r="I66" s="86">
        <v>45.14</v>
      </c>
      <c r="J66" s="86">
        <v>53.3</v>
      </c>
      <c r="K66" s="87">
        <v>1.6E-2</v>
      </c>
      <c r="L66" s="85">
        <v>5.1699999626700004</v>
      </c>
      <c r="M66" s="86">
        <v>2.4991832316373099E-3</v>
      </c>
      <c r="N66" s="86">
        <v>60.850866844863901</v>
      </c>
      <c r="O66" s="86">
        <v>50.349504122356301</v>
      </c>
      <c r="P66" s="86">
        <v>0.91100000000000003</v>
      </c>
      <c r="Q66" s="88">
        <v>3.6082999999999998</v>
      </c>
      <c r="R66" s="85">
        <v>2.3860653781913599E-2</v>
      </c>
      <c r="S66" s="86">
        <v>0</v>
      </c>
      <c r="T66" s="86">
        <v>4.01</v>
      </c>
      <c r="U66" s="88">
        <v>0.63794472107959899</v>
      </c>
      <c r="V66" s="89">
        <v>3.93</v>
      </c>
      <c r="W66" s="85">
        <v>48.583184877421701</v>
      </c>
      <c r="X66" s="88">
        <v>63.0333333333</v>
      </c>
      <c r="Y66" s="85">
        <v>71.326649249506005</v>
      </c>
      <c r="Z66" s="88"/>
      <c r="AA66" s="85">
        <v>0</v>
      </c>
      <c r="AB66" s="91">
        <v>0</v>
      </c>
      <c r="AC66" s="86">
        <v>0</v>
      </c>
      <c r="AD66" s="86">
        <v>0</v>
      </c>
      <c r="AE66" s="86">
        <v>0.25</v>
      </c>
      <c r="AF66" s="88">
        <v>1.4823968011300001E-7</v>
      </c>
      <c r="AG66" s="85">
        <v>0</v>
      </c>
      <c r="AH66" s="86">
        <v>0.18900400000000001</v>
      </c>
      <c r="AI66" s="88">
        <v>9.1080005885500002E-3</v>
      </c>
      <c r="AJ66" s="150">
        <v>1.2</v>
      </c>
      <c r="AK66" s="151">
        <v>0</v>
      </c>
    </row>
    <row r="67" spans="1:37" x14ac:dyDescent="0.2">
      <c r="A67" s="149" t="s">
        <v>482</v>
      </c>
      <c r="B67" s="66" t="s">
        <v>483</v>
      </c>
      <c r="C67" s="67">
        <v>64</v>
      </c>
      <c r="D67" s="84" t="s">
        <v>355</v>
      </c>
      <c r="E67" s="85">
        <v>53.242166589033602</v>
      </c>
      <c r="F67" s="91">
        <v>53.173339636677099</v>
      </c>
      <c r="G67" s="86">
        <v>16.618580496249301</v>
      </c>
      <c r="H67" s="86">
        <v>16.572000639603999</v>
      </c>
      <c r="I67" s="86">
        <v>68</v>
      </c>
      <c r="J67" s="86">
        <v>71.45</v>
      </c>
      <c r="K67" s="87">
        <v>0</v>
      </c>
      <c r="L67" s="85">
        <v>0.950000004796</v>
      </c>
      <c r="M67" s="86">
        <v>1.7577075549350701E-4</v>
      </c>
      <c r="N67" s="86">
        <v>48.899140755953603</v>
      </c>
      <c r="O67" s="86">
        <v>40.918008333738698</v>
      </c>
      <c r="P67" s="86">
        <v>1.401</v>
      </c>
      <c r="Q67" s="88">
        <v>0.74929999999999997</v>
      </c>
      <c r="R67" s="85">
        <v>1.1427265455376499E-2</v>
      </c>
      <c r="S67" s="86">
        <v>0</v>
      </c>
      <c r="T67" s="86">
        <v>3.12</v>
      </c>
      <c r="U67" s="88">
        <v>1.8193952961297</v>
      </c>
      <c r="V67" s="89">
        <v>4.1900000000000004</v>
      </c>
      <c r="W67" s="85">
        <v>29.332861702835299</v>
      </c>
      <c r="X67" s="88">
        <v>68.733333333299996</v>
      </c>
      <c r="Y67" s="85">
        <v>-12.078512099999998</v>
      </c>
      <c r="Z67" s="88"/>
      <c r="AA67" s="85">
        <v>0.03</v>
      </c>
      <c r="AB67" s="91">
        <v>0.04</v>
      </c>
      <c r="AC67" s="86">
        <v>0</v>
      </c>
      <c r="AD67" s="86">
        <v>0.02</v>
      </c>
      <c r="AE67" s="86">
        <v>0.75</v>
      </c>
      <c r="AF67" s="88">
        <v>14.431899918399999</v>
      </c>
      <c r="AG67" s="85">
        <v>0</v>
      </c>
      <c r="AH67" s="86">
        <v>0.61469399999999996</v>
      </c>
      <c r="AI67" s="88">
        <v>0.13399199956999999</v>
      </c>
      <c r="AJ67" s="150">
        <v>1.36</v>
      </c>
      <c r="AK67" s="151">
        <v>0</v>
      </c>
    </row>
    <row r="68" spans="1:37" x14ac:dyDescent="0.2">
      <c r="A68" s="149" t="s">
        <v>484</v>
      </c>
      <c r="B68" s="66" t="s">
        <v>485</v>
      </c>
      <c r="C68" s="67">
        <v>64</v>
      </c>
      <c r="D68" s="84" t="s">
        <v>355</v>
      </c>
      <c r="E68" s="85">
        <v>51.393999760211699</v>
      </c>
      <c r="F68" s="91">
        <v>50.683857639561403</v>
      </c>
      <c r="G68" s="86">
        <v>16.8054671720665</v>
      </c>
      <c r="H68" s="86">
        <v>16.496509236458898</v>
      </c>
      <c r="I68" s="86">
        <v>132.38999999999999</v>
      </c>
      <c r="J68" s="86">
        <v>79.099999999999994</v>
      </c>
      <c r="K68" s="87">
        <v>2.0500000000000001E-2</v>
      </c>
      <c r="L68" s="85">
        <v>1.8299999998300001</v>
      </c>
      <c r="M68" s="86"/>
      <c r="N68" s="86">
        <v>44.976304730112403</v>
      </c>
      <c r="O68" s="86">
        <v>36.216618129995702</v>
      </c>
      <c r="P68" s="86">
        <v>1.1779999999999999</v>
      </c>
      <c r="Q68" s="88">
        <v>1.1681999999999999</v>
      </c>
      <c r="R68" s="85">
        <v>1.2013455069678E-2</v>
      </c>
      <c r="S68" s="86">
        <v>0</v>
      </c>
      <c r="T68" s="86">
        <v>4.37</v>
      </c>
      <c r="U68" s="88">
        <v>1.07812485589649</v>
      </c>
      <c r="V68" s="89">
        <v>4.41</v>
      </c>
      <c r="W68" s="85">
        <v>53.151701109056603</v>
      </c>
      <c r="X68" s="88">
        <v>43.933333333299998</v>
      </c>
      <c r="Y68" s="85">
        <v>-33.948052720000007</v>
      </c>
      <c r="Z68" s="88"/>
      <c r="AA68" s="85">
        <v>0</v>
      </c>
      <c r="AB68" s="91">
        <v>0</v>
      </c>
      <c r="AC68" s="86">
        <v>0</v>
      </c>
      <c r="AD68" s="86">
        <v>0</v>
      </c>
      <c r="AE68" s="86">
        <v>1.39</v>
      </c>
      <c r="AF68" s="88">
        <v>14.699800489999999</v>
      </c>
      <c r="AG68" s="85">
        <v>0</v>
      </c>
      <c r="AH68" s="86">
        <v>0.45839600000000003</v>
      </c>
      <c r="AI68" s="88">
        <v>9.1439999319299997E-2</v>
      </c>
      <c r="AJ68" s="150">
        <v>1.22</v>
      </c>
      <c r="AK68" s="151">
        <v>0</v>
      </c>
    </row>
    <row r="69" spans="1:37" x14ac:dyDescent="0.2">
      <c r="A69" s="149" t="s">
        <v>486</v>
      </c>
      <c r="B69" s="66" t="s">
        <v>487</v>
      </c>
      <c r="C69" s="67">
        <v>64</v>
      </c>
      <c r="D69" s="84" t="s">
        <v>355</v>
      </c>
      <c r="E69" s="85">
        <v>49.339700455828101</v>
      </c>
      <c r="F69" s="91">
        <v>49.014977208595603</v>
      </c>
      <c r="G69" s="86">
        <v>18.7202083785544</v>
      </c>
      <c r="H69" s="86">
        <v>18.693292815281101</v>
      </c>
      <c r="I69" s="86">
        <v>163.35</v>
      </c>
      <c r="J69" s="86">
        <v>162.71</v>
      </c>
      <c r="K69" s="87">
        <v>0</v>
      </c>
      <c r="L69" s="85">
        <v>2.65999999798</v>
      </c>
      <c r="M69" s="86">
        <v>2.7811536282469101E-5</v>
      </c>
      <c r="N69" s="86">
        <v>42.491285737506502</v>
      </c>
      <c r="O69" s="86">
        <v>30.6602974557035</v>
      </c>
      <c r="P69" s="86">
        <v>2.8210000000000002</v>
      </c>
      <c r="Q69" s="88">
        <v>2.1417000000000002</v>
      </c>
      <c r="R69" s="85">
        <v>3.2901952182496197E-2</v>
      </c>
      <c r="S69" s="86">
        <v>0</v>
      </c>
      <c r="T69" s="86">
        <v>3.53</v>
      </c>
      <c r="U69" s="88">
        <v>2.5083568482743699</v>
      </c>
      <c r="V69" s="89">
        <v>3.71</v>
      </c>
      <c r="W69" s="85">
        <v>41.022555050953997</v>
      </c>
      <c r="X69" s="88">
        <v>48.5</v>
      </c>
      <c r="Y69" s="85">
        <v>7.0975569200000024</v>
      </c>
      <c r="Z69" s="88">
        <v>-99.999999999441499</v>
      </c>
      <c r="AA69" s="85">
        <v>0.49</v>
      </c>
      <c r="AB69" s="91">
        <v>0.33</v>
      </c>
      <c r="AC69" s="86">
        <v>0.09</v>
      </c>
      <c r="AD69" s="86">
        <v>0.08</v>
      </c>
      <c r="AE69" s="86">
        <v>1.62</v>
      </c>
      <c r="AF69" s="88">
        <v>12.714300145999999</v>
      </c>
      <c r="AG69" s="85">
        <v>2.67749999923E-2</v>
      </c>
      <c r="AH69" s="86">
        <v>1.075699</v>
      </c>
      <c r="AI69" s="88">
        <v>0.14006499995999999</v>
      </c>
      <c r="AJ69" s="150">
        <v>1.19</v>
      </c>
      <c r="AK69" s="151">
        <v>0</v>
      </c>
    </row>
    <row r="70" spans="1:37" x14ac:dyDescent="0.2">
      <c r="A70" s="149" t="s">
        <v>488</v>
      </c>
      <c r="B70" s="66" t="s">
        <v>489</v>
      </c>
      <c r="C70" s="67">
        <v>64</v>
      </c>
      <c r="D70" s="84" t="s">
        <v>355</v>
      </c>
      <c r="E70" s="85">
        <v>23.526277130471101</v>
      </c>
      <c r="F70" s="91">
        <v>23.500352858151</v>
      </c>
      <c r="G70" s="86">
        <v>14.876211599671599</v>
      </c>
      <c r="H70" s="86">
        <v>14.876211599671599</v>
      </c>
      <c r="I70" s="86">
        <v>765.99</v>
      </c>
      <c r="J70" s="86">
        <v>981.41</v>
      </c>
      <c r="K70" s="87">
        <v>0</v>
      </c>
      <c r="L70" s="85">
        <v>0.33000000010800001</v>
      </c>
      <c r="M70" s="86">
        <v>4.3186751007067598E-6</v>
      </c>
      <c r="N70" s="86">
        <v>20.926413632842799</v>
      </c>
      <c r="O70" s="86">
        <v>15.9368221258134</v>
      </c>
      <c r="P70" s="86">
        <v>16.262</v>
      </c>
      <c r="Q70" s="88">
        <v>1.5683</v>
      </c>
      <c r="R70" s="85">
        <v>1.6398819285011499E-2</v>
      </c>
      <c r="S70" s="86">
        <v>0</v>
      </c>
      <c r="T70" s="86">
        <v>8.19</v>
      </c>
      <c r="U70" s="88">
        <v>1.81469906240548</v>
      </c>
      <c r="V70" s="89">
        <v>2.54</v>
      </c>
      <c r="W70" s="85">
        <v>46.677576024291298</v>
      </c>
      <c r="X70" s="88">
        <v>46.666666666700003</v>
      </c>
      <c r="Y70" s="85">
        <v>-45.841796840000001</v>
      </c>
      <c r="Z70" s="88"/>
      <c r="AA70" s="85">
        <v>0.71</v>
      </c>
      <c r="AB70" s="91">
        <v>0.71</v>
      </c>
      <c r="AC70" s="86">
        <v>0.16</v>
      </c>
      <c r="AD70" s="86">
        <v>0.16</v>
      </c>
      <c r="AE70" s="86">
        <v>2.57</v>
      </c>
      <c r="AF70" s="88">
        <v>13.6539001509</v>
      </c>
      <c r="AG70" s="85">
        <v>1.08009999946E-2</v>
      </c>
      <c r="AH70" s="86">
        <v>3.8137300000000001</v>
      </c>
      <c r="AI70" s="88">
        <v>4.1755999979000001E-2</v>
      </c>
      <c r="AJ70" s="150">
        <v>1.39</v>
      </c>
      <c r="AK70" s="151">
        <v>0</v>
      </c>
    </row>
    <row r="71" spans="1:37" x14ac:dyDescent="0.2">
      <c r="A71" s="149" t="s">
        <v>490</v>
      </c>
      <c r="B71" s="66" t="s">
        <v>491</v>
      </c>
      <c r="C71" s="67">
        <v>62</v>
      </c>
      <c r="D71" s="84" t="s">
        <v>355</v>
      </c>
      <c r="E71" s="85">
        <v>65.365989571585899</v>
      </c>
      <c r="F71" s="91">
        <v>65.190855899483907</v>
      </c>
      <c r="G71" s="86">
        <v>38.8650807339693</v>
      </c>
      <c r="H71" s="86">
        <v>38.833238248132602</v>
      </c>
      <c r="I71" s="86">
        <v>164.57</v>
      </c>
      <c r="J71" s="86">
        <v>154.68</v>
      </c>
      <c r="K71" s="87">
        <v>0</v>
      </c>
      <c r="L71" s="85">
        <v>2.9999999974000002E-2</v>
      </c>
      <c r="M71" s="86">
        <v>7.5209327308523005E-2</v>
      </c>
      <c r="N71" s="86">
        <v>65.430189899217098</v>
      </c>
      <c r="O71" s="86">
        <v>32.055250328870997</v>
      </c>
      <c r="P71" s="86">
        <v>4.0750000000000002</v>
      </c>
      <c r="Q71" s="88">
        <v>0.84030000000000005</v>
      </c>
      <c r="R71" s="85">
        <v>0.18832391713747601</v>
      </c>
      <c r="S71" s="86">
        <v>0</v>
      </c>
      <c r="T71" s="86">
        <v>4.0999999999999996</v>
      </c>
      <c r="U71" s="88">
        <v>0.48161759828050599</v>
      </c>
      <c r="V71" s="89">
        <v>3.32</v>
      </c>
      <c r="W71" s="85">
        <v>36.090905330295598</v>
      </c>
      <c r="X71" s="88"/>
      <c r="Y71" s="85">
        <v>-100</v>
      </c>
      <c r="Z71" s="88">
        <v>81.103806631895992</v>
      </c>
      <c r="AA71" s="85">
        <v>1.4</v>
      </c>
      <c r="AB71" s="91">
        <v>1.43</v>
      </c>
      <c r="AC71" s="86">
        <v>0.21</v>
      </c>
      <c r="AD71" s="86">
        <v>0.21</v>
      </c>
      <c r="AE71" s="86">
        <v>6.72</v>
      </c>
      <c r="AF71" s="88">
        <v>0.72200003182100003</v>
      </c>
      <c r="AG71" s="85">
        <v>0</v>
      </c>
      <c r="AH71" s="86">
        <v>0.50597300000000001</v>
      </c>
      <c r="AI71" s="88">
        <v>3.2325000190699997E-2</v>
      </c>
      <c r="AJ71" s="150">
        <v>1.25</v>
      </c>
      <c r="AK71" s="151">
        <v>0</v>
      </c>
    </row>
    <row r="72" spans="1:37" x14ac:dyDescent="0.2">
      <c r="A72" s="149" t="s">
        <v>492</v>
      </c>
      <c r="B72" s="66" t="s">
        <v>493</v>
      </c>
      <c r="C72" s="67">
        <v>62</v>
      </c>
      <c r="D72" s="84" t="s">
        <v>355</v>
      </c>
      <c r="E72" s="85">
        <v>85.827395091053006</v>
      </c>
      <c r="F72" s="91">
        <v>85.827395091053006</v>
      </c>
      <c r="G72" s="86">
        <v>57.8572321540193</v>
      </c>
      <c r="H72" s="86">
        <v>57.8572321540193</v>
      </c>
      <c r="I72" s="86">
        <v>74.89</v>
      </c>
      <c r="J72" s="86">
        <v>111.81</v>
      </c>
      <c r="K72" s="87">
        <v>0</v>
      </c>
      <c r="L72" s="85">
        <v>5.00000056066E-2</v>
      </c>
      <c r="M72" s="86">
        <v>4.5902285774756899E-2</v>
      </c>
      <c r="N72" s="86">
        <v>86.2049618402975</v>
      </c>
      <c r="O72" s="86">
        <v>30.174851405159</v>
      </c>
      <c r="P72" s="86">
        <v>1.5189999999999999</v>
      </c>
      <c r="Q72" s="88">
        <v>0.60189999999999999</v>
      </c>
      <c r="R72" s="85">
        <v>4.3135986196484399E-2</v>
      </c>
      <c r="S72" s="86">
        <v>0</v>
      </c>
      <c r="T72" s="86">
        <v>1.68</v>
      </c>
      <c r="U72" s="88">
        <v>0.241696878776514</v>
      </c>
      <c r="V72" s="89">
        <v>4.16</v>
      </c>
      <c r="W72" s="85">
        <v>40.282546922282599</v>
      </c>
      <c r="X72" s="88"/>
      <c r="Y72" s="85">
        <v>-99.829189582889242</v>
      </c>
      <c r="Z72" s="88">
        <v>100</v>
      </c>
      <c r="AA72" s="85">
        <v>0.06</v>
      </c>
      <c r="AB72" s="91">
        <v>0.06</v>
      </c>
      <c r="AC72" s="86">
        <v>0.02</v>
      </c>
      <c r="AD72" s="86">
        <v>0.02</v>
      </c>
      <c r="AE72" s="86">
        <v>3.14</v>
      </c>
      <c r="AF72" s="88">
        <v>15.5592975952</v>
      </c>
      <c r="AG72" s="85">
        <v>0</v>
      </c>
      <c r="AH72" s="86">
        <v>0.60764700000000005</v>
      </c>
      <c r="AI72" s="88">
        <v>2.0266006952199999E-2</v>
      </c>
      <c r="AJ72" s="150">
        <v>1.1599999999999999</v>
      </c>
      <c r="AK72" s="151">
        <v>0</v>
      </c>
    </row>
    <row r="73" spans="1:37" x14ac:dyDescent="0.2">
      <c r="A73" s="149" t="s">
        <v>494</v>
      </c>
      <c r="B73" s="66" t="s">
        <v>495</v>
      </c>
      <c r="C73" s="67">
        <v>62</v>
      </c>
      <c r="D73" s="84" t="s">
        <v>355</v>
      </c>
      <c r="E73" s="85">
        <v>83.8192035825614</v>
      </c>
      <c r="F73" s="91">
        <v>83.419677745093693</v>
      </c>
      <c r="G73" s="86">
        <v>44.092725117443003</v>
      </c>
      <c r="H73" s="86">
        <v>43.955525310620402</v>
      </c>
      <c r="I73" s="86">
        <v>19.89</v>
      </c>
      <c r="J73" s="86">
        <v>31.1</v>
      </c>
      <c r="K73" s="87">
        <v>0</v>
      </c>
      <c r="L73" s="85">
        <v>4.9999999875999998E-2</v>
      </c>
      <c r="M73" s="86">
        <v>3.27424141472221E-2</v>
      </c>
      <c r="N73" s="86">
        <v>83.077601012383596</v>
      </c>
      <c r="O73" s="86">
        <v>49.247302278076297</v>
      </c>
      <c r="P73" s="86">
        <v>0.96399999999999997</v>
      </c>
      <c r="Q73" s="88">
        <v>0.70730000000000004</v>
      </c>
      <c r="R73" s="85">
        <v>5.3773077612475399E-2</v>
      </c>
      <c r="S73" s="86">
        <v>0</v>
      </c>
      <c r="T73" s="86">
        <v>1.63</v>
      </c>
      <c r="U73" s="88">
        <v>0.40062343592220201</v>
      </c>
      <c r="V73" s="89">
        <v>4.09</v>
      </c>
      <c r="W73" s="85">
        <v>36.938834131792298</v>
      </c>
      <c r="X73" s="88">
        <v>39.133333333300001</v>
      </c>
      <c r="Y73" s="85">
        <v>-100</v>
      </c>
      <c r="Z73" s="88">
        <v>100</v>
      </c>
      <c r="AA73" s="85">
        <v>0.06</v>
      </c>
      <c r="AB73" s="91">
        <v>0.26</v>
      </c>
      <c r="AC73" s="86">
        <v>0.03</v>
      </c>
      <c r="AD73" s="86">
        <v>0.03</v>
      </c>
      <c r="AE73" s="86">
        <v>3.43</v>
      </c>
      <c r="AF73" s="88">
        <v>1.44079998596</v>
      </c>
      <c r="AG73" s="85">
        <v>0</v>
      </c>
      <c r="AH73" s="86">
        <v>0.138928</v>
      </c>
      <c r="AI73" s="88">
        <v>1.0775000326400001E-2</v>
      </c>
      <c r="AJ73" s="150">
        <v>1.22</v>
      </c>
      <c r="AK73" s="151">
        <v>0</v>
      </c>
    </row>
    <row r="74" spans="1:37" x14ac:dyDescent="0.2">
      <c r="A74" s="149" t="s">
        <v>496</v>
      </c>
      <c r="B74" s="66" t="s">
        <v>497</v>
      </c>
      <c r="C74" s="67">
        <v>62</v>
      </c>
      <c r="D74" s="84" t="s">
        <v>355</v>
      </c>
      <c r="E74" s="85">
        <v>83.439542752028402</v>
      </c>
      <c r="F74" s="91">
        <v>83.242453109089098</v>
      </c>
      <c r="G74" s="86">
        <v>38.803665867358703</v>
      </c>
      <c r="H74" s="86">
        <v>38.756035870315003</v>
      </c>
      <c r="I74" s="86">
        <v>32.369999999999997</v>
      </c>
      <c r="J74" s="86">
        <v>43.14</v>
      </c>
      <c r="K74" s="87">
        <v>0</v>
      </c>
      <c r="L74" s="85">
        <v>1.00000006274E-2</v>
      </c>
      <c r="M74" s="86">
        <v>8.9606276173878304E-4</v>
      </c>
      <c r="N74" s="86">
        <v>84.079073765104397</v>
      </c>
      <c r="O74" s="86">
        <v>27.896368555123299</v>
      </c>
      <c r="P74" s="86">
        <v>1.669</v>
      </c>
      <c r="Q74" s="88">
        <v>1.8431999999999999</v>
      </c>
      <c r="R74" s="85">
        <v>5.05944852011131E-2</v>
      </c>
      <c r="S74" s="86">
        <v>0</v>
      </c>
      <c r="T74" s="86">
        <v>2.29</v>
      </c>
      <c r="U74" s="88">
        <v>0.165883782807213</v>
      </c>
      <c r="V74" s="89">
        <v>4.2699999999999996</v>
      </c>
      <c r="W74" s="85">
        <v>40.091170062181497</v>
      </c>
      <c r="X74" s="88">
        <v>43.4</v>
      </c>
      <c r="Y74" s="85">
        <v>-100</v>
      </c>
      <c r="Z74" s="88">
        <v>100</v>
      </c>
      <c r="AA74" s="85">
        <v>0.02</v>
      </c>
      <c r="AB74" s="91">
        <v>0.17</v>
      </c>
      <c r="AC74" s="86">
        <v>0</v>
      </c>
      <c r="AD74" s="86">
        <v>0.03</v>
      </c>
      <c r="AE74" s="86">
        <v>2.73</v>
      </c>
      <c r="AF74" s="88">
        <v>2.3479001204699999</v>
      </c>
      <c r="AG74" s="85">
        <v>0</v>
      </c>
      <c r="AH74" s="86">
        <v>0.126633</v>
      </c>
      <c r="AI74" s="88">
        <v>4.3100001397799997E-3</v>
      </c>
      <c r="AJ74" s="150">
        <v>1.18</v>
      </c>
      <c r="AK74" s="151">
        <v>0</v>
      </c>
    </row>
    <row r="75" spans="1:37" x14ac:dyDescent="0.2">
      <c r="A75" s="149" t="s">
        <v>498</v>
      </c>
      <c r="B75" s="66" t="s">
        <v>499</v>
      </c>
      <c r="C75" s="67">
        <v>62</v>
      </c>
      <c r="D75" s="84" t="s">
        <v>355</v>
      </c>
      <c r="E75" s="85">
        <v>88.950635768911795</v>
      </c>
      <c r="F75" s="91">
        <v>88.809545747719497</v>
      </c>
      <c r="G75" s="86">
        <v>51.535289781627199</v>
      </c>
      <c r="H75" s="86">
        <v>51.425297152860999</v>
      </c>
      <c r="I75" s="86">
        <v>41.6</v>
      </c>
      <c r="J75" s="86">
        <v>40.03</v>
      </c>
      <c r="K75" s="87">
        <v>0</v>
      </c>
      <c r="L75" s="85">
        <v>5.0000000038299998E-2</v>
      </c>
      <c r="M75" s="86">
        <v>5.1364895907679703E-2</v>
      </c>
      <c r="N75" s="86">
        <v>89.376990623604698</v>
      </c>
      <c r="O75" s="86">
        <v>47.077777226986598</v>
      </c>
      <c r="P75" s="86">
        <v>1.266</v>
      </c>
      <c r="Q75" s="88">
        <v>1.2541</v>
      </c>
      <c r="R75" s="85">
        <v>6.0080679769976802E-2</v>
      </c>
      <c r="S75" s="86">
        <v>0</v>
      </c>
      <c r="T75" s="86">
        <v>2.73</v>
      </c>
      <c r="U75" s="88">
        <v>0.12726895789182699</v>
      </c>
      <c r="V75" s="89">
        <v>4.4000000000000004</v>
      </c>
      <c r="W75" s="85">
        <v>43.162322243385901</v>
      </c>
      <c r="X75" s="88">
        <v>45</v>
      </c>
      <c r="Y75" s="85">
        <v>-98.746431521500767</v>
      </c>
      <c r="Z75" s="88">
        <v>100</v>
      </c>
      <c r="AA75" s="85">
        <v>0.69</v>
      </c>
      <c r="AB75" s="91">
        <v>0.7</v>
      </c>
      <c r="AC75" s="86">
        <v>0</v>
      </c>
      <c r="AD75" s="86">
        <v>0</v>
      </c>
      <c r="AE75" s="86">
        <v>0.9</v>
      </c>
      <c r="AF75" s="88">
        <v>9.9039001540600005</v>
      </c>
      <c r="AG75" s="85">
        <v>0</v>
      </c>
      <c r="AH75" s="86">
        <v>0.289746</v>
      </c>
      <c r="AI75" s="88">
        <v>5.2213993656100001E-2</v>
      </c>
      <c r="AJ75" s="150">
        <v>1.2</v>
      </c>
      <c r="AK75" s="151">
        <v>0</v>
      </c>
    </row>
    <row r="76" spans="1:37" x14ac:dyDescent="0.2">
      <c r="A76" s="149" t="s">
        <v>500</v>
      </c>
      <c r="B76" s="66" t="s">
        <v>501</v>
      </c>
      <c r="C76" s="67">
        <v>62</v>
      </c>
      <c r="D76" s="84" t="s">
        <v>355</v>
      </c>
      <c r="E76" s="85">
        <v>84.933963089302907</v>
      </c>
      <c r="F76" s="91">
        <v>84.485699291524497</v>
      </c>
      <c r="G76" s="86">
        <v>58.020642001224502</v>
      </c>
      <c r="H76" s="86">
        <v>58.000962127175697</v>
      </c>
      <c r="I76" s="86">
        <v>57.69</v>
      </c>
      <c r="J76" s="86">
        <v>63.41</v>
      </c>
      <c r="K76" s="87">
        <v>0</v>
      </c>
      <c r="L76" s="85">
        <v>0.10000000005699999</v>
      </c>
      <c r="M76" s="86">
        <v>4.3310948872271098E-2</v>
      </c>
      <c r="N76" s="86">
        <v>84.538874620593006</v>
      </c>
      <c r="O76" s="86">
        <v>52.205281786005997</v>
      </c>
      <c r="P76" s="86">
        <v>0.45</v>
      </c>
      <c r="Q76" s="88">
        <v>0.60740000000000005</v>
      </c>
      <c r="R76" s="85">
        <v>0.20050125313283201</v>
      </c>
      <c r="S76" s="86">
        <v>0</v>
      </c>
      <c r="T76" s="86">
        <v>2.2999999999999998</v>
      </c>
      <c r="U76" s="88">
        <v>0.13119916032537399</v>
      </c>
      <c r="V76" s="89">
        <v>4.71</v>
      </c>
      <c r="W76" s="85">
        <v>42.487456054844102</v>
      </c>
      <c r="X76" s="88">
        <v>42.4</v>
      </c>
      <c r="Y76" s="85">
        <v>-98.678748063081855</v>
      </c>
      <c r="Z76" s="88">
        <v>100</v>
      </c>
      <c r="AA76" s="85">
        <v>0</v>
      </c>
      <c r="AB76" s="91">
        <v>0.02</v>
      </c>
      <c r="AC76" s="86">
        <v>0</v>
      </c>
      <c r="AD76" s="86">
        <v>0</v>
      </c>
      <c r="AE76" s="86">
        <v>3.2</v>
      </c>
      <c r="AF76" s="88">
        <v>0.47940000919100001</v>
      </c>
      <c r="AG76" s="85">
        <v>0</v>
      </c>
      <c r="AH76" s="86">
        <v>0.101439</v>
      </c>
      <c r="AI76" s="88">
        <v>0</v>
      </c>
      <c r="AJ76" s="150">
        <v>1.19</v>
      </c>
      <c r="AK76" s="151">
        <v>0</v>
      </c>
    </row>
    <row r="77" spans="1:37" x14ac:dyDescent="0.2">
      <c r="A77" s="149" t="s">
        <v>502</v>
      </c>
      <c r="B77" s="66" t="s">
        <v>503</v>
      </c>
      <c r="C77" s="67">
        <v>62</v>
      </c>
      <c r="D77" s="84" t="s">
        <v>355</v>
      </c>
      <c r="E77" s="85">
        <v>92.268781234340494</v>
      </c>
      <c r="F77" s="91">
        <v>91.813047659032705</v>
      </c>
      <c r="G77" s="86">
        <v>39.578395655294798</v>
      </c>
      <c r="H77" s="86">
        <v>39.228300174709197</v>
      </c>
      <c r="I77" s="86">
        <v>12.6</v>
      </c>
      <c r="J77" s="86">
        <v>17.32</v>
      </c>
      <c r="K77" s="87">
        <v>0</v>
      </c>
      <c r="L77" s="85">
        <v>1.00000000252E-2</v>
      </c>
      <c r="M77" s="86">
        <v>2.0945940526051501E-2</v>
      </c>
      <c r="N77" s="86">
        <v>91.798024270870101</v>
      </c>
      <c r="O77" s="86">
        <v>76.514338575393197</v>
      </c>
      <c r="P77" s="86">
        <v>0.38700000000000001</v>
      </c>
      <c r="Q77" s="88">
        <v>1.0759000000000001</v>
      </c>
      <c r="R77" s="85">
        <v>5.34130968913578E-2</v>
      </c>
      <c r="S77" s="86">
        <v>0</v>
      </c>
      <c r="T77" s="86">
        <v>1.91</v>
      </c>
      <c r="U77" s="88">
        <v>3.5212698240719403E-2</v>
      </c>
      <c r="V77" s="89">
        <v>4.34</v>
      </c>
      <c r="W77" s="85">
        <v>44.204545116888099</v>
      </c>
      <c r="X77" s="88"/>
      <c r="Y77" s="85">
        <v>-98.753828307501138</v>
      </c>
      <c r="Z77" s="88">
        <v>100</v>
      </c>
      <c r="AA77" s="85">
        <v>0.01</v>
      </c>
      <c r="AB77" s="91">
        <v>0</v>
      </c>
      <c r="AC77" s="86">
        <v>0</v>
      </c>
      <c r="AD77" s="86">
        <v>0</v>
      </c>
      <c r="AE77" s="86">
        <v>0</v>
      </c>
      <c r="AF77" s="88">
        <v>2.4621999310499998</v>
      </c>
      <c r="AG77" s="85">
        <v>0</v>
      </c>
      <c r="AH77" s="86">
        <v>0.120211</v>
      </c>
      <c r="AI77" s="88">
        <v>2.8780000036E-3</v>
      </c>
      <c r="AJ77" s="150">
        <v>1.2</v>
      </c>
      <c r="AK77" s="151">
        <v>0</v>
      </c>
    </row>
    <row r="78" spans="1:37" x14ac:dyDescent="0.2">
      <c r="A78" s="149" t="s">
        <v>504</v>
      </c>
      <c r="B78" s="66" t="s">
        <v>505</v>
      </c>
      <c r="C78" s="67">
        <v>62</v>
      </c>
      <c r="D78" s="84" t="s">
        <v>355</v>
      </c>
      <c r="E78" s="85">
        <v>92.170831943509199</v>
      </c>
      <c r="F78" s="91">
        <v>91.530778574260694</v>
      </c>
      <c r="G78" s="86">
        <v>36.667442870359302</v>
      </c>
      <c r="H78" s="86">
        <v>36.226894828595299</v>
      </c>
      <c r="I78" s="86">
        <v>17.350000000000001</v>
      </c>
      <c r="J78" s="86">
        <v>19.920000000000002</v>
      </c>
      <c r="K78" s="87">
        <v>1.4E-2</v>
      </c>
      <c r="L78" s="85">
        <v>2.99999999062E-2</v>
      </c>
      <c r="M78" s="86">
        <v>4.2973517442357204E-3</v>
      </c>
      <c r="N78" s="86">
        <v>91.4610538855474</v>
      </c>
      <c r="O78" s="86">
        <v>51.514090504759899</v>
      </c>
      <c r="P78" s="86">
        <v>0.64700000000000002</v>
      </c>
      <c r="Q78" s="88">
        <v>0.93</v>
      </c>
      <c r="R78" s="85">
        <v>3.8624951718810301E-2</v>
      </c>
      <c r="S78" s="86">
        <v>0</v>
      </c>
      <c r="T78" s="86">
        <v>1.49</v>
      </c>
      <c r="U78" s="88">
        <v>0.18062469712322099</v>
      </c>
      <c r="V78" s="89">
        <v>4.4400000000000004</v>
      </c>
      <c r="W78" s="85">
        <v>44.387046565238499</v>
      </c>
      <c r="X78" s="88">
        <v>28.7</v>
      </c>
      <c r="Y78" s="85">
        <v>-99.762500178373159</v>
      </c>
      <c r="Z78" s="88">
        <v>100</v>
      </c>
      <c r="AA78" s="85">
        <v>0</v>
      </c>
      <c r="AB78" s="91">
        <v>0</v>
      </c>
      <c r="AC78" s="86">
        <v>0</v>
      </c>
      <c r="AD78" s="86">
        <v>0</v>
      </c>
      <c r="AE78" s="86">
        <v>0.11</v>
      </c>
      <c r="AF78" s="88">
        <v>5.8850002117000004</v>
      </c>
      <c r="AG78" s="85">
        <v>0</v>
      </c>
      <c r="AH78" s="86">
        <v>0.15495999999999999</v>
      </c>
      <c r="AI78" s="88">
        <v>1.03889999902E-2</v>
      </c>
      <c r="AJ78" s="150">
        <v>1.0900000000000001</v>
      </c>
      <c r="AK78" s="151">
        <v>0</v>
      </c>
    </row>
    <row r="79" spans="1:37" x14ac:dyDescent="0.2">
      <c r="A79" s="149" t="s">
        <v>506</v>
      </c>
      <c r="B79" s="66" t="s">
        <v>507</v>
      </c>
      <c r="C79" s="67">
        <v>62</v>
      </c>
      <c r="D79" s="84" t="s">
        <v>355</v>
      </c>
      <c r="E79" s="85">
        <v>89.828944993683194</v>
      </c>
      <c r="F79" s="91">
        <v>89.802875649226905</v>
      </c>
      <c r="G79" s="86">
        <v>30.677602422443702</v>
      </c>
      <c r="H79" s="86">
        <v>30.675597088254801</v>
      </c>
      <c r="I79" s="86">
        <v>7.25</v>
      </c>
      <c r="J79" s="86">
        <v>7.17</v>
      </c>
      <c r="K79" s="87">
        <v>0</v>
      </c>
      <c r="L79" s="85">
        <v>0</v>
      </c>
      <c r="M79" s="86">
        <v>0</v>
      </c>
      <c r="N79" s="86">
        <v>89.5607725876839</v>
      </c>
      <c r="O79" s="86">
        <v>35.856949414836997</v>
      </c>
      <c r="P79" s="86">
        <v>0.97599999999999998</v>
      </c>
      <c r="Q79" s="88">
        <v>0.93579999999999997</v>
      </c>
      <c r="R79" s="85">
        <v>0</v>
      </c>
      <c r="S79" s="86">
        <v>0</v>
      </c>
      <c r="T79" s="86">
        <v>1.83</v>
      </c>
      <c r="U79" s="88">
        <v>9.0240038502416395E-2</v>
      </c>
      <c r="V79" s="89">
        <v>4.25</v>
      </c>
      <c r="W79" s="85">
        <v>47.481930022767898</v>
      </c>
      <c r="X79" s="88">
        <v>51.433333333299998</v>
      </c>
      <c r="Y79" s="85">
        <v>-100</v>
      </c>
      <c r="Z79" s="88">
        <v>100</v>
      </c>
      <c r="AA79" s="85">
        <v>0</v>
      </c>
      <c r="AB79" s="91">
        <v>0.03</v>
      </c>
      <c r="AC79" s="86">
        <v>0</v>
      </c>
      <c r="AD79" s="86">
        <v>0</v>
      </c>
      <c r="AE79" s="86">
        <v>0</v>
      </c>
      <c r="AF79" s="88">
        <v>24.716999121299999</v>
      </c>
      <c r="AG79" s="85">
        <v>0</v>
      </c>
      <c r="AH79" s="86">
        <v>1.8407E-2</v>
      </c>
      <c r="AI79" s="88">
        <v>0</v>
      </c>
      <c r="AJ79" s="150">
        <v>1.1000000000000001</v>
      </c>
      <c r="AK79" s="151">
        <v>0</v>
      </c>
    </row>
    <row r="80" spans="1:37" x14ac:dyDescent="0.2">
      <c r="A80" s="149" t="s">
        <v>508</v>
      </c>
      <c r="B80" s="66" t="s">
        <v>509</v>
      </c>
      <c r="C80" s="67">
        <v>67</v>
      </c>
      <c r="D80" s="84" t="s">
        <v>355</v>
      </c>
      <c r="E80" s="85">
        <v>88.176281456748896</v>
      </c>
      <c r="F80" s="91">
        <v>85.415507327026504</v>
      </c>
      <c r="G80" s="86">
        <v>26.360291844432101</v>
      </c>
      <c r="H80" s="86">
        <v>25.2921535893155</v>
      </c>
      <c r="I80" s="86">
        <v>33.590000000000003</v>
      </c>
      <c r="J80" s="86">
        <v>55.65</v>
      </c>
      <c r="K80" s="87">
        <v>0</v>
      </c>
      <c r="L80" s="85">
        <v>2.0000000164600001E-2</v>
      </c>
      <c r="M80" s="86">
        <v>0</v>
      </c>
      <c r="N80" s="86">
        <v>84.829012247494802</v>
      </c>
      <c r="O80" s="86">
        <v>38.167684424791197</v>
      </c>
      <c r="P80" s="86">
        <v>0.75</v>
      </c>
      <c r="Q80" s="88">
        <v>0.79010000000000002</v>
      </c>
      <c r="R80" s="85">
        <v>0</v>
      </c>
      <c r="S80" s="86">
        <v>0</v>
      </c>
      <c r="T80" s="86">
        <v>2.2000000000000002</v>
      </c>
      <c r="U80" s="88">
        <v>0.108205033079824</v>
      </c>
      <c r="V80" s="89">
        <v>4.41</v>
      </c>
      <c r="W80" s="85">
        <v>47.197452629626099</v>
      </c>
      <c r="X80" s="88">
        <v>52.4</v>
      </c>
      <c r="Y80" s="85">
        <v>-89.387607476513097</v>
      </c>
      <c r="Z80" s="88"/>
      <c r="AA80" s="85">
        <v>0</v>
      </c>
      <c r="AB80" s="91">
        <v>0</v>
      </c>
      <c r="AC80" s="86">
        <v>0</v>
      </c>
      <c r="AD80" s="86">
        <v>0</v>
      </c>
      <c r="AE80" s="86">
        <v>0</v>
      </c>
      <c r="AF80" s="88">
        <v>1.30999999216E-2</v>
      </c>
      <c r="AG80" s="85">
        <v>6.3226215245599997E-12</v>
      </c>
      <c r="AH80" s="86">
        <v>0.18732699999999999</v>
      </c>
      <c r="AI80" s="88">
        <v>4.3169998438899997E-3</v>
      </c>
      <c r="AJ80" s="150">
        <v>1.08</v>
      </c>
      <c r="AK80" s="151">
        <v>0</v>
      </c>
    </row>
    <row r="81" spans="1:37" x14ac:dyDescent="0.2">
      <c r="A81" s="149" t="s">
        <v>510</v>
      </c>
      <c r="B81" s="66" t="s">
        <v>511</v>
      </c>
      <c r="C81" s="67">
        <v>62</v>
      </c>
      <c r="D81" s="84" t="s">
        <v>355</v>
      </c>
      <c r="E81" s="85">
        <v>78.353837936684698</v>
      </c>
      <c r="F81" s="91">
        <v>78.1682554339462</v>
      </c>
      <c r="G81" s="86">
        <v>25.505372839774399</v>
      </c>
      <c r="H81" s="86">
        <v>25.4284239971755</v>
      </c>
      <c r="I81" s="86">
        <v>30.38</v>
      </c>
      <c r="J81" s="86">
        <v>77.28</v>
      </c>
      <c r="K81" s="87">
        <v>0</v>
      </c>
      <c r="L81" s="85">
        <v>3.0000000016500002E-2</v>
      </c>
      <c r="M81" s="86">
        <v>3.92578911218847E-2</v>
      </c>
      <c r="N81" s="86">
        <v>78.725357024854105</v>
      </c>
      <c r="O81" s="86">
        <v>28.491153961486798</v>
      </c>
      <c r="P81" s="86">
        <v>1.163</v>
      </c>
      <c r="Q81" s="88">
        <v>0.67390000000000005</v>
      </c>
      <c r="R81" s="85">
        <v>4.2417815482502702E-2</v>
      </c>
      <c r="S81" s="86">
        <v>0</v>
      </c>
      <c r="T81" s="86">
        <v>3.33</v>
      </c>
      <c r="U81" s="88">
        <v>6.8801318088409696E-2</v>
      </c>
      <c r="V81" s="89">
        <v>3.71</v>
      </c>
      <c r="W81" s="85">
        <v>41.690040434563201</v>
      </c>
      <c r="X81" s="88">
        <v>49.4666666667</v>
      </c>
      <c r="Y81" s="85">
        <v>-100</v>
      </c>
      <c r="Z81" s="88">
        <v>100</v>
      </c>
      <c r="AA81" s="85">
        <v>0</v>
      </c>
      <c r="AB81" s="91">
        <v>0.16</v>
      </c>
      <c r="AC81" s="86">
        <v>0</v>
      </c>
      <c r="AD81" s="86">
        <v>0</v>
      </c>
      <c r="AE81" s="86">
        <v>1.03</v>
      </c>
      <c r="AF81" s="88">
        <v>18.236900339599998</v>
      </c>
      <c r="AG81" s="85">
        <v>0</v>
      </c>
      <c r="AH81" s="86">
        <v>0.445967</v>
      </c>
      <c r="AI81" s="88">
        <v>1.9490000017099999E-2</v>
      </c>
      <c r="AJ81" s="150">
        <v>1.1599999999999999</v>
      </c>
      <c r="AK81" s="151">
        <v>0</v>
      </c>
    </row>
    <row r="82" spans="1:37" x14ac:dyDescent="0.2">
      <c r="A82" s="149" t="s">
        <v>512</v>
      </c>
      <c r="B82" s="66" t="s">
        <v>513</v>
      </c>
      <c r="C82" s="67">
        <v>67</v>
      </c>
      <c r="D82" s="84" t="s">
        <v>355</v>
      </c>
      <c r="E82" s="85">
        <v>86.397056748994203</v>
      </c>
      <c r="F82" s="91">
        <v>85.974415835773797</v>
      </c>
      <c r="G82" s="86">
        <v>24.696561881062401</v>
      </c>
      <c r="H82" s="86">
        <v>24.541950919483799</v>
      </c>
      <c r="I82" s="86">
        <v>7.13</v>
      </c>
      <c r="J82" s="86">
        <v>23.7</v>
      </c>
      <c r="K82" s="87">
        <v>0</v>
      </c>
      <c r="L82" s="85">
        <v>4.9999999971799998E-2</v>
      </c>
      <c r="M82" s="86">
        <v>3.9324881168248898E-4</v>
      </c>
      <c r="N82" s="86">
        <v>86.528494425504505</v>
      </c>
      <c r="O82" s="86">
        <v>28.3483131431549</v>
      </c>
      <c r="P82" s="86">
        <v>0.748</v>
      </c>
      <c r="Q82" s="88">
        <v>1.3104</v>
      </c>
      <c r="R82" s="85">
        <v>3.10430463576159E-2</v>
      </c>
      <c r="S82" s="86">
        <v>0</v>
      </c>
      <c r="T82" s="86">
        <v>2.8</v>
      </c>
      <c r="U82" s="88">
        <v>0.15968942382024501</v>
      </c>
      <c r="V82" s="89">
        <v>4.3499999999999996</v>
      </c>
      <c r="W82" s="85">
        <v>49.953607376308497</v>
      </c>
      <c r="X82" s="88">
        <v>47.566666666700002</v>
      </c>
      <c r="Y82" s="85">
        <v>-100</v>
      </c>
      <c r="Z82" s="88">
        <v>100</v>
      </c>
      <c r="AA82" s="85">
        <v>0</v>
      </c>
      <c r="AB82" s="91">
        <v>0</v>
      </c>
      <c r="AC82" s="86">
        <v>0</v>
      </c>
      <c r="AD82" s="86">
        <v>0</v>
      </c>
      <c r="AE82" s="86">
        <v>0</v>
      </c>
      <c r="AF82" s="88">
        <v>24.304199205</v>
      </c>
      <c r="AG82" s="85">
        <v>0</v>
      </c>
      <c r="AH82" s="86">
        <v>0.220225</v>
      </c>
      <c r="AI82" s="88">
        <v>9.1080000065399992E-3</v>
      </c>
      <c r="AJ82" s="150">
        <v>1.1100000000000001</v>
      </c>
      <c r="AK82" s="151">
        <v>0</v>
      </c>
    </row>
    <row r="83" spans="1:37" x14ac:dyDescent="0.2">
      <c r="A83" s="149" t="s">
        <v>514</v>
      </c>
      <c r="B83" s="66" t="s">
        <v>515</v>
      </c>
      <c r="C83" s="67">
        <v>67</v>
      </c>
      <c r="D83" s="84" t="s">
        <v>355</v>
      </c>
      <c r="E83" s="85">
        <v>84.569518951719303</v>
      </c>
      <c r="F83" s="91">
        <v>78.517280802040304</v>
      </c>
      <c r="G83" s="86">
        <v>25.9027350277021</v>
      </c>
      <c r="H83" s="86">
        <v>23.049863688329999</v>
      </c>
      <c r="I83" s="86">
        <v>27.11</v>
      </c>
      <c r="J83" s="86">
        <v>261.91000000000003</v>
      </c>
      <c r="K83" s="87">
        <v>0</v>
      </c>
      <c r="L83" s="85">
        <v>6.9999999964500001E-2</v>
      </c>
      <c r="M83" s="86">
        <v>4.7074024087917103E-2</v>
      </c>
      <c r="N83" s="86">
        <v>79.120035932177998</v>
      </c>
      <c r="O83" s="86">
        <v>34.040576453557499</v>
      </c>
      <c r="P83" s="86">
        <v>4.6520000000000001</v>
      </c>
      <c r="Q83" s="88">
        <v>1.1138999999999999</v>
      </c>
      <c r="R83" s="85">
        <v>0.12970168612192001</v>
      </c>
      <c r="S83" s="86">
        <v>0</v>
      </c>
      <c r="T83" s="86">
        <v>1.73</v>
      </c>
      <c r="U83" s="88">
        <v>0.19347462844077001</v>
      </c>
      <c r="V83" s="89">
        <v>4.62</v>
      </c>
      <c r="W83" s="85">
        <v>35.350327332912798</v>
      </c>
      <c r="X83" s="88">
        <v>46.633333333300001</v>
      </c>
      <c r="Y83" s="85">
        <v>-100</v>
      </c>
      <c r="Z83" s="88"/>
      <c r="AA83" s="85">
        <v>0</v>
      </c>
      <c r="AB83" s="91">
        <v>0.27</v>
      </c>
      <c r="AC83" s="86">
        <v>0</v>
      </c>
      <c r="AD83" s="86">
        <v>0.09</v>
      </c>
      <c r="AE83" s="86">
        <v>0</v>
      </c>
      <c r="AF83" s="88">
        <v>0</v>
      </c>
      <c r="AG83" s="85">
        <v>0</v>
      </c>
      <c r="AH83" s="86">
        <v>0.77573099999999995</v>
      </c>
      <c r="AI83" s="88">
        <v>4.1731000016100001E-2</v>
      </c>
      <c r="AJ83" s="150">
        <v>1.06</v>
      </c>
      <c r="AK83" s="151">
        <v>0</v>
      </c>
    </row>
    <row r="84" spans="1:37" x14ac:dyDescent="0.2">
      <c r="A84" s="149" t="s">
        <v>516</v>
      </c>
      <c r="B84" s="66" t="s">
        <v>517</v>
      </c>
      <c r="C84" s="67">
        <v>67</v>
      </c>
      <c r="D84" s="84" t="s">
        <v>355</v>
      </c>
      <c r="E84" s="85">
        <v>82.860011256293603</v>
      </c>
      <c r="F84" s="91">
        <v>82.825025478772801</v>
      </c>
      <c r="G84" s="86">
        <v>22.8441916003712</v>
      </c>
      <c r="H84" s="86">
        <v>22.838107117324</v>
      </c>
      <c r="I84" s="86">
        <v>21.62</v>
      </c>
      <c r="J84" s="86">
        <v>19.38</v>
      </c>
      <c r="K84" s="87">
        <v>0</v>
      </c>
      <c r="L84" s="85">
        <v>0.23000000998799999</v>
      </c>
      <c r="M84" s="86">
        <v>1.6960664544562801E-3</v>
      </c>
      <c r="N84" s="86">
        <v>82.280144227831101</v>
      </c>
      <c r="O84" s="86">
        <v>25.052110029044901</v>
      </c>
      <c r="P84" s="86">
        <v>0.50800000000000001</v>
      </c>
      <c r="Q84" s="88">
        <v>1.2338</v>
      </c>
      <c r="R84" s="85">
        <v>3.08356460067838E-2</v>
      </c>
      <c r="S84" s="86">
        <v>0</v>
      </c>
      <c r="T84" s="86">
        <v>3.16</v>
      </c>
      <c r="U84" s="88">
        <v>0.40766036415631002</v>
      </c>
      <c r="V84" s="89">
        <v>4.24</v>
      </c>
      <c r="W84" s="85">
        <v>52.824974866579304</v>
      </c>
      <c r="X84" s="88">
        <v>56.1</v>
      </c>
      <c r="Y84" s="85">
        <v>-100</v>
      </c>
      <c r="Z84" s="88"/>
      <c r="AA84" s="85">
        <v>0</v>
      </c>
      <c r="AB84" s="91">
        <v>0</v>
      </c>
      <c r="AC84" s="86">
        <v>0</v>
      </c>
      <c r="AD84" s="86">
        <v>0</v>
      </c>
      <c r="AE84" s="86">
        <v>0</v>
      </c>
      <c r="AF84" s="88">
        <v>2.2198351550600001E-6</v>
      </c>
      <c r="AG84" s="85">
        <v>2.3712015142E-11</v>
      </c>
      <c r="AH84" s="86">
        <v>6.7944000000000004E-2</v>
      </c>
      <c r="AI84" s="88">
        <v>3.0360020575800001E-3</v>
      </c>
      <c r="AJ84" s="150">
        <v>1.1000000000000001</v>
      </c>
      <c r="AK84" s="151">
        <v>0</v>
      </c>
    </row>
    <row r="85" spans="1:37" x14ac:dyDescent="0.2">
      <c r="A85" s="149" t="s">
        <v>518</v>
      </c>
      <c r="B85" s="66" t="s">
        <v>519</v>
      </c>
      <c r="C85" s="67">
        <v>67</v>
      </c>
      <c r="D85" s="84" t="s">
        <v>355</v>
      </c>
      <c r="E85" s="85">
        <v>83.969748357795794</v>
      </c>
      <c r="F85" s="91">
        <v>78.303413055766697</v>
      </c>
      <c r="G85" s="86">
        <v>20.293160244040301</v>
      </c>
      <c r="H85" s="86">
        <v>18.2893787887648</v>
      </c>
      <c r="I85" s="86">
        <v>50.28</v>
      </c>
      <c r="J85" s="86">
        <v>107.68</v>
      </c>
      <c r="K85" s="87">
        <v>0</v>
      </c>
      <c r="L85" s="85">
        <v>3.9999999910999999E-2</v>
      </c>
      <c r="M85" s="86"/>
      <c r="N85" s="86">
        <v>74.839010165647395</v>
      </c>
      <c r="O85" s="86">
        <v>29.533045797910798</v>
      </c>
      <c r="P85" s="86">
        <v>2.363</v>
      </c>
      <c r="Q85" s="88">
        <v>0.28160000000000002</v>
      </c>
      <c r="R85" s="85">
        <v>5.6465273856578201E-2</v>
      </c>
      <c r="S85" s="86">
        <v>0</v>
      </c>
      <c r="T85" s="86">
        <v>2.46</v>
      </c>
      <c r="U85" s="88">
        <v>0.426875621308695</v>
      </c>
      <c r="V85" s="89">
        <v>4.38</v>
      </c>
      <c r="W85" s="85">
        <v>40.790290640200197</v>
      </c>
      <c r="X85" s="88">
        <v>49.066666666700002</v>
      </c>
      <c r="Y85" s="85">
        <v>-100</v>
      </c>
      <c r="Z85" s="88"/>
      <c r="AA85" s="85">
        <v>0</v>
      </c>
      <c r="AB85" s="91">
        <v>0.23</v>
      </c>
      <c r="AC85" s="86">
        <v>0</v>
      </c>
      <c r="AD85" s="86">
        <v>0</v>
      </c>
      <c r="AE85" s="86">
        <v>0</v>
      </c>
      <c r="AF85" s="88">
        <v>0.27200001417699998</v>
      </c>
      <c r="AG85" s="85">
        <v>0</v>
      </c>
      <c r="AH85" s="86">
        <v>0.290352</v>
      </c>
      <c r="AI85" s="88">
        <v>4.4750000078599998E-3</v>
      </c>
      <c r="AJ85" s="150">
        <v>1.1000000000000001</v>
      </c>
      <c r="AK85" s="151">
        <v>0</v>
      </c>
    </row>
    <row r="86" spans="1:37" x14ac:dyDescent="0.2">
      <c r="A86" s="149" t="s">
        <v>520</v>
      </c>
      <c r="B86" s="66" t="s">
        <v>521</v>
      </c>
      <c r="C86" s="67">
        <v>67</v>
      </c>
      <c r="D86" s="84" t="s">
        <v>355</v>
      </c>
      <c r="E86" s="85">
        <v>87.346266396545701</v>
      </c>
      <c r="F86" s="91">
        <v>85.929154644238494</v>
      </c>
      <c r="G86" s="86">
        <v>23.439130701700499</v>
      </c>
      <c r="H86" s="86">
        <v>22.7392719012831</v>
      </c>
      <c r="I86" s="86">
        <v>57.31</v>
      </c>
      <c r="J86" s="86">
        <v>53.54</v>
      </c>
      <c r="K86" s="87">
        <v>0</v>
      </c>
      <c r="L86" s="85">
        <v>6.0000000017899999E-2</v>
      </c>
      <c r="M86" s="86">
        <v>9.8542717546420494E-2</v>
      </c>
      <c r="N86" s="86">
        <v>86.834360538269607</v>
      </c>
      <c r="O86" s="86">
        <v>25.588838325748899</v>
      </c>
      <c r="P86" s="86">
        <v>1.7629999999999999</v>
      </c>
      <c r="Q86" s="88">
        <v>0.89810000000000001</v>
      </c>
      <c r="R86" s="85">
        <v>6.8933823529411797E-2</v>
      </c>
      <c r="S86" s="86">
        <v>0</v>
      </c>
      <c r="T86" s="86">
        <v>3.11</v>
      </c>
      <c r="U86" s="88">
        <v>0.60674893077127701</v>
      </c>
      <c r="V86" s="89">
        <v>4.4400000000000004</v>
      </c>
      <c r="W86" s="85">
        <v>41.481263174272598</v>
      </c>
      <c r="X86" s="88">
        <v>37.933333333299998</v>
      </c>
      <c r="Y86" s="85">
        <v>-96.779751984549932</v>
      </c>
      <c r="Z86" s="88">
        <v>100</v>
      </c>
      <c r="AA86" s="85">
        <v>0.24</v>
      </c>
      <c r="AB86" s="91">
        <v>0.11</v>
      </c>
      <c r="AC86" s="86">
        <v>0.14000000000000001</v>
      </c>
      <c r="AD86" s="86">
        <v>0.02</v>
      </c>
      <c r="AE86" s="86">
        <v>0</v>
      </c>
      <c r="AF86" s="88">
        <v>0.96090000896600003</v>
      </c>
      <c r="AG86" s="85">
        <v>0</v>
      </c>
      <c r="AH86" s="86">
        <v>0.26923200000000003</v>
      </c>
      <c r="AI86" s="88">
        <v>4.4399999970599999E-2</v>
      </c>
      <c r="AJ86" s="150">
        <v>1.1000000000000001</v>
      </c>
      <c r="AK86" s="151">
        <v>0</v>
      </c>
    </row>
    <row r="87" spans="1:37" x14ac:dyDescent="0.2">
      <c r="A87" s="149" t="s">
        <v>522</v>
      </c>
      <c r="B87" s="66" t="s">
        <v>523</v>
      </c>
      <c r="C87" s="67">
        <v>67</v>
      </c>
      <c r="D87" s="84" t="s">
        <v>355</v>
      </c>
      <c r="E87" s="85">
        <v>57.878320790642803</v>
      </c>
      <c r="F87" s="91">
        <v>57.810318251881398</v>
      </c>
      <c r="G87" s="86">
        <v>12.0582101731798</v>
      </c>
      <c r="H87" s="86">
        <v>12.037356061293</v>
      </c>
      <c r="I87" s="86">
        <v>53.2</v>
      </c>
      <c r="J87" s="86">
        <v>68.19</v>
      </c>
      <c r="K87" s="87">
        <v>0</v>
      </c>
      <c r="L87" s="85">
        <v>1.9899999404499999</v>
      </c>
      <c r="M87" s="86">
        <v>1.38213811309918E-3</v>
      </c>
      <c r="N87" s="86">
        <v>56.687619965977397</v>
      </c>
      <c r="O87" s="86">
        <v>11.0688782566824</v>
      </c>
      <c r="P87" s="86">
        <v>2.3210000000000002</v>
      </c>
      <c r="Q87" s="88">
        <v>1.4709000000000001</v>
      </c>
      <c r="R87" s="85">
        <v>1.6493485073396E-2</v>
      </c>
      <c r="S87" s="86">
        <v>0</v>
      </c>
      <c r="T87" s="86">
        <v>3.45</v>
      </c>
      <c r="U87" s="88">
        <v>1.60758001632061</v>
      </c>
      <c r="V87" s="89">
        <v>3.9</v>
      </c>
      <c r="W87" s="85">
        <v>54.614459083024499</v>
      </c>
      <c r="X87" s="88">
        <v>32.933333333299998</v>
      </c>
      <c r="Y87" s="85">
        <v>97.638451346908994</v>
      </c>
      <c r="Z87" s="88"/>
      <c r="AA87" s="85">
        <v>0.04</v>
      </c>
      <c r="AB87" s="91">
        <v>0.04</v>
      </c>
      <c r="AC87" s="86">
        <v>0.03</v>
      </c>
      <c r="AD87" s="86">
        <v>0.03</v>
      </c>
      <c r="AE87" s="86">
        <v>0</v>
      </c>
      <c r="AF87" s="88">
        <v>2.80012660384E-7</v>
      </c>
      <c r="AG87" s="85">
        <v>9.1299983617900001E-4</v>
      </c>
      <c r="AH87" s="86">
        <v>0.398289</v>
      </c>
      <c r="AI87" s="88">
        <v>5.47319918913E-2</v>
      </c>
      <c r="AJ87" s="150">
        <v>1.18</v>
      </c>
      <c r="AK87" s="151">
        <v>0</v>
      </c>
    </row>
    <row r="88" spans="1:37" x14ac:dyDescent="0.2">
      <c r="A88" s="149" t="s">
        <v>524</v>
      </c>
      <c r="B88" s="66" t="s">
        <v>525</v>
      </c>
      <c r="C88" s="67">
        <v>67</v>
      </c>
      <c r="D88" s="84" t="s">
        <v>355</v>
      </c>
      <c r="E88" s="85">
        <v>79.510987310430195</v>
      </c>
      <c r="F88" s="91">
        <v>79.490095945527699</v>
      </c>
      <c r="G88" s="86">
        <v>17.204425874342299</v>
      </c>
      <c r="H88" s="86">
        <v>17.1951408232745</v>
      </c>
      <c r="I88" s="86">
        <v>125.42</v>
      </c>
      <c r="J88" s="86">
        <v>127.72</v>
      </c>
      <c r="K88" s="87">
        <v>0</v>
      </c>
      <c r="L88" s="85">
        <v>8.0000300650799994E-2</v>
      </c>
      <c r="M88" s="86">
        <v>7.2249190213304702E-3</v>
      </c>
      <c r="N88" s="86">
        <v>82.017149658707197</v>
      </c>
      <c r="O88" s="86">
        <v>23.8539873642911</v>
      </c>
      <c r="P88" s="86">
        <v>2.4260000000000002</v>
      </c>
      <c r="Q88" s="88">
        <v>1.41</v>
      </c>
      <c r="R88" s="85">
        <v>4.5065344749887298E-2</v>
      </c>
      <c r="S88" s="86">
        <v>0</v>
      </c>
      <c r="T88" s="86">
        <v>3.51</v>
      </c>
      <c r="U88" s="88">
        <v>0.47353760445682502</v>
      </c>
      <c r="V88" s="89">
        <v>4.3499999999999996</v>
      </c>
      <c r="W88" s="85"/>
      <c r="X88" s="88">
        <v>32.866666666699999</v>
      </c>
      <c r="Y88" s="85">
        <v>49.176843541592007</v>
      </c>
      <c r="Z88" s="88">
        <v>100</v>
      </c>
      <c r="AA88" s="85">
        <v>0.01</v>
      </c>
      <c r="AB88" s="91">
        <v>0</v>
      </c>
      <c r="AC88" s="86">
        <v>0.01</v>
      </c>
      <c r="AD88" s="86">
        <v>0.01</v>
      </c>
      <c r="AE88" s="86">
        <v>0</v>
      </c>
      <c r="AF88" s="88">
        <v>9.3252986806599996</v>
      </c>
      <c r="AG88" s="85">
        <v>1.9434233986199999E-10</v>
      </c>
      <c r="AH88" s="86">
        <v>0.84361600000000003</v>
      </c>
      <c r="AI88" s="88">
        <v>6.6792012296E-2</v>
      </c>
      <c r="AJ88" s="150">
        <v>1.08</v>
      </c>
      <c r="AK88" s="151">
        <v>0</v>
      </c>
    </row>
    <row r="89" spans="1:37" x14ac:dyDescent="0.2">
      <c r="A89" s="149" t="s">
        <v>526</v>
      </c>
      <c r="B89" s="66" t="s">
        <v>527</v>
      </c>
      <c r="C89" s="67">
        <v>62</v>
      </c>
      <c r="D89" s="84" t="s">
        <v>355</v>
      </c>
      <c r="E89" s="85">
        <v>66.768567141785496</v>
      </c>
      <c r="F89" s="91">
        <v>66.686046511627893</v>
      </c>
      <c r="G89" s="86">
        <v>20.390097524381101</v>
      </c>
      <c r="H89" s="86">
        <v>20.390097524381101</v>
      </c>
      <c r="I89" s="86">
        <v>130.83000000000001</v>
      </c>
      <c r="J89" s="86">
        <v>135.72999999999999</v>
      </c>
      <c r="K89" s="87">
        <v>0</v>
      </c>
      <c r="L89" s="85">
        <v>0.23999999963400001</v>
      </c>
      <c r="M89" s="86">
        <v>9.3516799028598395E-4</v>
      </c>
      <c r="N89" s="86">
        <v>66.622074838904197</v>
      </c>
      <c r="O89" s="86">
        <v>23.4102431898256</v>
      </c>
      <c r="P89" s="86">
        <v>1.488</v>
      </c>
      <c r="Q89" s="88">
        <v>1.417</v>
      </c>
      <c r="R89" s="85">
        <v>4.3706293706293697E-2</v>
      </c>
      <c r="S89" s="86">
        <v>0</v>
      </c>
      <c r="T89" s="86">
        <v>4.7300000000000004</v>
      </c>
      <c r="U89" s="88">
        <v>0.46136534133533402</v>
      </c>
      <c r="V89" s="89">
        <v>3.76</v>
      </c>
      <c r="W89" s="85">
        <v>38.273128031249399</v>
      </c>
      <c r="X89" s="88">
        <v>38.333333333299997</v>
      </c>
      <c r="Y89" s="85">
        <v>100</v>
      </c>
      <c r="Z89" s="88">
        <v>100</v>
      </c>
      <c r="AA89" s="85">
        <v>0</v>
      </c>
      <c r="AB89" s="91">
        <v>0</v>
      </c>
      <c r="AC89" s="86">
        <v>0</v>
      </c>
      <c r="AD89" s="86">
        <v>0</v>
      </c>
      <c r="AE89" s="86">
        <v>3.07</v>
      </c>
      <c r="AF89" s="88">
        <v>0.31400001001099997</v>
      </c>
      <c r="AG89" s="85">
        <v>0</v>
      </c>
      <c r="AH89" s="86">
        <v>0.38174799999999998</v>
      </c>
      <c r="AI89" s="88">
        <v>1.03819999728E-2</v>
      </c>
      <c r="AJ89" s="150">
        <v>1.1299999999999999</v>
      </c>
      <c r="AK89" s="151">
        <v>0</v>
      </c>
    </row>
    <row r="90" spans="1:37" x14ac:dyDescent="0.2">
      <c r="A90" s="149" t="s">
        <v>528</v>
      </c>
      <c r="B90" s="66" t="s">
        <v>529</v>
      </c>
      <c r="C90" s="67">
        <v>67</v>
      </c>
      <c r="D90" s="84" t="s">
        <v>355</v>
      </c>
      <c r="E90" s="85">
        <v>49.433457746086603</v>
      </c>
      <c r="F90" s="91">
        <v>49.392234415910004</v>
      </c>
      <c r="G90" s="86">
        <v>14.908361651161499</v>
      </c>
      <c r="H90" s="86">
        <v>14.901676786808499</v>
      </c>
      <c r="I90" s="86">
        <v>162.99</v>
      </c>
      <c r="J90" s="86">
        <v>191.03</v>
      </c>
      <c r="K90" s="87">
        <v>0</v>
      </c>
      <c r="L90" s="85">
        <v>1.8200000004200001</v>
      </c>
      <c r="M90" s="86">
        <v>1.66176100637225E-3</v>
      </c>
      <c r="N90" s="86">
        <v>48.699678974508103</v>
      </c>
      <c r="O90" s="86">
        <v>13.748303516347899</v>
      </c>
      <c r="P90" s="86">
        <v>3.125</v>
      </c>
      <c r="Q90" s="88">
        <v>2.2654000000000001</v>
      </c>
      <c r="R90" s="85">
        <v>2.0140986908358499E-2</v>
      </c>
      <c r="S90" s="86">
        <v>0</v>
      </c>
      <c r="T90" s="86">
        <v>5.38</v>
      </c>
      <c r="U90" s="88">
        <v>1.5475460977104301</v>
      </c>
      <c r="V90" s="89">
        <v>3.28</v>
      </c>
      <c r="W90" s="85">
        <v>34.960217209393903</v>
      </c>
      <c r="X90" s="88">
        <v>49.566666666700002</v>
      </c>
      <c r="Y90" s="85">
        <v>100</v>
      </c>
      <c r="Z90" s="88"/>
      <c r="AA90" s="85">
        <v>0</v>
      </c>
      <c r="AB90" s="91">
        <v>0</v>
      </c>
      <c r="AC90" s="86">
        <v>0.01</v>
      </c>
      <c r="AD90" s="86">
        <v>0.01</v>
      </c>
      <c r="AE90" s="86">
        <v>3.65</v>
      </c>
      <c r="AF90" s="88">
        <v>0.35769999035400002</v>
      </c>
      <c r="AG90" s="85">
        <v>3.6269997702500001E-2</v>
      </c>
      <c r="AH90" s="86">
        <v>0.89532699999999998</v>
      </c>
      <c r="AI90" s="88">
        <v>4.9564996860299998E-2</v>
      </c>
      <c r="AJ90" s="150">
        <v>1.2</v>
      </c>
      <c r="AK90" s="151">
        <v>0</v>
      </c>
    </row>
    <row r="91" spans="1:37" x14ac:dyDescent="0.2">
      <c r="A91" s="149" t="s">
        <v>530</v>
      </c>
      <c r="B91" s="66" t="s">
        <v>531</v>
      </c>
      <c r="C91" s="67">
        <v>62</v>
      </c>
      <c r="D91" s="84" t="s">
        <v>355</v>
      </c>
      <c r="E91" s="85">
        <v>86.578500580823899</v>
      </c>
      <c r="F91" s="91">
        <v>86.524886069162704</v>
      </c>
      <c r="G91" s="86">
        <v>28.942900545080899</v>
      </c>
      <c r="H91" s="86">
        <v>28.889286033419701</v>
      </c>
      <c r="I91" s="86">
        <v>5.59</v>
      </c>
      <c r="J91" s="86">
        <v>11.46</v>
      </c>
      <c r="K91" s="87">
        <v>0</v>
      </c>
      <c r="L91" s="85">
        <v>0</v>
      </c>
      <c r="M91" s="86">
        <v>0.84532846617740198</v>
      </c>
      <c r="N91" s="86">
        <v>92.209344960066304</v>
      </c>
      <c r="O91" s="86">
        <v>38.032412772557898</v>
      </c>
      <c r="P91" s="86">
        <v>0.224</v>
      </c>
      <c r="Q91" s="88">
        <v>0.81079999999999997</v>
      </c>
      <c r="R91" s="85">
        <v>7.0896845090393498E-2</v>
      </c>
      <c r="S91" s="86">
        <v>0</v>
      </c>
      <c r="T91" s="86">
        <v>1.5</v>
      </c>
      <c r="U91" s="88">
        <v>4.91466356893933E-2</v>
      </c>
      <c r="V91" s="89">
        <v>4.41</v>
      </c>
      <c r="W91" s="85">
        <v>45.784893567104398</v>
      </c>
      <c r="X91" s="88"/>
      <c r="Y91" s="85">
        <v>100</v>
      </c>
      <c r="Z91" s="88"/>
      <c r="AA91" s="85">
        <v>0</v>
      </c>
      <c r="AB91" s="91">
        <v>0</v>
      </c>
      <c r="AC91" s="86">
        <v>0.02</v>
      </c>
      <c r="AD91" s="86">
        <v>0.02</v>
      </c>
      <c r="AE91" s="86">
        <v>0.51</v>
      </c>
      <c r="AF91" s="88">
        <v>3.0889000827899999</v>
      </c>
      <c r="AG91" s="85">
        <v>0</v>
      </c>
      <c r="AH91" s="86">
        <v>3.6118999999999998E-2</v>
      </c>
      <c r="AI91" s="88">
        <v>0</v>
      </c>
      <c r="AJ91" s="150">
        <v>1.05</v>
      </c>
      <c r="AK91" s="151">
        <v>0</v>
      </c>
    </row>
    <row r="92" spans="1:37" x14ac:dyDescent="0.2">
      <c r="A92" s="149" t="s">
        <v>532</v>
      </c>
      <c r="B92" s="66" t="s">
        <v>533</v>
      </c>
      <c r="C92" s="67">
        <v>67</v>
      </c>
      <c r="D92" s="84" t="s">
        <v>355</v>
      </c>
      <c r="E92" s="85">
        <v>65.270466093145302</v>
      </c>
      <c r="F92" s="91">
        <v>65.131977181429605</v>
      </c>
      <c r="G92" s="86">
        <v>18.961058018599701</v>
      </c>
      <c r="H92" s="86">
        <v>18.862923491754898</v>
      </c>
      <c r="I92" s="86">
        <v>62.96</v>
      </c>
      <c r="J92" s="86">
        <v>67.58</v>
      </c>
      <c r="K92" s="87">
        <v>0</v>
      </c>
      <c r="L92" s="85">
        <v>0.25000000051799998</v>
      </c>
      <c r="M92" s="86">
        <v>0.23944832182796999</v>
      </c>
      <c r="N92" s="86">
        <v>67.6135090641651</v>
      </c>
      <c r="O92" s="86">
        <v>15.991504105557899</v>
      </c>
      <c r="P92" s="86">
        <v>1.65</v>
      </c>
      <c r="Q92" s="88">
        <v>1.4776</v>
      </c>
      <c r="R92" s="85">
        <v>4.2328042328042298E-2</v>
      </c>
      <c r="S92" s="86">
        <v>0</v>
      </c>
      <c r="T92" s="86">
        <v>3.47</v>
      </c>
      <c r="U92" s="88">
        <v>0.73921895922372804</v>
      </c>
      <c r="V92" s="89">
        <v>4.13</v>
      </c>
      <c r="W92" s="85">
        <v>45.512569660930303</v>
      </c>
      <c r="X92" s="88">
        <v>34.200000000000003</v>
      </c>
      <c r="Y92" s="85">
        <v>100</v>
      </c>
      <c r="Z92" s="88">
        <v>-100</v>
      </c>
      <c r="AA92" s="85">
        <v>7.0000000000000007E-2</v>
      </c>
      <c r="AB92" s="91">
        <v>0.1</v>
      </c>
      <c r="AC92" s="86">
        <v>0</v>
      </c>
      <c r="AD92" s="86">
        <v>0</v>
      </c>
      <c r="AE92" s="86">
        <v>0.05</v>
      </c>
      <c r="AF92" s="88">
        <v>13.5809994026</v>
      </c>
      <c r="AG92" s="85">
        <v>0</v>
      </c>
      <c r="AH92" s="86">
        <v>0.37234299999999998</v>
      </c>
      <c r="AI92" s="88">
        <v>4.9850000096599997E-2</v>
      </c>
      <c r="AJ92" s="150">
        <v>1.1599999999999999</v>
      </c>
      <c r="AK92" s="151">
        <v>0</v>
      </c>
    </row>
    <row r="93" spans="1:37" x14ac:dyDescent="0.2">
      <c r="A93" s="149" t="s">
        <v>534</v>
      </c>
      <c r="B93" s="66" t="s">
        <v>535</v>
      </c>
      <c r="C93" s="67">
        <v>67</v>
      </c>
      <c r="D93" s="84" t="s">
        <v>355</v>
      </c>
      <c r="E93" s="85">
        <v>61.255081300813004</v>
      </c>
      <c r="F93" s="91">
        <v>61.235411749278803</v>
      </c>
      <c r="G93" s="86">
        <v>10.5912339365329</v>
      </c>
      <c r="H93" s="86">
        <v>10.5904143718857</v>
      </c>
      <c r="I93" s="86">
        <v>98.89</v>
      </c>
      <c r="J93" s="86">
        <v>81.89</v>
      </c>
      <c r="K93" s="87">
        <v>0</v>
      </c>
      <c r="L93" s="85">
        <v>0.90000032965400001</v>
      </c>
      <c r="M93" s="86">
        <v>0</v>
      </c>
      <c r="N93" s="86">
        <v>58.556729836787703</v>
      </c>
      <c r="O93" s="86">
        <v>11.4673878632741</v>
      </c>
      <c r="P93" s="86">
        <v>1.482</v>
      </c>
      <c r="Q93" s="88">
        <v>2.2675000000000001</v>
      </c>
      <c r="R93" s="85">
        <v>0</v>
      </c>
      <c r="S93" s="86">
        <v>0</v>
      </c>
      <c r="T93" s="86">
        <v>6.23</v>
      </c>
      <c r="U93" s="88">
        <v>1.02363624442696</v>
      </c>
      <c r="V93" s="89">
        <v>3.97</v>
      </c>
      <c r="W93" s="85">
        <v>54.133848001701303</v>
      </c>
      <c r="X93" s="88">
        <v>57.866666666699999</v>
      </c>
      <c r="Y93" s="85">
        <v>100</v>
      </c>
      <c r="Z93" s="88"/>
      <c r="AA93" s="85">
        <v>0.04</v>
      </c>
      <c r="AB93" s="91">
        <v>0.04</v>
      </c>
      <c r="AC93" s="86">
        <v>0</v>
      </c>
      <c r="AD93" s="86">
        <v>0</v>
      </c>
      <c r="AE93" s="86">
        <v>0.64</v>
      </c>
      <c r="AF93" s="88">
        <v>7.6001227555099998E-2</v>
      </c>
      <c r="AG93" s="85">
        <v>3.7456998928899997E-2</v>
      </c>
      <c r="AH93" s="86">
        <v>0.53278000000000003</v>
      </c>
      <c r="AI93" s="88">
        <v>3.5849025719700001E-2</v>
      </c>
      <c r="AJ93" s="150">
        <v>1.29</v>
      </c>
      <c r="AK93" s="151">
        <v>0</v>
      </c>
    </row>
    <row r="94" spans="1:37" x14ac:dyDescent="0.2">
      <c r="A94" s="149" t="s">
        <v>536</v>
      </c>
      <c r="B94" s="66" t="s">
        <v>537</v>
      </c>
      <c r="C94" s="67">
        <v>67</v>
      </c>
      <c r="D94" s="84" t="s">
        <v>355</v>
      </c>
      <c r="E94" s="85">
        <v>76.824570233854701</v>
      </c>
      <c r="F94" s="91">
        <v>75.785968716121999</v>
      </c>
      <c r="G94" s="86">
        <v>13.828016106551001</v>
      </c>
      <c r="H94" s="86">
        <v>13.536665634195399</v>
      </c>
      <c r="I94" s="86">
        <v>145.47999999999999</v>
      </c>
      <c r="J94" s="86">
        <v>89.63</v>
      </c>
      <c r="K94" s="87">
        <v>1.0800000000000001E-2</v>
      </c>
      <c r="L94" s="85">
        <v>0.38000005470699999</v>
      </c>
      <c r="M94" s="86">
        <v>2.25371767844891E-4</v>
      </c>
      <c r="N94" s="86">
        <v>67.2681621009027</v>
      </c>
      <c r="O94" s="86">
        <v>17.9594557993208</v>
      </c>
      <c r="P94" s="86">
        <v>3.19</v>
      </c>
      <c r="Q94" s="88">
        <v>2.2370000000000001</v>
      </c>
      <c r="R94" s="85">
        <v>1.93012931866435E-2</v>
      </c>
      <c r="S94" s="86">
        <v>0</v>
      </c>
      <c r="T94" s="86">
        <v>5.21</v>
      </c>
      <c r="U94" s="88">
        <v>1.2767151928139999</v>
      </c>
      <c r="V94" s="89">
        <v>4.07</v>
      </c>
      <c r="W94" s="85">
        <v>52.791347993624697</v>
      </c>
      <c r="X94" s="88">
        <v>29.566666666700002</v>
      </c>
      <c r="Y94" s="85">
        <v>94.164904986446999</v>
      </c>
      <c r="Z94" s="88"/>
      <c r="AA94" s="85">
        <v>0.06</v>
      </c>
      <c r="AB94" s="91">
        <v>0.04</v>
      </c>
      <c r="AC94" s="86">
        <v>0</v>
      </c>
      <c r="AD94" s="86">
        <v>0</v>
      </c>
      <c r="AE94" s="86">
        <v>0.43</v>
      </c>
      <c r="AF94" s="88">
        <v>8.1883657635199993E-9</v>
      </c>
      <c r="AG94" s="85">
        <v>3.4181358291E-9</v>
      </c>
      <c r="AH94" s="86">
        <v>0.48287099999999999</v>
      </c>
      <c r="AI94" s="88">
        <v>4.5540000434100003E-2</v>
      </c>
      <c r="AJ94" s="150">
        <v>1.25</v>
      </c>
      <c r="AK94" s="151">
        <v>0</v>
      </c>
    </row>
    <row r="95" spans="1:37" x14ac:dyDescent="0.2">
      <c r="A95" s="149" t="s">
        <v>538</v>
      </c>
      <c r="B95" s="66" t="s">
        <v>539</v>
      </c>
      <c r="C95" s="67">
        <v>67</v>
      </c>
      <c r="D95" s="84" t="s">
        <v>355</v>
      </c>
      <c r="E95" s="85">
        <v>29.1476289302501</v>
      </c>
      <c r="F95" s="91">
        <v>29.1476289302501</v>
      </c>
      <c r="G95" s="86">
        <v>10.142157546326301</v>
      </c>
      <c r="H95" s="86">
        <v>10.142157546326301</v>
      </c>
      <c r="I95" s="86">
        <v>90.83</v>
      </c>
      <c r="J95" s="86">
        <v>57.36</v>
      </c>
      <c r="K95" s="87">
        <v>0</v>
      </c>
      <c r="L95" s="85">
        <v>1.2700000004400001</v>
      </c>
      <c r="M95" s="86">
        <v>0</v>
      </c>
      <c r="N95" s="86">
        <v>27.467641537397501</v>
      </c>
      <c r="O95" s="86">
        <v>5.7592275605337901</v>
      </c>
      <c r="P95" s="86">
        <v>1.58</v>
      </c>
      <c r="Q95" s="88">
        <v>2.4152999999999998</v>
      </c>
      <c r="R95" s="85">
        <v>0</v>
      </c>
      <c r="S95" s="86">
        <v>0</v>
      </c>
      <c r="T95" s="86">
        <v>5.77</v>
      </c>
      <c r="U95" s="88">
        <v>2.98014059898119</v>
      </c>
      <c r="V95" s="89">
        <v>3.54</v>
      </c>
      <c r="W95" s="85">
        <v>56.919715883474801</v>
      </c>
      <c r="X95" s="88">
        <v>57.133333333300001</v>
      </c>
      <c r="Y95" s="85">
        <v>8.9869628221910034</v>
      </c>
      <c r="Z95" s="88"/>
      <c r="AA95" s="85">
        <v>0.02</v>
      </c>
      <c r="AB95" s="91">
        <v>0.02</v>
      </c>
      <c r="AC95" s="86">
        <v>0</v>
      </c>
      <c r="AD95" s="86">
        <v>0</v>
      </c>
      <c r="AE95" s="86">
        <v>0.2</v>
      </c>
      <c r="AF95" s="88">
        <v>0.26150000104400001</v>
      </c>
      <c r="AG95" s="85">
        <v>1.7084999934700001E-2</v>
      </c>
      <c r="AH95" s="86">
        <v>0.36788500000000002</v>
      </c>
      <c r="AI95" s="88">
        <v>4.92479998117E-2</v>
      </c>
      <c r="AJ95" s="150">
        <v>1.1200000000000001</v>
      </c>
      <c r="AK95" s="151">
        <v>0</v>
      </c>
    </row>
    <row r="96" spans="1:37" x14ac:dyDescent="0.2">
      <c r="A96" s="149" t="s">
        <v>540</v>
      </c>
      <c r="B96" s="66" t="s">
        <v>541</v>
      </c>
      <c r="C96" s="67">
        <v>67</v>
      </c>
      <c r="D96" s="84" t="s">
        <v>355</v>
      </c>
      <c r="E96" s="85">
        <v>24.7178996783448</v>
      </c>
      <c r="F96" s="91">
        <v>24.7152916630444</v>
      </c>
      <c r="G96" s="86">
        <v>7.8848995914109397</v>
      </c>
      <c r="H96" s="86">
        <v>7.8848995914109397</v>
      </c>
      <c r="I96" s="86">
        <v>247.13</v>
      </c>
      <c r="J96" s="86">
        <v>771.88</v>
      </c>
      <c r="K96" s="87">
        <v>0</v>
      </c>
      <c r="L96" s="85">
        <v>0.42000000150599998</v>
      </c>
      <c r="M96" s="86">
        <v>0</v>
      </c>
      <c r="N96" s="86">
        <v>22.4986971230711</v>
      </c>
      <c r="O96" s="86">
        <v>5.24608621059404</v>
      </c>
      <c r="P96" s="86">
        <v>13.942</v>
      </c>
      <c r="Q96" s="88">
        <v>1.4875</v>
      </c>
      <c r="R96" s="85">
        <v>0</v>
      </c>
      <c r="S96" s="86">
        <v>0</v>
      </c>
      <c r="T96" s="86">
        <v>5.37</v>
      </c>
      <c r="U96" s="88">
        <v>2.57498043988525</v>
      </c>
      <c r="V96" s="89">
        <v>3.04</v>
      </c>
      <c r="W96" s="85">
        <v>39.306246383680197</v>
      </c>
      <c r="X96" s="88">
        <v>25.633333333300001</v>
      </c>
      <c r="Y96" s="85">
        <v>17.136594567581</v>
      </c>
      <c r="Z96" s="88"/>
      <c r="AA96" s="85">
        <v>0.25</v>
      </c>
      <c r="AB96" s="91">
        <v>0.25</v>
      </c>
      <c r="AC96" s="86">
        <v>0.05</v>
      </c>
      <c r="AD96" s="86">
        <v>0.05</v>
      </c>
      <c r="AE96" s="86">
        <v>0.49</v>
      </c>
      <c r="AF96" s="88">
        <v>6.3913997725999998</v>
      </c>
      <c r="AG96" s="85">
        <v>9.1374992338300001E-2</v>
      </c>
      <c r="AH96" s="86">
        <v>4.6578330000000001</v>
      </c>
      <c r="AI96" s="88">
        <v>0.52120797434999999</v>
      </c>
      <c r="AJ96" s="150">
        <v>1.1399999999999999</v>
      </c>
      <c r="AK96" s="151">
        <v>0</v>
      </c>
    </row>
    <row r="97" spans="1:37" x14ac:dyDescent="0.2">
      <c r="A97" s="149" t="s">
        <v>542</v>
      </c>
      <c r="B97" s="66" t="s">
        <v>543</v>
      </c>
      <c r="C97" s="67">
        <v>67</v>
      </c>
      <c r="D97" s="84" t="s">
        <v>355</v>
      </c>
      <c r="E97" s="85">
        <v>11.174755717027301</v>
      </c>
      <c r="F97" s="91">
        <v>11.174755717027301</v>
      </c>
      <c r="G97" s="86">
        <v>3.20973908967053</v>
      </c>
      <c r="H97" s="86">
        <v>3.20973908967053</v>
      </c>
      <c r="I97" s="86">
        <v>163.21</v>
      </c>
      <c r="J97" s="86">
        <v>192.41</v>
      </c>
      <c r="K97" s="87">
        <v>0</v>
      </c>
      <c r="L97" s="85">
        <v>0.21000000706499999</v>
      </c>
      <c r="M97" s="86">
        <v>0</v>
      </c>
      <c r="N97" s="86">
        <v>10.4596463804875</v>
      </c>
      <c r="O97" s="86">
        <v>2.0262075901440499</v>
      </c>
      <c r="P97" s="86">
        <v>16.681000000000001</v>
      </c>
      <c r="Q97" s="88">
        <v>1.6766000000000001</v>
      </c>
      <c r="R97" s="85">
        <v>0</v>
      </c>
      <c r="S97" s="86">
        <v>0</v>
      </c>
      <c r="T97" s="86">
        <v>5.01</v>
      </c>
      <c r="U97" s="88">
        <v>5.4467411845709801</v>
      </c>
      <c r="V97" s="89">
        <v>2.6</v>
      </c>
      <c r="W97" s="85">
        <v>35.225300635167699</v>
      </c>
      <c r="X97" s="88">
        <v>28.133333333300001</v>
      </c>
      <c r="Y97" s="85">
        <v>-54.186587736273303</v>
      </c>
      <c r="Z97" s="88"/>
      <c r="AA97" s="85">
        <v>0.35</v>
      </c>
      <c r="AB97" s="91">
        <v>0.35</v>
      </c>
      <c r="AC97" s="86">
        <v>0.14000000000000001</v>
      </c>
      <c r="AD97" s="86">
        <v>0.14000000000000001</v>
      </c>
      <c r="AE97" s="86">
        <v>1</v>
      </c>
      <c r="AF97" s="88">
        <v>0.75260019450399995</v>
      </c>
      <c r="AG97" s="85">
        <v>9.2670001761500004E-2</v>
      </c>
      <c r="AH97" s="86">
        <v>0.689164</v>
      </c>
      <c r="AI97" s="88">
        <v>0.457873010016</v>
      </c>
      <c r="AJ97" s="150">
        <v>1.07</v>
      </c>
      <c r="AK97" s="151">
        <v>0</v>
      </c>
    </row>
    <row r="98" spans="1:37" x14ac:dyDescent="0.2">
      <c r="A98" s="149" t="s">
        <v>544</v>
      </c>
      <c r="B98" s="66" t="s">
        <v>545</v>
      </c>
      <c r="C98" s="67">
        <v>67</v>
      </c>
      <c r="D98" s="84" t="s">
        <v>355</v>
      </c>
      <c r="E98" s="85">
        <v>30.025795223221898</v>
      </c>
      <c r="F98" s="91">
        <v>30.022687365002401</v>
      </c>
      <c r="G98" s="86">
        <v>8.1620126489829499</v>
      </c>
      <c r="H98" s="86">
        <v>8.1589047907634509</v>
      </c>
      <c r="I98" s="86">
        <v>184.55</v>
      </c>
      <c r="J98" s="86">
        <v>367.18</v>
      </c>
      <c r="K98" s="87">
        <v>0</v>
      </c>
      <c r="L98" s="85">
        <v>1.4399999996099999</v>
      </c>
      <c r="M98" s="86">
        <v>3.6308932693644599E-5</v>
      </c>
      <c r="N98" s="86">
        <v>28.566950361279599</v>
      </c>
      <c r="O98" s="86">
        <v>11.2963887096971</v>
      </c>
      <c r="P98" s="86">
        <v>8.7750000000000004</v>
      </c>
      <c r="Q98" s="88">
        <v>1.6315999999999999</v>
      </c>
      <c r="R98" s="85">
        <v>1.56030581994071E-2</v>
      </c>
      <c r="S98" s="86">
        <v>0</v>
      </c>
      <c r="T98" s="86">
        <v>4.5999999999999996</v>
      </c>
      <c r="U98" s="88">
        <v>3.3463863378552698</v>
      </c>
      <c r="V98" s="89">
        <v>3.27</v>
      </c>
      <c r="W98" s="85">
        <v>26.6332740322419</v>
      </c>
      <c r="X98" s="88">
        <v>29.066666666700002</v>
      </c>
      <c r="Y98" s="85">
        <v>-94.841379966660085</v>
      </c>
      <c r="Z98" s="88"/>
      <c r="AA98" s="85">
        <v>0.22</v>
      </c>
      <c r="AB98" s="91">
        <v>0.2</v>
      </c>
      <c r="AC98" s="86">
        <v>0</v>
      </c>
      <c r="AD98" s="86">
        <v>0</v>
      </c>
      <c r="AE98" s="86">
        <v>1.17</v>
      </c>
      <c r="AF98" s="88">
        <v>2.36109995777</v>
      </c>
      <c r="AG98" s="85">
        <v>0.46060499985499997</v>
      </c>
      <c r="AH98" s="86">
        <v>2.484321</v>
      </c>
      <c r="AI98" s="88">
        <v>0.24479299992299999</v>
      </c>
      <c r="AJ98" s="150">
        <v>1.03</v>
      </c>
      <c r="AK98" s="151">
        <v>0</v>
      </c>
    </row>
    <row r="99" spans="1:37" x14ac:dyDescent="0.2">
      <c r="A99" s="149" t="s">
        <v>546</v>
      </c>
      <c r="B99" s="66" t="s">
        <v>547</v>
      </c>
      <c r="C99" s="67">
        <v>67</v>
      </c>
      <c r="D99" s="84" t="s">
        <v>355</v>
      </c>
      <c r="E99" s="85">
        <v>21.7512414787391</v>
      </c>
      <c r="F99" s="91">
        <v>21.7450118363206</v>
      </c>
      <c r="G99" s="86">
        <v>4.9276471530534103</v>
      </c>
      <c r="H99" s="86">
        <v>4.9276471530534103</v>
      </c>
      <c r="I99" s="86">
        <v>473.28</v>
      </c>
      <c r="J99" s="86">
        <v>986.77</v>
      </c>
      <c r="K99" s="87">
        <v>0</v>
      </c>
      <c r="L99" s="85">
        <v>0.34000019157400002</v>
      </c>
      <c r="M99" s="86">
        <v>1.1306813512655201E-4</v>
      </c>
      <c r="N99" s="86">
        <v>19.524240604469</v>
      </c>
      <c r="O99" s="86">
        <v>8.4619228169179692</v>
      </c>
      <c r="P99" s="86">
        <v>22.712</v>
      </c>
      <c r="Q99" s="88">
        <v>1.8391999999999999</v>
      </c>
      <c r="R99" s="85">
        <v>2.4727992087042499E-2</v>
      </c>
      <c r="S99" s="86">
        <v>0</v>
      </c>
      <c r="T99" s="86">
        <v>7.78</v>
      </c>
      <c r="U99" s="88">
        <v>1.4052293398358899</v>
      </c>
      <c r="V99" s="89">
        <v>2.4900000000000002</v>
      </c>
      <c r="W99" s="85">
        <v>22.8573727460101</v>
      </c>
      <c r="X99" s="88">
        <v>20.866666666699999</v>
      </c>
      <c r="Y99" s="85">
        <v>-79.070433609783294</v>
      </c>
      <c r="Z99" s="88"/>
      <c r="AA99" s="85">
        <v>0.5</v>
      </c>
      <c r="AB99" s="91">
        <v>0.51</v>
      </c>
      <c r="AC99" s="86">
        <v>0.04</v>
      </c>
      <c r="AD99" s="86">
        <v>0.04</v>
      </c>
      <c r="AE99" s="86">
        <v>1.03</v>
      </c>
      <c r="AF99" s="88">
        <v>2.9457001171099999</v>
      </c>
      <c r="AG99" s="85">
        <v>8.50092735968E-5</v>
      </c>
      <c r="AH99" s="86">
        <v>5.8690749999999996</v>
      </c>
      <c r="AI99" s="88">
        <v>0.95212804969499998</v>
      </c>
      <c r="AJ99" s="150">
        <v>1.1100000000000001</v>
      </c>
      <c r="AK99" s="151">
        <v>0</v>
      </c>
    </row>
    <row r="100" spans="1:37" x14ac:dyDescent="0.2">
      <c r="A100" s="149" t="s">
        <v>548</v>
      </c>
      <c r="B100" s="66" t="s">
        <v>549</v>
      </c>
      <c r="C100" s="67">
        <v>67</v>
      </c>
      <c r="D100" s="84" t="s">
        <v>355</v>
      </c>
      <c r="E100" s="85">
        <v>63.205986236518498</v>
      </c>
      <c r="F100" s="91">
        <v>63.076320463555099</v>
      </c>
      <c r="G100" s="86">
        <v>13.011149905789701</v>
      </c>
      <c r="H100" s="86">
        <v>12.973330722008701</v>
      </c>
      <c r="I100" s="86">
        <v>69.08</v>
      </c>
      <c r="J100" s="86">
        <v>35.42</v>
      </c>
      <c r="K100" s="87">
        <v>7.4999999999999997E-3</v>
      </c>
      <c r="L100" s="85">
        <v>1.20000000005</v>
      </c>
      <c r="M100" s="86">
        <v>0</v>
      </c>
      <c r="N100" s="86">
        <v>61.739277499661704</v>
      </c>
      <c r="O100" s="86">
        <v>9.9935553168635902</v>
      </c>
      <c r="P100" s="86">
        <v>1.069</v>
      </c>
      <c r="Q100" s="88">
        <v>1.4181999999999999</v>
      </c>
      <c r="R100" s="85">
        <v>0</v>
      </c>
      <c r="S100" s="86">
        <v>0</v>
      </c>
      <c r="T100" s="86">
        <v>4.8099999999999996</v>
      </c>
      <c r="U100" s="88">
        <v>1.70929203838647</v>
      </c>
      <c r="V100" s="89">
        <v>4.12</v>
      </c>
      <c r="W100" s="85">
        <v>53.336417402158602</v>
      </c>
      <c r="X100" s="88">
        <v>56.866666666699999</v>
      </c>
      <c r="Y100" s="85">
        <v>100</v>
      </c>
      <c r="Z100" s="88"/>
      <c r="AA100" s="85">
        <v>0.19</v>
      </c>
      <c r="AB100" s="91">
        <v>0.19</v>
      </c>
      <c r="AC100" s="86">
        <v>0.02</v>
      </c>
      <c r="AD100" s="86">
        <v>0.02</v>
      </c>
      <c r="AE100" s="86">
        <v>0</v>
      </c>
      <c r="AF100" s="88">
        <v>0</v>
      </c>
      <c r="AG100" s="85">
        <v>5.9859999891000003E-3</v>
      </c>
      <c r="AH100" s="86">
        <v>0.27630100000000002</v>
      </c>
      <c r="AI100" s="88">
        <v>1.8635999966099999E-2</v>
      </c>
      <c r="AJ100" s="150">
        <v>1.1399999999999999</v>
      </c>
      <c r="AK100" s="151">
        <v>0</v>
      </c>
    </row>
    <row r="101" spans="1:37" x14ac:dyDescent="0.2">
      <c r="A101" s="149" t="s">
        <v>550</v>
      </c>
      <c r="B101" s="66" t="s">
        <v>551</v>
      </c>
      <c r="C101" s="67">
        <v>67</v>
      </c>
      <c r="D101" s="84" t="s">
        <v>355</v>
      </c>
      <c r="E101" s="85">
        <v>53.642877081976401</v>
      </c>
      <c r="F101" s="91">
        <v>53.4226605874508</v>
      </c>
      <c r="G101" s="86">
        <v>18.304332992152901</v>
      </c>
      <c r="H101" s="86">
        <v>18.271765764089199</v>
      </c>
      <c r="I101" s="86">
        <v>170.89</v>
      </c>
      <c r="J101" s="86">
        <v>125.35</v>
      </c>
      <c r="K101" s="87">
        <v>1.72E-2</v>
      </c>
      <c r="L101" s="85">
        <v>0.38000000349000002</v>
      </c>
      <c r="M101" s="86">
        <v>0</v>
      </c>
      <c r="N101" s="86">
        <v>52.176361986419302</v>
      </c>
      <c r="O101" s="86">
        <v>10.1552598225602</v>
      </c>
      <c r="P101" s="86">
        <v>2.9910000000000001</v>
      </c>
      <c r="Q101" s="88">
        <v>1.7231000000000001</v>
      </c>
      <c r="R101" s="85">
        <v>0</v>
      </c>
      <c r="S101" s="86">
        <v>0</v>
      </c>
      <c r="T101" s="86">
        <v>4.58</v>
      </c>
      <c r="U101" s="88">
        <v>2.1540895133525599</v>
      </c>
      <c r="V101" s="89">
        <v>3.76</v>
      </c>
      <c r="W101" s="85">
        <v>48.9060329585527</v>
      </c>
      <c r="X101" s="88">
        <v>27.566666666700002</v>
      </c>
      <c r="Y101" s="85">
        <v>-68.438892905983195</v>
      </c>
      <c r="Z101" s="88"/>
      <c r="AA101" s="85">
        <v>0.1</v>
      </c>
      <c r="AB101" s="91">
        <v>0.11</v>
      </c>
      <c r="AC101" s="86">
        <v>0.03</v>
      </c>
      <c r="AD101" s="86">
        <v>0.03</v>
      </c>
      <c r="AE101" s="86">
        <v>0.6</v>
      </c>
      <c r="AF101" s="88">
        <v>0.167099999192</v>
      </c>
      <c r="AG101" s="85">
        <v>4.16500001843E-3</v>
      </c>
      <c r="AH101" s="86">
        <v>0.42450700000000002</v>
      </c>
      <c r="AI101" s="88">
        <v>5.7456002347100001E-2</v>
      </c>
      <c r="AJ101" s="150">
        <v>1.1200000000000001</v>
      </c>
      <c r="AK101" s="151">
        <v>0</v>
      </c>
    </row>
    <row r="102" spans="1:37" x14ac:dyDescent="0.2">
      <c r="A102" s="149" t="s">
        <v>552</v>
      </c>
      <c r="B102" s="66" t="s">
        <v>553</v>
      </c>
      <c r="C102" s="67">
        <v>67</v>
      </c>
      <c r="D102" s="84" t="s">
        <v>355</v>
      </c>
      <c r="E102" s="85">
        <v>44.395116537180897</v>
      </c>
      <c r="F102" s="91">
        <v>42.705237907701097</v>
      </c>
      <c r="G102" s="86">
        <v>15.9285381833805</v>
      </c>
      <c r="H102" s="86">
        <v>15.9285381833805</v>
      </c>
      <c r="I102" s="86">
        <v>98.71</v>
      </c>
      <c r="J102" s="86">
        <v>140.97</v>
      </c>
      <c r="K102" s="87">
        <v>0</v>
      </c>
      <c r="L102" s="85">
        <v>0.18999999975000001</v>
      </c>
      <c r="M102" s="86">
        <v>0</v>
      </c>
      <c r="N102" s="86">
        <v>37.922932330827102</v>
      </c>
      <c r="O102" s="86">
        <v>27.708775943781699</v>
      </c>
      <c r="P102" s="86">
        <v>2.83</v>
      </c>
      <c r="Q102" s="88">
        <v>0.83540000000000003</v>
      </c>
      <c r="R102" s="85">
        <v>0</v>
      </c>
      <c r="S102" s="86">
        <v>0</v>
      </c>
      <c r="T102" s="86">
        <v>2.42</v>
      </c>
      <c r="U102" s="88">
        <v>1.72926139414987</v>
      </c>
      <c r="V102" s="89">
        <v>3.26</v>
      </c>
      <c r="W102" s="85">
        <v>42.519233220321198</v>
      </c>
      <c r="X102" s="88">
        <v>51.566666666700002</v>
      </c>
      <c r="Y102" s="85">
        <v>100</v>
      </c>
      <c r="Z102" s="88"/>
      <c r="AA102" s="85">
        <v>0.25</v>
      </c>
      <c r="AB102" s="91">
        <v>0.25</v>
      </c>
      <c r="AC102" s="86">
        <v>0.02</v>
      </c>
      <c r="AD102" s="86">
        <v>0.02</v>
      </c>
      <c r="AE102" s="86">
        <v>0.2</v>
      </c>
      <c r="AF102" s="88">
        <v>0</v>
      </c>
      <c r="AG102" s="85">
        <v>0</v>
      </c>
      <c r="AH102" s="86">
        <v>0.203926</v>
      </c>
      <c r="AI102" s="88">
        <v>7.3655999752099993E-2</v>
      </c>
      <c r="AJ102" s="150">
        <v>1.2</v>
      </c>
      <c r="AK102" s="151">
        <v>0</v>
      </c>
    </row>
    <row r="103" spans="1:37" x14ac:dyDescent="0.2">
      <c r="A103" s="149" t="s">
        <v>554</v>
      </c>
      <c r="B103" s="66" t="s">
        <v>555</v>
      </c>
      <c r="C103" s="67">
        <v>67</v>
      </c>
      <c r="D103" s="84" t="s">
        <v>355</v>
      </c>
      <c r="E103" s="85">
        <v>40.075018490472999</v>
      </c>
      <c r="F103" s="91">
        <v>38.894269714366203</v>
      </c>
      <c r="G103" s="86">
        <v>10.7130278589793</v>
      </c>
      <c r="H103" s="86">
        <v>10.3652308667629</v>
      </c>
      <c r="I103" s="86">
        <v>189.12</v>
      </c>
      <c r="J103" s="86">
        <v>243.15</v>
      </c>
      <c r="K103" s="87">
        <v>0</v>
      </c>
      <c r="L103" s="85">
        <v>0.63000000053299998</v>
      </c>
      <c r="M103" s="86">
        <v>2.0653598449558601E-4</v>
      </c>
      <c r="N103" s="86">
        <v>36.398604280572599</v>
      </c>
      <c r="O103" s="86">
        <v>10.5191515949435</v>
      </c>
      <c r="P103" s="86">
        <v>6.6749999999999998</v>
      </c>
      <c r="Q103" s="88">
        <v>1.5555000000000001</v>
      </c>
      <c r="R103" s="85">
        <v>3.4674063800277398E-2</v>
      </c>
      <c r="S103" s="86">
        <v>0</v>
      </c>
      <c r="T103" s="86">
        <v>6.27</v>
      </c>
      <c r="U103" s="88">
        <v>1.8041418659528801</v>
      </c>
      <c r="V103" s="89">
        <v>3.9</v>
      </c>
      <c r="W103" s="85">
        <v>37.875050343000801</v>
      </c>
      <c r="X103" s="88">
        <v>29.333333333300001</v>
      </c>
      <c r="Y103" s="85">
        <v>26.03185935018</v>
      </c>
      <c r="Z103" s="88"/>
      <c r="AA103" s="85">
        <v>0.38</v>
      </c>
      <c r="AB103" s="91">
        <v>0.39</v>
      </c>
      <c r="AC103" s="86">
        <v>0.1</v>
      </c>
      <c r="AD103" s="86">
        <v>0.1</v>
      </c>
      <c r="AE103" s="86">
        <v>0.77</v>
      </c>
      <c r="AF103" s="88">
        <v>0.29499998713699999</v>
      </c>
      <c r="AG103" s="85">
        <v>2.0749999573300001E-3</v>
      </c>
      <c r="AH103" s="86">
        <v>1.4165970000000001</v>
      </c>
      <c r="AI103" s="88">
        <v>0.28760399408600001</v>
      </c>
      <c r="AJ103" s="150">
        <v>1.25</v>
      </c>
      <c r="AK103" s="151">
        <v>0</v>
      </c>
    </row>
    <row r="104" spans="1:37" x14ac:dyDescent="0.2">
      <c r="A104" s="149" t="s">
        <v>556</v>
      </c>
      <c r="B104" s="66" t="s">
        <v>557</v>
      </c>
      <c r="C104" s="67">
        <v>67</v>
      </c>
      <c r="D104" s="84" t="s">
        <v>355</v>
      </c>
      <c r="E104" s="85">
        <v>40.842124204323099</v>
      </c>
      <c r="F104" s="91">
        <v>40.803886727096902</v>
      </c>
      <c r="G104" s="86">
        <v>14.4875053420005</v>
      </c>
      <c r="H104" s="86">
        <v>14.4875053420005</v>
      </c>
      <c r="I104" s="86">
        <v>78.739999999999995</v>
      </c>
      <c r="J104" s="86">
        <v>110.29</v>
      </c>
      <c r="K104" s="87">
        <v>0</v>
      </c>
      <c r="L104" s="85">
        <v>0.32000000068899997</v>
      </c>
      <c r="M104" s="86">
        <v>0</v>
      </c>
      <c r="N104" s="86">
        <v>39.631419666651603</v>
      </c>
      <c r="O104" s="86">
        <v>27.804276756524999</v>
      </c>
      <c r="P104" s="86">
        <v>1.675</v>
      </c>
      <c r="Q104" s="88">
        <v>1.8244</v>
      </c>
      <c r="R104" s="85">
        <v>0</v>
      </c>
      <c r="S104" s="86">
        <v>0</v>
      </c>
      <c r="T104" s="86">
        <v>3.71</v>
      </c>
      <c r="U104" s="88">
        <v>1.7386805821093601</v>
      </c>
      <c r="V104" s="89">
        <v>3.24</v>
      </c>
      <c r="W104" s="85">
        <v>55.364409050786797</v>
      </c>
      <c r="X104" s="88">
        <v>53.9</v>
      </c>
      <c r="Y104" s="85">
        <v>100</v>
      </c>
      <c r="Z104" s="88"/>
      <c r="AA104" s="85">
        <v>0.24</v>
      </c>
      <c r="AB104" s="91">
        <v>0.24</v>
      </c>
      <c r="AC104" s="86">
        <v>0</v>
      </c>
      <c r="AD104" s="86">
        <v>0</v>
      </c>
      <c r="AE104" s="86">
        <v>0.16</v>
      </c>
      <c r="AF104" s="88">
        <v>0</v>
      </c>
      <c r="AG104" s="85">
        <v>0</v>
      </c>
      <c r="AH104" s="86">
        <v>0.25918400000000003</v>
      </c>
      <c r="AI104" s="88">
        <v>0.110483991482</v>
      </c>
      <c r="AJ104" s="150">
        <v>1.1399999999999999</v>
      </c>
      <c r="AK104" s="151">
        <v>0</v>
      </c>
    </row>
    <row r="105" spans="1:37" x14ac:dyDescent="0.2">
      <c r="A105" s="149" t="s">
        <v>558</v>
      </c>
      <c r="B105" s="66" t="s">
        <v>559</v>
      </c>
      <c r="C105" s="67">
        <v>67</v>
      </c>
      <c r="D105" s="84" t="s">
        <v>355</v>
      </c>
      <c r="E105" s="85">
        <v>27.4351978171896</v>
      </c>
      <c r="F105" s="91">
        <v>27.326057298772199</v>
      </c>
      <c r="G105" s="86">
        <v>12.748976807639799</v>
      </c>
      <c r="H105" s="86">
        <v>12.723055934515701</v>
      </c>
      <c r="I105" s="86">
        <v>152.41999999999999</v>
      </c>
      <c r="J105" s="86">
        <v>136.51</v>
      </c>
      <c r="K105" s="87">
        <v>3.0300000000000001E-2</v>
      </c>
      <c r="L105" s="85">
        <v>0.63000000045399995</v>
      </c>
      <c r="M105" s="86">
        <v>7.5488872703430396E-4</v>
      </c>
      <c r="N105" s="86">
        <v>26.439138512351199</v>
      </c>
      <c r="O105" s="86">
        <v>27.189126143908101</v>
      </c>
      <c r="P105" s="86">
        <v>3.528</v>
      </c>
      <c r="Q105" s="88">
        <v>1.4703999999999999</v>
      </c>
      <c r="R105" s="85">
        <v>3.03030303030303E-2</v>
      </c>
      <c r="S105" s="86">
        <v>0</v>
      </c>
      <c r="T105" s="86">
        <v>4.33</v>
      </c>
      <c r="U105" s="88">
        <v>3.7148703956343798</v>
      </c>
      <c r="V105" s="89">
        <v>3.08</v>
      </c>
      <c r="W105" s="85">
        <v>59.264964689177198</v>
      </c>
      <c r="X105" s="88">
        <v>25.666666666699999</v>
      </c>
      <c r="Y105" s="85">
        <v>83.238962220486997</v>
      </c>
      <c r="Z105" s="88"/>
      <c r="AA105" s="85">
        <v>0.09</v>
      </c>
      <c r="AB105" s="91">
        <v>0.09</v>
      </c>
      <c r="AC105" s="86">
        <v>0.04</v>
      </c>
      <c r="AD105" s="86">
        <v>0.04</v>
      </c>
      <c r="AE105" s="86">
        <v>0.27</v>
      </c>
      <c r="AF105" s="88">
        <v>0.91889999661300004</v>
      </c>
      <c r="AG105" s="85">
        <v>3.8880010853499999E-2</v>
      </c>
      <c r="AH105" s="86">
        <v>0.51576100000000002</v>
      </c>
      <c r="AI105" s="88">
        <v>0.33145199607600001</v>
      </c>
      <c r="AJ105" s="150">
        <v>1.18</v>
      </c>
      <c r="AK105" s="151">
        <v>0</v>
      </c>
    </row>
    <row r="106" spans="1:37" x14ac:dyDescent="0.2">
      <c r="A106" s="149" t="s">
        <v>560</v>
      </c>
      <c r="B106" s="66" t="s">
        <v>561</v>
      </c>
      <c r="C106" s="67">
        <v>67</v>
      </c>
      <c r="D106" s="84" t="s">
        <v>355</v>
      </c>
      <c r="E106" s="85">
        <v>12.0440636474908</v>
      </c>
      <c r="F106" s="91">
        <v>10.613743661479299</v>
      </c>
      <c r="G106" s="86">
        <v>6.5710788599405499</v>
      </c>
      <c r="H106" s="86">
        <v>5.6198636125196701</v>
      </c>
      <c r="I106" s="86">
        <v>219.08</v>
      </c>
      <c r="J106" s="86">
        <v>346</v>
      </c>
      <c r="K106" s="87">
        <v>9.7100000000000006E-2</v>
      </c>
      <c r="L106" s="85">
        <v>0.82999999393099999</v>
      </c>
      <c r="M106" s="86">
        <v>0</v>
      </c>
      <c r="N106" s="86">
        <v>9.2463573026758592</v>
      </c>
      <c r="O106" s="86">
        <v>2.4503567675203302</v>
      </c>
      <c r="P106" s="86">
        <v>11.45</v>
      </c>
      <c r="Q106" s="88">
        <v>1.4765999999999999</v>
      </c>
      <c r="R106" s="85">
        <v>0</v>
      </c>
      <c r="S106" s="86">
        <v>0</v>
      </c>
      <c r="T106" s="86">
        <v>4.32</v>
      </c>
      <c r="U106" s="88">
        <v>3.7838783004021699</v>
      </c>
      <c r="V106" s="89">
        <v>2.91</v>
      </c>
      <c r="W106" s="85">
        <v>33.242559786661403</v>
      </c>
      <c r="X106" s="88">
        <v>30.366666666699999</v>
      </c>
      <c r="Y106" s="85">
        <v>-65.323538891212706</v>
      </c>
      <c r="Z106" s="88">
        <v>-100</v>
      </c>
      <c r="AA106" s="85">
        <v>1.05</v>
      </c>
      <c r="AB106" s="91">
        <v>0.94</v>
      </c>
      <c r="AC106" s="86">
        <v>0.53</v>
      </c>
      <c r="AD106" s="86">
        <v>0.48</v>
      </c>
      <c r="AE106" s="86">
        <v>1.02</v>
      </c>
      <c r="AF106" s="88">
        <v>1.3321000360899999</v>
      </c>
      <c r="AG106" s="85">
        <v>0.16473000008200001</v>
      </c>
      <c r="AH106" s="86">
        <v>1.0175019999999999</v>
      </c>
      <c r="AI106" s="88">
        <v>0.106704006983</v>
      </c>
      <c r="AJ106" s="150">
        <v>1.1299999999999999</v>
      </c>
      <c r="AK106" s="151">
        <v>0</v>
      </c>
    </row>
    <row r="107" spans="1:37" x14ac:dyDescent="0.2">
      <c r="A107" s="149" t="s">
        <v>562</v>
      </c>
      <c r="B107" s="66" t="s">
        <v>563</v>
      </c>
      <c r="C107" s="67">
        <v>67</v>
      </c>
      <c r="D107" s="84" t="s">
        <v>355</v>
      </c>
      <c r="E107" s="85">
        <v>6.4967870596055803</v>
      </c>
      <c r="F107" s="91">
        <v>6.4436073565255896</v>
      </c>
      <c r="G107" s="86">
        <v>3.1641923332594701</v>
      </c>
      <c r="H107" s="86">
        <v>3.1641923332594701</v>
      </c>
      <c r="I107" s="86">
        <v>275.05</v>
      </c>
      <c r="J107" s="86">
        <v>232.31</v>
      </c>
      <c r="K107" s="87">
        <v>2.46E-2</v>
      </c>
      <c r="L107" s="85">
        <v>1.3399998145600001</v>
      </c>
      <c r="M107" s="86">
        <v>0</v>
      </c>
      <c r="N107" s="86">
        <v>5.7695292578549404</v>
      </c>
      <c r="O107" s="86">
        <v>5.6384362328819497</v>
      </c>
      <c r="P107" s="86">
        <v>6.6909999999999998</v>
      </c>
      <c r="Q107" s="88">
        <v>1.4772000000000001</v>
      </c>
      <c r="R107" s="85">
        <v>0</v>
      </c>
      <c r="S107" s="86">
        <v>0</v>
      </c>
      <c r="T107" s="86">
        <v>5.05</v>
      </c>
      <c r="U107" s="88">
        <v>4.91690671393751</v>
      </c>
      <c r="V107" s="89">
        <v>2.06</v>
      </c>
      <c r="W107" s="85">
        <v>32.673115360342699</v>
      </c>
      <c r="X107" s="88">
        <v>20.5333333333</v>
      </c>
      <c r="Y107" s="85">
        <v>-100</v>
      </c>
      <c r="Z107" s="88"/>
      <c r="AA107" s="85">
        <v>0.11</v>
      </c>
      <c r="AB107" s="91">
        <v>0.11</v>
      </c>
      <c r="AC107" s="86">
        <v>0.01</v>
      </c>
      <c r="AD107" s="86">
        <v>0.01</v>
      </c>
      <c r="AE107" s="86">
        <v>0.68</v>
      </c>
      <c r="AF107" s="88">
        <v>2.17739979022</v>
      </c>
      <c r="AG107" s="85">
        <v>0.40276792563399999</v>
      </c>
      <c r="AH107" s="86">
        <v>0.55421699999999996</v>
      </c>
      <c r="AI107" s="88">
        <v>0.29887213374799998</v>
      </c>
      <c r="AJ107" s="150">
        <v>1.1000000000000001</v>
      </c>
      <c r="AK107" s="151">
        <v>0</v>
      </c>
    </row>
    <row r="108" spans="1:37" x14ac:dyDescent="0.2">
      <c r="A108" s="149" t="s">
        <v>564</v>
      </c>
      <c r="B108" s="66" t="s">
        <v>565</v>
      </c>
      <c r="C108" s="67">
        <v>67</v>
      </c>
      <c r="D108" s="84" t="s">
        <v>355</v>
      </c>
      <c r="E108" s="85">
        <v>8.9817059731099906</v>
      </c>
      <c r="F108" s="91">
        <v>8.9310116817280107</v>
      </c>
      <c r="G108" s="86">
        <v>4.2891778708397599</v>
      </c>
      <c r="H108" s="86">
        <v>4.2561163764602199</v>
      </c>
      <c r="I108" s="86">
        <v>141.37</v>
      </c>
      <c r="J108" s="86">
        <v>221.71</v>
      </c>
      <c r="K108" s="87">
        <v>4.9000000000000002E-2</v>
      </c>
      <c r="L108" s="85">
        <v>1.17999996042</v>
      </c>
      <c r="M108" s="86">
        <v>0</v>
      </c>
      <c r="N108" s="86">
        <v>7.9798047494582596</v>
      </c>
      <c r="O108" s="86">
        <v>9.7431959730398408</v>
      </c>
      <c r="P108" s="86">
        <v>5.6040000000000001</v>
      </c>
      <c r="Q108" s="88">
        <v>0.95509999999999995</v>
      </c>
      <c r="R108" s="85">
        <v>0</v>
      </c>
      <c r="S108" s="86">
        <v>0</v>
      </c>
      <c r="T108" s="86">
        <v>3.71</v>
      </c>
      <c r="U108" s="88">
        <v>6.5902578796561597</v>
      </c>
      <c r="V108" s="89">
        <v>2.36</v>
      </c>
      <c r="W108" s="85">
        <v>37.059512047671902</v>
      </c>
      <c r="X108" s="88">
        <v>31.8</v>
      </c>
      <c r="Y108" s="85">
        <v>64.482740059847004</v>
      </c>
      <c r="Z108" s="88"/>
      <c r="AA108" s="85">
        <v>0.3</v>
      </c>
      <c r="AB108" s="91">
        <v>0.23</v>
      </c>
      <c r="AC108" s="86">
        <v>0.1</v>
      </c>
      <c r="AD108" s="86">
        <v>0.04</v>
      </c>
      <c r="AE108" s="86">
        <v>0.52</v>
      </c>
      <c r="AF108" s="88">
        <v>3.7270997403899999</v>
      </c>
      <c r="AG108" s="85">
        <v>0.29822387035800002</v>
      </c>
      <c r="AH108" s="86">
        <v>0.52472799999999997</v>
      </c>
      <c r="AI108" s="88">
        <v>0.34372789262300002</v>
      </c>
      <c r="AJ108" s="150">
        <v>1.53</v>
      </c>
      <c r="AK108" s="151">
        <v>0</v>
      </c>
    </row>
    <row r="109" spans="1:37" x14ac:dyDescent="0.2">
      <c r="A109" s="149" t="s">
        <v>566</v>
      </c>
      <c r="B109" s="66" t="s">
        <v>567</v>
      </c>
      <c r="C109" s="67">
        <v>67</v>
      </c>
      <c r="D109" s="84" t="s">
        <v>355</v>
      </c>
      <c r="E109" s="85">
        <v>9.0661022400680604</v>
      </c>
      <c r="F109" s="91">
        <v>7.9486620807005499</v>
      </c>
      <c r="G109" s="86">
        <v>4.7758375613450799</v>
      </c>
      <c r="H109" s="86">
        <v>4.4189207416399503</v>
      </c>
      <c r="I109" s="86">
        <v>383.07</v>
      </c>
      <c r="J109" s="86">
        <v>616.51</v>
      </c>
      <c r="K109" s="87">
        <v>3.4599999999999999E-2</v>
      </c>
      <c r="L109" s="85">
        <v>0.45000015055199999</v>
      </c>
      <c r="M109" s="86">
        <v>3.4909811724649203E-4</v>
      </c>
      <c r="N109" s="86">
        <v>7.4113867273068701</v>
      </c>
      <c r="O109" s="86">
        <v>6.8941486203959403</v>
      </c>
      <c r="P109" s="86">
        <v>17.276</v>
      </c>
      <c r="Q109" s="88">
        <v>1.5448</v>
      </c>
      <c r="R109" s="85">
        <v>3.00480769230769E-2</v>
      </c>
      <c r="S109" s="86">
        <v>0</v>
      </c>
      <c r="T109" s="86">
        <v>5.7</v>
      </c>
      <c r="U109" s="88">
        <v>3.00992934292029</v>
      </c>
      <c r="V109" s="89">
        <v>2.14</v>
      </c>
      <c r="W109" s="85">
        <v>27.8947080288156</v>
      </c>
      <c r="X109" s="88">
        <v>24.633333333300001</v>
      </c>
      <c r="Y109" s="85">
        <v>-81.303629596431392</v>
      </c>
      <c r="Z109" s="88"/>
      <c r="AA109" s="85">
        <v>0.37</v>
      </c>
      <c r="AB109" s="91">
        <v>0.38</v>
      </c>
      <c r="AC109" s="86">
        <v>0.11</v>
      </c>
      <c r="AD109" s="86">
        <v>0.1</v>
      </c>
      <c r="AE109" s="86">
        <v>0.38</v>
      </c>
      <c r="AF109" s="88">
        <v>0.65520044586399995</v>
      </c>
      <c r="AG109" s="85">
        <v>0.200736124854</v>
      </c>
      <c r="AH109" s="86">
        <v>3.1302289999999999</v>
      </c>
      <c r="AI109" s="88">
        <v>3.1104359165000002</v>
      </c>
      <c r="AJ109" s="150">
        <v>1.37</v>
      </c>
      <c r="AK109" s="151">
        <v>0</v>
      </c>
    </row>
    <row r="110" spans="1:37" x14ac:dyDescent="0.2">
      <c r="A110" s="149" t="s">
        <v>568</v>
      </c>
      <c r="B110" s="66" t="s">
        <v>569</v>
      </c>
      <c r="C110" s="67">
        <v>58</v>
      </c>
      <c r="D110" s="84" t="s">
        <v>355</v>
      </c>
      <c r="E110" s="85">
        <v>44.057543076286002</v>
      </c>
      <c r="F110" s="91">
        <v>43.6866459012261</v>
      </c>
      <c r="G110" s="86">
        <v>10.025026556957901</v>
      </c>
      <c r="H110" s="86">
        <v>9.9542080024966495</v>
      </c>
      <c r="I110" s="86">
        <v>252.42</v>
      </c>
      <c r="J110" s="86">
        <v>256.89999999999998</v>
      </c>
      <c r="K110" s="87">
        <v>0</v>
      </c>
      <c r="L110" s="85">
        <v>1.81999999946</v>
      </c>
      <c r="M110" s="86">
        <v>7.1166071786018701E-5</v>
      </c>
      <c r="N110" s="86">
        <v>32.440834582585801</v>
      </c>
      <c r="O110" s="86">
        <v>41.869643662607103</v>
      </c>
      <c r="P110" s="86">
        <v>7.9779999999999998</v>
      </c>
      <c r="Q110" s="88">
        <v>1.7204999999999999</v>
      </c>
      <c r="R110" s="85">
        <v>1.33600534402138E-2</v>
      </c>
      <c r="S110" s="86">
        <v>0</v>
      </c>
      <c r="T110" s="86">
        <v>4.92</v>
      </c>
      <c r="U110" s="88">
        <v>2.1695684269278601</v>
      </c>
      <c r="V110" s="89">
        <v>3.47</v>
      </c>
      <c r="W110" s="85">
        <v>21.425691113204302</v>
      </c>
      <c r="X110" s="88">
        <v>18.166666666699999</v>
      </c>
      <c r="Y110" s="85">
        <v>-7.6320448463260959</v>
      </c>
      <c r="Z110" s="88"/>
      <c r="AA110" s="85">
        <v>0.94</v>
      </c>
      <c r="AB110" s="91">
        <v>0.68</v>
      </c>
      <c r="AC110" s="86">
        <v>0.25</v>
      </c>
      <c r="AD110" s="86">
        <v>0.09</v>
      </c>
      <c r="AE110" s="86">
        <v>0.84</v>
      </c>
      <c r="AF110" s="88">
        <v>1.0539000031200001</v>
      </c>
      <c r="AG110" s="85">
        <v>6.8813999987300006E-2</v>
      </c>
      <c r="AH110" s="86">
        <v>2.249018</v>
      </c>
      <c r="AI110" s="88">
        <v>0.58971599989099999</v>
      </c>
      <c r="AJ110" s="150">
        <v>1.1000000000000001</v>
      </c>
      <c r="AK110" s="151">
        <v>0</v>
      </c>
    </row>
    <row r="111" spans="1:37" x14ac:dyDescent="0.2">
      <c r="A111" s="149" t="s">
        <v>570</v>
      </c>
      <c r="B111" s="66" t="s">
        <v>571</v>
      </c>
      <c r="C111" s="67">
        <v>67</v>
      </c>
      <c r="D111" s="84" t="s">
        <v>355</v>
      </c>
      <c r="E111" s="85">
        <v>3.5908596300326399</v>
      </c>
      <c r="F111" s="91">
        <v>3.43622931103602</v>
      </c>
      <c r="G111" s="86">
        <v>1.3229482847488701</v>
      </c>
      <c r="H111" s="86">
        <v>1.24849664967642</v>
      </c>
      <c r="I111" s="86">
        <v>808.54</v>
      </c>
      <c r="J111" s="86">
        <v>1261.28</v>
      </c>
      <c r="K111" s="87">
        <v>0</v>
      </c>
      <c r="L111" s="85">
        <v>0</v>
      </c>
      <c r="M111" s="86">
        <v>0</v>
      </c>
      <c r="N111" s="86">
        <v>2.47240110395584</v>
      </c>
      <c r="O111" s="86">
        <v>3.38096897873824</v>
      </c>
      <c r="P111" s="86">
        <v>25.821999999999999</v>
      </c>
      <c r="Q111" s="88">
        <v>3.6907999999999999</v>
      </c>
      <c r="R111" s="85">
        <v>0</v>
      </c>
      <c r="S111" s="86">
        <v>0</v>
      </c>
      <c r="T111" s="86">
        <v>10.63</v>
      </c>
      <c r="U111" s="88">
        <v>2.4339957619838501</v>
      </c>
      <c r="V111" s="89">
        <v>1.8</v>
      </c>
      <c r="W111" s="85">
        <v>14.733333333299999</v>
      </c>
      <c r="X111" s="88">
        <v>14.733333333299999</v>
      </c>
      <c r="Y111" s="85">
        <v>-100</v>
      </c>
      <c r="Z111" s="88"/>
      <c r="AA111" s="85">
        <v>3.31</v>
      </c>
      <c r="AB111" s="91">
        <v>0.84</v>
      </c>
      <c r="AC111" s="86">
        <v>0.27</v>
      </c>
      <c r="AD111" s="86">
        <v>0.19</v>
      </c>
      <c r="AE111" s="86">
        <v>0.38</v>
      </c>
      <c r="AF111" s="88">
        <v>0</v>
      </c>
      <c r="AG111" s="85">
        <v>1.33199999629E-2</v>
      </c>
      <c r="AH111" s="86">
        <v>1.1699809999999999</v>
      </c>
      <c r="AI111" s="88">
        <v>0.36827999897399999</v>
      </c>
      <c r="AJ111" s="150">
        <v>1.49</v>
      </c>
      <c r="AK111" s="151">
        <v>0</v>
      </c>
    </row>
    <row r="112" spans="1:37" x14ac:dyDescent="0.2">
      <c r="A112" s="149" t="s">
        <v>572</v>
      </c>
      <c r="B112" s="66" t="s">
        <v>573</v>
      </c>
      <c r="C112" s="67">
        <v>67</v>
      </c>
      <c r="D112" s="84" t="s">
        <v>355</v>
      </c>
      <c r="E112" s="85">
        <v>23.0511022472006</v>
      </c>
      <c r="F112" s="91">
        <v>22.738492812545399</v>
      </c>
      <c r="G112" s="86">
        <v>7.3659665695812198</v>
      </c>
      <c r="H112" s="86">
        <v>7.2122242246688097</v>
      </c>
      <c r="I112" s="86">
        <v>126.64</v>
      </c>
      <c r="J112" s="86">
        <v>1092.28</v>
      </c>
      <c r="K112" s="87">
        <v>0</v>
      </c>
      <c r="L112" s="85">
        <v>8.00000955692E-2</v>
      </c>
      <c r="M112" s="86">
        <v>1.25465587881632E-3</v>
      </c>
      <c r="N112" s="86">
        <v>19.8542740358983</v>
      </c>
      <c r="O112" s="86">
        <v>13.598551952553301</v>
      </c>
      <c r="P112" s="86">
        <v>25.709</v>
      </c>
      <c r="Q112" s="88">
        <v>0.45550000000000002</v>
      </c>
      <c r="R112" s="85">
        <v>7.3385518590997997E-2</v>
      </c>
      <c r="S112" s="86">
        <v>0</v>
      </c>
      <c r="T112" s="86">
        <v>4.58</v>
      </c>
      <c r="U112" s="88">
        <v>2.21218151846189</v>
      </c>
      <c r="V112" s="89">
        <v>2</v>
      </c>
      <c r="W112" s="85"/>
      <c r="X112" s="88">
        <v>30.8</v>
      </c>
      <c r="Y112" s="85">
        <v>-55.796881112407199</v>
      </c>
      <c r="Z112" s="88"/>
      <c r="AA112" s="85">
        <v>0.8</v>
      </c>
      <c r="AB112" s="91">
        <v>0.6</v>
      </c>
      <c r="AC112" s="86">
        <v>0.08</v>
      </c>
      <c r="AD112" s="86">
        <v>7.0000000000000007E-2</v>
      </c>
      <c r="AE112" s="86">
        <v>0.69</v>
      </c>
      <c r="AF112" s="88">
        <v>1.9855026682200001</v>
      </c>
      <c r="AG112" s="85">
        <v>0.13307801692400001</v>
      </c>
      <c r="AH112" s="86">
        <v>6.5869249999999999</v>
      </c>
      <c r="AI112" s="88">
        <v>2.2687200716699998</v>
      </c>
      <c r="AJ112" s="150">
        <v>1.23</v>
      </c>
      <c r="AK112" s="151">
        <v>0</v>
      </c>
    </row>
    <row r="113" spans="1:37" x14ac:dyDescent="0.2">
      <c r="A113" s="149" t="s">
        <v>574</v>
      </c>
      <c r="B113" s="66" t="s">
        <v>575</v>
      </c>
      <c r="C113" s="67">
        <v>64</v>
      </c>
      <c r="D113" s="84" t="s">
        <v>355</v>
      </c>
      <c r="E113" s="85">
        <v>29.851386581891401</v>
      </c>
      <c r="F113" s="91">
        <v>29.023067530553199</v>
      </c>
      <c r="G113" s="86">
        <v>13.963721165586801</v>
      </c>
      <c r="H113" s="86">
        <v>13.673314486233201</v>
      </c>
      <c r="I113" s="86">
        <v>264.98</v>
      </c>
      <c r="J113" s="86">
        <v>320.39</v>
      </c>
      <c r="K113" s="87">
        <v>2.4400000000000002E-2</v>
      </c>
      <c r="L113" s="85">
        <v>6.5900000066600004</v>
      </c>
      <c r="M113" s="86">
        <v>0.18000685240592701</v>
      </c>
      <c r="N113" s="86">
        <v>22.7712638318682</v>
      </c>
      <c r="O113" s="86">
        <v>21.741375576766099</v>
      </c>
      <c r="P113" s="86">
        <v>6.3929999999999998</v>
      </c>
      <c r="Q113" s="88">
        <v>1.3078000000000001</v>
      </c>
      <c r="R113" s="85">
        <v>4.9529470034670599E-2</v>
      </c>
      <c r="S113" s="86">
        <v>0</v>
      </c>
      <c r="T113" s="86">
        <v>3.98</v>
      </c>
      <c r="U113" s="88">
        <v>2.0933481470073798</v>
      </c>
      <c r="V113" s="89">
        <v>3.3</v>
      </c>
      <c r="W113" s="85">
        <v>23.053192395765802</v>
      </c>
      <c r="X113" s="88">
        <v>14.7</v>
      </c>
      <c r="Y113" s="85">
        <v>-100</v>
      </c>
      <c r="Z113" s="88">
        <v>-100</v>
      </c>
      <c r="AA113" s="85">
        <v>0.24</v>
      </c>
      <c r="AB113" s="91">
        <v>0.25</v>
      </c>
      <c r="AC113" s="86">
        <v>0</v>
      </c>
      <c r="AD113" s="86">
        <v>0.01</v>
      </c>
      <c r="AE113" s="86">
        <v>2.42</v>
      </c>
      <c r="AF113" s="88">
        <v>7.40899992738</v>
      </c>
      <c r="AG113" s="85">
        <v>1.55550000194E-2</v>
      </c>
      <c r="AH113" s="86">
        <v>1.479752</v>
      </c>
      <c r="AI113" s="88">
        <v>3.6432000045499999E-2</v>
      </c>
      <c r="AJ113" s="150">
        <v>1.03</v>
      </c>
      <c r="AK113" s="151">
        <v>0</v>
      </c>
    </row>
    <row r="114" spans="1:37" x14ac:dyDescent="0.2">
      <c r="A114" s="149" t="s">
        <v>576</v>
      </c>
      <c r="B114" s="66" t="s">
        <v>577</v>
      </c>
      <c r="C114" s="67">
        <v>64</v>
      </c>
      <c r="D114" s="84" t="s">
        <v>355</v>
      </c>
      <c r="E114" s="85">
        <v>22.211542479836201</v>
      </c>
      <c r="F114" s="91">
        <v>22.199005390948201</v>
      </c>
      <c r="G114" s="86">
        <v>12.4827615027791</v>
      </c>
      <c r="H114" s="86">
        <v>12.4827615027791</v>
      </c>
      <c r="I114" s="86">
        <v>492.58</v>
      </c>
      <c r="J114" s="86">
        <v>726.99</v>
      </c>
      <c r="K114" s="87">
        <v>0</v>
      </c>
      <c r="L114" s="85">
        <v>2.09000000153</v>
      </c>
      <c r="M114" s="86">
        <v>8.5591921142663702E-2</v>
      </c>
      <c r="N114" s="86">
        <v>16.796644049663598</v>
      </c>
      <c r="O114" s="86">
        <v>11.7035698147311</v>
      </c>
      <c r="P114" s="86">
        <v>17.536999999999999</v>
      </c>
      <c r="Q114" s="88">
        <v>2.2132999999999998</v>
      </c>
      <c r="R114" s="85">
        <v>4.4014084507042299E-2</v>
      </c>
      <c r="S114" s="86">
        <v>0</v>
      </c>
      <c r="T114" s="86">
        <v>4.7300000000000004</v>
      </c>
      <c r="U114" s="88">
        <v>2.9629320071879302</v>
      </c>
      <c r="V114" s="89">
        <v>2.57</v>
      </c>
      <c r="W114" s="85">
        <v>10.9700709255909</v>
      </c>
      <c r="X114" s="88">
        <v>10.166666666699999</v>
      </c>
      <c r="Y114" s="85">
        <v>-99.999999888781218</v>
      </c>
      <c r="Z114" s="88"/>
      <c r="AA114" s="85">
        <v>1.32</v>
      </c>
      <c r="AB114" s="91">
        <v>1.32</v>
      </c>
      <c r="AC114" s="86">
        <v>0.24</v>
      </c>
      <c r="AD114" s="86">
        <v>0.24</v>
      </c>
      <c r="AE114" s="86">
        <v>1.37</v>
      </c>
      <c r="AF114" s="88">
        <v>0</v>
      </c>
      <c r="AG114" s="85">
        <v>8.3300000045199996E-3</v>
      </c>
      <c r="AH114" s="86">
        <v>2.6992050000000001</v>
      </c>
      <c r="AI114" s="88">
        <v>0.80353300043599996</v>
      </c>
      <c r="AJ114" s="150">
        <v>1.01</v>
      </c>
      <c r="AK114" s="151">
        <v>0</v>
      </c>
    </row>
    <row r="115" spans="1:37" x14ac:dyDescent="0.2">
      <c r="A115" s="149" t="s">
        <v>578</v>
      </c>
      <c r="B115" s="66" t="s">
        <v>579</v>
      </c>
      <c r="C115" s="67">
        <v>64</v>
      </c>
      <c r="D115" s="84" t="s">
        <v>355</v>
      </c>
      <c r="E115" s="85">
        <v>22.305843254928501</v>
      </c>
      <c r="F115" s="91">
        <v>22.029167876617301</v>
      </c>
      <c r="G115" s="86">
        <v>12.433452715129199</v>
      </c>
      <c r="H115" s="86">
        <v>12.2947117090956</v>
      </c>
      <c r="I115" s="86">
        <v>375.11</v>
      </c>
      <c r="J115" s="86">
        <v>635.96</v>
      </c>
      <c r="K115" s="87">
        <v>0</v>
      </c>
      <c r="L115" s="85">
        <v>1.0100000007600001</v>
      </c>
      <c r="M115" s="86">
        <v>2.5200583901235901E-3</v>
      </c>
      <c r="N115" s="86">
        <v>16.973578211585899</v>
      </c>
      <c r="O115" s="86">
        <v>11.0048294391729</v>
      </c>
      <c r="P115" s="86">
        <v>17.119</v>
      </c>
      <c r="Q115" s="88">
        <v>1.7836000000000001</v>
      </c>
      <c r="R115" s="85">
        <v>1.3817880337156301E-2</v>
      </c>
      <c r="S115" s="86">
        <v>0</v>
      </c>
      <c r="T115" s="86">
        <v>4.8</v>
      </c>
      <c r="U115" s="88">
        <v>2.40699512793211</v>
      </c>
      <c r="V115" s="89">
        <v>2.33</v>
      </c>
      <c r="W115" s="85">
        <v>13.376755901233301</v>
      </c>
      <c r="X115" s="88">
        <v>26.7</v>
      </c>
      <c r="Y115" s="85">
        <v>-100</v>
      </c>
      <c r="Z115" s="88">
        <v>-100</v>
      </c>
      <c r="AA115" s="85">
        <v>2.15</v>
      </c>
      <c r="AB115" s="91">
        <v>2.36</v>
      </c>
      <c r="AC115" s="86">
        <v>0.53</v>
      </c>
      <c r="AD115" s="86">
        <v>0.62</v>
      </c>
      <c r="AE115" s="86">
        <v>2.65</v>
      </c>
      <c r="AF115" s="88">
        <v>5.2073998490599998</v>
      </c>
      <c r="AG115" s="85">
        <v>1.7849999587900001E-2</v>
      </c>
      <c r="AH115" s="86">
        <v>4.0532000000000004</v>
      </c>
      <c r="AI115" s="88">
        <v>0.72671498322200001</v>
      </c>
      <c r="AJ115" s="150">
        <v>1.01</v>
      </c>
      <c r="AK115" s="151">
        <v>0</v>
      </c>
    </row>
    <row r="116" spans="1:37" x14ac:dyDescent="0.2">
      <c r="A116" s="149" t="s">
        <v>580</v>
      </c>
      <c r="B116" s="66" t="s">
        <v>581</v>
      </c>
      <c r="C116" s="67">
        <v>64</v>
      </c>
      <c r="D116" s="84" t="s">
        <v>355</v>
      </c>
      <c r="E116" s="85">
        <v>31.215368690251498</v>
      </c>
      <c r="F116" s="91">
        <v>29.7357364671497</v>
      </c>
      <c r="G116" s="86">
        <v>17.052304694635598</v>
      </c>
      <c r="H116" s="86">
        <v>16.353082059713</v>
      </c>
      <c r="I116" s="86">
        <v>254.93</v>
      </c>
      <c r="J116" s="86">
        <v>571.36</v>
      </c>
      <c r="K116" s="87">
        <v>3.3799999999999997E-2</v>
      </c>
      <c r="L116" s="85">
        <v>3.6000000004400001</v>
      </c>
      <c r="M116" s="86">
        <v>0</v>
      </c>
      <c r="N116" s="86">
        <v>22.947549335543101</v>
      </c>
      <c r="O116" s="86">
        <v>14.293172079263901</v>
      </c>
      <c r="P116" s="86">
        <v>11.013999999999999</v>
      </c>
      <c r="Q116" s="88">
        <v>1.7703</v>
      </c>
      <c r="R116" s="85">
        <v>0</v>
      </c>
      <c r="S116" s="86">
        <v>0</v>
      </c>
      <c r="T116" s="86">
        <v>4.33</v>
      </c>
      <c r="U116" s="88">
        <v>2.3483326229474901</v>
      </c>
      <c r="V116" s="89">
        <v>3.24</v>
      </c>
      <c r="W116" s="85">
        <v>21.179543535217199</v>
      </c>
      <c r="X116" s="88">
        <v>30.233333333299999</v>
      </c>
      <c r="Y116" s="85">
        <v>-99.999999843786213</v>
      </c>
      <c r="Z116" s="88"/>
      <c r="AA116" s="85">
        <v>1.43</v>
      </c>
      <c r="AB116" s="91">
        <v>1.65</v>
      </c>
      <c r="AC116" s="86">
        <v>0.2</v>
      </c>
      <c r="AD116" s="86">
        <v>0.25</v>
      </c>
      <c r="AE116" s="86">
        <v>2.75</v>
      </c>
      <c r="AF116" s="88">
        <v>4.0117001538399997</v>
      </c>
      <c r="AG116" s="85">
        <v>5.1849999952600003E-3</v>
      </c>
      <c r="AH116" s="86">
        <v>2.8608380000000002</v>
      </c>
      <c r="AI116" s="88">
        <v>4.7519999956600001E-2</v>
      </c>
      <c r="AJ116" s="150">
        <v>1.03</v>
      </c>
      <c r="AK116" s="151">
        <v>0</v>
      </c>
    </row>
    <row r="117" spans="1:37" x14ac:dyDescent="0.2">
      <c r="A117" s="149" t="s">
        <v>582</v>
      </c>
      <c r="B117" s="66" t="s">
        <v>583</v>
      </c>
      <c r="C117" s="67">
        <v>64</v>
      </c>
      <c r="D117" s="84" t="s">
        <v>355</v>
      </c>
      <c r="E117" s="85">
        <v>37.168480451430902</v>
      </c>
      <c r="F117" s="91">
        <v>35.597541313986298</v>
      </c>
      <c r="G117" s="86">
        <v>17.503022974606999</v>
      </c>
      <c r="H117" s="86">
        <v>16.9891172914148</v>
      </c>
      <c r="I117" s="86">
        <v>121.81</v>
      </c>
      <c r="J117" s="86">
        <v>253.75</v>
      </c>
      <c r="K117" s="87">
        <v>3.3599999999999998E-2</v>
      </c>
      <c r="L117" s="85">
        <v>3.0799999971399998</v>
      </c>
      <c r="M117" s="86">
        <v>4.0482747081284099E-4</v>
      </c>
      <c r="N117" s="86">
        <v>26.913859740365702</v>
      </c>
      <c r="O117" s="86">
        <v>18.078368716881801</v>
      </c>
      <c r="P117" s="86">
        <v>4.8529999999999998</v>
      </c>
      <c r="Q117" s="88">
        <v>1.8922000000000001</v>
      </c>
      <c r="R117" s="85">
        <v>3.38810774182619E-2</v>
      </c>
      <c r="S117" s="86">
        <v>0</v>
      </c>
      <c r="T117" s="86">
        <v>3.29</v>
      </c>
      <c r="U117" s="88">
        <v>3.00382910116888</v>
      </c>
      <c r="V117" s="89">
        <v>3.57</v>
      </c>
      <c r="W117" s="85">
        <v>23.741339835718001</v>
      </c>
      <c r="X117" s="88">
        <v>18.8</v>
      </c>
      <c r="Y117" s="85">
        <v>-100.00000018492204</v>
      </c>
      <c r="Z117" s="88"/>
      <c r="AA117" s="85">
        <v>0.79</v>
      </c>
      <c r="AB117" s="91">
        <v>0.79</v>
      </c>
      <c r="AC117" s="86">
        <v>0.1</v>
      </c>
      <c r="AD117" s="86">
        <v>0.1</v>
      </c>
      <c r="AE117" s="86">
        <v>2.11</v>
      </c>
      <c r="AF117" s="88">
        <v>7.5802001882600001</v>
      </c>
      <c r="AG117" s="85">
        <v>2.0655000016999998E-2</v>
      </c>
      <c r="AH117" s="86">
        <v>1.2907690000000001</v>
      </c>
      <c r="AI117" s="88">
        <v>1.9800000016300001E-2</v>
      </c>
      <c r="AJ117" s="150">
        <v>1.03</v>
      </c>
      <c r="AK117" s="151">
        <v>0</v>
      </c>
    </row>
    <row r="118" spans="1:37" x14ac:dyDescent="0.2">
      <c r="A118" s="149" t="s">
        <v>584</v>
      </c>
      <c r="B118" s="66" t="s">
        <v>585</v>
      </c>
      <c r="C118" s="67">
        <v>64</v>
      </c>
      <c r="D118" s="84" t="s">
        <v>355</v>
      </c>
      <c r="E118" s="85">
        <v>22.127625396570402</v>
      </c>
      <c r="F118" s="91">
        <v>22.127625396570402</v>
      </c>
      <c r="G118" s="86">
        <v>11.236496526243901</v>
      </c>
      <c r="H118" s="86">
        <v>11.236496526243901</v>
      </c>
      <c r="I118" s="86">
        <v>558.9</v>
      </c>
      <c r="J118" s="86">
        <v>803.02</v>
      </c>
      <c r="K118" s="87">
        <v>0</v>
      </c>
      <c r="L118" s="85">
        <v>4.9999999973200003E-2</v>
      </c>
      <c r="M118" s="86">
        <v>0.11837987191407499</v>
      </c>
      <c r="N118" s="86">
        <v>17.829616267628701</v>
      </c>
      <c r="O118" s="86">
        <v>11.243297972708699</v>
      </c>
      <c r="P118" s="86">
        <v>12.784000000000001</v>
      </c>
      <c r="Q118" s="88">
        <v>2.8557999999999999</v>
      </c>
      <c r="R118" s="85">
        <v>3.7453183520599301E-2</v>
      </c>
      <c r="S118" s="86">
        <v>0</v>
      </c>
      <c r="T118" s="86">
        <v>5.35</v>
      </c>
      <c r="U118" s="88">
        <v>0.88349865467250299</v>
      </c>
      <c r="V118" s="89">
        <v>1.88</v>
      </c>
      <c r="W118" s="85">
        <v>9.6133530479040807</v>
      </c>
      <c r="X118" s="88">
        <v>13.8666666667</v>
      </c>
      <c r="Y118" s="85">
        <v>-100</v>
      </c>
      <c r="Z118" s="88"/>
      <c r="AA118" s="85">
        <v>0.22</v>
      </c>
      <c r="AB118" s="91">
        <v>0.22</v>
      </c>
      <c r="AC118" s="86">
        <v>0.04</v>
      </c>
      <c r="AD118" s="86">
        <v>0.04</v>
      </c>
      <c r="AE118" s="86">
        <v>4.59</v>
      </c>
      <c r="AF118" s="88">
        <v>2.7558999046800001</v>
      </c>
      <c r="AG118" s="85">
        <v>1.01999999934E-3</v>
      </c>
      <c r="AH118" s="86">
        <v>2.0461429999999998</v>
      </c>
      <c r="AI118" s="88">
        <v>4.0787999973500001E-2</v>
      </c>
      <c r="AJ118" s="150">
        <v>1.1100000000000001</v>
      </c>
      <c r="AK118" s="151">
        <v>0</v>
      </c>
    </row>
    <row r="119" spans="1:37" x14ac:dyDescent="0.2">
      <c r="A119" s="149" t="s">
        <v>586</v>
      </c>
      <c r="B119" s="66" t="s">
        <v>587</v>
      </c>
      <c r="C119" s="67">
        <v>64</v>
      </c>
      <c r="D119" s="84" t="s">
        <v>355</v>
      </c>
      <c r="E119" s="85">
        <v>21.700530432437301</v>
      </c>
      <c r="F119" s="91">
        <v>21.6907908537864</v>
      </c>
      <c r="G119" s="86">
        <v>14.4864994455932</v>
      </c>
      <c r="H119" s="86">
        <v>14.4797566603734</v>
      </c>
      <c r="I119" s="86">
        <v>551.82000000000005</v>
      </c>
      <c r="J119" s="86">
        <v>1000.79</v>
      </c>
      <c r="K119" s="87">
        <v>0</v>
      </c>
      <c r="L119" s="85">
        <v>0.78999999942599997</v>
      </c>
      <c r="M119" s="86">
        <v>7.1133731336104396E-3</v>
      </c>
      <c r="N119" s="86">
        <v>17.361383737847301</v>
      </c>
      <c r="O119" s="86">
        <v>13.5775677755922</v>
      </c>
      <c r="P119" s="86">
        <v>18.981999999999999</v>
      </c>
      <c r="Q119" s="88">
        <v>3.0051000000000001</v>
      </c>
      <c r="R119" s="85">
        <v>6.1515748031496099E-2</v>
      </c>
      <c r="S119" s="86">
        <v>0</v>
      </c>
      <c r="T119" s="86">
        <v>6.6</v>
      </c>
      <c r="U119" s="88">
        <v>2.5757439539692499</v>
      </c>
      <c r="V119" s="89">
        <v>2.83</v>
      </c>
      <c r="W119" s="85">
        <v>39.171605567494296</v>
      </c>
      <c r="X119" s="88">
        <v>39.5</v>
      </c>
      <c r="Y119" s="85">
        <v>-100</v>
      </c>
      <c r="Z119" s="88">
        <v>-100</v>
      </c>
      <c r="AA119" s="85">
        <v>1.31</v>
      </c>
      <c r="AB119" s="91">
        <v>1.27</v>
      </c>
      <c r="AC119" s="86">
        <v>0.31</v>
      </c>
      <c r="AD119" s="86">
        <v>0.3</v>
      </c>
      <c r="AE119" s="86">
        <v>3.13</v>
      </c>
      <c r="AF119" s="88">
        <v>3.9390997857999999</v>
      </c>
      <c r="AG119" s="85">
        <v>9.9450000110399995E-3</v>
      </c>
      <c r="AH119" s="86">
        <v>6.7366320000000002</v>
      </c>
      <c r="AI119" s="88">
        <v>0.14652000016300001</v>
      </c>
      <c r="AJ119" s="150">
        <v>1.22</v>
      </c>
      <c r="AK119" s="151">
        <v>0</v>
      </c>
    </row>
    <row r="120" spans="1:37" x14ac:dyDescent="0.2">
      <c r="A120" s="149" t="s">
        <v>588</v>
      </c>
      <c r="B120" s="66" t="s">
        <v>589</v>
      </c>
      <c r="C120" s="67">
        <v>63</v>
      </c>
      <c r="D120" s="84" t="s">
        <v>355</v>
      </c>
      <c r="E120" s="85">
        <v>18.681388012618299</v>
      </c>
      <c r="F120" s="91">
        <v>18.574132492113598</v>
      </c>
      <c r="G120" s="86">
        <v>14.8769716088328</v>
      </c>
      <c r="H120" s="86">
        <v>14.772870662460599</v>
      </c>
      <c r="I120" s="86">
        <v>590.87</v>
      </c>
      <c r="J120" s="86">
        <v>1054.22</v>
      </c>
      <c r="K120" s="87">
        <v>0</v>
      </c>
      <c r="L120" s="85">
        <v>0.55000000124699999</v>
      </c>
      <c r="M120" s="86">
        <v>0</v>
      </c>
      <c r="N120" s="86">
        <v>16.0569176577268</v>
      </c>
      <c r="O120" s="86">
        <v>21.565078905458201</v>
      </c>
      <c r="P120" s="86">
        <v>25.536000000000001</v>
      </c>
      <c r="Q120" s="88">
        <v>3.0144000000000002</v>
      </c>
      <c r="R120" s="85">
        <v>0</v>
      </c>
      <c r="S120" s="86">
        <v>0</v>
      </c>
      <c r="T120" s="86">
        <v>7.46</v>
      </c>
      <c r="U120" s="88">
        <v>6.3059936908517402</v>
      </c>
      <c r="V120" s="89">
        <v>2.73</v>
      </c>
      <c r="W120" s="85">
        <v>38.003569657275001</v>
      </c>
      <c r="X120" s="88">
        <v>34.766666666699997</v>
      </c>
      <c r="Y120" s="85">
        <v>-100</v>
      </c>
      <c r="Z120" s="88">
        <v>100</v>
      </c>
      <c r="AA120" s="85">
        <v>1</v>
      </c>
      <c r="AB120" s="91">
        <v>1</v>
      </c>
      <c r="AC120" s="86">
        <v>0.47</v>
      </c>
      <c r="AD120" s="86">
        <v>0.47</v>
      </c>
      <c r="AE120" s="86">
        <v>3.9</v>
      </c>
      <c r="AF120" s="88">
        <v>2.8966000145800002</v>
      </c>
      <c r="AG120" s="85">
        <v>0</v>
      </c>
      <c r="AH120" s="86">
        <v>1.5269200000000001</v>
      </c>
      <c r="AI120" s="88">
        <v>3.6432000108800003E-2</v>
      </c>
      <c r="AJ120" s="150">
        <v>1.63</v>
      </c>
      <c r="AK120" s="151">
        <v>0</v>
      </c>
    </row>
    <row r="121" spans="1:37" x14ac:dyDescent="0.2">
      <c r="A121" s="149" t="s">
        <v>590</v>
      </c>
      <c r="B121" s="66" t="s">
        <v>591</v>
      </c>
      <c r="C121" s="67">
        <v>63</v>
      </c>
      <c r="D121" s="84" t="s">
        <v>355</v>
      </c>
      <c r="E121" s="85">
        <v>35.718135096412901</v>
      </c>
      <c r="F121" s="91">
        <v>31.2819569132086</v>
      </c>
      <c r="G121" s="86">
        <v>33.700495537533399</v>
      </c>
      <c r="H121" s="86">
        <v>29.8111173911329</v>
      </c>
      <c r="I121" s="86">
        <v>107.05</v>
      </c>
      <c r="J121" s="86">
        <v>749.17</v>
      </c>
      <c r="K121" s="87">
        <v>1.46E-2</v>
      </c>
      <c r="L121" s="85">
        <v>0.27999999950400001</v>
      </c>
      <c r="M121" s="86">
        <v>5.5548185844522701E-6</v>
      </c>
      <c r="N121" s="86">
        <v>23.770414779454601</v>
      </c>
      <c r="O121" s="86">
        <v>27.3106954784819</v>
      </c>
      <c r="P121" s="86">
        <v>17.73</v>
      </c>
      <c r="Q121" s="88">
        <v>1.256</v>
      </c>
      <c r="R121" s="85">
        <v>2.5425883549453299E-2</v>
      </c>
      <c r="S121" s="86">
        <v>1</v>
      </c>
      <c r="T121" s="86">
        <v>3.42</v>
      </c>
      <c r="U121" s="88">
        <v>5.8807292419721602</v>
      </c>
      <c r="V121" s="89">
        <v>2.96</v>
      </c>
      <c r="W121" s="85">
        <v>45.049989776713801</v>
      </c>
      <c r="X121" s="88">
        <v>47.666666666700003</v>
      </c>
      <c r="Y121" s="85">
        <v>-100.000000127625</v>
      </c>
      <c r="Z121" s="88">
        <v>-100</v>
      </c>
      <c r="AA121" s="85">
        <v>1.21</v>
      </c>
      <c r="AB121" s="91">
        <v>1.54</v>
      </c>
      <c r="AC121" s="86">
        <v>0.57999999999999996</v>
      </c>
      <c r="AD121" s="86">
        <v>0.68</v>
      </c>
      <c r="AE121" s="86">
        <v>0.88</v>
      </c>
      <c r="AF121" s="88">
        <v>3.76280021001</v>
      </c>
      <c r="AG121" s="85">
        <v>0.13250499963699999</v>
      </c>
      <c r="AH121" s="86">
        <v>2.2636440000000002</v>
      </c>
      <c r="AI121" s="88">
        <v>8.0770999778999999E-2</v>
      </c>
      <c r="AJ121" s="150">
        <v>1.78</v>
      </c>
      <c r="AK121" s="151">
        <v>0</v>
      </c>
    </row>
    <row r="122" spans="1:37" x14ac:dyDescent="0.2">
      <c r="A122" s="149" t="s">
        <v>592</v>
      </c>
      <c r="B122" s="66" t="s">
        <v>593</v>
      </c>
      <c r="C122" s="67">
        <v>64</v>
      </c>
      <c r="D122" s="84" t="s">
        <v>355</v>
      </c>
      <c r="E122" s="85">
        <v>17.4080907475741</v>
      </c>
      <c r="F122" s="91">
        <v>17.4080907475741</v>
      </c>
      <c r="G122" s="86">
        <v>13.9572229055624</v>
      </c>
      <c r="H122" s="86">
        <v>13.9572229055624</v>
      </c>
      <c r="I122" s="86">
        <v>713.3</v>
      </c>
      <c r="J122" s="86">
        <v>1379.12</v>
      </c>
      <c r="K122" s="87">
        <v>0</v>
      </c>
      <c r="L122" s="85">
        <v>0.13999999973499999</v>
      </c>
      <c r="M122" s="86">
        <v>1.08595172389481E-2</v>
      </c>
      <c r="N122" s="86">
        <v>15.5873110615663</v>
      </c>
      <c r="O122" s="86">
        <v>23.387540262392999</v>
      </c>
      <c r="P122" s="86">
        <v>30.988</v>
      </c>
      <c r="Q122" s="88">
        <v>3.7204000000000002</v>
      </c>
      <c r="R122" s="85">
        <v>9.1519219035997607E-2</v>
      </c>
      <c r="S122" s="86">
        <v>0</v>
      </c>
      <c r="T122" s="86">
        <v>8.3699999999999992</v>
      </c>
      <c r="U122" s="88">
        <v>3.6541615416154198</v>
      </c>
      <c r="V122" s="89">
        <v>2.1</v>
      </c>
      <c r="W122" s="85">
        <v>39.080560389780103</v>
      </c>
      <c r="X122" s="88">
        <v>40.266666666699997</v>
      </c>
      <c r="Y122" s="85">
        <v>-100</v>
      </c>
      <c r="Z122" s="88">
        <v>-100</v>
      </c>
      <c r="AA122" s="85">
        <v>0.79</v>
      </c>
      <c r="AB122" s="91">
        <v>0.78</v>
      </c>
      <c r="AC122" s="86">
        <v>0.18</v>
      </c>
      <c r="AD122" s="86">
        <v>0.17</v>
      </c>
      <c r="AE122" s="86">
        <v>2.17</v>
      </c>
      <c r="AF122" s="88">
        <v>7.0394000873899998</v>
      </c>
      <c r="AG122" s="85">
        <v>3.3999999969199998E-4</v>
      </c>
      <c r="AH122" s="86">
        <v>3.9977260000000001</v>
      </c>
      <c r="AI122" s="88">
        <v>7.8407999928999994E-2</v>
      </c>
      <c r="AJ122" s="150">
        <v>1.32</v>
      </c>
      <c r="AK122" s="151">
        <v>0</v>
      </c>
    </row>
    <row r="123" spans="1:37" x14ac:dyDescent="0.2">
      <c r="A123" s="149" t="s">
        <v>594</v>
      </c>
      <c r="B123" s="66" t="s">
        <v>595</v>
      </c>
      <c r="C123" s="67">
        <v>64</v>
      </c>
      <c r="D123" s="84" t="s">
        <v>355</v>
      </c>
      <c r="E123" s="85">
        <v>12.6721585789677</v>
      </c>
      <c r="F123" s="91">
        <v>12.6721585789677</v>
      </c>
      <c r="G123" s="86">
        <v>9.6971939760586991</v>
      </c>
      <c r="H123" s="86">
        <v>9.6971939760586991</v>
      </c>
      <c r="I123" s="86">
        <v>1652.5</v>
      </c>
      <c r="J123" s="86">
        <v>1935.71</v>
      </c>
      <c r="K123" s="87">
        <v>0</v>
      </c>
      <c r="L123" s="85">
        <v>0.48999999915100001</v>
      </c>
      <c r="M123" s="86">
        <v>0</v>
      </c>
      <c r="N123" s="86">
        <v>10.553692090807401</v>
      </c>
      <c r="O123" s="86">
        <v>11.9657804491316</v>
      </c>
      <c r="P123" s="86">
        <v>33.701999999999998</v>
      </c>
      <c r="Q123" s="88">
        <v>3.0749</v>
      </c>
      <c r="R123" s="85">
        <v>0</v>
      </c>
      <c r="S123" s="86">
        <v>0</v>
      </c>
      <c r="T123" s="86">
        <v>7.85</v>
      </c>
      <c r="U123" s="88">
        <v>4.4117647058823497</v>
      </c>
      <c r="V123" s="89">
        <v>1.83</v>
      </c>
      <c r="W123" s="85">
        <v>42.039780426553698</v>
      </c>
      <c r="X123" s="88">
        <v>43.5333333333</v>
      </c>
      <c r="Y123" s="85">
        <v>-100</v>
      </c>
      <c r="Z123" s="88"/>
      <c r="AA123" s="85">
        <v>0.98</v>
      </c>
      <c r="AB123" s="91">
        <v>0.97</v>
      </c>
      <c r="AC123" s="86">
        <v>0.27</v>
      </c>
      <c r="AD123" s="86">
        <v>0.27</v>
      </c>
      <c r="AE123" s="86">
        <v>2.0499999999999998</v>
      </c>
      <c r="AF123" s="88">
        <v>5.6642999976799997</v>
      </c>
      <c r="AG123" s="85">
        <v>5.7670000049699997E-3</v>
      </c>
      <c r="AH123" s="86">
        <v>5.5847040000000003</v>
      </c>
      <c r="AI123" s="88">
        <v>3.68784201759</v>
      </c>
      <c r="AJ123" s="150">
        <v>1.27</v>
      </c>
      <c r="AK123" s="151">
        <v>0</v>
      </c>
    </row>
    <row r="124" spans="1:37" x14ac:dyDescent="0.2">
      <c r="A124" s="149" t="s">
        <v>596</v>
      </c>
      <c r="B124" s="66" t="s">
        <v>597</v>
      </c>
      <c r="C124" s="67">
        <v>64</v>
      </c>
      <c r="D124" s="84" t="s">
        <v>355</v>
      </c>
      <c r="E124" s="85">
        <v>17.3557577057495</v>
      </c>
      <c r="F124" s="91">
        <v>17.3557577057495</v>
      </c>
      <c r="G124" s="86">
        <v>8.4293266379843299</v>
      </c>
      <c r="H124" s="86">
        <v>8.4293266379843299</v>
      </c>
      <c r="I124" s="86">
        <v>877.07</v>
      </c>
      <c r="J124" s="86">
        <v>1163.32</v>
      </c>
      <c r="K124" s="87">
        <v>0</v>
      </c>
      <c r="L124" s="85">
        <v>0.30999998876899998</v>
      </c>
      <c r="M124" s="86">
        <v>1.7539411882533499E-3</v>
      </c>
      <c r="N124" s="86">
        <v>14.4460687726435</v>
      </c>
      <c r="O124" s="86">
        <v>8.2570365234126193</v>
      </c>
      <c r="P124" s="86">
        <v>23.933</v>
      </c>
      <c r="Q124" s="88">
        <v>2.4533</v>
      </c>
      <c r="R124" s="85">
        <v>7.5738449886392306E-2</v>
      </c>
      <c r="S124" s="86">
        <v>0</v>
      </c>
      <c r="T124" s="86">
        <v>6.29</v>
      </c>
      <c r="U124" s="88">
        <v>2.3215029208039502</v>
      </c>
      <c r="V124" s="89">
        <v>1.88</v>
      </c>
      <c r="W124" s="85">
        <v>10.3385646902306</v>
      </c>
      <c r="X124" s="88">
        <v>7.5333333333299999</v>
      </c>
      <c r="Y124" s="85">
        <v>-84.293155665917297</v>
      </c>
      <c r="Z124" s="88"/>
      <c r="AA124" s="85">
        <v>0.47</v>
      </c>
      <c r="AB124" s="91">
        <v>0.47</v>
      </c>
      <c r="AC124" s="86">
        <v>7.0000000000000007E-2</v>
      </c>
      <c r="AD124" s="86">
        <v>7.0000000000000007E-2</v>
      </c>
      <c r="AE124" s="86">
        <v>1.83</v>
      </c>
      <c r="AF124" s="88">
        <v>2.8902003623499999</v>
      </c>
      <c r="AG124" s="85">
        <v>1.36000003359E-3</v>
      </c>
      <c r="AH124" s="86">
        <v>4.7908660000000003</v>
      </c>
      <c r="AI124" s="88">
        <v>1.50490211818</v>
      </c>
      <c r="AJ124" s="150">
        <v>1.0900000000000001</v>
      </c>
      <c r="AK124" s="151">
        <v>0</v>
      </c>
    </row>
    <row r="125" spans="1:37" x14ac:dyDescent="0.2">
      <c r="A125" s="149" t="s">
        <v>598</v>
      </c>
      <c r="B125" s="66" t="s">
        <v>599</v>
      </c>
      <c r="C125" s="67">
        <v>64</v>
      </c>
      <c r="D125" s="84" t="s">
        <v>355</v>
      </c>
      <c r="E125" s="85">
        <v>20.163321934062701</v>
      </c>
      <c r="F125" s="91">
        <v>20.027017488347202</v>
      </c>
      <c r="G125" s="86">
        <v>11.313268994389601</v>
      </c>
      <c r="H125" s="86">
        <v>11.254852803368699</v>
      </c>
      <c r="I125" s="86">
        <v>997.6</v>
      </c>
      <c r="J125" s="86">
        <v>2206.88</v>
      </c>
      <c r="K125" s="87">
        <v>0</v>
      </c>
      <c r="L125" s="85">
        <v>0.109999999968</v>
      </c>
      <c r="M125" s="86">
        <v>0</v>
      </c>
      <c r="N125" s="86">
        <v>16.221907518009999</v>
      </c>
      <c r="O125" s="86">
        <v>13.940308907211699</v>
      </c>
      <c r="P125" s="86">
        <v>30.623999999999999</v>
      </c>
      <c r="Q125" s="88">
        <v>1.5415000000000001</v>
      </c>
      <c r="R125" s="85">
        <v>0</v>
      </c>
      <c r="S125" s="86">
        <v>0</v>
      </c>
      <c r="T125" s="86">
        <v>5.43</v>
      </c>
      <c r="U125" s="88">
        <v>1.8802711484866601</v>
      </c>
      <c r="V125" s="89">
        <v>1.68</v>
      </c>
      <c r="W125" s="85">
        <v>44.167465386103302</v>
      </c>
      <c r="X125" s="88">
        <v>44.166666666700003</v>
      </c>
      <c r="Y125" s="85">
        <v>-94.444260295954805</v>
      </c>
      <c r="Z125" s="88"/>
      <c r="AA125" s="85">
        <v>0.96</v>
      </c>
      <c r="AB125" s="91">
        <v>0.7</v>
      </c>
      <c r="AC125" s="86">
        <v>0.03</v>
      </c>
      <c r="AD125" s="86">
        <v>0.03</v>
      </c>
      <c r="AE125" s="86">
        <v>1.69</v>
      </c>
      <c r="AF125" s="88">
        <v>9.8308000536000009</v>
      </c>
      <c r="AG125" s="85">
        <v>2.60699999058E-3</v>
      </c>
      <c r="AH125" s="86">
        <v>8.3124350000000007</v>
      </c>
      <c r="AI125" s="88">
        <v>5.49533498015</v>
      </c>
      <c r="AJ125" s="150">
        <v>1.23</v>
      </c>
      <c r="AK125" s="151">
        <v>0</v>
      </c>
    </row>
    <row r="126" spans="1:37" x14ac:dyDescent="0.2">
      <c r="A126" s="149" t="s">
        <v>600</v>
      </c>
      <c r="B126" s="66" t="s">
        <v>601</v>
      </c>
      <c r="C126" s="67">
        <v>64</v>
      </c>
      <c r="D126" s="84" t="s">
        <v>355</v>
      </c>
      <c r="E126" s="85">
        <v>8.2473444613050102</v>
      </c>
      <c r="F126" s="91">
        <v>8.2473444613050102</v>
      </c>
      <c r="G126" s="86">
        <v>3.4803815304574002</v>
      </c>
      <c r="H126" s="86">
        <v>3.4803815304574002</v>
      </c>
      <c r="I126" s="86">
        <v>980.07</v>
      </c>
      <c r="J126" s="86">
        <v>4089.28</v>
      </c>
      <c r="K126" s="87">
        <v>0</v>
      </c>
      <c r="L126" s="85">
        <v>3.0000022542800001E-2</v>
      </c>
      <c r="M126" s="86">
        <v>0</v>
      </c>
      <c r="N126" s="86">
        <v>6.5382058352315502</v>
      </c>
      <c r="O126" s="86">
        <v>4.4169732815240197</v>
      </c>
      <c r="P126" s="86">
        <v>41.948999999999998</v>
      </c>
      <c r="Q126" s="88">
        <v>1.7704</v>
      </c>
      <c r="R126" s="85">
        <v>0</v>
      </c>
      <c r="S126" s="86">
        <v>0</v>
      </c>
      <c r="T126" s="86">
        <v>9.48</v>
      </c>
      <c r="U126" s="88">
        <v>1.7721656189031001</v>
      </c>
      <c r="V126" s="89">
        <v>1.34</v>
      </c>
      <c r="W126" s="85">
        <v>42.403945434323397</v>
      </c>
      <c r="X126" s="88">
        <v>42.566666666700002</v>
      </c>
      <c r="Y126" s="85">
        <v>-100</v>
      </c>
      <c r="Z126" s="88"/>
      <c r="AA126" s="85">
        <v>0.16</v>
      </c>
      <c r="AB126" s="91">
        <v>0.11</v>
      </c>
      <c r="AC126" s="86">
        <v>0</v>
      </c>
      <c r="AD126" s="86">
        <v>0</v>
      </c>
      <c r="AE126" s="86">
        <v>0.92</v>
      </c>
      <c r="AF126" s="88">
        <v>2.8703023501099998</v>
      </c>
      <c r="AG126" s="85">
        <v>1.35500020797E-3</v>
      </c>
      <c r="AH126" s="86">
        <v>17.841923000000001</v>
      </c>
      <c r="AI126" s="88">
        <v>9.0164766996699992</v>
      </c>
      <c r="AJ126" s="150">
        <v>1.27</v>
      </c>
      <c r="AK126" s="151">
        <v>0</v>
      </c>
    </row>
    <row r="127" spans="1:37" x14ac:dyDescent="0.2">
      <c r="A127" s="149" t="s">
        <v>602</v>
      </c>
      <c r="B127" s="66" t="s">
        <v>603</v>
      </c>
      <c r="C127" s="67">
        <v>63</v>
      </c>
      <c r="D127" s="84" t="s">
        <v>355</v>
      </c>
      <c r="E127" s="85">
        <v>3.79569170684079</v>
      </c>
      <c r="F127" s="91">
        <v>3.6057545615426898</v>
      </c>
      <c r="G127" s="86">
        <v>3.5691401720876299</v>
      </c>
      <c r="H127" s="86">
        <v>3.3792030267895301</v>
      </c>
      <c r="I127" s="86">
        <v>989.43</v>
      </c>
      <c r="J127" s="86">
        <v>4696.9399999999996</v>
      </c>
      <c r="K127" s="87">
        <v>8.5000000000000006E-3</v>
      </c>
      <c r="L127" s="85">
        <v>0</v>
      </c>
      <c r="M127" s="86">
        <v>2.1369185321368201E-5</v>
      </c>
      <c r="N127" s="86">
        <v>2.26276277600854</v>
      </c>
      <c r="O127" s="86">
        <v>4.7645458627155799</v>
      </c>
      <c r="P127" s="86">
        <v>56.112000000000002</v>
      </c>
      <c r="Q127" s="88">
        <v>0.66959999999999997</v>
      </c>
      <c r="R127" s="85">
        <v>7.6248570339306099E-2</v>
      </c>
      <c r="S127" s="86">
        <v>0</v>
      </c>
      <c r="T127" s="86">
        <v>4.3600000000000003</v>
      </c>
      <c r="U127" s="88">
        <v>4.1320864099591104</v>
      </c>
      <c r="V127" s="89">
        <v>2.76</v>
      </c>
      <c r="W127" s="85">
        <v>47.332297989177903</v>
      </c>
      <c r="X127" s="88">
        <v>48.0333333333</v>
      </c>
      <c r="Y127" s="85">
        <v>-100</v>
      </c>
      <c r="Z127" s="88">
        <v>-100</v>
      </c>
      <c r="AA127" s="85">
        <v>0.04</v>
      </c>
      <c r="AB127" s="91">
        <v>0.04</v>
      </c>
      <c r="AC127" s="86">
        <v>0</v>
      </c>
      <c r="AD127" s="86">
        <v>0</v>
      </c>
      <c r="AE127" s="86">
        <v>1.87</v>
      </c>
      <c r="AF127" s="88">
        <v>2.4779000285600001</v>
      </c>
      <c r="AG127" s="85">
        <v>2.76899997211E-3</v>
      </c>
      <c r="AH127" s="86">
        <v>28.267678</v>
      </c>
      <c r="AI127" s="88">
        <v>24.484713753400001</v>
      </c>
      <c r="AJ127" s="150">
        <v>2.46</v>
      </c>
      <c r="AK127" s="151">
        <v>2</v>
      </c>
    </row>
    <row r="128" spans="1:37" x14ac:dyDescent="0.2">
      <c r="A128" s="149" t="s">
        <v>604</v>
      </c>
      <c r="B128" s="66" t="s">
        <v>605</v>
      </c>
      <c r="C128" s="67">
        <v>64</v>
      </c>
      <c r="D128" s="84" t="s">
        <v>355</v>
      </c>
      <c r="E128" s="85">
        <v>7.7014328973246302</v>
      </c>
      <c r="F128" s="91">
        <v>7.6265101613960598</v>
      </c>
      <c r="G128" s="86">
        <v>4.1691380763587604</v>
      </c>
      <c r="H128" s="86">
        <v>4.1238722567352397</v>
      </c>
      <c r="I128" s="86">
        <v>1419.75</v>
      </c>
      <c r="J128" s="86">
        <v>4074.58</v>
      </c>
      <c r="K128" s="87">
        <v>0</v>
      </c>
      <c r="L128" s="85">
        <v>1.0000000003600001E-2</v>
      </c>
      <c r="M128" s="86">
        <v>1.21178062321184E-3</v>
      </c>
      <c r="N128" s="86">
        <v>6.1466463558270599</v>
      </c>
      <c r="O128" s="86">
        <v>4.2798725571360503</v>
      </c>
      <c r="P128" s="86">
        <v>39.323999999999998</v>
      </c>
      <c r="Q128" s="88">
        <v>1.7689999999999999</v>
      </c>
      <c r="R128" s="85">
        <v>6.4308681672025705E-2</v>
      </c>
      <c r="S128" s="86">
        <v>0</v>
      </c>
      <c r="T128" s="86">
        <v>8.6999999999999993</v>
      </c>
      <c r="U128" s="88">
        <v>1.6373739581057001</v>
      </c>
      <c r="V128" s="89">
        <v>1.33</v>
      </c>
      <c r="W128" s="85"/>
      <c r="X128" s="88">
        <v>11.3</v>
      </c>
      <c r="Y128" s="85">
        <v>-100</v>
      </c>
      <c r="Z128" s="88"/>
      <c r="AA128" s="85">
        <v>0</v>
      </c>
      <c r="AB128" s="91">
        <v>0</v>
      </c>
      <c r="AC128" s="86">
        <v>0</v>
      </c>
      <c r="AD128" s="86">
        <v>0</v>
      </c>
      <c r="AE128" s="86">
        <v>1.1200000000000001</v>
      </c>
      <c r="AF128" s="88">
        <v>5.8171000700300004</v>
      </c>
      <c r="AG128" s="85">
        <v>6.6999994710700004E-4</v>
      </c>
      <c r="AH128" s="86">
        <v>12.70168</v>
      </c>
      <c r="AI128" s="88">
        <v>6.6223714896299999</v>
      </c>
      <c r="AJ128" s="150">
        <v>1.19</v>
      </c>
      <c r="AK128" s="151">
        <v>0</v>
      </c>
    </row>
    <row r="129" spans="1:37" x14ac:dyDescent="0.2">
      <c r="A129" s="149" t="s">
        <v>606</v>
      </c>
      <c r="B129" s="66" t="s">
        <v>607</v>
      </c>
      <c r="C129" s="67">
        <v>64</v>
      </c>
      <c r="D129" s="84" t="s">
        <v>355</v>
      </c>
      <c r="E129" s="85">
        <v>22.234595875067601</v>
      </c>
      <c r="F129" s="91">
        <v>22.224296418363899</v>
      </c>
      <c r="G129" s="86">
        <v>10.56659886191</v>
      </c>
      <c r="H129" s="86">
        <v>10.5601617014702</v>
      </c>
      <c r="I129" s="86">
        <v>855.22</v>
      </c>
      <c r="J129" s="86">
        <v>1694.07</v>
      </c>
      <c r="K129" s="87">
        <v>0</v>
      </c>
      <c r="L129" s="85">
        <v>9.0000000790199999E-2</v>
      </c>
      <c r="M129" s="86">
        <v>1.30527061272993E-3</v>
      </c>
      <c r="N129" s="86">
        <v>16.465170605965</v>
      </c>
      <c r="O129" s="86">
        <v>13.385533895395399</v>
      </c>
      <c r="P129" s="86">
        <v>23.29</v>
      </c>
      <c r="Q129" s="88">
        <v>3.5476000000000001</v>
      </c>
      <c r="R129" s="85">
        <v>4.0878896269800701E-2</v>
      </c>
      <c r="S129" s="86">
        <v>0</v>
      </c>
      <c r="T129" s="86">
        <v>7.68</v>
      </c>
      <c r="U129" s="88">
        <v>2.8304194453742602</v>
      </c>
      <c r="V129" s="89">
        <v>2</v>
      </c>
      <c r="W129" s="85">
        <v>42.977100920703201</v>
      </c>
      <c r="X129" s="88">
        <v>46.9666666667</v>
      </c>
      <c r="Y129" s="85">
        <v>-100</v>
      </c>
      <c r="Z129" s="88"/>
      <c r="AA129" s="85">
        <v>0.11</v>
      </c>
      <c r="AB129" s="91">
        <v>0.11</v>
      </c>
      <c r="AC129" s="86">
        <v>0.04</v>
      </c>
      <c r="AD129" s="86">
        <v>0.04</v>
      </c>
      <c r="AE129" s="86">
        <v>2.88</v>
      </c>
      <c r="AF129" s="88">
        <v>3.3742998657099998</v>
      </c>
      <c r="AG129" s="85">
        <v>3.8040002405300001E-3</v>
      </c>
      <c r="AH129" s="86">
        <v>12.668013999999999</v>
      </c>
      <c r="AI129" s="88">
        <v>9.7385711528299996</v>
      </c>
      <c r="AJ129" s="150">
        <v>1.1499999999999999</v>
      </c>
      <c r="AK129" s="151">
        <v>0</v>
      </c>
    </row>
    <row r="130" spans="1:37" x14ac:dyDescent="0.2">
      <c r="A130" s="149" t="s">
        <v>608</v>
      </c>
      <c r="B130" s="66" t="s">
        <v>609</v>
      </c>
      <c r="C130" s="67">
        <v>64</v>
      </c>
      <c r="D130" s="84" t="s">
        <v>355</v>
      </c>
      <c r="E130" s="85">
        <v>33.970310537681002</v>
      </c>
      <c r="F130" s="91">
        <v>33.964889455090798</v>
      </c>
      <c r="G130" s="86">
        <v>14.952249297518</v>
      </c>
      <c r="H130" s="86">
        <v>14.952249297518</v>
      </c>
      <c r="I130" s="86">
        <v>300.41000000000003</v>
      </c>
      <c r="J130" s="86">
        <v>713.96</v>
      </c>
      <c r="K130" s="87">
        <v>0.01</v>
      </c>
      <c r="L130" s="85">
        <v>0.61999999999900002</v>
      </c>
      <c r="M130" s="86">
        <v>0.27631278439851298</v>
      </c>
      <c r="N130" s="86">
        <v>27.401001786921199</v>
      </c>
      <c r="O130" s="86">
        <v>16.475627976468399</v>
      </c>
      <c r="P130" s="86">
        <v>12.661</v>
      </c>
      <c r="Q130" s="88">
        <v>3.2326000000000001</v>
      </c>
      <c r="R130" s="85">
        <v>5.2356020942408397E-2</v>
      </c>
      <c r="S130" s="86">
        <v>0</v>
      </c>
      <c r="T130" s="86">
        <v>5.47</v>
      </c>
      <c r="U130" s="88">
        <v>1.7519131903974601</v>
      </c>
      <c r="V130" s="89">
        <v>2.71</v>
      </c>
      <c r="W130" s="85">
        <v>44.914264780654598</v>
      </c>
      <c r="X130" s="88">
        <v>45.5333333333</v>
      </c>
      <c r="Y130" s="85">
        <v>-93.325381857204576</v>
      </c>
      <c r="Z130" s="88">
        <v>100</v>
      </c>
      <c r="AA130" s="85">
        <v>1.1499999999999999</v>
      </c>
      <c r="AB130" s="91">
        <v>1.1499999999999999</v>
      </c>
      <c r="AC130" s="86">
        <v>0.35</v>
      </c>
      <c r="AD130" s="86">
        <v>0.35</v>
      </c>
      <c r="AE130" s="86">
        <v>3.37</v>
      </c>
      <c r="AF130" s="88">
        <v>1.2669999599399999</v>
      </c>
      <c r="AG130" s="85">
        <v>2.2199997099499999E-4</v>
      </c>
      <c r="AH130" s="86">
        <v>3.8481749999999999</v>
      </c>
      <c r="AI130" s="88">
        <v>2.7272346436800001</v>
      </c>
      <c r="AJ130" s="150">
        <v>1.03</v>
      </c>
      <c r="AK130" s="151">
        <v>0</v>
      </c>
    </row>
    <row r="131" spans="1:37" x14ac:dyDescent="0.2">
      <c r="A131" s="149" t="s">
        <v>610</v>
      </c>
      <c r="B131" s="66" t="s">
        <v>611</v>
      </c>
      <c r="C131" s="67">
        <v>64</v>
      </c>
      <c r="D131" s="84" t="s">
        <v>355</v>
      </c>
      <c r="E131" s="85">
        <v>40.164771003245797</v>
      </c>
      <c r="F131" s="91">
        <v>40.161093079066198</v>
      </c>
      <c r="G131" s="86">
        <v>15.7497908180623</v>
      </c>
      <c r="H131" s="86">
        <v>15.7497908180623</v>
      </c>
      <c r="I131" s="86">
        <v>382.87</v>
      </c>
      <c r="J131" s="86">
        <v>661.15</v>
      </c>
      <c r="K131" s="87">
        <v>0</v>
      </c>
      <c r="L131" s="85">
        <v>1.3400000008899999</v>
      </c>
      <c r="M131" s="86">
        <v>5.4345630875310101E-3</v>
      </c>
      <c r="N131" s="86">
        <v>33.044623316888597</v>
      </c>
      <c r="O131" s="86">
        <v>19.354036973039499</v>
      </c>
      <c r="P131" s="86">
        <v>8.5389999999999997</v>
      </c>
      <c r="Q131" s="88">
        <v>2.4417</v>
      </c>
      <c r="R131" s="85">
        <v>0.221025003453516</v>
      </c>
      <c r="S131" s="86">
        <v>0</v>
      </c>
      <c r="T131" s="86">
        <v>4.38</v>
      </c>
      <c r="U131" s="88">
        <v>1.7451750232169001</v>
      </c>
      <c r="V131" s="89">
        <v>3.05</v>
      </c>
      <c r="W131" s="85">
        <v>42</v>
      </c>
      <c r="X131" s="88">
        <v>42</v>
      </c>
      <c r="Y131" s="85">
        <v>-90.944133879378782</v>
      </c>
      <c r="Z131" s="88"/>
      <c r="AA131" s="85">
        <v>0.7</v>
      </c>
      <c r="AB131" s="91">
        <v>0.71</v>
      </c>
      <c r="AC131" s="86">
        <v>0.1</v>
      </c>
      <c r="AD131" s="86">
        <v>0.1</v>
      </c>
      <c r="AE131" s="86">
        <v>4.24</v>
      </c>
      <c r="AF131" s="88">
        <v>10.482000357900001</v>
      </c>
      <c r="AG131" s="85">
        <v>9.98999987762E-4</v>
      </c>
      <c r="AH131" s="86">
        <v>3.5619839999999998</v>
      </c>
      <c r="AI131" s="88">
        <v>2.1949379731100001</v>
      </c>
      <c r="AJ131" s="150">
        <v>1.03</v>
      </c>
      <c r="AK131" s="151">
        <v>0</v>
      </c>
    </row>
    <row r="132" spans="1:37" x14ac:dyDescent="0.2">
      <c r="A132" s="149" t="s">
        <v>612</v>
      </c>
      <c r="B132" s="66" t="s">
        <v>613</v>
      </c>
      <c r="C132" s="67">
        <v>64</v>
      </c>
      <c r="D132" s="84" t="s">
        <v>355</v>
      </c>
      <c r="E132" s="85">
        <v>23.472218079871201</v>
      </c>
      <c r="F132" s="91">
        <v>23.472218079871201</v>
      </c>
      <c r="G132" s="86">
        <v>11.3513674729339</v>
      </c>
      <c r="H132" s="86">
        <v>11.3513674729339</v>
      </c>
      <c r="I132" s="86">
        <v>450.6</v>
      </c>
      <c r="J132" s="86">
        <v>840.47</v>
      </c>
      <c r="K132" s="87">
        <v>0</v>
      </c>
      <c r="L132" s="85">
        <v>1.91999999582</v>
      </c>
      <c r="M132" s="86">
        <v>4.9086158564264099E-2</v>
      </c>
      <c r="N132" s="86">
        <v>15.3705062362436</v>
      </c>
      <c r="O132" s="86">
        <v>10.028204324663101</v>
      </c>
      <c r="P132" s="86">
        <v>13.24</v>
      </c>
      <c r="Q132" s="88">
        <v>2.8498999999999999</v>
      </c>
      <c r="R132" s="85">
        <v>9.1074681238615701E-2</v>
      </c>
      <c r="S132" s="86">
        <v>0</v>
      </c>
      <c r="T132" s="86">
        <v>6.11</v>
      </c>
      <c r="U132" s="88">
        <v>1.82528557368248</v>
      </c>
      <c r="V132" s="89">
        <v>2.0499999999999998</v>
      </c>
      <c r="W132" s="85">
        <v>16.364961947442701</v>
      </c>
      <c r="X132" s="88">
        <v>21.266666666700001</v>
      </c>
      <c r="Y132" s="85">
        <v>-100</v>
      </c>
      <c r="Z132" s="88">
        <v>100</v>
      </c>
      <c r="AA132" s="85">
        <v>0.97</v>
      </c>
      <c r="AB132" s="91">
        <v>0.97</v>
      </c>
      <c r="AC132" s="86">
        <v>0.53</v>
      </c>
      <c r="AD132" s="86">
        <v>0.53</v>
      </c>
      <c r="AE132" s="86">
        <v>3.86</v>
      </c>
      <c r="AF132" s="88">
        <v>0</v>
      </c>
      <c r="AG132" s="85">
        <v>2.43599991661E-3</v>
      </c>
      <c r="AH132" s="86">
        <v>1.4260889999999999</v>
      </c>
      <c r="AI132" s="88">
        <v>0.16831999423800001</v>
      </c>
      <c r="AJ132" s="150">
        <v>1</v>
      </c>
      <c r="AK132" s="151">
        <v>0</v>
      </c>
    </row>
    <row r="133" spans="1:37" x14ac:dyDescent="0.2">
      <c r="A133" s="149" t="s">
        <v>614</v>
      </c>
      <c r="B133" s="66" t="s">
        <v>615</v>
      </c>
      <c r="C133" s="67">
        <v>64</v>
      </c>
      <c r="D133" s="84" t="s">
        <v>355</v>
      </c>
      <c r="E133" s="85">
        <v>34.051026531614298</v>
      </c>
      <c r="F133" s="91">
        <v>34.051026531614298</v>
      </c>
      <c r="G133" s="86">
        <v>14.276881671546301</v>
      </c>
      <c r="H133" s="86">
        <v>14.276881671546301</v>
      </c>
      <c r="I133" s="86">
        <v>284.27999999999997</v>
      </c>
      <c r="J133" s="86">
        <v>518.34</v>
      </c>
      <c r="K133" s="87">
        <v>0</v>
      </c>
      <c r="L133" s="85">
        <v>0.63000001096000002</v>
      </c>
      <c r="M133" s="86">
        <v>1.6859936840916299E-3</v>
      </c>
      <c r="N133" s="86">
        <v>25.584527327821601</v>
      </c>
      <c r="O133" s="86">
        <v>14.4318249390498</v>
      </c>
      <c r="P133" s="86">
        <v>11.000999999999999</v>
      </c>
      <c r="Q133" s="88">
        <v>2.3437999999999999</v>
      </c>
      <c r="R133" s="85">
        <v>6.2421972534332099E-2</v>
      </c>
      <c r="S133" s="86">
        <v>0</v>
      </c>
      <c r="T133" s="86">
        <v>4.68</v>
      </c>
      <c r="U133" s="88">
        <v>0.72739175501445696</v>
      </c>
      <c r="V133" s="89">
        <v>2.58</v>
      </c>
      <c r="W133" s="85">
        <v>13.498292430711899</v>
      </c>
      <c r="X133" s="88">
        <v>9.6666666666700003</v>
      </c>
      <c r="Y133" s="85">
        <v>-100</v>
      </c>
      <c r="Z133" s="88"/>
      <c r="AA133" s="85">
        <v>5.88</v>
      </c>
      <c r="AB133" s="91">
        <v>5.88</v>
      </c>
      <c r="AC133" s="86">
        <v>0.77</v>
      </c>
      <c r="AD133" s="86">
        <v>0.77</v>
      </c>
      <c r="AE133" s="86">
        <v>2.93</v>
      </c>
      <c r="AF133" s="88">
        <v>1.30359994491</v>
      </c>
      <c r="AG133" s="85">
        <v>0</v>
      </c>
      <c r="AH133" s="86">
        <v>1.4149449999999999</v>
      </c>
      <c r="AI133" s="88">
        <v>1.4560870020600001</v>
      </c>
      <c r="AJ133" s="150">
        <v>1.01</v>
      </c>
      <c r="AK133" s="151">
        <v>0</v>
      </c>
    </row>
    <row r="134" spans="1:37" x14ac:dyDescent="0.2">
      <c r="A134" s="149" t="s">
        <v>616</v>
      </c>
      <c r="B134" s="66" t="s">
        <v>617</v>
      </c>
      <c r="C134" s="67">
        <v>64</v>
      </c>
      <c r="D134" s="84" t="s">
        <v>355</v>
      </c>
      <c r="E134" s="85">
        <v>37.144334725420499</v>
      </c>
      <c r="F134" s="91">
        <v>36.516919714296897</v>
      </c>
      <c r="G134" s="86">
        <v>14.460793880020301</v>
      </c>
      <c r="H134" s="86">
        <v>14.1202529175286</v>
      </c>
      <c r="I134" s="86">
        <v>508.34</v>
      </c>
      <c r="J134" s="86">
        <v>721.69</v>
      </c>
      <c r="K134" s="87">
        <v>1.0800000000000001E-2</v>
      </c>
      <c r="L134" s="85">
        <v>0.56000005056000002</v>
      </c>
      <c r="M134" s="86">
        <v>0</v>
      </c>
      <c r="N134" s="86">
        <v>28.619635240913201</v>
      </c>
      <c r="O134" s="86">
        <v>16.887400915759901</v>
      </c>
      <c r="P134" s="86">
        <v>13.858000000000001</v>
      </c>
      <c r="Q134" s="88">
        <v>3.5994999999999999</v>
      </c>
      <c r="R134" s="85">
        <v>0</v>
      </c>
      <c r="S134" s="86">
        <v>0</v>
      </c>
      <c r="T134" s="86">
        <v>5.76</v>
      </c>
      <c r="U134" s="88">
        <v>2.3486593029155798</v>
      </c>
      <c r="V134" s="89">
        <v>2.8</v>
      </c>
      <c r="W134" s="85"/>
      <c r="X134" s="88">
        <v>12.4</v>
      </c>
      <c r="Y134" s="85">
        <v>-100</v>
      </c>
      <c r="Z134" s="88"/>
      <c r="AA134" s="85">
        <v>1.29</v>
      </c>
      <c r="AB134" s="91">
        <v>1.29</v>
      </c>
      <c r="AC134" s="86">
        <v>0.2</v>
      </c>
      <c r="AD134" s="86">
        <v>0.2</v>
      </c>
      <c r="AE134" s="86">
        <v>3.33</v>
      </c>
      <c r="AF134" s="88">
        <v>0.80329999966999999</v>
      </c>
      <c r="AG134" s="85">
        <v>4.0349999983300003E-3</v>
      </c>
      <c r="AH134" s="86">
        <v>3.674048</v>
      </c>
      <c r="AI134" s="88">
        <v>2.1198180021600002</v>
      </c>
      <c r="AJ134" s="150">
        <v>1.02</v>
      </c>
      <c r="AK134" s="151">
        <v>0</v>
      </c>
    </row>
    <row r="135" spans="1:37" x14ac:dyDescent="0.2">
      <c r="A135" s="149" t="s">
        <v>618</v>
      </c>
      <c r="B135" s="66" t="s">
        <v>619</v>
      </c>
      <c r="C135" s="67">
        <v>67</v>
      </c>
      <c r="D135" s="84" t="s">
        <v>355</v>
      </c>
      <c r="E135" s="85">
        <v>75.145713211331199</v>
      </c>
      <c r="F135" s="91">
        <v>74.283968413136094</v>
      </c>
      <c r="G135" s="86">
        <v>19.927456756079199</v>
      </c>
      <c r="H135" s="86">
        <v>19.483266482827801</v>
      </c>
      <c r="I135" s="86">
        <v>95.52</v>
      </c>
      <c r="J135" s="86">
        <v>56.81</v>
      </c>
      <c r="K135" s="87">
        <v>0</v>
      </c>
      <c r="L135" s="85">
        <v>0.26999999869399999</v>
      </c>
      <c r="M135" s="86">
        <v>0.26295492611785298</v>
      </c>
      <c r="N135" s="86">
        <v>74.938204569214903</v>
      </c>
      <c r="O135" s="86">
        <v>20.7190278233276</v>
      </c>
      <c r="P135" s="86">
        <v>2.016</v>
      </c>
      <c r="Q135" s="88">
        <v>1.149</v>
      </c>
      <c r="R135" s="85">
        <v>0.102805110882655</v>
      </c>
      <c r="S135" s="86">
        <v>0</v>
      </c>
      <c r="T135" s="86">
        <v>2.21</v>
      </c>
      <c r="U135" s="88">
        <v>0.58755327149661596</v>
      </c>
      <c r="V135" s="89">
        <v>4.01</v>
      </c>
      <c r="W135" s="85">
        <v>46.877074307283003</v>
      </c>
      <c r="X135" s="88">
        <v>25.666666666699999</v>
      </c>
      <c r="Y135" s="85">
        <v>-97.701818479688967</v>
      </c>
      <c r="Z135" s="88">
        <v>100</v>
      </c>
      <c r="AA135" s="85">
        <v>0.22</v>
      </c>
      <c r="AB135" s="91">
        <v>0.21</v>
      </c>
      <c r="AC135" s="86">
        <v>0</v>
      </c>
      <c r="AD135" s="86">
        <v>0</v>
      </c>
      <c r="AE135" s="86">
        <v>0</v>
      </c>
      <c r="AF135" s="88">
        <v>8.6790997406100008</v>
      </c>
      <c r="AG135" s="85">
        <v>1.7999997633100001E-4</v>
      </c>
      <c r="AH135" s="86">
        <v>0.37266899999999997</v>
      </c>
      <c r="AI135" s="88">
        <v>1.71599979461E-2</v>
      </c>
      <c r="AJ135" s="150">
        <v>1.1200000000000001</v>
      </c>
      <c r="AK135" s="151">
        <v>0</v>
      </c>
    </row>
    <row r="136" spans="1:37" x14ac:dyDescent="0.2">
      <c r="A136" s="149" t="s">
        <v>620</v>
      </c>
      <c r="B136" s="66" t="s">
        <v>621</v>
      </c>
      <c r="C136" s="67">
        <v>67</v>
      </c>
      <c r="D136" s="84" t="s">
        <v>355</v>
      </c>
      <c r="E136" s="85">
        <v>73.179494512565697</v>
      </c>
      <c r="F136" s="91">
        <v>70.064586088966706</v>
      </c>
      <c r="G136" s="86">
        <v>14.575960152051399</v>
      </c>
      <c r="H136" s="86">
        <v>13.2294236108629</v>
      </c>
      <c r="I136" s="86">
        <v>58.3</v>
      </c>
      <c r="J136" s="86">
        <v>107.67</v>
      </c>
      <c r="K136" s="87">
        <v>0</v>
      </c>
      <c r="L136" s="85">
        <v>0.20999999998400001</v>
      </c>
      <c r="M136" s="86">
        <v>6.1489200494015501E-3</v>
      </c>
      <c r="N136" s="86">
        <v>67.923036047503103</v>
      </c>
      <c r="O136" s="86">
        <v>15.6097626680316</v>
      </c>
      <c r="P136" s="86">
        <v>2.6469999999999998</v>
      </c>
      <c r="Q136" s="88">
        <v>1.7609999999999999</v>
      </c>
      <c r="R136" s="85">
        <v>2.3454907939486298E-2</v>
      </c>
      <c r="S136" s="86">
        <v>0</v>
      </c>
      <c r="T136" s="86">
        <v>4.26</v>
      </c>
      <c r="U136" s="88">
        <v>1.9000464733850499</v>
      </c>
      <c r="V136" s="89">
        <v>4.12</v>
      </c>
      <c r="W136" s="85">
        <v>44.365483795063099</v>
      </c>
      <c r="X136" s="88">
        <v>57.7</v>
      </c>
      <c r="Y136" s="85">
        <v>-96.894793077032688</v>
      </c>
      <c r="Z136" s="88"/>
      <c r="AA136" s="85">
        <v>7.0000000000000007E-2</v>
      </c>
      <c r="AB136" s="91">
        <v>0.36</v>
      </c>
      <c r="AC136" s="86">
        <v>0</v>
      </c>
      <c r="AD136" s="86">
        <v>0.04</v>
      </c>
      <c r="AE136" s="86">
        <v>0</v>
      </c>
      <c r="AF136" s="88">
        <v>6.17000013544E-2</v>
      </c>
      <c r="AG136" s="85">
        <v>5.3999999960400004E-4</v>
      </c>
      <c r="AH136" s="86">
        <v>0.93909200000000004</v>
      </c>
      <c r="AI136" s="88">
        <v>6.1811999954699999E-2</v>
      </c>
      <c r="AJ136" s="150">
        <v>1.1200000000000001</v>
      </c>
      <c r="AK136" s="151">
        <v>0</v>
      </c>
    </row>
    <row r="137" spans="1:37" x14ac:dyDescent="0.2">
      <c r="A137" s="149" t="s">
        <v>622</v>
      </c>
      <c r="B137" s="66" t="s">
        <v>623</v>
      </c>
      <c r="C137" s="67">
        <v>67</v>
      </c>
      <c r="D137" s="84" t="s">
        <v>355</v>
      </c>
      <c r="E137" s="85">
        <v>73.553266555821395</v>
      </c>
      <c r="F137" s="91">
        <v>73.520824039904298</v>
      </c>
      <c r="G137" s="86">
        <v>14.098300823228801</v>
      </c>
      <c r="H137" s="86">
        <v>14.0759965935358</v>
      </c>
      <c r="I137" s="86">
        <v>56.7</v>
      </c>
      <c r="J137" s="86">
        <v>24.13</v>
      </c>
      <c r="K137" s="87">
        <v>0</v>
      </c>
      <c r="L137" s="85">
        <v>0.28999999994600001</v>
      </c>
      <c r="M137" s="86">
        <v>7.1835478227053504E-5</v>
      </c>
      <c r="N137" s="86">
        <v>72.786001584182898</v>
      </c>
      <c r="O137" s="86">
        <v>14.4977960873881</v>
      </c>
      <c r="P137" s="86">
        <v>1.0720000000000001</v>
      </c>
      <c r="Q137" s="88">
        <v>1.4194</v>
      </c>
      <c r="R137" s="85">
        <v>1.7491691446562901E-2</v>
      </c>
      <c r="S137" s="86">
        <v>0</v>
      </c>
      <c r="T137" s="86">
        <v>3.55</v>
      </c>
      <c r="U137" s="88">
        <v>1.1415710288332901</v>
      </c>
      <c r="V137" s="89">
        <v>4.45</v>
      </c>
      <c r="W137" s="85">
        <v>53.4475954639761</v>
      </c>
      <c r="X137" s="88">
        <v>46.9666666667</v>
      </c>
      <c r="Y137" s="85">
        <v>-100</v>
      </c>
      <c r="Z137" s="88"/>
      <c r="AA137" s="85">
        <v>0.08</v>
      </c>
      <c r="AB137" s="91">
        <v>0.11</v>
      </c>
      <c r="AC137" s="86">
        <v>0</v>
      </c>
      <c r="AD137" s="86">
        <v>0.02</v>
      </c>
      <c r="AE137" s="86">
        <v>0.01</v>
      </c>
      <c r="AF137" s="88">
        <v>0.73119997964600003</v>
      </c>
      <c r="AG137" s="85">
        <v>0</v>
      </c>
      <c r="AH137" s="86">
        <v>0.122687</v>
      </c>
      <c r="AI137" s="88">
        <v>1.0920000007E-2</v>
      </c>
      <c r="AJ137" s="150">
        <v>1.07</v>
      </c>
      <c r="AK137" s="151">
        <v>0</v>
      </c>
    </row>
    <row r="138" spans="1:37" x14ac:dyDescent="0.2">
      <c r="A138" s="149" t="s">
        <v>624</v>
      </c>
      <c r="B138" s="66" t="s">
        <v>625</v>
      </c>
      <c r="C138" s="67">
        <v>67</v>
      </c>
      <c r="D138" s="84" t="s">
        <v>355</v>
      </c>
      <c r="E138" s="85">
        <v>81.121120848268404</v>
      </c>
      <c r="F138" s="91">
        <v>76.154716312540003</v>
      </c>
      <c r="G138" s="86">
        <v>18.148365202458699</v>
      </c>
      <c r="H138" s="86">
        <v>16.0372344050264</v>
      </c>
      <c r="I138" s="86">
        <v>209.11</v>
      </c>
      <c r="J138" s="86">
        <v>128.63999999999999</v>
      </c>
      <c r="K138" s="87">
        <v>0</v>
      </c>
      <c r="L138" s="85">
        <v>2.0000000035799999E-2</v>
      </c>
      <c r="M138" s="86">
        <v>8.9129135102108695E-2</v>
      </c>
      <c r="N138" s="86">
        <v>74.846696250341097</v>
      </c>
      <c r="O138" s="86">
        <v>18.3099069735859</v>
      </c>
      <c r="P138" s="86">
        <v>5.032</v>
      </c>
      <c r="Q138" s="88">
        <v>2.8923999999999999</v>
      </c>
      <c r="R138" s="85">
        <v>0.20188425302826399</v>
      </c>
      <c r="S138" s="86">
        <v>0</v>
      </c>
      <c r="T138" s="86">
        <v>4.17</v>
      </c>
      <c r="U138" s="88">
        <v>1.4732939909776099</v>
      </c>
      <c r="V138" s="89">
        <v>3.99</v>
      </c>
      <c r="W138" s="85">
        <v>32.9783202454622</v>
      </c>
      <c r="X138" s="88">
        <v>23.933333333299998</v>
      </c>
      <c r="Y138" s="85">
        <v>-99.999999726699798</v>
      </c>
      <c r="Z138" s="88"/>
      <c r="AA138" s="85">
        <v>0.35</v>
      </c>
      <c r="AB138" s="91">
        <v>1.42</v>
      </c>
      <c r="AC138" s="86">
        <v>0.01</v>
      </c>
      <c r="AD138" s="86">
        <v>0.21</v>
      </c>
      <c r="AE138" s="86">
        <v>0</v>
      </c>
      <c r="AF138" s="88">
        <v>1.9164999757700001</v>
      </c>
      <c r="AG138" s="85">
        <v>0</v>
      </c>
      <c r="AH138" s="86">
        <v>0.48187200000000002</v>
      </c>
      <c r="AI138" s="88">
        <v>1.71600000118E-2</v>
      </c>
      <c r="AJ138" s="150">
        <v>1.1299999999999999</v>
      </c>
      <c r="AK138" s="151">
        <v>0</v>
      </c>
    </row>
    <row r="139" spans="1:37" x14ac:dyDescent="0.2">
      <c r="A139" s="149" t="s">
        <v>626</v>
      </c>
      <c r="B139" s="66" t="s">
        <v>627</v>
      </c>
      <c r="C139" s="67">
        <v>67</v>
      </c>
      <c r="D139" s="84" t="s">
        <v>355</v>
      </c>
      <c r="E139" s="85">
        <v>83.672861900243703</v>
      </c>
      <c r="F139" s="91">
        <v>81.315696452159003</v>
      </c>
      <c r="G139" s="86">
        <v>18.444308012874199</v>
      </c>
      <c r="H139" s="86">
        <v>17.646183326821799</v>
      </c>
      <c r="I139" s="86">
        <v>68.87</v>
      </c>
      <c r="J139" s="86">
        <v>48.96</v>
      </c>
      <c r="K139" s="87">
        <v>0</v>
      </c>
      <c r="L139" s="85">
        <v>9.9999999834200007E-3</v>
      </c>
      <c r="M139" s="86">
        <v>7.6118067975047199E-3</v>
      </c>
      <c r="N139" s="86">
        <v>77.059583743224707</v>
      </c>
      <c r="O139" s="86">
        <v>19.7175348495965</v>
      </c>
      <c r="P139" s="86">
        <v>1.944</v>
      </c>
      <c r="Q139" s="88">
        <v>0.76480000000000004</v>
      </c>
      <c r="R139" s="85">
        <v>3.9261876717707103E-2</v>
      </c>
      <c r="S139" s="86">
        <v>0</v>
      </c>
      <c r="T139" s="86">
        <v>2.5</v>
      </c>
      <c r="U139" s="88">
        <v>0.245576826477647</v>
      </c>
      <c r="V139" s="89">
        <v>4.22</v>
      </c>
      <c r="W139" s="85">
        <v>43.307608045080499</v>
      </c>
      <c r="X139" s="88">
        <v>46.166666666700003</v>
      </c>
      <c r="Y139" s="85">
        <v>-100</v>
      </c>
      <c r="Z139" s="88"/>
      <c r="AA139" s="85">
        <v>0.37</v>
      </c>
      <c r="AB139" s="91">
        <v>0.56000000000000005</v>
      </c>
      <c r="AC139" s="86">
        <v>0</v>
      </c>
      <c r="AD139" s="86">
        <v>0.06</v>
      </c>
      <c r="AE139" s="86">
        <v>0</v>
      </c>
      <c r="AF139" s="88">
        <v>0</v>
      </c>
      <c r="AG139" s="85">
        <v>0</v>
      </c>
      <c r="AH139" s="86">
        <v>0.13708100000000001</v>
      </c>
      <c r="AI139" s="88">
        <v>1.09199999741E-2</v>
      </c>
      <c r="AJ139" s="150">
        <v>1.1299999999999999</v>
      </c>
      <c r="AK139" s="151">
        <v>0</v>
      </c>
    </row>
    <row r="140" spans="1:37" x14ac:dyDescent="0.2">
      <c r="A140" s="149" t="s">
        <v>628</v>
      </c>
      <c r="B140" s="66" t="s">
        <v>629</v>
      </c>
      <c r="C140" s="67">
        <v>67</v>
      </c>
      <c r="D140" s="84" t="s">
        <v>355</v>
      </c>
      <c r="E140" s="85">
        <v>75.157013942642195</v>
      </c>
      <c r="F140" s="91">
        <v>71.567983852793901</v>
      </c>
      <c r="G140" s="86">
        <v>16.539128560370798</v>
      </c>
      <c r="H140" s="86">
        <v>15.0057318662369</v>
      </c>
      <c r="I140" s="86">
        <v>122.83</v>
      </c>
      <c r="J140" s="86">
        <v>153.62</v>
      </c>
      <c r="K140" s="87">
        <v>0</v>
      </c>
      <c r="L140" s="85">
        <v>0.41999999446399999</v>
      </c>
      <c r="M140" s="86">
        <v>2.33716996047043E-2</v>
      </c>
      <c r="N140" s="86">
        <v>66.607166535766396</v>
      </c>
      <c r="O140" s="86">
        <v>16.543231614046299</v>
      </c>
      <c r="P140" s="86">
        <v>5.173</v>
      </c>
      <c r="Q140" s="88">
        <v>1.6874</v>
      </c>
      <c r="R140" s="85">
        <v>6.5288356909684403E-2</v>
      </c>
      <c r="S140" s="86">
        <v>0</v>
      </c>
      <c r="T140" s="86">
        <v>3.47</v>
      </c>
      <c r="U140" s="88">
        <v>1.4981236711378501</v>
      </c>
      <c r="V140" s="89">
        <v>3.99</v>
      </c>
      <c r="W140" s="85">
        <v>36.662356058136297</v>
      </c>
      <c r="X140" s="88">
        <v>25.1</v>
      </c>
      <c r="Y140" s="85">
        <v>-99.999999718705524</v>
      </c>
      <c r="Z140" s="88"/>
      <c r="AA140" s="85">
        <v>1.29</v>
      </c>
      <c r="AB140" s="91">
        <v>0.67</v>
      </c>
      <c r="AC140" s="86">
        <v>0.06</v>
      </c>
      <c r="AD140" s="86">
        <v>0</v>
      </c>
      <c r="AE140" s="86">
        <v>0</v>
      </c>
      <c r="AF140" s="88">
        <v>4.2856269138599998E-11</v>
      </c>
      <c r="AG140" s="85">
        <v>1.79999990811E-4</v>
      </c>
      <c r="AH140" s="86">
        <v>0.81837899999999997</v>
      </c>
      <c r="AI140" s="88">
        <v>4.9919998132000001E-2</v>
      </c>
      <c r="AJ140" s="150">
        <v>1.1499999999999999</v>
      </c>
      <c r="AK140" s="151">
        <v>0</v>
      </c>
    </row>
    <row r="141" spans="1:37" x14ac:dyDescent="0.2">
      <c r="A141" s="149" t="s">
        <v>630</v>
      </c>
      <c r="B141" s="66" t="s">
        <v>631</v>
      </c>
      <c r="C141" s="67">
        <v>67</v>
      </c>
      <c r="D141" s="84" t="s">
        <v>355</v>
      </c>
      <c r="E141" s="85">
        <v>80.437653272967395</v>
      </c>
      <c r="F141" s="91">
        <v>76.609759164937401</v>
      </c>
      <c r="G141" s="86">
        <v>15.4695654907879</v>
      </c>
      <c r="H141" s="86">
        <v>14.116047286675499</v>
      </c>
      <c r="I141" s="86">
        <v>70.290000000000006</v>
      </c>
      <c r="J141" s="86">
        <v>167.51</v>
      </c>
      <c r="K141" s="87">
        <v>8.6999999999999994E-3</v>
      </c>
      <c r="L141" s="85">
        <v>2.0000017829499998E-2</v>
      </c>
      <c r="M141" s="86">
        <v>1.8140081076085099E-2</v>
      </c>
      <c r="N141" s="86">
        <v>72.530428898689905</v>
      </c>
      <c r="O141" s="86">
        <v>18.721213288733999</v>
      </c>
      <c r="P141" s="86">
        <v>4.2889999999999997</v>
      </c>
      <c r="Q141" s="88">
        <v>2.2881999999999998</v>
      </c>
      <c r="R141" s="85">
        <v>5.0735667174023301E-2</v>
      </c>
      <c r="S141" s="86">
        <v>0</v>
      </c>
      <c r="T141" s="86">
        <v>4.38</v>
      </c>
      <c r="U141" s="88">
        <v>0.85282651072124704</v>
      </c>
      <c r="V141" s="89">
        <v>3.95</v>
      </c>
      <c r="W141" s="85">
        <v>34.576708527280701</v>
      </c>
      <c r="X141" s="88">
        <v>35.766666666699997</v>
      </c>
      <c r="Y141" s="85">
        <v>-100.00000029911915</v>
      </c>
      <c r="Z141" s="88">
        <v>100</v>
      </c>
      <c r="AA141" s="85">
        <v>0.08</v>
      </c>
      <c r="AB141" s="91">
        <v>0.67</v>
      </c>
      <c r="AC141" s="86">
        <v>0.01</v>
      </c>
      <c r="AD141" s="86">
        <v>0.1</v>
      </c>
      <c r="AE141" s="86">
        <v>0</v>
      </c>
      <c r="AF141" s="88">
        <v>3.0999999526500001E-3</v>
      </c>
      <c r="AG141" s="85">
        <v>6.0000009327300002E-5</v>
      </c>
      <c r="AH141" s="86">
        <v>1.109999</v>
      </c>
      <c r="AI141" s="88">
        <v>7.8000001902100005E-2</v>
      </c>
      <c r="AJ141" s="150">
        <v>1.1499999999999999</v>
      </c>
      <c r="AK141" s="151">
        <v>0</v>
      </c>
    </row>
    <row r="142" spans="1:37" x14ac:dyDescent="0.2">
      <c r="A142" s="149" t="s">
        <v>632</v>
      </c>
      <c r="B142" s="66" t="s">
        <v>633</v>
      </c>
      <c r="C142" s="67">
        <v>67</v>
      </c>
      <c r="D142" s="84" t="s">
        <v>355</v>
      </c>
      <c r="E142" s="85">
        <v>58.636088098605804</v>
      </c>
      <c r="F142" s="91">
        <v>58.587593453222901</v>
      </c>
      <c r="G142" s="86">
        <v>13.7401495251566</v>
      </c>
      <c r="H142" s="86">
        <v>13.728025863810901</v>
      </c>
      <c r="I142" s="86">
        <v>96.65</v>
      </c>
      <c r="J142" s="86">
        <v>69.78</v>
      </c>
      <c r="K142" s="87">
        <v>0</v>
      </c>
      <c r="L142" s="85">
        <v>1.50999991886</v>
      </c>
      <c r="M142" s="86">
        <v>3.8176511272995199E-3</v>
      </c>
      <c r="N142" s="86">
        <v>57.4422626920338</v>
      </c>
      <c r="O142" s="86">
        <v>10.917570498915399</v>
      </c>
      <c r="P142" s="86">
        <v>2.512</v>
      </c>
      <c r="Q142" s="88">
        <v>2.4472</v>
      </c>
      <c r="R142" s="85">
        <v>6.8965517241379296E-2</v>
      </c>
      <c r="S142" s="86">
        <v>0</v>
      </c>
      <c r="T142" s="86">
        <v>5.16</v>
      </c>
      <c r="U142" s="88">
        <v>1.6124469589816099</v>
      </c>
      <c r="V142" s="89">
        <v>3.8</v>
      </c>
      <c r="W142" s="85">
        <v>51.885464773556002</v>
      </c>
      <c r="X142" s="88">
        <v>48.1</v>
      </c>
      <c r="Y142" s="85">
        <v>-100</v>
      </c>
      <c r="Z142" s="88"/>
      <c r="AA142" s="85">
        <v>0</v>
      </c>
      <c r="AB142" s="91">
        <v>0</v>
      </c>
      <c r="AC142" s="86">
        <v>0</v>
      </c>
      <c r="AD142" s="86">
        <v>0</v>
      </c>
      <c r="AE142" s="86">
        <v>0</v>
      </c>
      <c r="AF142" s="88">
        <v>4.4661068030599999E-8</v>
      </c>
      <c r="AG142" s="85">
        <v>0</v>
      </c>
      <c r="AH142" s="86">
        <v>0.18410499999999999</v>
      </c>
      <c r="AI142" s="88">
        <v>2.6520003487999998E-2</v>
      </c>
      <c r="AJ142" s="150">
        <v>1.1299999999999999</v>
      </c>
      <c r="AK142" s="151">
        <v>0</v>
      </c>
    </row>
    <row r="143" spans="1:37" x14ac:dyDescent="0.2">
      <c r="A143" s="149" t="s">
        <v>502</v>
      </c>
      <c r="B143" s="66" t="s">
        <v>634</v>
      </c>
      <c r="C143" s="67">
        <v>67</v>
      </c>
      <c r="D143" s="84" t="s">
        <v>355</v>
      </c>
      <c r="E143" s="85">
        <v>83.772848634216501</v>
      </c>
      <c r="F143" s="91">
        <v>83.273772848634195</v>
      </c>
      <c r="G143" s="86">
        <v>15.411788868350801</v>
      </c>
      <c r="H143" s="86">
        <v>15.015403573629101</v>
      </c>
      <c r="I143" s="86">
        <v>60.12</v>
      </c>
      <c r="J143" s="86">
        <v>23.81</v>
      </c>
      <c r="K143" s="87">
        <v>2.2800000000000001E-2</v>
      </c>
      <c r="L143" s="85">
        <v>0.23000000083700001</v>
      </c>
      <c r="M143" s="86">
        <v>0</v>
      </c>
      <c r="N143" s="86">
        <v>81.582915091806598</v>
      </c>
      <c r="O143" s="86">
        <v>15.9821333616931</v>
      </c>
      <c r="P143" s="86">
        <v>0.879</v>
      </c>
      <c r="Q143" s="88">
        <v>1.5061</v>
      </c>
      <c r="R143" s="85">
        <v>0</v>
      </c>
      <c r="S143" s="86">
        <v>0</v>
      </c>
      <c r="T143" s="86">
        <v>3.9</v>
      </c>
      <c r="U143" s="88">
        <v>0.85233107414253395</v>
      </c>
      <c r="V143" s="89">
        <v>4.28</v>
      </c>
      <c r="W143" s="85">
        <v>49.196873092971998</v>
      </c>
      <c r="X143" s="88">
        <v>35.366666666699999</v>
      </c>
      <c r="Y143" s="85">
        <v>-100</v>
      </c>
      <c r="Z143" s="88"/>
      <c r="AA143" s="85">
        <v>0.05</v>
      </c>
      <c r="AB143" s="91">
        <v>0.05</v>
      </c>
      <c r="AC143" s="86">
        <v>0</v>
      </c>
      <c r="AD143" s="86">
        <v>0</v>
      </c>
      <c r="AE143" s="86">
        <v>0</v>
      </c>
      <c r="AF143" s="88">
        <v>0</v>
      </c>
      <c r="AG143" s="85">
        <v>0</v>
      </c>
      <c r="AH143" s="86">
        <v>6.0518000000000002E-2</v>
      </c>
      <c r="AI143" s="88">
        <v>6.2400000287399999E-3</v>
      </c>
      <c r="AJ143" s="150">
        <v>1.06</v>
      </c>
      <c r="AK143" s="151">
        <v>0</v>
      </c>
    </row>
    <row r="144" spans="1:37" x14ac:dyDescent="0.2">
      <c r="A144" s="149" t="s">
        <v>635</v>
      </c>
      <c r="B144" s="66" t="s">
        <v>636</v>
      </c>
      <c r="C144" s="67">
        <v>67</v>
      </c>
      <c r="D144" s="84" t="s">
        <v>355</v>
      </c>
      <c r="E144" s="85">
        <v>61.289895961911498</v>
      </c>
      <c r="F144" s="91">
        <v>61.219361664609401</v>
      </c>
      <c r="G144" s="86">
        <v>13.029741962029</v>
      </c>
      <c r="H144" s="86">
        <v>13.0025568682772</v>
      </c>
      <c r="I144" s="86">
        <v>34.92</v>
      </c>
      <c r="J144" s="86">
        <v>143.24</v>
      </c>
      <c r="K144" s="87">
        <v>0</v>
      </c>
      <c r="L144" s="85">
        <v>0.84000000044900003</v>
      </c>
      <c r="M144" s="86">
        <v>2.69956873845432E-2</v>
      </c>
      <c r="N144" s="86">
        <v>60.753647846991697</v>
      </c>
      <c r="O144" s="86">
        <v>13.988822092804799</v>
      </c>
      <c r="P144" s="86">
        <v>3.7719999999999998</v>
      </c>
      <c r="Q144" s="88">
        <v>2.1307</v>
      </c>
      <c r="R144" s="85">
        <v>5.2144440099074402E-2</v>
      </c>
      <c r="S144" s="86">
        <v>0</v>
      </c>
      <c r="T144" s="86">
        <v>4.91</v>
      </c>
      <c r="U144" s="88">
        <v>1.3342737906306901</v>
      </c>
      <c r="V144" s="89">
        <v>4.1500000000000004</v>
      </c>
      <c r="W144" s="85">
        <v>45.067889816656702</v>
      </c>
      <c r="X144" s="88">
        <v>58</v>
      </c>
      <c r="Y144" s="85">
        <v>-100</v>
      </c>
      <c r="Z144" s="88">
        <v>-100</v>
      </c>
      <c r="AA144" s="85">
        <v>0.13</v>
      </c>
      <c r="AB144" s="91">
        <v>0.16</v>
      </c>
      <c r="AC144" s="86">
        <v>0</v>
      </c>
      <c r="AD144" s="86">
        <v>0</v>
      </c>
      <c r="AE144" s="86">
        <v>0</v>
      </c>
      <c r="AF144" s="88">
        <v>0.37160000070999999</v>
      </c>
      <c r="AG144" s="85">
        <v>0</v>
      </c>
      <c r="AH144" s="86">
        <v>1.002856</v>
      </c>
      <c r="AI144" s="88">
        <v>8.2679996495599997E-2</v>
      </c>
      <c r="AJ144" s="150">
        <v>1.1000000000000001</v>
      </c>
      <c r="AK144" s="151">
        <v>0</v>
      </c>
    </row>
    <row r="145" spans="1:37" x14ac:dyDescent="0.2">
      <c r="A145" s="149" t="s">
        <v>637</v>
      </c>
      <c r="B145" s="66" t="s">
        <v>638</v>
      </c>
      <c r="C145" s="67">
        <v>67</v>
      </c>
      <c r="D145" s="84" t="s">
        <v>355</v>
      </c>
      <c r="E145" s="85">
        <v>40.961845172371497</v>
      </c>
      <c r="F145" s="91">
        <v>40.9544841123789</v>
      </c>
      <c r="G145" s="86">
        <v>10.848975585817699</v>
      </c>
      <c r="H145" s="86">
        <v>10.841614525825101</v>
      </c>
      <c r="I145" s="86">
        <v>70.48</v>
      </c>
      <c r="J145" s="86">
        <v>48.66</v>
      </c>
      <c r="K145" s="87">
        <v>0</v>
      </c>
      <c r="L145" s="85">
        <v>1.3800000003099999</v>
      </c>
      <c r="M145" s="86">
        <v>4.4053030400995799E-2</v>
      </c>
      <c r="N145" s="86">
        <v>40.303214671517402</v>
      </c>
      <c r="O145" s="86">
        <v>9.2444377328098302</v>
      </c>
      <c r="P145" s="86">
        <v>1.2669999999999999</v>
      </c>
      <c r="Q145" s="88">
        <v>0.85880000000000001</v>
      </c>
      <c r="R145" s="85">
        <v>3.4293552812071297E-2</v>
      </c>
      <c r="S145" s="86">
        <v>0</v>
      </c>
      <c r="T145" s="86">
        <v>3.85</v>
      </c>
      <c r="U145" s="88">
        <v>2.6193105140473598</v>
      </c>
      <c r="V145" s="89">
        <v>3.61</v>
      </c>
      <c r="W145" s="85">
        <v>62.235160368435103</v>
      </c>
      <c r="X145" s="88">
        <v>68.566666666700002</v>
      </c>
      <c r="Y145" s="85">
        <v>99.965848834713</v>
      </c>
      <c r="Z145" s="88">
        <v>100</v>
      </c>
      <c r="AA145" s="85">
        <v>0</v>
      </c>
      <c r="AB145" s="91">
        <v>0</v>
      </c>
      <c r="AC145" s="86">
        <v>0</v>
      </c>
      <c r="AD145" s="86">
        <v>0</v>
      </c>
      <c r="AE145" s="86">
        <v>0</v>
      </c>
      <c r="AF145" s="88">
        <v>1.5930999521</v>
      </c>
      <c r="AG145" s="85">
        <v>0</v>
      </c>
      <c r="AH145" s="86">
        <v>0.20913599999999999</v>
      </c>
      <c r="AI145" s="88">
        <v>2.05200000561E-2</v>
      </c>
      <c r="AJ145" s="150">
        <v>1.06</v>
      </c>
      <c r="AK145" s="151">
        <v>0</v>
      </c>
    </row>
    <row r="146" spans="1:37" x14ac:dyDescent="0.2">
      <c r="A146" s="149" t="s">
        <v>639</v>
      </c>
      <c r="B146" s="66" t="s">
        <v>640</v>
      </c>
      <c r="C146" s="67">
        <v>67</v>
      </c>
      <c r="D146" s="84" t="s">
        <v>355</v>
      </c>
      <c r="E146" s="85">
        <v>75.102612484681103</v>
      </c>
      <c r="F146" s="91">
        <v>75.090940922442499</v>
      </c>
      <c r="G146" s="86">
        <v>11.7804968194993</v>
      </c>
      <c r="H146" s="86">
        <v>11.7804968194993</v>
      </c>
      <c r="I146" s="86">
        <v>18.95</v>
      </c>
      <c r="J146" s="86">
        <v>7.44</v>
      </c>
      <c r="K146" s="87">
        <v>0</v>
      </c>
      <c r="L146" s="85">
        <v>0.81000000082500001</v>
      </c>
      <c r="M146" s="86">
        <v>0</v>
      </c>
      <c r="N146" s="86">
        <v>74.259685537045002</v>
      </c>
      <c r="O146" s="86">
        <v>20.545256270447101</v>
      </c>
      <c r="P146" s="86">
        <v>0.25900000000000001</v>
      </c>
      <c r="Q146" s="88">
        <v>0.95099999999999996</v>
      </c>
      <c r="R146" s="85">
        <v>0</v>
      </c>
      <c r="S146" s="86">
        <v>0</v>
      </c>
      <c r="T146" s="86">
        <v>6.07</v>
      </c>
      <c r="U146" s="88">
        <v>0.94928706207325897</v>
      </c>
      <c r="V146" s="89">
        <v>4.26</v>
      </c>
      <c r="W146" s="85">
        <v>65.992390537673202</v>
      </c>
      <c r="X146" s="88">
        <v>74</v>
      </c>
      <c r="Y146" s="85">
        <v>100</v>
      </c>
      <c r="Z146" s="88"/>
      <c r="AA146" s="85">
        <v>0</v>
      </c>
      <c r="AB146" s="91">
        <v>0</v>
      </c>
      <c r="AC146" s="86">
        <v>0</v>
      </c>
      <c r="AD146" s="86">
        <v>0</v>
      </c>
      <c r="AE146" s="86">
        <v>0</v>
      </c>
      <c r="AF146" s="88">
        <v>3.1226000817599999</v>
      </c>
      <c r="AG146" s="85">
        <v>0</v>
      </c>
      <c r="AH146" s="86">
        <v>2.0386000000000001E-2</v>
      </c>
      <c r="AI146" s="88">
        <v>6.9869996649100001E-3</v>
      </c>
      <c r="AJ146" s="150">
        <v>1.07</v>
      </c>
      <c r="AK146" s="151">
        <v>0</v>
      </c>
    </row>
    <row r="147" spans="1:37" x14ac:dyDescent="0.2">
      <c r="A147" s="149" t="s">
        <v>641</v>
      </c>
      <c r="B147" s="66" t="s">
        <v>642</v>
      </c>
      <c r="C147" s="67">
        <v>67</v>
      </c>
      <c r="D147" s="84" t="s">
        <v>355</v>
      </c>
      <c r="E147" s="85">
        <v>26.2025776002904</v>
      </c>
      <c r="F147" s="91">
        <v>26.182912809342302</v>
      </c>
      <c r="G147" s="86">
        <v>7.4862346463362996</v>
      </c>
      <c r="H147" s="86">
        <v>7.4862346463362996</v>
      </c>
      <c r="I147" s="86">
        <v>69.52</v>
      </c>
      <c r="J147" s="86">
        <v>58.03</v>
      </c>
      <c r="K147" s="87">
        <v>0</v>
      </c>
      <c r="L147" s="85">
        <v>1.45999999809</v>
      </c>
      <c r="M147" s="86">
        <v>0</v>
      </c>
      <c r="N147" s="86">
        <v>24.710899323155399</v>
      </c>
      <c r="O147" s="86">
        <v>5.5141031730224199</v>
      </c>
      <c r="P147" s="86">
        <v>2.5289999999999999</v>
      </c>
      <c r="Q147" s="88">
        <v>2.6892</v>
      </c>
      <c r="R147" s="85">
        <v>0</v>
      </c>
      <c r="S147" s="86">
        <v>0</v>
      </c>
      <c r="T147" s="86">
        <v>6.08</v>
      </c>
      <c r="U147" s="88">
        <v>4.1628849760997202</v>
      </c>
      <c r="V147" s="89">
        <v>3.33</v>
      </c>
      <c r="W147" s="85">
        <v>56.337508197262302</v>
      </c>
      <c r="X147" s="88">
        <v>60.4</v>
      </c>
      <c r="Y147" s="85">
        <v>23.525840700564999</v>
      </c>
      <c r="Z147" s="88"/>
      <c r="AA147" s="85">
        <v>0</v>
      </c>
      <c r="AB147" s="91">
        <v>0</v>
      </c>
      <c r="AC147" s="86">
        <v>0</v>
      </c>
      <c r="AD147" s="86">
        <v>0</v>
      </c>
      <c r="AE147" s="86">
        <v>0.13</v>
      </c>
      <c r="AF147" s="88">
        <v>0</v>
      </c>
      <c r="AG147" s="85">
        <v>6.9574999916200003E-2</v>
      </c>
      <c r="AH147" s="86">
        <v>0.200567</v>
      </c>
      <c r="AI147" s="88">
        <v>2.8060999966200002E-2</v>
      </c>
      <c r="AJ147" s="150">
        <v>1.1000000000000001</v>
      </c>
      <c r="AK147" s="151">
        <v>0</v>
      </c>
    </row>
    <row r="148" spans="1:37" x14ac:dyDescent="0.2">
      <c r="A148" s="149" t="s">
        <v>643</v>
      </c>
      <c r="B148" s="66" t="s">
        <v>644</v>
      </c>
      <c r="C148" s="67">
        <v>67</v>
      </c>
      <c r="D148" s="84" t="s">
        <v>355</v>
      </c>
      <c r="E148" s="85">
        <v>28.637063019830201</v>
      </c>
      <c r="F148" s="91">
        <v>28.361613531456101</v>
      </c>
      <c r="G148" s="86">
        <v>8.6992543496271804</v>
      </c>
      <c r="H148" s="86">
        <v>8.5001990552943294</v>
      </c>
      <c r="I148" s="86">
        <v>135.59</v>
      </c>
      <c r="J148" s="86">
        <v>173.97</v>
      </c>
      <c r="K148" s="87">
        <v>2.3900000000000001E-2</v>
      </c>
      <c r="L148" s="85">
        <v>2.00999992202</v>
      </c>
      <c r="M148" s="86">
        <v>0</v>
      </c>
      <c r="N148" s="86">
        <v>26.8004092828841</v>
      </c>
      <c r="O148" s="86">
        <v>9.3849188207787506</v>
      </c>
      <c r="P148" s="86">
        <v>4.2480000000000002</v>
      </c>
      <c r="Q148" s="88">
        <v>1.9845999999999999</v>
      </c>
      <c r="R148" s="85">
        <v>0</v>
      </c>
      <c r="S148" s="86">
        <v>0</v>
      </c>
      <c r="T148" s="86">
        <v>4.2</v>
      </c>
      <c r="U148" s="88">
        <v>2.4575259040876301</v>
      </c>
      <c r="V148" s="89">
        <v>3.39</v>
      </c>
      <c r="W148" s="85">
        <v>20.990104545086599</v>
      </c>
      <c r="X148" s="88">
        <v>62.6</v>
      </c>
      <c r="Y148" s="85">
        <v>81.358742774797008</v>
      </c>
      <c r="Z148" s="88"/>
      <c r="AA148" s="85">
        <v>0</v>
      </c>
      <c r="AB148" s="91">
        <v>0.03</v>
      </c>
      <c r="AC148" s="86">
        <v>0</v>
      </c>
      <c r="AD148" s="86">
        <v>0.02</v>
      </c>
      <c r="AE148" s="86">
        <v>0.83</v>
      </c>
      <c r="AF148" s="88">
        <v>1.5139007195</v>
      </c>
      <c r="AG148" s="85">
        <v>0.230220007846</v>
      </c>
      <c r="AH148" s="86">
        <v>0.85634699999999997</v>
      </c>
      <c r="AI148" s="88">
        <v>8.1514999955E-2</v>
      </c>
      <c r="AJ148" s="150">
        <v>1.06</v>
      </c>
      <c r="AK148" s="151">
        <v>0</v>
      </c>
    </row>
    <row r="149" spans="1:37" x14ac:dyDescent="0.2">
      <c r="A149" s="149" t="s">
        <v>645</v>
      </c>
      <c r="B149" s="66" t="s">
        <v>646</v>
      </c>
      <c r="C149" s="67">
        <v>67</v>
      </c>
      <c r="D149" s="84" t="s">
        <v>355</v>
      </c>
      <c r="E149" s="85">
        <v>39.7839687379658</v>
      </c>
      <c r="F149" s="91">
        <v>39.780812232091598</v>
      </c>
      <c r="G149" s="86">
        <v>9.0288694027259595</v>
      </c>
      <c r="H149" s="86">
        <v>9.0257128968517009</v>
      </c>
      <c r="I149" s="86">
        <v>22.3</v>
      </c>
      <c r="J149" s="86">
        <v>29.21</v>
      </c>
      <c r="K149" s="87">
        <v>0</v>
      </c>
      <c r="L149" s="85">
        <v>1.19999999243</v>
      </c>
      <c r="M149" s="86">
        <v>2.4569023324457801E-3</v>
      </c>
      <c r="N149" s="86">
        <v>38.148110485439403</v>
      </c>
      <c r="O149" s="86">
        <v>10.0025687130747</v>
      </c>
      <c r="P149" s="86">
        <v>1.0109999999999999</v>
      </c>
      <c r="Q149" s="88">
        <v>1.9149</v>
      </c>
      <c r="R149" s="85">
        <v>2.4807740014884599E-2</v>
      </c>
      <c r="S149" s="86">
        <v>0</v>
      </c>
      <c r="T149" s="86">
        <v>6.21</v>
      </c>
      <c r="U149" s="88">
        <v>2.2190236296029702</v>
      </c>
      <c r="V149" s="89">
        <v>3.89</v>
      </c>
      <c r="W149" s="85">
        <v>61.369305902471702</v>
      </c>
      <c r="X149" s="88">
        <v>68.466666666699993</v>
      </c>
      <c r="Y149" s="85">
        <v>58.878557379769006</v>
      </c>
      <c r="Z149" s="88"/>
      <c r="AA149" s="85">
        <v>0</v>
      </c>
      <c r="AB149" s="91">
        <v>0</v>
      </c>
      <c r="AC149" s="86">
        <v>0</v>
      </c>
      <c r="AD149" s="86">
        <v>0</v>
      </c>
      <c r="AE149" s="86">
        <v>0.08</v>
      </c>
      <c r="AF149" s="88">
        <v>5.0932998284600002</v>
      </c>
      <c r="AG149" s="85">
        <v>1.7084999951200001E-2</v>
      </c>
      <c r="AH149" s="86">
        <v>0.24160400000000001</v>
      </c>
      <c r="AI149" s="88">
        <v>3.7264000243000001E-2</v>
      </c>
      <c r="AJ149" s="150">
        <v>1.1000000000000001</v>
      </c>
      <c r="AK149" s="151">
        <v>0</v>
      </c>
    </row>
    <row r="150" spans="1:37" x14ac:dyDescent="0.2">
      <c r="A150" s="149" t="s">
        <v>647</v>
      </c>
      <c r="B150" s="66" t="s">
        <v>648</v>
      </c>
      <c r="C150" s="67">
        <v>67</v>
      </c>
      <c r="D150" s="84" t="s">
        <v>355</v>
      </c>
      <c r="E150" s="85">
        <v>33.8604248774392</v>
      </c>
      <c r="F150" s="91">
        <v>33.852414367650397</v>
      </c>
      <c r="G150" s="86">
        <v>4.7614470184882602</v>
      </c>
      <c r="H150" s="86">
        <v>4.7614470184882602</v>
      </c>
      <c r="I150" s="86">
        <v>361.55</v>
      </c>
      <c r="J150" s="86">
        <v>282.94</v>
      </c>
      <c r="K150" s="87">
        <v>0</v>
      </c>
      <c r="L150" s="85">
        <v>1.5100000011800001</v>
      </c>
      <c r="M150" s="86">
        <v>3.5869030770912199E-3</v>
      </c>
      <c r="N150" s="86">
        <v>32.697166213411002</v>
      </c>
      <c r="O150" s="86">
        <v>9.5616200707279599</v>
      </c>
      <c r="P150" s="86">
        <v>7.7670000000000003</v>
      </c>
      <c r="Q150" s="88">
        <v>2.1894999999999998</v>
      </c>
      <c r="R150" s="85">
        <v>3.4554250172771299E-2</v>
      </c>
      <c r="S150" s="86">
        <v>0</v>
      </c>
      <c r="T150" s="86">
        <v>5.46</v>
      </c>
      <c r="U150" s="88">
        <v>2.8148931397994201</v>
      </c>
      <c r="V150" s="89">
        <v>3.19</v>
      </c>
      <c r="W150" s="85">
        <v>23.189605277518201</v>
      </c>
      <c r="X150" s="88">
        <v>27.366666666699999</v>
      </c>
      <c r="Y150" s="85">
        <v>-100</v>
      </c>
      <c r="Z150" s="88"/>
      <c r="AA150" s="85">
        <v>0.03</v>
      </c>
      <c r="AB150" s="91">
        <v>0.03</v>
      </c>
      <c r="AC150" s="86">
        <v>0</v>
      </c>
      <c r="AD150" s="86">
        <v>0</v>
      </c>
      <c r="AE150" s="86">
        <v>2.0099999999999998</v>
      </c>
      <c r="AF150" s="88">
        <v>3.1410000348899998</v>
      </c>
      <c r="AG150" s="85">
        <v>9.5400000013999994E-2</v>
      </c>
      <c r="AH150" s="86">
        <v>0.93297200000000002</v>
      </c>
      <c r="AI150" s="88">
        <v>8.6173000012699993E-2</v>
      </c>
      <c r="AJ150" s="150">
        <v>1.02</v>
      </c>
      <c r="AK150" s="151">
        <v>0</v>
      </c>
    </row>
    <row r="151" spans="1:37" x14ac:dyDescent="0.2">
      <c r="A151" s="149" t="s">
        <v>649</v>
      </c>
      <c r="B151" s="66" t="s">
        <v>650</v>
      </c>
      <c r="C151" s="67">
        <v>67</v>
      </c>
      <c r="D151" s="84" t="s">
        <v>355</v>
      </c>
      <c r="E151" s="85">
        <v>19.154976008204802</v>
      </c>
      <c r="F151" s="91">
        <v>18.997472620050502</v>
      </c>
      <c r="G151" s="86">
        <v>6.47778469653126</v>
      </c>
      <c r="H151" s="86">
        <v>6.3376799384637899</v>
      </c>
      <c r="I151" s="86">
        <v>52.01</v>
      </c>
      <c r="J151" s="86">
        <v>55.42</v>
      </c>
      <c r="K151" s="87">
        <v>3.0499999999999999E-2</v>
      </c>
      <c r="L151" s="85">
        <v>0.57000002392000004</v>
      </c>
      <c r="M151" s="86">
        <v>4.4555616197974102E-2</v>
      </c>
      <c r="N151" s="86">
        <v>18.861588621743199</v>
      </c>
      <c r="O151" s="86">
        <v>4.8444822741583202</v>
      </c>
      <c r="P151" s="86">
        <v>3.5670000000000002</v>
      </c>
      <c r="Q151" s="88">
        <v>0.80379999999999996</v>
      </c>
      <c r="R151" s="85">
        <v>3.3772374197906102E-2</v>
      </c>
      <c r="S151" s="86">
        <v>0</v>
      </c>
      <c r="T151" s="86">
        <v>2.39</v>
      </c>
      <c r="U151" s="88">
        <v>2.1491886744075299</v>
      </c>
      <c r="V151" s="89">
        <v>3.32</v>
      </c>
      <c r="W151" s="85"/>
      <c r="X151" s="88">
        <v>46.2</v>
      </c>
      <c r="Y151" s="85">
        <v>1.7918722573949992</v>
      </c>
      <c r="Z151" s="88">
        <v>-100</v>
      </c>
      <c r="AA151" s="85">
        <v>0</v>
      </c>
      <c r="AB151" s="91">
        <v>0</v>
      </c>
      <c r="AC151" s="86">
        <v>0</v>
      </c>
      <c r="AD151" s="86">
        <v>0</v>
      </c>
      <c r="AE151" s="86">
        <v>1.36</v>
      </c>
      <c r="AF151" s="88">
        <v>13.751099356899999</v>
      </c>
      <c r="AG151" s="85">
        <v>0.26180999214599998</v>
      </c>
      <c r="AH151" s="86">
        <v>0.30279</v>
      </c>
      <c r="AI151" s="88">
        <v>3.0277000198899999E-2</v>
      </c>
      <c r="AJ151" s="150">
        <v>1.06</v>
      </c>
      <c r="AK151" s="151">
        <v>0</v>
      </c>
    </row>
    <row r="152" spans="1:37" x14ac:dyDescent="0.2">
      <c r="A152" s="149" t="s">
        <v>651</v>
      </c>
      <c r="B152" s="66" t="s">
        <v>652</v>
      </c>
      <c r="C152" s="67">
        <v>67</v>
      </c>
      <c r="D152" s="84" t="s">
        <v>355</v>
      </c>
      <c r="E152" s="85">
        <v>22.058063404548601</v>
      </c>
      <c r="F152" s="91">
        <v>22.058063404548601</v>
      </c>
      <c r="G152" s="86">
        <v>4.0532391454169501</v>
      </c>
      <c r="H152" s="86">
        <v>4.0532391454169501</v>
      </c>
      <c r="I152" s="86">
        <v>51.58</v>
      </c>
      <c r="J152" s="86">
        <v>102.21</v>
      </c>
      <c r="K152" s="87">
        <v>0</v>
      </c>
      <c r="L152" s="85">
        <v>7.1399999426900003</v>
      </c>
      <c r="M152" s="86">
        <v>0</v>
      </c>
      <c r="N152" s="86">
        <v>21.836174672111699</v>
      </c>
      <c r="O152" s="86">
        <v>12.9981147181116</v>
      </c>
      <c r="P152" s="86">
        <v>3.1150000000000002</v>
      </c>
      <c r="Q152" s="88">
        <v>1.5793999999999999</v>
      </c>
      <c r="R152" s="85">
        <v>0</v>
      </c>
      <c r="S152" s="86">
        <v>0</v>
      </c>
      <c r="T152" s="86">
        <v>4.3</v>
      </c>
      <c r="U152" s="88">
        <v>4.1200034458993802</v>
      </c>
      <c r="V152" s="89">
        <v>3.13</v>
      </c>
      <c r="W152" s="85">
        <v>34.1</v>
      </c>
      <c r="X152" s="88">
        <v>38.233333333300003</v>
      </c>
      <c r="Y152" s="85">
        <v>-99.999999813933684</v>
      </c>
      <c r="Z152" s="88"/>
      <c r="AA152" s="85">
        <v>0.02</v>
      </c>
      <c r="AB152" s="91">
        <v>0.02</v>
      </c>
      <c r="AC152" s="86">
        <v>0</v>
      </c>
      <c r="AD152" s="86">
        <v>0</v>
      </c>
      <c r="AE152" s="86">
        <v>0.09</v>
      </c>
      <c r="AF152" s="88">
        <v>1.55069994378</v>
      </c>
      <c r="AG152" s="85">
        <v>0.12276900060900001</v>
      </c>
      <c r="AH152" s="86">
        <v>0.25257099999999999</v>
      </c>
      <c r="AI152" s="88">
        <v>1.6975000123899998E-2</v>
      </c>
      <c r="AJ152" s="150">
        <v>1</v>
      </c>
      <c r="AK152" s="151">
        <v>0</v>
      </c>
    </row>
    <row r="153" spans="1:37" x14ac:dyDescent="0.2">
      <c r="A153" s="149" t="s">
        <v>653</v>
      </c>
      <c r="B153" s="66" t="s">
        <v>654</v>
      </c>
      <c r="C153" s="67">
        <v>67</v>
      </c>
      <c r="D153" s="84" t="s">
        <v>355</v>
      </c>
      <c r="E153" s="85">
        <v>3.0034002432550002</v>
      </c>
      <c r="F153" s="91">
        <v>2.9110698781061601</v>
      </c>
      <c r="G153" s="86">
        <v>1.4355596196699201</v>
      </c>
      <c r="H153" s="86">
        <v>1.3663118458082899</v>
      </c>
      <c r="I153" s="86">
        <v>130.63</v>
      </c>
      <c r="J153" s="86">
        <v>137.01</v>
      </c>
      <c r="K153" s="87">
        <v>9.9000000000000008E-3</v>
      </c>
      <c r="L153" s="85">
        <v>3.52000000466</v>
      </c>
      <c r="M153" s="86">
        <v>0</v>
      </c>
      <c r="N153" s="86">
        <v>2.6842991792997202</v>
      </c>
      <c r="O153" s="86">
        <v>0.76721051968843901</v>
      </c>
      <c r="P153" s="86">
        <v>6.258</v>
      </c>
      <c r="Q153" s="88">
        <v>1.2527999999999999</v>
      </c>
      <c r="R153" s="85">
        <v>0</v>
      </c>
      <c r="S153" s="86">
        <v>0</v>
      </c>
      <c r="T153" s="86">
        <v>3.41</v>
      </c>
      <c r="U153" s="88">
        <v>4.0820674899457599</v>
      </c>
      <c r="V153" s="89">
        <v>2.67</v>
      </c>
      <c r="W153" s="85">
        <v>37.2938466460595</v>
      </c>
      <c r="X153" s="88">
        <v>46.366666666699999</v>
      </c>
      <c r="Y153" s="85">
        <v>-88.624689188114004</v>
      </c>
      <c r="Z153" s="88">
        <v>100</v>
      </c>
      <c r="AA153" s="85">
        <v>0</v>
      </c>
      <c r="AB153" s="91">
        <v>0</v>
      </c>
      <c r="AC153" s="86">
        <v>0.01</v>
      </c>
      <c r="AD153" s="86">
        <v>0.01</v>
      </c>
      <c r="AE153" s="86">
        <v>0.06</v>
      </c>
      <c r="AF153" s="88">
        <v>2.1800000249400001E-2</v>
      </c>
      <c r="AG153" s="85">
        <v>0.45605800037499999</v>
      </c>
      <c r="AH153" s="86">
        <v>0.81218699999999999</v>
      </c>
      <c r="AI153" s="88">
        <v>9.2054000075599995E-2</v>
      </c>
      <c r="AJ153" s="150">
        <v>1</v>
      </c>
      <c r="AK153" s="151">
        <v>0</v>
      </c>
    </row>
    <row r="154" spans="1:37" x14ac:dyDescent="0.2">
      <c r="A154" s="149" t="s">
        <v>655</v>
      </c>
      <c r="B154" s="66" t="s">
        <v>656</v>
      </c>
      <c r="C154" s="67">
        <v>67</v>
      </c>
      <c r="D154" s="84" t="s">
        <v>355</v>
      </c>
      <c r="E154" s="85">
        <v>21.369160576573702</v>
      </c>
      <c r="F154" s="91">
        <v>21.369160576573702</v>
      </c>
      <c r="G154" s="86">
        <v>5.8515363184883098</v>
      </c>
      <c r="H154" s="86">
        <v>5.8515363184883098</v>
      </c>
      <c r="I154" s="86">
        <v>55.6</v>
      </c>
      <c r="J154" s="86">
        <v>84.02</v>
      </c>
      <c r="K154" s="87">
        <v>0</v>
      </c>
      <c r="L154" s="85">
        <v>1.15999999281</v>
      </c>
      <c r="M154" s="86">
        <v>4.7035754958635898E-4</v>
      </c>
      <c r="N154" s="86">
        <v>20.1837280986372</v>
      </c>
      <c r="O154" s="86">
        <v>5.9402328451097199</v>
      </c>
      <c r="P154" s="86">
        <v>2.5390000000000001</v>
      </c>
      <c r="Q154" s="88">
        <v>1.2113</v>
      </c>
      <c r="R154" s="85">
        <v>1.4253135689851801E-2</v>
      </c>
      <c r="S154" s="86">
        <v>0</v>
      </c>
      <c r="T154" s="86">
        <v>2.96</v>
      </c>
      <c r="U154" s="88">
        <v>4.7220091250454201</v>
      </c>
      <c r="V154" s="89">
        <v>3.55</v>
      </c>
      <c r="W154" s="85"/>
      <c r="X154" s="88">
        <v>58.233333333300003</v>
      </c>
      <c r="Y154" s="85">
        <v>-99.899586180755961</v>
      </c>
      <c r="Z154" s="88">
        <v>-100</v>
      </c>
      <c r="AA154" s="85">
        <v>0</v>
      </c>
      <c r="AB154" s="91">
        <v>0</v>
      </c>
      <c r="AC154" s="86">
        <v>0</v>
      </c>
      <c r="AD154" s="86">
        <v>0</v>
      </c>
      <c r="AE154" s="86">
        <v>0.95</v>
      </c>
      <c r="AF154" s="88">
        <v>0.96050007062800002</v>
      </c>
      <c r="AG154" s="85">
        <v>0.14039999802600001</v>
      </c>
      <c r="AH154" s="86">
        <v>0.43525599999999998</v>
      </c>
      <c r="AI154" s="88">
        <v>2.8043999797999999E-2</v>
      </c>
      <c r="AJ154" s="150">
        <v>1.08</v>
      </c>
      <c r="AK154" s="151">
        <v>0</v>
      </c>
    </row>
    <row r="155" spans="1:37" x14ac:dyDescent="0.2">
      <c r="A155" s="149" t="s">
        <v>657</v>
      </c>
      <c r="B155" s="66" t="s">
        <v>658</v>
      </c>
      <c r="C155" s="67">
        <v>67</v>
      </c>
      <c r="D155" s="84" t="s">
        <v>355</v>
      </c>
      <c r="E155" s="85">
        <v>29.931394763343398</v>
      </c>
      <c r="F155" s="91">
        <v>29.920380161127898</v>
      </c>
      <c r="G155" s="86">
        <v>9.9288771399798605</v>
      </c>
      <c r="H155" s="86">
        <v>9.9288771399798605</v>
      </c>
      <c r="I155" s="86">
        <v>48.43</v>
      </c>
      <c r="J155" s="86">
        <v>42.45</v>
      </c>
      <c r="K155" s="87">
        <v>0</v>
      </c>
      <c r="L155" s="85">
        <v>1.15000000059</v>
      </c>
      <c r="M155" s="86">
        <v>0</v>
      </c>
      <c r="N155" s="86">
        <v>29.043530509305398</v>
      </c>
      <c r="O155" s="86">
        <v>6.2572459100863096</v>
      </c>
      <c r="P155" s="86">
        <v>1.385</v>
      </c>
      <c r="Q155" s="88">
        <v>1.6085</v>
      </c>
      <c r="R155" s="85">
        <v>0</v>
      </c>
      <c r="S155" s="86">
        <v>0</v>
      </c>
      <c r="T155" s="86">
        <v>2.82</v>
      </c>
      <c r="U155" s="88">
        <v>4.3963997985901297</v>
      </c>
      <c r="V155" s="89">
        <v>3.41</v>
      </c>
      <c r="W155" s="85">
        <v>55.748001134307501</v>
      </c>
      <c r="X155" s="88">
        <v>65.7</v>
      </c>
      <c r="Y155" s="85">
        <v>-45.624380771606099</v>
      </c>
      <c r="Z155" s="88"/>
      <c r="AA155" s="85">
        <v>0</v>
      </c>
      <c r="AB155" s="91">
        <v>0</v>
      </c>
      <c r="AC155" s="86">
        <v>0</v>
      </c>
      <c r="AD155" s="86">
        <v>0</v>
      </c>
      <c r="AE155" s="86">
        <v>0.11</v>
      </c>
      <c r="AF155" s="88">
        <v>0.20620000373</v>
      </c>
      <c r="AG155" s="85">
        <v>2.4209999949199999E-2</v>
      </c>
      <c r="AH155" s="86">
        <v>0.13908400000000001</v>
      </c>
      <c r="AI155" s="88">
        <v>2.0960999955999999E-2</v>
      </c>
      <c r="AJ155" s="150">
        <v>1.05</v>
      </c>
      <c r="AK155" s="151">
        <v>0</v>
      </c>
    </row>
    <row r="156" spans="1:37" x14ac:dyDescent="0.2">
      <c r="A156" s="149" t="s">
        <v>659</v>
      </c>
      <c r="B156" s="66" t="s">
        <v>660</v>
      </c>
      <c r="C156" s="67">
        <v>67</v>
      </c>
      <c r="D156" s="84" t="s">
        <v>355</v>
      </c>
      <c r="E156" s="85">
        <v>44.264805694297003</v>
      </c>
      <c r="F156" s="91">
        <v>44.256104140199398</v>
      </c>
      <c r="G156" s="86">
        <v>14.4376185586746</v>
      </c>
      <c r="H156" s="86">
        <v>14.434137937035601</v>
      </c>
      <c r="I156" s="86">
        <v>67.73</v>
      </c>
      <c r="J156" s="86">
        <v>55.01</v>
      </c>
      <c r="K156" s="87">
        <v>0</v>
      </c>
      <c r="L156" s="85">
        <v>1.0799999954099999</v>
      </c>
      <c r="M156" s="86">
        <v>1.4698134406583201E-3</v>
      </c>
      <c r="N156" s="86">
        <v>43.501817673378099</v>
      </c>
      <c r="O156" s="86">
        <v>9.6752343944957406</v>
      </c>
      <c r="P156" s="86">
        <v>1.7989999999999999</v>
      </c>
      <c r="Q156" s="88">
        <v>2.3978000000000002</v>
      </c>
      <c r="R156" s="85">
        <v>4.7225501770956302E-2</v>
      </c>
      <c r="S156" s="86">
        <v>0</v>
      </c>
      <c r="T156" s="86">
        <v>4.18</v>
      </c>
      <c r="U156" s="88">
        <v>2.67659804041002</v>
      </c>
      <c r="V156" s="89">
        <v>3.84</v>
      </c>
      <c r="W156" s="85">
        <v>50.422038076960703</v>
      </c>
      <c r="X156" s="88">
        <v>46.766666666699997</v>
      </c>
      <c r="Y156" s="85">
        <v>-44.946164718319203</v>
      </c>
      <c r="Z156" s="88">
        <v>-100</v>
      </c>
      <c r="AA156" s="85">
        <v>0</v>
      </c>
      <c r="AB156" s="91">
        <v>0</v>
      </c>
      <c r="AC156" s="86">
        <v>0</v>
      </c>
      <c r="AD156" s="86">
        <v>0</v>
      </c>
      <c r="AE156" s="86">
        <v>0.46</v>
      </c>
      <c r="AF156" s="88">
        <v>0.19179999674000001</v>
      </c>
      <c r="AG156" s="85">
        <v>9.4389158887499995E-11</v>
      </c>
      <c r="AH156" s="86">
        <v>0.166072</v>
      </c>
      <c r="AI156" s="88">
        <v>1.6302997469000002E-2</v>
      </c>
      <c r="AJ156" s="150">
        <v>1.05</v>
      </c>
      <c r="AK156" s="151">
        <v>0</v>
      </c>
    </row>
    <row r="157" spans="1:37" x14ac:dyDescent="0.2">
      <c r="A157" s="149" t="s">
        <v>542</v>
      </c>
      <c r="B157" s="66" t="s">
        <v>661</v>
      </c>
      <c r="C157" s="67">
        <v>67</v>
      </c>
      <c r="D157" s="84" t="s">
        <v>355</v>
      </c>
      <c r="E157" s="85">
        <v>38.608994839026799</v>
      </c>
      <c r="F157" s="91">
        <v>38.608994839026799</v>
      </c>
      <c r="G157" s="86">
        <v>10.110815701869999</v>
      </c>
      <c r="H157" s="86">
        <v>10.110815701869999</v>
      </c>
      <c r="I157" s="86">
        <v>64.25</v>
      </c>
      <c r="J157" s="86">
        <v>128.72999999999999</v>
      </c>
      <c r="K157" s="87">
        <v>1.24E-2</v>
      </c>
      <c r="L157" s="85">
        <v>0.59999999392000003</v>
      </c>
      <c r="M157" s="86">
        <v>3.3219347068308598E-3</v>
      </c>
      <c r="N157" s="86">
        <v>37.071010955327203</v>
      </c>
      <c r="O157" s="86">
        <v>22.410306014773099</v>
      </c>
      <c r="P157" s="86">
        <v>3.7589999999999999</v>
      </c>
      <c r="Q157" s="88">
        <v>2.7058</v>
      </c>
      <c r="R157" s="85">
        <v>4.21318727617443E-2</v>
      </c>
      <c r="S157" s="86">
        <v>0</v>
      </c>
      <c r="T157" s="86">
        <v>4.24</v>
      </c>
      <c r="U157" s="88">
        <v>3.1758975848432698</v>
      </c>
      <c r="V157" s="89">
        <v>3.54</v>
      </c>
      <c r="W157" s="85">
        <v>24.5574225240237</v>
      </c>
      <c r="X157" s="88"/>
      <c r="Y157" s="85">
        <v>-65.42336588851029</v>
      </c>
      <c r="Z157" s="88">
        <v>-100</v>
      </c>
      <c r="AA157" s="85">
        <v>0</v>
      </c>
      <c r="AB157" s="91">
        <v>0</v>
      </c>
      <c r="AC157" s="86">
        <v>0</v>
      </c>
      <c r="AD157" s="86">
        <v>0</v>
      </c>
      <c r="AE157" s="86">
        <v>1.45</v>
      </c>
      <c r="AF157" s="88">
        <v>7.3666001321000003</v>
      </c>
      <c r="AG157" s="85">
        <v>1.89000004411E-2</v>
      </c>
      <c r="AH157" s="86">
        <v>0.59883900000000001</v>
      </c>
      <c r="AI157" s="88">
        <v>6.2882999761200001E-2</v>
      </c>
      <c r="AJ157" s="150">
        <v>1.03</v>
      </c>
      <c r="AK157" s="151">
        <v>0</v>
      </c>
    </row>
    <row r="158" spans="1:37" x14ac:dyDescent="0.2">
      <c r="A158" s="149" t="s">
        <v>662</v>
      </c>
      <c r="B158" s="66" t="s">
        <v>663</v>
      </c>
      <c r="C158" s="67">
        <v>67</v>
      </c>
      <c r="D158" s="84" t="s">
        <v>355</v>
      </c>
      <c r="E158" s="85">
        <v>31.463451329335701</v>
      </c>
      <c r="F158" s="91">
        <v>31.463451329335701</v>
      </c>
      <c r="G158" s="86">
        <v>9.6653555999742107</v>
      </c>
      <c r="H158" s="86">
        <v>9.6653555999742107</v>
      </c>
      <c r="I158" s="86">
        <v>11.93</v>
      </c>
      <c r="J158" s="86">
        <v>26.78</v>
      </c>
      <c r="K158" s="87">
        <v>0</v>
      </c>
      <c r="L158" s="85">
        <v>0.15000002577999999</v>
      </c>
      <c r="M158" s="86">
        <v>0.11314421219300699</v>
      </c>
      <c r="N158" s="86">
        <v>34.275644320434701</v>
      </c>
      <c r="O158" s="86">
        <v>10.934423369307799</v>
      </c>
      <c r="P158" s="86">
        <v>0.85899999999999999</v>
      </c>
      <c r="Q158" s="88">
        <v>1.2179</v>
      </c>
      <c r="R158" s="85">
        <v>7.3583517292126602E-2</v>
      </c>
      <c r="S158" s="86">
        <v>0</v>
      </c>
      <c r="T158" s="86">
        <v>2.0499999999999998</v>
      </c>
      <c r="U158" s="88">
        <v>3.1981430137339601</v>
      </c>
      <c r="V158" s="89">
        <v>3.63</v>
      </c>
      <c r="W158" s="85">
        <v>56.28562572477</v>
      </c>
      <c r="X158" s="88"/>
      <c r="Y158" s="85">
        <v>-88.197921725457803</v>
      </c>
      <c r="Z158" s="88">
        <v>-100</v>
      </c>
      <c r="AA158" s="85">
        <v>0</v>
      </c>
      <c r="AB158" s="91">
        <v>0</v>
      </c>
      <c r="AC158" s="86">
        <v>0</v>
      </c>
      <c r="AD158" s="86">
        <v>0</v>
      </c>
      <c r="AE158" s="86">
        <v>0.32</v>
      </c>
      <c r="AF158" s="88">
        <v>14.6760993978</v>
      </c>
      <c r="AG158" s="85">
        <v>2.1510000737999999E-2</v>
      </c>
      <c r="AH158" s="86">
        <v>5.4906000000000003E-2</v>
      </c>
      <c r="AI158" s="88">
        <v>4.6580004250400004E-3</v>
      </c>
      <c r="AJ158" s="150">
        <v>1.07</v>
      </c>
      <c r="AK158" s="151">
        <v>0</v>
      </c>
    </row>
    <row r="159" spans="1:37" x14ac:dyDescent="0.2">
      <c r="A159" s="149" t="s">
        <v>664</v>
      </c>
      <c r="B159" s="66" t="s">
        <v>665</v>
      </c>
      <c r="C159" s="67">
        <v>67</v>
      </c>
      <c r="D159" s="84" t="s">
        <v>355</v>
      </c>
      <c r="E159" s="85">
        <v>24.018560449022502</v>
      </c>
      <c r="F159" s="91">
        <v>24.007398666964299</v>
      </c>
      <c r="G159" s="86">
        <v>5.0435309500271099</v>
      </c>
      <c r="H159" s="86">
        <v>5.0371527888509702</v>
      </c>
      <c r="I159" s="86">
        <v>171.65</v>
      </c>
      <c r="J159" s="86">
        <v>441.26</v>
      </c>
      <c r="K159" s="87">
        <v>0</v>
      </c>
      <c r="L159" s="85">
        <v>1.3000000007100001</v>
      </c>
      <c r="M159" s="86">
        <v>0</v>
      </c>
      <c r="N159" s="86">
        <v>23.121155817529502</v>
      </c>
      <c r="O159" s="86">
        <v>13.0832682545881</v>
      </c>
      <c r="P159" s="86">
        <v>11.553000000000001</v>
      </c>
      <c r="Q159" s="88">
        <v>1.6831</v>
      </c>
      <c r="R159" s="85">
        <v>0</v>
      </c>
      <c r="S159" s="86">
        <v>0</v>
      </c>
      <c r="T159" s="86">
        <v>3.54</v>
      </c>
      <c r="U159" s="88">
        <v>3.9496763083203099</v>
      </c>
      <c r="V159" s="89">
        <v>3.12</v>
      </c>
      <c r="W159" s="85"/>
      <c r="X159" s="88">
        <v>36.066666666700002</v>
      </c>
      <c r="Y159" s="85">
        <v>-75.410115951370599</v>
      </c>
      <c r="Z159" s="88"/>
      <c r="AA159" s="85">
        <v>0.15</v>
      </c>
      <c r="AB159" s="91">
        <v>0.17</v>
      </c>
      <c r="AC159" s="86">
        <v>0.06</v>
      </c>
      <c r="AD159" s="86">
        <v>0.06</v>
      </c>
      <c r="AE159" s="86">
        <v>3.06</v>
      </c>
      <c r="AF159" s="88">
        <v>0.87029999542199998</v>
      </c>
      <c r="AG159" s="85">
        <v>4.7429999994099997E-2</v>
      </c>
      <c r="AH159" s="86">
        <v>1.4505110000000001</v>
      </c>
      <c r="AI159" s="88">
        <v>0.135081999983</v>
      </c>
      <c r="AJ159" s="150">
        <v>1.07</v>
      </c>
      <c r="AK159" s="151">
        <v>0</v>
      </c>
    </row>
    <row r="160" spans="1:37" x14ac:dyDescent="0.2">
      <c r="A160" s="149" t="s">
        <v>666</v>
      </c>
      <c r="B160" s="66" t="s">
        <v>667</v>
      </c>
      <c r="C160" s="67">
        <v>67</v>
      </c>
      <c r="D160" s="84" t="s">
        <v>355</v>
      </c>
      <c r="E160" s="85">
        <v>21.344823225480098</v>
      </c>
      <c r="F160" s="91">
        <v>21.317724423247199</v>
      </c>
      <c r="G160" s="86">
        <v>7.02039636514733</v>
      </c>
      <c r="H160" s="86">
        <v>6.9932975629143899</v>
      </c>
      <c r="I160" s="86">
        <v>225.97</v>
      </c>
      <c r="J160" s="86">
        <v>241.09</v>
      </c>
      <c r="K160" s="87">
        <v>0</v>
      </c>
      <c r="L160" s="85">
        <v>0.16000001087400001</v>
      </c>
      <c r="M160" s="86">
        <v>0</v>
      </c>
      <c r="N160" s="86">
        <v>20.285095765759198</v>
      </c>
      <c r="O160" s="86">
        <v>7.15969357690041</v>
      </c>
      <c r="P160" s="86">
        <v>9.5340000000000007</v>
      </c>
      <c r="Q160" s="88">
        <v>3.2317999999999998</v>
      </c>
      <c r="R160" s="85">
        <v>0</v>
      </c>
      <c r="S160" s="86">
        <v>0</v>
      </c>
      <c r="T160" s="86">
        <v>6.17</v>
      </c>
      <c r="U160" s="88">
        <v>2.85079399490543</v>
      </c>
      <c r="V160" s="89">
        <v>3.46</v>
      </c>
      <c r="W160" s="85">
        <v>45.215381680200203</v>
      </c>
      <c r="X160" s="88">
        <v>24.4666666667</v>
      </c>
      <c r="Y160" s="85">
        <v>-38.467737898377301</v>
      </c>
      <c r="Z160" s="88"/>
      <c r="AA160" s="85">
        <v>0</v>
      </c>
      <c r="AB160" s="91">
        <v>0</v>
      </c>
      <c r="AC160" s="86">
        <v>0.01</v>
      </c>
      <c r="AD160" s="86">
        <v>0.02</v>
      </c>
      <c r="AE160" s="86">
        <v>1.94</v>
      </c>
      <c r="AF160" s="88">
        <v>6.8236998011100001</v>
      </c>
      <c r="AG160" s="85">
        <v>3.4982500755599998E-10</v>
      </c>
      <c r="AH160" s="86">
        <v>0.69797299999999995</v>
      </c>
      <c r="AI160" s="88">
        <v>7.68569991689E-2</v>
      </c>
      <c r="AJ160" s="150">
        <v>1.08</v>
      </c>
      <c r="AK160" s="151">
        <v>0</v>
      </c>
    </row>
    <row r="161" spans="1:37" x14ac:dyDescent="0.2">
      <c r="A161" s="149" t="s">
        <v>668</v>
      </c>
      <c r="B161" s="66" t="s">
        <v>669</v>
      </c>
      <c r="C161" s="67">
        <v>58</v>
      </c>
      <c r="D161" s="84" t="s">
        <v>355</v>
      </c>
      <c r="E161" s="85">
        <v>60.7906140376735</v>
      </c>
      <c r="F161" s="91">
        <v>60.7906140376735</v>
      </c>
      <c r="G161" s="86">
        <v>18.985643958376301</v>
      </c>
      <c r="H161" s="86">
        <v>18.985643958376301</v>
      </c>
      <c r="I161" s="86">
        <v>93.24</v>
      </c>
      <c r="J161" s="86">
        <v>69.11</v>
      </c>
      <c r="K161" s="87">
        <v>0</v>
      </c>
      <c r="L161" s="85">
        <v>1.97000011793</v>
      </c>
      <c r="M161" s="86">
        <v>0</v>
      </c>
      <c r="N161" s="86">
        <v>54.941144675995403</v>
      </c>
      <c r="O161" s="86">
        <v>27.6530719780799</v>
      </c>
      <c r="P161" s="86">
        <v>0.58499999999999996</v>
      </c>
      <c r="Q161" s="88">
        <v>1.9325000000000001</v>
      </c>
      <c r="R161" s="85">
        <v>0</v>
      </c>
      <c r="S161" s="86">
        <v>0</v>
      </c>
      <c r="T161" s="86">
        <v>3.48</v>
      </c>
      <c r="U161" s="88">
        <v>2.70023288034667</v>
      </c>
      <c r="V161" s="89">
        <v>4</v>
      </c>
      <c r="W161" s="85">
        <v>23.099860409007299</v>
      </c>
      <c r="X161" s="88">
        <v>59.5</v>
      </c>
      <c r="Y161" s="85">
        <v>-9.2069822379075958</v>
      </c>
      <c r="Z161" s="88"/>
      <c r="AA161" s="85">
        <v>0.13</v>
      </c>
      <c r="AB161" s="91">
        <v>0.13</v>
      </c>
      <c r="AC161" s="86">
        <v>0.01</v>
      </c>
      <c r="AD161" s="86">
        <v>0.01</v>
      </c>
      <c r="AE161" s="86">
        <v>0.43</v>
      </c>
      <c r="AF161" s="88">
        <v>0.28670010062500001</v>
      </c>
      <c r="AG161" s="85">
        <v>2.6550009952499998E-2</v>
      </c>
      <c r="AH161" s="86">
        <v>0.24223900000000001</v>
      </c>
      <c r="AI161" s="88">
        <v>1.6303013022999999E-2</v>
      </c>
      <c r="AJ161" s="150">
        <v>1.02</v>
      </c>
      <c r="AK161" s="151">
        <v>0</v>
      </c>
    </row>
    <row r="162" spans="1:37" x14ac:dyDescent="0.2">
      <c r="A162" s="149" t="s">
        <v>670</v>
      </c>
      <c r="B162" s="66" t="s">
        <v>671</v>
      </c>
      <c r="C162" s="67">
        <v>58</v>
      </c>
      <c r="D162" s="84" t="s">
        <v>355</v>
      </c>
      <c r="E162" s="85">
        <v>47.404906191998897</v>
      </c>
      <c r="F162" s="91">
        <v>47.404906191998897</v>
      </c>
      <c r="G162" s="86">
        <v>13.3343768867819</v>
      </c>
      <c r="H162" s="86">
        <v>13.3343768867819</v>
      </c>
      <c r="I162" s="86">
        <v>205.12</v>
      </c>
      <c r="J162" s="86">
        <v>161.55000000000001</v>
      </c>
      <c r="K162" s="87">
        <v>2.4799999999999999E-2</v>
      </c>
      <c r="L162" s="85">
        <v>2.5899999978400001</v>
      </c>
      <c r="M162" s="86">
        <v>5.8497977111872396E-3</v>
      </c>
      <c r="N162" s="86">
        <v>38.139031647281598</v>
      </c>
      <c r="O162" s="86">
        <v>16.240940116810901</v>
      </c>
      <c r="P162" s="86">
        <v>2.657</v>
      </c>
      <c r="Q162" s="88">
        <v>3.1307</v>
      </c>
      <c r="R162" s="85">
        <v>3.7257824143070002E-2</v>
      </c>
      <c r="S162" s="86">
        <v>0</v>
      </c>
      <c r="T162" s="86">
        <v>5.24</v>
      </c>
      <c r="U162" s="88">
        <v>2.0036226212571799</v>
      </c>
      <c r="V162" s="89">
        <v>3.82</v>
      </c>
      <c r="W162" s="85">
        <v>26.519306922225301</v>
      </c>
      <c r="X162" s="88">
        <v>45.9666666667</v>
      </c>
      <c r="Y162" s="85">
        <v>-100.00000019990385</v>
      </c>
      <c r="Z162" s="88">
        <v>100</v>
      </c>
      <c r="AA162" s="85">
        <v>0.02</v>
      </c>
      <c r="AB162" s="91">
        <v>0.02</v>
      </c>
      <c r="AC162" s="86">
        <v>0</v>
      </c>
      <c r="AD162" s="86">
        <v>0</v>
      </c>
      <c r="AE162" s="86">
        <v>2.06</v>
      </c>
      <c r="AF162" s="88">
        <v>2.6612999416999998</v>
      </c>
      <c r="AG162" s="85">
        <v>0</v>
      </c>
      <c r="AH162" s="86">
        <v>0.37382500000000002</v>
      </c>
      <c r="AI162" s="88">
        <v>5.1238000034000003E-2</v>
      </c>
      <c r="AJ162" s="150">
        <v>1.03</v>
      </c>
      <c r="AK162" s="151">
        <v>0</v>
      </c>
    </row>
    <row r="163" spans="1:37" x14ac:dyDescent="0.2">
      <c r="A163" s="149" t="s">
        <v>672</v>
      </c>
      <c r="B163" s="66" t="s">
        <v>673</v>
      </c>
      <c r="C163" s="67">
        <v>64</v>
      </c>
      <c r="D163" s="84" t="s">
        <v>355</v>
      </c>
      <c r="E163" s="85">
        <v>44.586126493733602</v>
      </c>
      <c r="F163" s="91">
        <v>44.219151585808497</v>
      </c>
      <c r="G163" s="86">
        <v>12.8288863570123</v>
      </c>
      <c r="H163" s="86">
        <v>12.7381362444026</v>
      </c>
      <c r="I163" s="86">
        <v>129.44</v>
      </c>
      <c r="J163" s="86">
        <v>175.75</v>
      </c>
      <c r="K163" s="87">
        <v>0</v>
      </c>
      <c r="L163" s="85">
        <v>2.2199999646499999</v>
      </c>
      <c r="M163" s="86">
        <v>1.1106485021515899E-2</v>
      </c>
      <c r="N163" s="86">
        <v>37.219112517238599</v>
      </c>
      <c r="O163" s="86">
        <v>16.3450597382894</v>
      </c>
      <c r="P163" s="86">
        <v>3.6459999999999999</v>
      </c>
      <c r="Q163" s="88">
        <v>1.7517</v>
      </c>
      <c r="R163" s="85">
        <v>2.2168033695411201E-2</v>
      </c>
      <c r="S163" s="86">
        <v>0</v>
      </c>
      <c r="T163" s="86">
        <v>4</v>
      </c>
      <c r="U163" s="88">
        <v>3.9254391775522599</v>
      </c>
      <c r="V163" s="89">
        <v>3.71</v>
      </c>
      <c r="W163" s="85">
        <v>23.870146245277599</v>
      </c>
      <c r="X163" s="88">
        <v>28.7</v>
      </c>
      <c r="Y163" s="85">
        <v>-65.820967285929498</v>
      </c>
      <c r="Z163" s="88">
        <v>-100</v>
      </c>
      <c r="AA163" s="85">
        <v>0.6</v>
      </c>
      <c r="AB163" s="91">
        <v>0.69</v>
      </c>
      <c r="AC163" s="86">
        <v>0.02</v>
      </c>
      <c r="AD163" s="86">
        <v>0.03</v>
      </c>
      <c r="AE163" s="86">
        <v>0.72</v>
      </c>
      <c r="AF163" s="88">
        <v>0.68050037978599998</v>
      </c>
      <c r="AG163" s="85">
        <v>0.18170998581100001</v>
      </c>
      <c r="AH163" s="86">
        <v>1.3541019999999999</v>
      </c>
      <c r="AI163" s="88">
        <v>0.19464299182600001</v>
      </c>
      <c r="AJ163" s="150">
        <v>1.03</v>
      </c>
      <c r="AK163" s="151">
        <v>0</v>
      </c>
    </row>
    <row r="164" spans="1:37" x14ac:dyDescent="0.2">
      <c r="A164" s="149" t="s">
        <v>674</v>
      </c>
      <c r="B164" s="66" t="s">
        <v>675</v>
      </c>
      <c r="C164" s="67">
        <v>67</v>
      </c>
      <c r="D164" s="84" t="s">
        <v>355</v>
      </c>
      <c r="E164" s="85">
        <v>39.167706044227998</v>
      </c>
      <c r="F164" s="91">
        <v>39.167706044227998</v>
      </c>
      <c r="G164" s="86">
        <v>8.7050345469303707</v>
      </c>
      <c r="H164" s="86">
        <v>8.7050345469303707</v>
      </c>
      <c r="I164" s="86">
        <v>52.48</v>
      </c>
      <c r="J164" s="86">
        <v>54.18</v>
      </c>
      <c r="K164" s="87">
        <v>0</v>
      </c>
      <c r="L164" s="85">
        <v>0.88000000030199999</v>
      </c>
      <c r="M164" s="86">
        <v>0</v>
      </c>
      <c r="N164" s="86">
        <v>38.326411382469303</v>
      </c>
      <c r="O164" s="86">
        <v>9.2869982025164806</v>
      </c>
      <c r="P164" s="86">
        <v>1.899</v>
      </c>
      <c r="Q164" s="88">
        <v>2.4857</v>
      </c>
      <c r="R164" s="85">
        <v>0</v>
      </c>
      <c r="S164" s="86">
        <v>0</v>
      </c>
      <c r="T164" s="86">
        <v>4.58</v>
      </c>
      <c r="U164" s="88">
        <v>3.76551642216547</v>
      </c>
      <c r="V164" s="89">
        <v>3.72</v>
      </c>
      <c r="W164" s="85">
        <v>55.335356980347903</v>
      </c>
      <c r="X164" s="88">
        <v>57.9</v>
      </c>
      <c r="Y164" s="85">
        <v>-99.693788678570073</v>
      </c>
      <c r="Z164" s="88"/>
      <c r="AA164" s="85">
        <v>0</v>
      </c>
      <c r="AB164" s="91">
        <v>0</v>
      </c>
      <c r="AC164" s="86">
        <v>0</v>
      </c>
      <c r="AD164" s="86">
        <v>0</v>
      </c>
      <c r="AE164" s="86">
        <v>0.72</v>
      </c>
      <c r="AF164" s="88">
        <v>0</v>
      </c>
      <c r="AG164" s="85">
        <v>2.6999999998500001E-4</v>
      </c>
      <c r="AH164" s="86">
        <v>0.14154900000000001</v>
      </c>
      <c r="AI164" s="88">
        <v>6.9869999996200003E-3</v>
      </c>
      <c r="AJ164" s="150">
        <v>1.03</v>
      </c>
      <c r="AK164" s="151">
        <v>0</v>
      </c>
    </row>
    <row r="165" spans="1:37" x14ac:dyDescent="0.2">
      <c r="A165" s="149" t="s">
        <v>676</v>
      </c>
      <c r="B165" s="66" t="s">
        <v>677</v>
      </c>
      <c r="C165" s="67">
        <v>67</v>
      </c>
      <c r="D165" s="84" t="s">
        <v>355</v>
      </c>
      <c r="E165" s="85">
        <v>16.094761096623799</v>
      </c>
      <c r="F165" s="91">
        <v>16.0823433641017</v>
      </c>
      <c r="G165" s="86">
        <v>5.4072326393200596</v>
      </c>
      <c r="H165" s="86">
        <v>5.4072326393200596</v>
      </c>
      <c r="I165" s="86">
        <v>133.9</v>
      </c>
      <c r="J165" s="86">
        <v>75.06</v>
      </c>
      <c r="K165" s="87">
        <v>0</v>
      </c>
      <c r="L165" s="85">
        <v>0.610000042834</v>
      </c>
      <c r="M165" s="86">
        <v>0</v>
      </c>
      <c r="N165" s="86">
        <v>14.9352537912887</v>
      </c>
      <c r="O165" s="86">
        <v>3.7394467896023098</v>
      </c>
      <c r="P165" s="86">
        <v>1.17</v>
      </c>
      <c r="Q165" s="88">
        <v>3.0200999999999998</v>
      </c>
      <c r="R165" s="85">
        <v>0</v>
      </c>
      <c r="S165" s="86">
        <v>0</v>
      </c>
      <c r="T165" s="86">
        <v>5.47</v>
      </c>
      <c r="U165" s="88">
        <v>3.2079142348607101</v>
      </c>
      <c r="V165" s="89">
        <v>3.35</v>
      </c>
      <c r="W165" s="85">
        <v>53.1504275969139</v>
      </c>
      <c r="X165" s="88"/>
      <c r="Y165" s="85">
        <v>-100</v>
      </c>
      <c r="Z165" s="88"/>
      <c r="AA165" s="85">
        <v>0</v>
      </c>
      <c r="AB165" s="91">
        <v>0</v>
      </c>
      <c r="AC165" s="86">
        <v>0</v>
      </c>
      <c r="AD165" s="86">
        <v>0</v>
      </c>
      <c r="AE165" s="86">
        <v>1.35</v>
      </c>
      <c r="AF165" s="88">
        <v>3.10020733724E-3</v>
      </c>
      <c r="AG165" s="85">
        <v>1.71899995773E-2</v>
      </c>
      <c r="AH165" s="86">
        <v>0.28792899999999999</v>
      </c>
      <c r="AI165" s="88">
        <v>1.6303004744599999E-2</v>
      </c>
      <c r="AJ165" s="150">
        <v>1.08</v>
      </c>
      <c r="AK165" s="151">
        <v>0</v>
      </c>
    </row>
    <row r="166" spans="1:37" x14ac:dyDescent="0.2">
      <c r="A166" s="149" t="s">
        <v>678</v>
      </c>
      <c r="B166" s="66" t="s">
        <v>679</v>
      </c>
      <c r="C166" s="67">
        <v>67</v>
      </c>
      <c r="D166" s="84" t="s">
        <v>355</v>
      </c>
      <c r="E166" s="85">
        <v>21.613193455682602</v>
      </c>
      <c r="F166" s="91">
        <v>21.600090844768999</v>
      </c>
      <c r="G166" s="86">
        <v>6.8544125226019998</v>
      </c>
      <c r="H166" s="86">
        <v>6.8517920004192803</v>
      </c>
      <c r="I166" s="86">
        <v>103.86</v>
      </c>
      <c r="J166" s="86">
        <v>149.72999999999999</v>
      </c>
      <c r="K166" s="87">
        <v>9.7000000000000003E-3</v>
      </c>
      <c r="L166" s="85">
        <v>2.1800000060800002</v>
      </c>
      <c r="M166" s="86">
        <v>1.7912412479014601E-3</v>
      </c>
      <c r="N166" s="86">
        <v>20.9251021988511</v>
      </c>
      <c r="O166" s="86">
        <v>6.0497764093541502</v>
      </c>
      <c r="P166" s="86">
        <v>6.5179999999999998</v>
      </c>
      <c r="Q166" s="88">
        <v>1.5723</v>
      </c>
      <c r="R166" s="85">
        <v>4.6955705118171903E-2</v>
      </c>
      <c r="S166" s="86">
        <v>0</v>
      </c>
      <c r="T166" s="86">
        <v>4.1500000000000004</v>
      </c>
      <c r="U166" s="88">
        <v>3.12366244180257</v>
      </c>
      <c r="V166" s="89">
        <v>3.34</v>
      </c>
      <c r="W166" s="85">
        <v>43.797207974345</v>
      </c>
      <c r="X166" s="88">
        <v>36.433333333299998</v>
      </c>
      <c r="Y166" s="85">
        <v>-18.393429206238196</v>
      </c>
      <c r="Z166" s="88">
        <v>100</v>
      </c>
      <c r="AA166" s="85">
        <v>0.2</v>
      </c>
      <c r="AB166" s="91">
        <v>0.12</v>
      </c>
      <c r="AC166" s="86">
        <v>0.03</v>
      </c>
      <c r="AD166" s="86">
        <v>0.03</v>
      </c>
      <c r="AE166" s="86">
        <v>2.23</v>
      </c>
      <c r="AF166" s="88">
        <v>3.2736001106099999</v>
      </c>
      <c r="AG166" s="85">
        <v>9.9180000082499997E-2</v>
      </c>
      <c r="AH166" s="86">
        <v>0.88916799999999996</v>
      </c>
      <c r="AI166" s="88">
        <v>0.100147000083</v>
      </c>
      <c r="AJ166" s="150">
        <v>1.06</v>
      </c>
      <c r="AK166" s="151">
        <v>0</v>
      </c>
    </row>
    <row r="167" spans="1:37" x14ac:dyDescent="0.2">
      <c r="A167" s="149" t="s">
        <v>680</v>
      </c>
      <c r="B167" s="66" t="s">
        <v>681</v>
      </c>
      <c r="C167" s="67">
        <v>67</v>
      </c>
      <c r="D167" s="84" t="s">
        <v>355</v>
      </c>
      <c r="E167" s="85">
        <v>30.037748417897198</v>
      </c>
      <c r="F167" s="91">
        <v>29.353558343510599</v>
      </c>
      <c r="G167" s="86">
        <v>6.0508493394026903</v>
      </c>
      <c r="H167" s="86">
        <v>5.9523148662151701</v>
      </c>
      <c r="I167" s="86">
        <v>210.93</v>
      </c>
      <c r="J167" s="86">
        <v>553.82000000000005</v>
      </c>
      <c r="K167" s="87">
        <v>0</v>
      </c>
      <c r="L167" s="85">
        <v>0.21000000028999999</v>
      </c>
      <c r="M167" s="86">
        <v>0</v>
      </c>
      <c r="N167" s="86">
        <v>27.896271069037201</v>
      </c>
      <c r="O167" s="86">
        <v>14.7638620921064</v>
      </c>
      <c r="P167" s="86">
        <v>21.105</v>
      </c>
      <c r="Q167" s="88">
        <v>1.8657999999999999</v>
      </c>
      <c r="R167" s="85">
        <v>0</v>
      </c>
      <c r="S167" s="86">
        <v>0</v>
      </c>
      <c r="T167" s="86">
        <v>6.15</v>
      </c>
      <c r="U167" s="88">
        <v>1.52797823914733</v>
      </c>
      <c r="V167" s="89">
        <v>2.68</v>
      </c>
      <c r="W167" s="85">
        <v>23.010404836426201</v>
      </c>
      <c r="X167" s="88">
        <v>22.666666666699999</v>
      </c>
      <c r="Y167" s="85">
        <v>-92.972561525099806</v>
      </c>
      <c r="Z167" s="88">
        <v>100</v>
      </c>
      <c r="AA167" s="85">
        <v>0.12</v>
      </c>
      <c r="AB167" s="91">
        <v>0.25</v>
      </c>
      <c r="AC167" s="86">
        <v>0</v>
      </c>
      <c r="AD167" s="86">
        <v>0.01</v>
      </c>
      <c r="AE167" s="86">
        <v>2.85</v>
      </c>
      <c r="AF167" s="88">
        <v>3.7351999334400001</v>
      </c>
      <c r="AG167" s="85">
        <v>1.6649999867100002E-2</v>
      </c>
      <c r="AH167" s="86">
        <v>2.0722520000000002</v>
      </c>
      <c r="AI167" s="88">
        <v>0.30975699752800001</v>
      </c>
      <c r="AJ167" s="150">
        <v>1.06</v>
      </c>
      <c r="AK167" s="151">
        <v>0</v>
      </c>
    </row>
    <row r="168" spans="1:37" x14ac:dyDescent="0.2">
      <c r="A168" s="149" t="s">
        <v>682</v>
      </c>
      <c r="B168" s="66" t="s">
        <v>683</v>
      </c>
      <c r="C168" s="67">
        <v>64</v>
      </c>
      <c r="D168" s="84" t="s">
        <v>355</v>
      </c>
      <c r="E168" s="85">
        <v>31.374457916629801</v>
      </c>
      <c r="F168" s="91">
        <v>31.374457916629801</v>
      </c>
      <c r="G168" s="86">
        <v>5.6332418798123696</v>
      </c>
      <c r="H168" s="86">
        <v>5.6332418798123696</v>
      </c>
      <c r="I168" s="86">
        <v>439.4</v>
      </c>
      <c r="J168" s="86">
        <v>867.89</v>
      </c>
      <c r="K168" s="87">
        <v>0</v>
      </c>
      <c r="L168" s="85">
        <v>0.25999999994299999</v>
      </c>
      <c r="M168" s="86">
        <v>0</v>
      </c>
      <c r="N168" s="86">
        <v>27.165363103594299</v>
      </c>
      <c r="O168" s="86">
        <v>17.352092352092399</v>
      </c>
      <c r="P168" s="86">
        <v>15.246</v>
      </c>
      <c r="Q168" s="88">
        <v>5.4577</v>
      </c>
      <c r="R168" s="85">
        <v>0</v>
      </c>
      <c r="S168" s="86">
        <v>0</v>
      </c>
      <c r="T168" s="86">
        <v>11.09</v>
      </c>
      <c r="U168" s="88">
        <v>1.6948402513496801</v>
      </c>
      <c r="V168" s="89">
        <v>2.5499999999999998</v>
      </c>
      <c r="W168" s="85">
        <v>26.007924184247202</v>
      </c>
      <c r="X168" s="88">
        <v>20.933333333299998</v>
      </c>
      <c r="Y168" s="85">
        <v>-94.842382221221186</v>
      </c>
      <c r="Z168" s="88"/>
      <c r="AA168" s="85">
        <v>0.45</v>
      </c>
      <c r="AB168" s="91">
        <v>0.45</v>
      </c>
      <c r="AC168" s="86">
        <v>0.02</v>
      </c>
      <c r="AD168" s="86">
        <v>0.02</v>
      </c>
      <c r="AE168" s="86">
        <v>1.5</v>
      </c>
      <c r="AF168" s="88">
        <v>4.3116002073299997</v>
      </c>
      <c r="AG168" s="85">
        <v>0</v>
      </c>
      <c r="AH168" s="86">
        <v>2.0771470000000001</v>
      </c>
      <c r="AI168" s="88">
        <v>0.13741100021899999</v>
      </c>
      <c r="AJ168" s="150">
        <v>1.06</v>
      </c>
      <c r="AK168" s="151">
        <v>0</v>
      </c>
    </row>
    <row r="169" spans="1:37" x14ac:dyDescent="0.2">
      <c r="A169" s="149" t="s">
        <v>684</v>
      </c>
      <c r="B169" s="66" t="s">
        <v>685</v>
      </c>
      <c r="C169" s="67">
        <v>64</v>
      </c>
      <c r="D169" s="84" t="s">
        <v>355</v>
      </c>
      <c r="E169" s="85">
        <v>63.683616259149701</v>
      </c>
      <c r="F169" s="91">
        <v>63.662202149197903</v>
      </c>
      <c r="G169" s="86">
        <v>13.899704095935199</v>
      </c>
      <c r="H169" s="86">
        <v>13.8782899859835</v>
      </c>
      <c r="I169" s="86">
        <v>101.58</v>
      </c>
      <c r="J169" s="86">
        <v>109.46</v>
      </c>
      <c r="K169" s="87">
        <v>0</v>
      </c>
      <c r="L169" s="85">
        <v>0.24999999961899999</v>
      </c>
      <c r="M169" s="86">
        <v>5.6805085663886902E-3</v>
      </c>
      <c r="N169" s="86">
        <v>56.796385828643899</v>
      </c>
      <c r="O169" s="86">
        <v>58.861535033975699</v>
      </c>
      <c r="P169" s="86">
        <v>1.9390000000000001</v>
      </c>
      <c r="Q169" s="88">
        <v>3.2012999999999998</v>
      </c>
      <c r="R169" s="85">
        <v>6.0569351907934603E-2</v>
      </c>
      <c r="S169" s="86">
        <v>0</v>
      </c>
      <c r="T169" s="86">
        <v>5.9</v>
      </c>
      <c r="U169" s="88">
        <v>1.7033951097959801</v>
      </c>
      <c r="V169" s="89">
        <v>3.94</v>
      </c>
      <c r="W169" s="85">
        <v>49.074067241942402</v>
      </c>
      <c r="X169" s="88">
        <v>50.3</v>
      </c>
      <c r="Y169" s="85">
        <v>-17.438126983754799</v>
      </c>
      <c r="Z169" s="88"/>
      <c r="AA169" s="85">
        <v>0.04</v>
      </c>
      <c r="AB169" s="91">
        <v>0.04</v>
      </c>
      <c r="AC169" s="86">
        <v>0</v>
      </c>
      <c r="AD169" s="86">
        <v>0</v>
      </c>
      <c r="AE169" s="86">
        <v>1.36</v>
      </c>
      <c r="AF169" s="88">
        <v>0.21029999820100001</v>
      </c>
      <c r="AG169" s="85">
        <v>0</v>
      </c>
      <c r="AH169" s="86">
        <v>0.29171999999999998</v>
      </c>
      <c r="AI169" s="88">
        <v>1.6303000003400001E-2</v>
      </c>
      <c r="AJ169" s="150">
        <v>1.02</v>
      </c>
      <c r="AK169" s="151">
        <v>0</v>
      </c>
    </row>
    <row r="170" spans="1:37" x14ac:dyDescent="0.2">
      <c r="A170" s="149" t="s">
        <v>686</v>
      </c>
      <c r="B170" s="66" t="s">
        <v>687</v>
      </c>
      <c r="C170" s="67">
        <v>58</v>
      </c>
      <c r="D170" s="84" t="s">
        <v>355</v>
      </c>
      <c r="E170" s="85">
        <v>52.188705370388703</v>
      </c>
      <c r="F170" s="91">
        <v>52.121451884086603</v>
      </c>
      <c r="G170" s="86">
        <v>12.780140441103701</v>
      </c>
      <c r="H170" s="86">
        <v>12.778162397389</v>
      </c>
      <c r="I170" s="86">
        <v>477.28</v>
      </c>
      <c r="J170" s="86">
        <v>531.23</v>
      </c>
      <c r="K170" s="87">
        <v>0</v>
      </c>
      <c r="L170" s="85">
        <v>0.87999999528600004</v>
      </c>
      <c r="M170" s="86">
        <v>1.5554915771499899E-2</v>
      </c>
      <c r="N170" s="86">
        <v>43.434485248400499</v>
      </c>
      <c r="O170" s="86">
        <v>21.2819351015998</v>
      </c>
      <c r="P170" s="86">
        <v>8.2230000000000008</v>
      </c>
      <c r="Q170" s="88">
        <v>3.4506000000000001</v>
      </c>
      <c r="R170" s="85">
        <v>3.4328870580157898E-2</v>
      </c>
      <c r="S170" s="86">
        <v>0</v>
      </c>
      <c r="T170" s="86">
        <v>5.94</v>
      </c>
      <c r="U170" s="88">
        <v>1.45781821778261</v>
      </c>
      <c r="V170" s="89">
        <v>3.33</v>
      </c>
      <c r="W170" s="85">
        <v>22.208786798019499</v>
      </c>
      <c r="X170" s="88">
        <v>19.233333333299999</v>
      </c>
      <c r="Y170" s="85">
        <v>-100</v>
      </c>
      <c r="Z170" s="88">
        <v>-100</v>
      </c>
      <c r="AA170" s="85">
        <v>1.1000000000000001</v>
      </c>
      <c r="AB170" s="91">
        <v>1.17</v>
      </c>
      <c r="AC170" s="86">
        <v>0.28999999999999998</v>
      </c>
      <c r="AD170" s="86">
        <v>0.28999999999999998</v>
      </c>
      <c r="AE170" s="86">
        <v>1.8</v>
      </c>
      <c r="AF170" s="88">
        <v>8.7831000811299997</v>
      </c>
      <c r="AG170" s="85">
        <v>0</v>
      </c>
      <c r="AH170" s="86">
        <v>1.403607</v>
      </c>
      <c r="AI170" s="88">
        <v>0.109462999622</v>
      </c>
      <c r="AJ170" s="150">
        <v>1.02</v>
      </c>
      <c r="AK170" s="151">
        <v>0</v>
      </c>
    </row>
    <row r="171" spans="1:37" x14ac:dyDescent="0.2">
      <c r="A171" s="149" t="s">
        <v>688</v>
      </c>
      <c r="B171" s="66" t="s">
        <v>689</v>
      </c>
      <c r="C171" s="67">
        <v>64</v>
      </c>
      <c r="D171" s="84" t="s">
        <v>355</v>
      </c>
      <c r="E171" s="85">
        <v>74.207483741242299</v>
      </c>
      <c r="F171" s="91">
        <v>73.568129693047197</v>
      </c>
      <c r="G171" s="86">
        <v>15.440321719186899</v>
      </c>
      <c r="H171" s="86">
        <v>15.3680605736907</v>
      </c>
      <c r="I171" s="86">
        <v>167.11</v>
      </c>
      <c r="J171" s="86">
        <v>107.73</v>
      </c>
      <c r="K171" s="87">
        <v>0</v>
      </c>
      <c r="L171" s="85">
        <v>0.470000324636</v>
      </c>
      <c r="M171" s="86">
        <v>7.8159795949665198E-2</v>
      </c>
      <c r="N171" s="86">
        <v>67.877274923498106</v>
      </c>
      <c r="O171" s="86">
        <v>45.021312277269203</v>
      </c>
      <c r="P171" s="86">
        <v>1.4570000000000001</v>
      </c>
      <c r="Q171" s="88">
        <v>3.3163</v>
      </c>
      <c r="R171" s="85">
        <v>8.6855819339895807E-2</v>
      </c>
      <c r="S171" s="86">
        <v>0</v>
      </c>
      <c r="T171" s="86">
        <v>4.99</v>
      </c>
      <c r="U171" s="88">
        <v>1.8583681548273601</v>
      </c>
      <c r="V171" s="89">
        <v>3.95</v>
      </c>
      <c r="W171" s="85">
        <v>46.933997743037096</v>
      </c>
      <c r="X171" s="88">
        <v>17.433333333299998</v>
      </c>
      <c r="Y171" s="85">
        <v>-40.619651379199702</v>
      </c>
      <c r="Z171" s="88"/>
      <c r="AA171" s="85">
        <v>0.43</v>
      </c>
      <c r="AB171" s="91">
        <v>0.72</v>
      </c>
      <c r="AC171" s="86">
        <v>0</v>
      </c>
      <c r="AD171" s="86">
        <v>0.01</v>
      </c>
      <c r="AE171" s="86">
        <v>0.69</v>
      </c>
      <c r="AF171" s="88">
        <v>16.259603152</v>
      </c>
      <c r="AG171" s="85">
        <v>1.79999987472E-4</v>
      </c>
      <c r="AH171" s="86">
        <v>0.35489900000000002</v>
      </c>
      <c r="AI171" s="88">
        <v>1.8632002730199999E-2</v>
      </c>
      <c r="AJ171" s="150">
        <v>1.03</v>
      </c>
      <c r="AK171" s="151">
        <v>0</v>
      </c>
    </row>
    <row r="172" spans="1:37" x14ac:dyDescent="0.2">
      <c r="A172" s="149" t="s">
        <v>690</v>
      </c>
      <c r="B172" s="66" t="s">
        <v>691</v>
      </c>
      <c r="C172" s="67">
        <v>64</v>
      </c>
      <c r="D172" s="84" t="s">
        <v>355</v>
      </c>
      <c r="E172" s="85">
        <v>46.963828757175499</v>
      </c>
      <c r="F172" s="91">
        <v>45.856387025382098</v>
      </c>
      <c r="G172" s="86">
        <v>12.290787744657299</v>
      </c>
      <c r="H172" s="86">
        <v>12.0279756553012</v>
      </c>
      <c r="I172" s="86">
        <v>202.21</v>
      </c>
      <c r="J172" s="86">
        <v>1099.25</v>
      </c>
      <c r="K172" s="87">
        <v>9.5999999999999992E-3</v>
      </c>
      <c r="L172" s="85">
        <v>0.22000000016499999</v>
      </c>
      <c r="M172" s="86">
        <v>6.1477658604159602E-6</v>
      </c>
      <c r="N172" s="86">
        <v>40.705928515374197</v>
      </c>
      <c r="O172" s="86">
        <v>25.272154316272001</v>
      </c>
      <c r="P172" s="86">
        <v>16.718</v>
      </c>
      <c r="Q172" s="88">
        <v>2.5070999999999999</v>
      </c>
      <c r="R172" s="85">
        <v>1.52346130408288E-2</v>
      </c>
      <c r="S172" s="86">
        <v>0</v>
      </c>
      <c r="T172" s="86">
        <v>5.07</v>
      </c>
      <c r="U172" s="88">
        <v>1.50338889273117</v>
      </c>
      <c r="V172" s="89">
        <v>3.08</v>
      </c>
      <c r="W172" s="85"/>
      <c r="X172" s="88">
        <v>29.333333333300001</v>
      </c>
      <c r="Y172" s="85">
        <v>9.6250802350040061</v>
      </c>
      <c r="Z172" s="88"/>
      <c r="AA172" s="85">
        <v>0.71</v>
      </c>
      <c r="AB172" s="91">
        <v>0.76</v>
      </c>
      <c r="AC172" s="86">
        <v>0.08</v>
      </c>
      <c r="AD172" s="86">
        <v>0.08</v>
      </c>
      <c r="AE172" s="86">
        <v>1.88</v>
      </c>
      <c r="AF172" s="88">
        <v>7.3702001420199998</v>
      </c>
      <c r="AG172" s="85">
        <v>1.17000001279E-2</v>
      </c>
      <c r="AH172" s="86">
        <v>6.5617289999999997</v>
      </c>
      <c r="AI172" s="88">
        <v>0.41223300171999999</v>
      </c>
      <c r="AJ172" s="150">
        <v>1.05</v>
      </c>
      <c r="AK172" s="151">
        <v>0</v>
      </c>
    </row>
    <row r="173" spans="1:37" x14ac:dyDescent="0.2">
      <c r="A173" s="149" t="s">
        <v>566</v>
      </c>
      <c r="B173" s="66" t="s">
        <v>692</v>
      </c>
      <c r="C173" s="67">
        <v>64</v>
      </c>
      <c r="D173" s="84" t="s">
        <v>355</v>
      </c>
      <c r="E173" s="85">
        <v>35.354856102985799</v>
      </c>
      <c r="F173" s="91">
        <v>34.074273775021901</v>
      </c>
      <c r="G173" s="86">
        <v>12.3461616229696</v>
      </c>
      <c r="H173" s="86">
        <v>12.0523016782368</v>
      </c>
      <c r="I173" s="86">
        <v>72.3</v>
      </c>
      <c r="J173" s="86">
        <v>73.53</v>
      </c>
      <c r="K173" s="87">
        <v>1.4999999999999999E-2</v>
      </c>
      <c r="L173" s="85">
        <v>1.8800000051200001</v>
      </c>
      <c r="M173" s="86">
        <v>0</v>
      </c>
      <c r="N173" s="86">
        <v>27.0624633710867</v>
      </c>
      <c r="O173" s="86">
        <v>13.967395173346601</v>
      </c>
      <c r="P173" s="86">
        <v>1.9339999999999999</v>
      </c>
      <c r="Q173" s="88">
        <v>2.681</v>
      </c>
      <c r="R173" s="85">
        <v>0</v>
      </c>
      <c r="S173" s="86">
        <v>0</v>
      </c>
      <c r="T173" s="86">
        <v>2.86</v>
      </c>
      <c r="U173" s="88">
        <v>4.9322639347577004</v>
      </c>
      <c r="V173" s="89">
        <v>3.42</v>
      </c>
      <c r="W173" s="85">
        <v>19.471042803902701</v>
      </c>
      <c r="X173" s="88">
        <v>38.566666666700002</v>
      </c>
      <c r="Y173" s="85">
        <v>-99.229773593273066</v>
      </c>
      <c r="Z173" s="88"/>
      <c r="AA173" s="85">
        <v>0.18</v>
      </c>
      <c r="AB173" s="91">
        <v>0.22</v>
      </c>
      <c r="AC173" s="86">
        <v>0</v>
      </c>
      <c r="AD173" s="86">
        <v>0.01</v>
      </c>
      <c r="AE173" s="86">
        <v>1.75</v>
      </c>
      <c r="AF173" s="88">
        <v>1.6231000467600001</v>
      </c>
      <c r="AG173" s="85">
        <v>4.1039999904900003E-2</v>
      </c>
      <c r="AH173" s="86">
        <v>0.277806</v>
      </c>
      <c r="AI173" s="88">
        <v>3.4934999919099999E-2</v>
      </c>
      <c r="AJ173" s="150">
        <v>1.02</v>
      </c>
      <c r="AK173" s="151">
        <v>0</v>
      </c>
    </row>
    <row r="174" spans="1:37" x14ac:dyDescent="0.2">
      <c r="A174" s="149" t="s">
        <v>693</v>
      </c>
      <c r="B174" s="66" t="s">
        <v>694</v>
      </c>
      <c r="C174" s="67">
        <v>64</v>
      </c>
      <c r="D174" s="84" t="s">
        <v>355</v>
      </c>
      <c r="E174" s="85">
        <v>53.900871173629596</v>
      </c>
      <c r="F174" s="91">
        <v>53.356244933377504</v>
      </c>
      <c r="G174" s="86">
        <v>17.1905506776429</v>
      </c>
      <c r="H174" s="86">
        <v>16.8582944178665</v>
      </c>
      <c r="I174" s="86">
        <v>127.36</v>
      </c>
      <c r="J174" s="86">
        <v>258.58</v>
      </c>
      <c r="K174" s="87">
        <v>1.2699999999999999E-2</v>
      </c>
      <c r="L174" s="85">
        <v>0.80000004205899999</v>
      </c>
      <c r="M174" s="86">
        <v>4.9373095102254202E-6</v>
      </c>
      <c r="N174" s="86">
        <v>46.069341095279498</v>
      </c>
      <c r="O174" s="86">
        <v>23.224744798348901</v>
      </c>
      <c r="P174" s="86">
        <v>7.242</v>
      </c>
      <c r="Q174" s="88">
        <v>1.8649</v>
      </c>
      <c r="R174" s="85">
        <v>1.7850767583006098E-2</v>
      </c>
      <c r="S174" s="86">
        <v>0</v>
      </c>
      <c r="T174" s="86">
        <v>3.87</v>
      </c>
      <c r="U174" s="88">
        <v>2.3394951074980299</v>
      </c>
      <c r="V174" s="89">
        <v>3.8</v>
      </c>
      <c r="W174" s="85">
        <v>43.938238272045602</v>
      </c>
      <c r="X174" s="88">
        <v>29.833333333300001</v>
      </c>
      <c r="Y174" s="85">
        <v>-2.1134763194485942</v>
      </c>
      <c r="Z174" s="88"/>
      <c r="AA174" s="85">
        <v>0.97</v>
      </c>
      <c r="AB174" s="91">
        <v>0.96</v>
      </c>
      <c r="AC174" s="86">
        <v>0.2</v>
      </c>
      <c r="AD174" s="86">
        <v>0.2</v>
      </c>
      <c r="AE174" s="86">
        <v>2.3199999999999998</v>
      </c>
      <c r="AF174" s="88">
        <v>17.816298933100001</v>
      </c>
      <c r="AG174" s="85">
        <v>2.57840020427E-2</v>
      </c>
      <c r="AH174" s="86">
        <v>1.1508</v>
      </c>
      <c r="AI174" s="88">
        <v>0.20290699488</v>
      </c>
      <c r="AJ174" s="150">
        <v>1.02</v>
      </c>
      <c r="AK174" s="151">
        <v>0</v>
      </c>
    </row>
    <row r="175" spans="1:37" x14ac:dyDescent="0.2">
      <c r="A175" s="149" t="s">
        <v>695</v>
      </c>
      <c r="B175" s="66" t="s">
        <v>696</v>
      </c>
      <c r="C175" s="67">
        <v>64</v>
      </c>
      <c r="D175" s="84" t="s">
        <v>355</v>
      </c>
      <c r="E175" s="85">
        <v>73.319368594299405</v>
      </c>
      <c r="F175" s="91">
        <v>73.196678387072595</v>
      </c>
      <c r="G175" s="86">
        <v>21.410937383107701</v>
      </c>
      <c r="H175" s="86">
        <v>21.401960050871502</v>
      </c>
      <c r="I175" s="86">
        <v>57.71</v>
      </c>
      <c r="J175" s="86">
        <v>50.67</v>
      </c>
      <c r="K175" s="87">
        <v>1.66E-2</v>
      </c>
      <c r="L175" s="85">
        <v>1.6799999191899999</v>
      </c>
      <c r="M175" s="86">
        <v>3.4963846091888399E-2</v>
      </c>
      <c r="N175" s="86">
        <v>66.406012292338602</v>
      </c>
      <c r="O175" s="86">
        <v>35.178323297823098</v>
      </c>
      <c r="P175" s="86">
        <v>0.48799999999999999</v>
      </c>
      <c r="Q175" s="88">
        <v>0.98089999999999999</v>
      </c>
      <c r="R175" s="85">
        <v>5.23012552301255E-2</v>
      </c>
      <c r="S175" s="86">
        <v>0</v>
      </c>
      <c r="T175" s="86">
        <v>2.31</v>
      </c>
      <c r="U175" s="88">
        <v>1.14311363806389</v>
      </c>
      <c r="V175" s="89">
        <v>4.09</v>
      </c>
      <c r="W175" s="85">
        <v>59.557310499454701</v>
      </c>
      <c r="X175" s="88">
        <v>64.599999999999994</v>
      </c>
      <c r="Y175" s="85">
        <v>79.470772927860992</v>
      </c>
      <c r="Z175" s="88">
        <v>-100</v>
      </c>
      <c r="AA175" s="85">
        <v>0.21</v>
      </c>
      <c r="AB175" s="91">
        <v>0.21</v>
      </c>
      <c r="AC175" s="86">
        <v>7.0000000000000007E-2</v>
      </c>
      <c r="AD175" s="86">
        <v>7.0000000000000007E-2</v>
      </c>
      <c r="AE175" s="86">
        <v>0.33</v>
      </c>
      <c r="AF175" s="88">
        <v>29.135798544499998</v>
      </c>
      <c r="AG175" s="85">
        <v>1.25359807267E-11</v>
      </c>
      <c r="AH175" s="86">
        <v>0.16921600000000001</v>
      </c>
      <c r="AI175" s="88">
        <v>1.57799972953E-2</v>
      </c>
      <c r="AJ175" s="150">
        <v>1.04</v>
      </c>
      <c r="AK175" s="151">
        <v>0</v>
      </c>
    </row>
    <row r="176" spans="1:37" x14ac:dyDescent="0.2">
      <c r="A176" s="149" t="s">
        <v>697</v>
      </c>
      <c r="B176" s="66" t="s">
        <v>698</v>
      </c>
      <c r="C176" s="67">
        <v>64</v>
      </c>
      <c r="D176" s="84" t="s">
        <v>355</v>
      </c>
      <c r="E176" s="85">
        <v>42.300490678587003</v>
      </c>
      <c r="F176" s="91">
        <v>42.290869529821897</v>
      </c>
      <c r="G176" s="86">
        <v>15.152569216764499</v>
      </c>
      <c r="H176" s="86">
        <v>15.142948067999299</v>
      </c>
      <c r="I176" s="86">
        <v>153.11000000000001</v>
      </c>
      <c r="J176" s="86">
        <v>230.13</v>
      </c>
      <c r="K176" s="87">
        <v>8.2000000000000007E-3</v>
      </c>
      <c r="L176" s="85">
        <v>3.1899999992899999</v>
      </c>
      <c r="M176" s="86">
        <v>2.8178076881394499E-4</v>
      </c>
      <c r="N176" s="86">
        <v>33.703678814894502</v>
      </c>
      <c r="O176" s="86">
        <v>17.403598971722399</v>
      </c>
      <c r="P176" s="86">
        <v>4.0629999999999997</v>
      </c>
      <c r="Q176" s="88">
        <v>2.1463000000000001</v>
      </c>
      <c r="R176" s="85">
        <v>1.13007119448525E-2</v>
      </c>
      <c r="S176" s="86">
        <v>0</v>
      </c>
      <c r="T176" s="86">
        <v>4.0999999999999996</v>
      </c>
      <c r="U176" s="88">
        <v>2.4778158512126298</v>
      </c>
      <c r="V176" s="89">
        <v>3.76</v>
      </c>
      <c r="W176" s="85">
        <v>49.3541003192747</v>
      </c>
      <c r="X176" s="88">
        <v>23.0333333333</v>
      </c>
      <c r="Y176" s="85">
        <v>12.942175121183993</v>
      </c>
      <c r="Z176" s="88"/>
      <c r="AA176" s="85">
        <v>0.79</v>
      </c>
      <c r="AB176" s="91">
        <v>0.79</v>
      </c>
      <c r="AC176" s="86">
        <v>0.18</v>
      </c>
      <c r="AD176" s="86">
        <v>0.18</v>
      </c>
      <c r="AE176" s="86">
        <v>1.55</v>
      </c>
      <c r="AF176" s="88">
        <v>0.97330003955199995</v>
      </c>
      <c r="AG176" s="85">
        <v>1.67999999985E-4</v>
      </c>
      <c r="AH176" s="86">
        <v>1.6</v>
      </c>
      <c r="AI176" s="88">
        <v>0.213029999981</v>
      </c>
      <c r="AJ176" s="150">
        <v>1.03</v>
      </c>
      <c r="AK176" s="151">
        <v>0</v>
      </c>
    </row>
    <row r="177" spans="1:37" x14ac:dyDescent="0.2">
      <c r="A177" s="149" t="s">
        <v>699</v>
      </c>
      <c r="B177" s="66" t="s">
        <v>700</v>
      </c>
      <c r="C177" s="67">
        <v>58</v>
      </c>
      <c r="D177" s="84" t="s">
        <v>355</v>
      </c>
      <c r="E177" s="85">
        <v>51.417959531086801</v>
      </c>
      <c r="F177" s="91">
        <v>51.404418307733998</v>
      </c>
      <c r="G177" s="86">
        <v>16.384880256896398</v>
      </c>
      <c r="H177" s="86">
        <v>16.384880256896398</v>
      </c>
      <c r="I177" s="86">
        <v>78.25</v>
      </c>
      <c r="J177" s="86">
        <v>83.87</v>
      </c>
      <c r="K177" s="87">
        <v>0</v>
      </c>
      <c r="L177" s="85">
        <v>3.13999996113</v>
      </c>
      <c r="M177" s="86">
        <v>9.6734499201937797E-4</v>
      </c>
      <c r="N177" s="86">
        <v>42.846443423931298</v>
      </c>
      <c r="O177" s="86">
        <v>31.190570522979399</v>
      </c>
      <c r="P177" s="86">
        <v>1.7490000000000001</v>
      </c>
      <c r="Q177" s="88">
        <v>2.1063999999999998</v>
      </c>
      <c r="R177" s="85">
        <v>3.6941263391207999E-2</v>
      </c>
      <c r="S177" s="86">
        <v>0</v>
      </c>
      <c r="T177" s="86">
        <v>3.93</v>
      </c>
      <c r="U177" s="88">
        <v>2.8146399969048601</v>
      </c>
      <c r="V177" s="89">
        <v>3.91</v>
      </c>
      <c r="W177" s="85">
        <v>22.581319888059799</v>
      </c>
      <c r="X177" s="88">
        <v>69.433333333299998</v>
      </c>
      <c r="Y177" s="85">
        <v>100</v>
      </c>
      <c r="Z177" s="88"/>
      <c r="AA177" s="85">
        <v>0.17</v>
      </c>
      <c r="AB177" s="91">
        <v>0.17</v>
      </c>
      <c r="AC177" s="86">
        <v>0.02</v>
      </c>
      <c r="AD177" s="86">
        <v>0.02</v>
      </c>
      <c r="AE177" s="86">
        <v>0.28999999999999998</v>
      </c>
      <c r="AF177" s="88">
        <v>2.4811000894399999</v>
      </c>
      <c r="AG177" s="85">
        <v>7.8199988783899995E-3</v>
      </c>
      <c r="AH177" s="86">
        <v>0.218198</v>
      </c>
      <c r="AI177" s="88">
        <v>3.2832001465499999E-2</v>
      </c>
      <c r="AJ177" s="150">
        <v>1.02</v>
      </c>
      <c r="AK177" s="151">
        <v>0</v>
      </c>
    </row>
    <row r="178" spans="1:37" x14ac:dyDescent="0.2">
      <c r="A178" s="149" t="s">
        <v>701</v>
      </c>
      <c r="B178" s="66" t="s">
        <v>702</v>
      </c>
      <c r="C178" s="67">
        <v>58</v>
      </c>
      <c r="D178" s="84" t="s">
        <v>355</v>
      </c>
      <c r="E178" s="85">
        <v>51.771125116713399</v>
      </c>
      <c r="F178" s="91">
        <v>51.755077030812302</v>
      </c>
      <c r="G178" s="86">
        <v>14.257994864612501</v>
      </c>
      <c r="H178" s="86">
        <v>14.2463235294118</v>
      </c>
      <c r="I178" s="86">
        <v>123.53</v>
      </c>
      <c r="J178" s="86">
        <v>93.71</v>
      </c>
      <c r="K178" s="87">
        <v>0</v>
      </c>
      <c r="L178" s="85">
        <v>5.4999996340299999</v>
      </c>
      <c r="M178" s="86">
        <v>0</v>
      </c>
      <c r="N178" s="86">
        <v>46.375149054353898</v>
      </c>
      <c r="O178" s="86">
        <v>23.106835340757002</v>
      </c>
      <c r="P178" s="86">
        <v>1.829</v>
      </c>
      <c r="Q178" s="88">
        <v>1.9614</v>
      </c>
      <c r="R178" s="85">
        <v>0</v>
      </c>
      <c r="S178" s="86">
        <v>0</v>
      </c>
      <c r="T178" s="86">
        <v>4.07</v>
      </c>
      <c r="U178" s="88">
        <v>3.1468837535013998</v>
      </c>
      <c r="V178" s="89">
        <v>3.84</v>
      </c>
      <c r="W178" s="85">
        <v>23.207426134614799</v>
      </c>
      <c r="X178" s="88"/>
      <c r="Y178" s="85">
        <v>57.019839547586002</v>
      </c>
      <c r="Z178" s="88">
        <v>-100</v>
      </c>
      <c r="AA178" s="85">
        <v>0.04</v>
      </c>
      <c r="AB178" s="91">
        <v>0.04</v>
      </c>
      <c r="AC178" s="86">
        <v>0.04</v>
      </c>
      <c r="AD178" s="86">
        <v>0.04</v>
      </c>
      <c r="AE178" s="86">
        <v>1.05</v>
      </c>
      <c r="AF178" s="88">
        <v>1.5606999258700001</v>
      </c>
      <c r="AG178" s="85">
        <v>2.56500023279E-2</v>
      </c>
      <c r="AH178" s="86">
        <v>0.32943</v>
      </c>
      <c r="AI178" s="88">
        <v>6.5159000369300002E-2</v>
      </c>
      <c r="AJ178" s="150">
        <v>1.02</v>
      </c>
      <c r="AK178" s="151">
        <v>0</v>
      </c>
    </row>
    <row r="179" spans="1:37" x14ac:dyDescent="0.2">
      <c r="A179" s="149" t="s">
        <v>703</v>
      </c>
      <c r="B179" s="66" t="s">
        <v>704</v>
      </c>
      <c r="C179" s="67">
        <v>64</v>
      </c>
      <c r="D179" s="84" t="s">
        <v>355</v>
      </c>
      <c r="E179" s="85">
        <v>47.602856171370298</v>
      </c>
      <c r="F179" s="91">
        <v>47.426845610736599</v>
      </c>
      <c r="G179" s="86">
        <v>19.307158429505801</v>
      </c>
      <c r="H179" s="86">
        <v>19.269156149369</v>
      </c>
      <c r="I179" s="86">
        <v>128.35</v>
      </c>
      <c r="J179" s="86">
        <v>186.02</v>
      </c>
      <c r="K179" s="87">
        <v>0</v>
      </c>
      <c r="L179" s="85">
        <v>5.7999999956600004</v>
      </c>
      <c r="M179" s="86">
        <v>0</v>
      </c>
      <c r="N179" s="86">
        <v>37.250143949987702</v>
      </c>
      <c r="O179" s="86">
        <v>19.162787957344001</v>
      </c>
      <c r="P179" s="86">
        <v>4.3129999999999997</v>
      </c>
      <c r="Q179" s="88">
        <v>3.0002</v>
      </c>
      <c r="R179" s="85">
        <v>0</v>
      </c>
      <c r="S179" s="86">
        <v>0</v>
      </c>
      <c r="T179" s="86">
        <v>4.07</v>
      </c>
      <c r="U179" s="88">
        <v>2.8701722103326199</v>
      </c>
      <c r="V179" s="89">
        <v>3.78</v>
      </c>
      <c r="W179" s="85"/>
      <c r="X179" s="88">
        <v>24.766666666700001</v>
      </c>
      <c r="Y179" s="85">
        <v>100</v>
      </c>
      <c r="Z179" s="88"/>
      <c r="AA179" s="85">
        <v>0.47</v>
      </c>
      <c r="AB179" s="91">
        <v>0.47</v>
      </c>
      <c r="AC179" s="86">
        <v>0.06</v>
      </c>
      <c r="AD179" s="86">
        <v>0.06</v>
      </c>
      <c r="AE179" s="86">
        <v>0.79</v>
      </c>
      <c r="AF179" s="88">
        <v>5.0000002337499997E-4</v>
      </c>
      <c r="AG179" s="85">
        <v>0</v>
      </c>
      <c r="AH179" s="86">
        <v>0.484176</v>
      </c>
      <c r="AI179" s="88">
        <v>0.10533200000700001</v>
      </c>
      <c r="AJ179" s="150">
        <v>1.03</v>
      </c>
      <c r="AK179" s="151">
        <v>0</v>
      </c>
    </row>
    <row r="180" spans="1:37" x14ac:dyDescent="0.2">
      <c r="A180" s="149" t="s">
        <v>705</v>
      </c>
      <c r="B180" s="66" t="s">
        <v>706</v>
      </c>
      <c r="C180" s="67">
        <v>64</v>
      </c>
      <c r="D180" s="84" t="s">
        <v>355</v>
      </c>
      <c r="E180" s="85">
        <v>56.355341077326003</v>
      </c>
      <c r="F180" s="91">
        <v>56.059959002391501</v>
      </c>
      <c r="G180" s="86">
        <v>23.978618608359</v>
      </c>
      <c r="H180" s="86">
        <v>23.8939186880765</v>
      </c>
      <c r="I180" s="86">
        <v>109.85</v>
      </c>
      <c r="J180" s="86">
        <v>137.97</v>
      </c>
      <c r="K180" s="87">
        <v>2.3699999999999999E-2</v>
      </c>
      <c r="L180" s="85">
        <v>7.7699999962700002</v>
      </c>
      <c r="M180" s="86">
        <v>2.3580213741621302E-3</v>
      </c>
      <c r="N180" s="86">
        <v>49.678836441406602</v>
      </c>
      <c r="O180" s="86">
        <v>45.0996593706789</v>
      </c>
      <c r="P180" s="86">
        <v>3.274</v>
      </c>
      <c r="Q180" s="88">
        <v>1.645</v>
      </c>
      <c r="R180" s="85">
        <v>2.3038820412394901E-2</v>
      </c>
      <c r="S180" s="86">
        <v>0</v>
      </c>
      <c r="T180" s="86">
        <v>3.36</v>
      </c>
      <c r="U180" s="88">
        <v>2.1324450518164202</v>
      </c>
      <c r="V180" s="89">
        <v>3.77</v>
      </c>
      <c r="W180" s="85">
        <v>17.933333333299998</v>
      </c>
      <c r="X180" s="88">
        <v>22.866666666699999</v>
      </c>
      <c r="Y180" s="85">
        <v>85.252176366957002</v>
      </c>
      <c r="Z180" s="88"/>
      <c r="AA180" s="85">
        <v>0.47</v>
      </c>
      <c r="AB180" s="91">
        <v>0.47</v>
      </c>
      <c r="AC180" s="86">
        <v>0.06</v>
      </c>
      <c r="AD180" s="86">
        <v>0.06</v>
      </c>
      <c r="AE180" s="86">
        <v>1.3</v>
      </c>
      <c r="AF180" s="88">
        <v>0</v>
      </c>
      <c r="AG180" s="85">
        <v>0</v>
      </c>
      <c r="AH180" s="86">
        <v>0.96541900000000003</v>
      </c>
      <c r="AI180" s="88">
        <v>5.7785999982100003E-2</v>
      </c>
      <c r="AJ180" s="150">
        <v>1.03</v>
      </c>
      <c r="AK180" s="151">
        <v>0</v>
      </c>
    </row>
    <row r="181" spans="1:37" x14ac:dyDescent="0.2">
      <c r="A181" s="149" t="s">
        <v>707</v>
      </c>
      <c r="B181" s="66" t="s">
        <v>708</v>
      </c>
      <c r="C181" s="67">
        <v>64</v>
      </c>
      <c r="D181" s="84" t="s">
        <v>355</v>
      </c>
      <c r="E181" s="85">
        <v>38.969896814152598</v>
      </c>
      <c r="F181" s="91">
        <v>38.587494828169902</v>
      </c>
      <c r="G181" s="86">
        <v>15.0039493975602</v>
      </c>
      <c r="H181" s="86">
        <v>14.935618550884501</v>
      </c>
      <c r="I181" s="86">
        <v>198.76</v>
      </c>
      <c r="J181" s="86">
        <v>243.51</v>
      </c>
      <c r="K181" s="87">
        <v>1.3899999999999999E-2</v>
      </c>
      <c r="L181" s="85">
        <v>5.4999999970199998</v>
      </c>
      <c r="M181" s="86">
        <v>0</v>
      </c>
      <c r="N181" s="86">
        <v>31.217525628423001</v>
      </c>
      <c r="O181" s="86">
        <v>14.190192574945399</v>
      </c>
      <c r="P181" s="86">
        <v>5.1390000000000002</v>
      </c>
      <c r="Q181" s="88">
        <v>2.6398999999999999</v>
      </c>
      <c r="R181" s="85">
        <v>0</v>
      </c>
      <c r="S181" s="86">
        <v>0</v>
      </c>
      <c r="T181" s="86">
        <v>4.21</v>
      </c>
      <c r="U181" s="88">
        <v>3.2968066299727901</v>
      </c>
      <c r="V181" s="89">
        <v>3.57</v>
      </c>
      <c r="W181" s="85">
        <v>25.9404897133264</v>
      </c>
      <c r="X181" s="88">
        <v>21.7</v>
      </c>
      <c r="Y181" s="85">
        <v>15.158765152659001</v>
      </c>
      <c r="Z181" s="88"/>
      <c r="AA181" s="85">
        <v>0.99</v>
      </c>
      <c r="AB181" s="91">
        <v>0.94</v>
      </c>
      <c r="AC181" s="86">
        <v>0.11</v>
      </c>
      <c r="AD181" s="86">
        <v>0.11</v>
      </c>
      <c r="AE181" s="86">
        <v>0.83</v>
      </c>
      <c r="AF181" s="88">
        <v>0.66619998180600004</v>
      </c>
      <c r="AG181" s="85">
        <v>0</v>
      </c>
      <c r="AH181" s="86">
        <v>2.0068030000000001</v>
      </c>
      <c r="AI181" s="88">
        <v>0.41904699983900001</v>
      </c>
      <c r="AJ181" s="150">
        <v>1.02</v>
      </c>
      <c r="AK181" s="151">
        <v>0</v>
      </c>
    </row>
    <row r="182" spans="1:37" x14ac:dyDescent="0.2">
      <c r="A182" s="149" t="s">
        <v>709</v>
      </c>
      <c r="B182" s="66" t="s">
        <v>710</v>
      </c>
      <c r="C182" s="67">
        <v>64</v>
      </c>
      <c r="D182" s="84" t="s">
        <v>355</v>
      </c>
      <c r="E182" s="85">
        <v>53.390661236720703</v>
      </c>
      <c r="F182" s="91">
        <v>53.338061955577501</v>
      </c>
      <c r="G182" s="86">
        <v>15.469767367724801</v>
      </c>
      <c r="H182" s="86">
        <v>15.4394829331272</v>
      </c>
      <c r="I182" s="86">
        <v>139.28</v>
      </c>
      <c r="J182" s="86">
        <v>185.37</v>
      </c>
      <c r="K182" s="87">
        <v>0</v>
      </c>
      <c r="L182" s="85">
        <v>3.04999999655</v>
      </c>
      <c r="M182" s="86">
        <v>0.15345756807744301</v>
      </c>
      <c r="N182" s="86">
        <v>47.072043846237399</v>
      </c>
      <c r="O182" s="86">
        <v>21.0177264705552</v>
      </c>
      <c r="P182" s="86">
        <v>3.4249999999999998</v>
      </c>
      <c r="Q182" s="88">
        <v>1.5585</v>
      </c>
      <c r="R182" s="85">
        <v>6.5093572009763997E-2</v>
      </c>
      <c r="S182" s="86">
        <v>0</v>
      </c>
      <c r="T182" s="86">
        <v>3.63</v>
      </c>
      <c r="U182" s="88">
        <v>2.2051850139866298</v>
      </c>
      <c r="V182" s="89">
        <v>3.9</v>
      </c>
      <c r="W182" s="85">
        <v>20.450110211404201</v>
      </c>
      <c r="X182" s="88">
        <v>21.133333333300001</v>
      </c>
      <c r="Y182" s="85">
        <v>94.724967116571008</v>
      </c>
      <c r="Z182" s="88">
        <v>-100</v>
      </c>
      <c r="AA182" s="85">
        <v>0.26</v>
      </c>
      <c r="AB182" s="91">
        <v>0.26</v>
      </c>
      <c r="AC182" s="86">
        <v>0</v>
      </c>
      <c r="AD182" s="86">
        <v>0</v>
      </c>
      <c r="AE182" s="86">
        <v>0.26</v>
      </c>
      <c r="AF182" s="88">
        <v>10.0024003869</v>
      </c>
      <c r="AG182" s="85">
        <v>9.1799999960399999E-3</v>
      </c>
      <c r="AH182" s="86">
        <v>1.1796549999999999</v>
      </c>
      <c r="AI182" s="88">
        <v>0.217894999906</v>
      </c>
      <c r="AJ182" s="150">
        <v>1.02</v>
      </c>
      <c r="AK182" s="151">
        <v>0</v>
      </c>
    </row>
    <row r="183" spans="1:37" x14ac:dyDescent="0.2">
      <c r="A183" s="149" t="s">
        <v>711</v>
      </c>
      <c r="B183" s="66" t="s">
        <v>712</v>
      </c>
      <c r="C183" s="67">
        <v>64</v>
      </c>
      <c r="D183" s="84" t="s">
        <v>355</v>
      </c>
      <c r="E183" s="85">
        <v>26.038116515256899</v>
      </c>
      <c r="F183" s="91">
        <v>25.698441827860201</v>
      </c>
      <c r="G183" s="86">
        <v>12.4175035050324</v>
      </c>
      <c r="H183" s="86">
        <v>12.305798406492601</v>
      </c>
      <c r="I183" s="86">
        <v>207.21</v>
      </c>
      <c r="J183" s="86">
        <v>359.19</v>
      </c>
      <c r="K183" s="87">
        <v>1.2699999999999999E-2</v>
      </c>
      <c r="L183" s="85">
        <v>3.3200000006399999</v>
      </c>
      <c r="M183" s="86">
        <v>0</v>
      </c>
      <c r="N183" s="86">
        <v>18.0166628095348</v>
      </c>
      <c r="O183" s="86">
        <v>12.585412362943</v>
      </c>
      <c r="P183" s="86">
        <v>8.1240000000000006</v>
      </c>
      <c r="Q183" s="88">
        <v>2.2669999999999999</v>
      </c>
      <c r="R183" s="85">
        <v>0</v>
      </c>
      <c r="S183" s="86">
        <v>0</v>
      </c>
      <c r="T183" s="86">
        <v>4.24</v>
      </c>
      <c r="U183" s="88">
        <v>2.7162576512293302</v>
      </c>
      <c r="V183" s="89">
        <v>3.35</v>
      </c>
      <c r="W183" s="85">
        <v>23.487921983300801</v>
      </c>
      <c r="X183" s="88">
        <v>22.866666666699999</v>
      </c>
      <c r="Y183" s="85">
        <v>24.500425510718998</v>
      </c>
      <c r="Z183" s="88"/>
      <c r="AA183" s="85">
        <v>0.41</v>
      </c>
      <c r="AB183" s="91">
        <v>0.41</v>
      </c>
      <c r="AC183" s="86">
        <v>0.04</v>
      </c>
      <c r="AD183" s="86">
        <v>0.04</v>
      </c>
      <c r="AE183" s="86">
        <v>1.67</v>
      </c>
      <c r="AF183" s="88">
        <v>0.104199998101</v>
      </c>
      <c r="AG183" s="85">
        <v>0</v>
      </c>
      <c r="AH183" s="86">
        <v>3.2611690000000002</v>
      </c>
      <c r="AI183" s="88">
        <v>0.28067599994699999</v>
      </c>
      <c r="AJ183" s="150">
        <v>1.02</v>
      </c>
      <c r="AK183" s="151">
        <v>0</v>
      </c>
    </row>
    <row r="184" spans="1:37" x14ac:dyDescent="0.2">
      <c r="A184" s="149" t="s">
        <v>713</v>
      </c>
      <c r="B184" s="66" t="s">
        <v>714</v>
      </c>
      <c r="C184" s="67">
        <v>64</v>
      </c>
      <c r="D184" s="84" t="s">
        <v>355</v>
      </c>
      <c r="E184" s="85">
        <v>23.516471189440502</v>
      </c>
      <c r="F184" s="91">
        <v>23.4815719609627</v>
      </c>
      <c r="G184" s="86">
        <v>10.7981952113273</v>
      </c>
      <c r="H184" s="86">
        <v>10.7963256098017</v>
      </c>
      <c r="I184" s="86">
        <v>277.10000000000002</v>
      </c>
      <c r="J184" s="86">
        <v>531.9</v>
      </c>
      <c r="K184" s="87">
        <v>0</v>
      </c>
      <c r="L184" s="85">
        <v>0.26999999986599998</v>
      </c>
      <c r="M184" s="86">
        <v>0</v>
      </c>
      <c r="N184" s="86">
        <v>16.840188383045501</v>
      </c>
      <c r="O184" s="86">
        <v>9.4154602772384095</v>
      </c>
      <c r="P184" s="86">
        <v>12.39</v>
      </c>
      <c r="Q184" s="88">
        <v>2.3405</v>
      </c>
      <c r="R184" s="85">
        <v>0</v>
      </c>
      <c r="S184" s="86">
        <v>0</v>
      </c>
      <c r="T184" s="86">
        <v>4.8</v>
      </c>
      <c r="U184" s="88">
        <v>1.64462614201493</v>
      </c>
      <c r="V184" s="89">
        <v>2.91</v>
      </c>
      <c r="W184" s="85">
        <v>14.5867602043042</v>
      </c>
      <c r="X184" s="88">
        <v>12.666666666699999</v>
      </c>
      <c r="Y184" s="85">
        <v>-99.81157729306544</v>
      </c>
      <c r="Z184" s="88"/>
      <c r="AA184" s="85">
        <v>1.27</v>
      </c>
      <c r="AB184" s="91">
        <v>1.31</v>
      </c>
      <c r="AC184" s="86">
        <v>0.09</v>
      </c>
      <c r="AD184" s="86">
        <v>0.09</v>
      </c>
      <c r="AE184" s="86">
        <v>1.1100000000000001</v>
      </c>
      <c r="AF184" s="88">
        <v>9.56649970532</v>
      </c>
      <c r="AG184" s="85">
        <v>2.6349999973300001E-3</v>
      </c>
      <c r="AH184" s="86">
        <v>4.4588749999999999</v>
      </c>
      <c r="AI184" s="88">
        <v>1.15516699883</v>
      </c>
      <c r="AJ184" s="150">
        <v>1.01</v>
      </c>
      <c r="AK184" s="151">
        <v>0</v>
      </c>
    </row>
    <row r="185" spans="1:37" x14ac:dyDescent="0.2">
      <c r="A185" s="149" t="s">
        <v>715</v>
      </c>
      <c r="B185" s="66" t="s">
        <v>716</v>
      </c>
      <c r="C185" s="67">
        <v>64</v>
      </c>
      <c r="D185" s="84" t="s">
        <v>355</v>
      </c>
      <c r="E185" s="85">
        <v>27.805546232208801</v>
      </c>
      <c r="F185" s="91">
        <v>27.793753458457701</v>
      </c>
      <c r="G185" s="86">
        <v>12.7715739724412</v>
      </c>
      <c r="H185" s="86">
        <v>12.7715739724412</v>
      </c>
      <c r="I185" s="86">
        <v>373.4</v>
      </c>
      <c r="J185" s="86">
        <v>575.42999999999995</v>
      </c>
      <c r="K185" s="87">
        <v>0</v>
      </c>
      <c r="L185" s="85">
        <v>0.77000000012500003</v>
      </c>
      <c r="M185" s="86">
        <v>4.9598783457545804E-6</v>
      </c>
      <c r="N185" s="86">
        <v>19.156419629998901</v>
      </c>
      <c r="O185" s="86">
        <v>9.26783332025426</v>
      </c>
      <c r="P185" s="86">
        <v>12.576000000000001</v>
      </c>
      <c r="Q185" s="88">
        <v>2.2174</v>
      </c>
      <c r="R185" s="85">
        <v>1.24875124875125E-2</v>
      </c>
      <c r="S185" s="86">
        <v>0</v>
      </c>
      <c r="T185" s="86">
        <v>4.45</v>
      </c>
      <c r="U185" s="88">
        <v>1.58748877418653</v>
      </c>
      <c r="V185" s="89">
        <v>3.08</v>
      </c>
      <c r="W185" s="85">
        <v>17.9901029446665</v>
      </c>
      <c r="X185" s="88">
        <v>18</v>
      </c>
      <c r="Y185" s="85">
        <v>30.64511637678001</v>
      </c>
      <c r="Z185" s="88"/>
      <c r="AA185" s="85">
        <v>2.2200000000000002</v>
      </c>
      <c r="AB185" s="91">
        <v>2.21</v>
      </c>
      <c r="AC185" s="86">
        <v>0.35</v>
      </c>
      <c r="AD185" s="86">
        <v>0.35</v>
      </c>
      <c r="AE185" s="86">
        <v>0.93</v>
      </c>
      <c r="AF185" s="88">
        <v>3.1331999307</v>
      </c>
      <c r="AG185" s="85">
        <v>2.0400000014299999E-3</v>
      </c>
      <c r="AH185" s="86">
        <v>3.2602060000000002</v>
      </c>
      <c r="AI185" s="88">
        <v>0.51224600035900003</v>
      </c>
      <c r="AJ185" s="150">
        <v>1.02</v>
      </c>
      <c r="AK185" s="151">
        <v>0</v>
      </c>
    </row>
    <row r="186" spans="1:37" x14ac:dyDescent="0.2">
      <c r="A186" s="149" t="s">
        <v>717</v>
      </c>
      <c r="B186" s="66" t="s">
        <v>718</v>
      </c>
      <c r="C186" s="67">
        <v>64</v>
      </c>
      <c r="D186" s="84" t="s">
        <v>355</v>
      </c>
      <c r="E186" s="85">
        <v>27.053786797671201</v>
      </c>
      <c r="F186" s="91">
        <v>27.047472310975799</v>
      </c>
      <c r="G186" s="86">
        <v>13.629188083300701</v>
      </c>
      <c r="H186" s="86">
        <v>13.629188083300701</v>
      </c>
      <c r="I186" s="86">
        <v>570.27</v>
      </c>
      <c r="J186" s="86">
        <v>722.05</v>
      </c>
      <c r="K186" s="87">
        <v>1.4E-2</v>
      </c>
      <c r="L186" s="85">
        <v>0.95000000158800002</v>
      </c>
      <c r="M186" s="86">
        <v>0</v>
      </c>
      <c r="N186" s="86">
        <v>19.847717678268499</v>
      </c>
      <c r="O186" s="86">
        <v>12.165608479664201</v>
      </c>
      <c r="P186" s="86">
        <v>15.38</v>
      </c>
      <c r="Q186" s="88">
        <v>2.4556</v>
      </c>
      <c r="R186" s="85">
        <v>0</v>
      </c>
      <c r="S186" s="86">
        <v>0</v>
      </c>
      <c r="T186" s="86">
        <v>6.37</v>
      </c>
      <c r="U186" s="88">
        <v>1.6089312099819399</v>
      </c>
      <c r="V186" s="89">
        <v>2.39</v>
      </c>
      <c r="W186" s="85">
        <v>10.896999759406601</v>
      </c>
      <c r="X186" s="88">
        <v>11.1</v>
      </c>
      <c r="Y186" s="85">
        <v>-100</v>
      </c>
      <c r="Z186" s="88"/>
      <c r="AA186" s="85">
        <v>1.72</v>
      </c>
      <c r="AB186" s="91">
        <v>1.72</v>
      </c>
      <c r="AC186" s="86">
        <v>0.51</v>
      </c>
      <c r="AD186" s="86">
        <v>0.51</v>
      </c>
      <c r="AE186" s="86">
        <v>1.32</v>
      </c>
      <c r="AF186" s="88">
        <v>0.109600192621</v>
      </c>
      <c r="AG186" s="85">
        <v>4.7600003931300002E-3</v>
      </c>
      <c r="AH186" s="86">
        <v>2.956115</v>
      </c>
      <c r="AI186" s="88">
        <v>0.87813601299099997</v>
      </c>
      <c r="AJ186" s="150">
        <v>1</v>
      </c>
      <c r="AK186" s="151">
        <v>0</v>
      </c>
    </row>
    <row r="187" spans="1:37" x14ac:dyDescent="0.2">
      <c r="A187" s="149" t="s">
        <v>719</v>
      </c>
      <c r="B187" s="66" t="s">
        <v>720</v>
      </c>
      <c r="C187" s="67">
        <v>64</v>
      </c>
      <c r="D187" s="84" t="s">
        <v>355</v>
      </c>
      <c r="E187" s="85">
        <v>25.281978364045099</v>
      </c>
      <c r="F187" s="91">
        <v>24.4989720039198</v>
      </c>
      <c r="G187" s="86">
        <v>8.8042580174086797</v>
      </c>
      <c r="H187" s="86">
        <v>8.4468612493514996</v>
      </c>
      <c r="I187" s="86">
        <v>249.58</v>
      </c>
      <c r="J187" s="86">
        <v>1227.25</v>
      </c>
      <c r="K187" s="87">
        <v>2.1299999999999999E-2</v>
      </c>
      <c r="L187" s="85">
        <v>0.11000000329200001</v>
      </c>
      <c r="M187" s="86">
        <v>0</v>
      </c>
      <c r="N187" s="86">
        <v>18.9792694391409</v>
      </c>
      <c r="O187" s="86">
        <v>11.262306696308601</v>
      </c>
      <c r="P187" s="86">
        <v>16.86</v>
      </c>
      <c r="Q187" s="88">
        <v>2.8289</v>
      </c>
      <c r="R187" s="85">
        <v>0</v>
      </c>
      <c r="S187" s="86">
        <v>0</v>
      </c>
      <c r="T187" s="86">
        <v>7.32</v>
      </c>
      <c r="U187" s="88">
        <v>1.27586803220414</v>
      </c>
      <c r="V187" s="89">
        <v>2.39</v>
      </c>
      <c r="W187" s="85">
        <v>11.4402330069149</v>
      </c>
      <c r="X187" s="88">
        <v>9.3333333333299997</v>
      </c>
      <c r="Y187" s="85">
        <v>-100</v>
      </c>
      <c r="Z187" s="88"/>
      <c r="AA187" s="85">
        <v>0.32</v>
      </c>
      <c r="AB187" s="91">
        <v>0.22</v>
      </c>
      <c r="AC187" s="86">
        <v>7.0000000000000007E-2</v>
      </c>
      <c r="AD187" s="86">
        <v>0.04</v>
      </c>
      <c r="AE187" s="86">
        <v>2.54</v>
      </c>
      <c r="AF187" s="88">
        <v>11.017400697899999</v>
      </c>
      <c r="AG187" s="85">
        <v>8.3199977658399995E-4</v>
      </c>
      <c r="AH187" s="86">
        <v>6.2704800000000001</v>
      </c>
      <c r="AI187" s="88">
        <v>2.7941881739899999</v>
      </c>
      <c r="AJ187" s="150">
        <v>1.0900000000000001</v>
      </c>
      <c r="AK187" s="151">
        <v>0</v>
      </c>
    </row>
    <row r="188" spans="1:37" x14ac:dyDescent="0.2">
      <c r="A188" s="149" t="s">
        <v>721</v>
      </c>
      <c r="B188" s="66" t="s">
        <v>722</v>
      </c>
      <c r="C188" s="67">
        <v>64</v>
      </c>
      <c r="D188" s="84" t="s">
        <v>355</v>
      </c>
      <c r="E188" s="85">
        <v>48.169256926650498</v>
      </c>
      <c r="F188" s="91">
        <v>48.169256926650498</v>
      </c>
      <c r="G188" s="86">
        <v>14.6459445867957</v>
      </c>
      <c r="H188" s="86">
        <v>14.6459445867957</v>
      </c>
      <c r="I188" s="86">
        <v>176.16</v>
      </c>
      <c r="J188" s="86">
        <v>192.63</v>
      </c>
      <c r="K188" s="87">
        <v>0</v>
      </c>
      <c r="L188" s="85">
        <v>1.0599999977300001</v>
      </c>
      <c r="M188" s="86">
        <v>2.2466964010658102E-3</v>
      </c>
      <c r="N188" s="86">
        <v>35.034087350340897</v>
      </c>
      <c r="O188" s="86">
        <v>14.6563082095316</v>
      </c>
      <c r="P188" s="86">
        <v>2.4670000000000001</v>
      </c>
      <c r="Q188" s="88">
        <v>2.847</v>
      </c>
      <c r="R188" s="85">
        <v>3.4518467380048302E-2</v>
      </c>
      <c r="S188" s="86">
        <v>0</v>
      </c>
      <c r="T188" s="86">
        <v>4.62</v>
      </c>
      <c r="U188" s="88">
        <v>2.3228525587298501</v>
      </c>
      <c r="V188" s="89">
        <v>3.76</v>
      </c>
      <c r="W188" s="85">
        <v>31.870842035942498</v>
      </c>
      <c r="X188" s="88">
        <v>29.866666666699999</v>
      </c>
      <c r="Y188" s="85">
        <v>-7.8061665562561018</v>
      </c>
      <c r="Z188" s="88"/>
      <c r="AA188" s="85">
        <v>0.45</v>
      </c>
      <c r="AB188" s="91">
        <v>0.45</v>
      </c>
      <c r="AC188" s="86">
        <v>0.12</v>
      </c>
      <c r="AD188" s="86">
        <v>0.12</v>
      </c>
      <c r="AE188" s="86">
        <v>2.2999999999999998</v>
      </c>
      <c r="AF188" s="88">
        <v>0</v>
      </c>
      <c r="AG188" s="85">
        <v>2.60399998684E-3</v>
      </c>
      <c r="AH188" s="86">
        <v>0.41406500000000002</v>
      </c>
      <c r="AI188" s="88">
        <v>1.31499999335E-2</v>
      </c>
      <c r="AJ188" s="150">
        <v>1.03</v>
      </c>
      <c r="AK188" s="151">
        <v>0</v>
      </c>
    </row>
    <row r="189" spans="1:37" x14ac:dyDescent="0.2">
      <c r="A189" s="149" t="s">
        <v>723</v>
      </c>
      <c r="B189" s="66" t="s">
        <v>724</v>
      </c>
      <c r="C189" s="67">
        <v>64</v>
      </c>
      <c r="D189" s="84" t="s">
        <v>355</v>
      </c>
      <c r="E189" s="85">
        <v>33.057269849390799</v>
      </c>
      <c r="F189" s="91">
        <v>32.994382800925202</v>
      </c>
      <c r="G189" s="86">
        <v>13.993967106875999</v>
      </c>
      <c r="H189" s="86">
        <v>13.9630565237319</v>
      </c>
      <c r="I189" s="86">
        <v>176.44</v>
      </c>
      <c r="J189" s="86">
        <v>558.25</v>
      </c>
      <c r="K189" s="87">
        <v>1.18E-2</v>
      </c>
      <c r="L189" s="85">
        <v>1.1600000026999999</v>
      </c>
      <c r="M189" s="86">
        <v>6.0996521613569602E-5</v>
      </c>
      <c r="N189" s="86">
        <v>25.306471226213599</v>
      </c>
      <c r="O189" s="86">
        <v>13.0229539151472</v>
      </c>
      <c r="P189" s="86">
        <v>14.455</v>
      </c>
      <c r="Q189" s="88">
        <v>1.6107</v>
      </c>
      <c r="R189" s="85">
        <v>1.9627085377821402E-2</v>
      </c>
      <c r="S189" s="86">
        <v>0</v>
      </c>
      <c r="T189" s="86">
        <v>3.98</v>
      </c>
      <c r="U189" s="88">
        <v>1.7203338342979599</v>
      </c>
      <c r="V189" s="89">
        <v>3.02</v>
      </c>
      <c r="W189" s="85">
        <v>22.572379672423899</v>
      </c>
      <c r="X189" s="88">
        <v>30.4</v>
      </c>
      <c r="Y189" s="85">
        <v>-35.066203749716095</v>
      </c>
      <c r="Z189" s="88"/>
      <c r="AA189" s="85">
        <v>1.5</v>
      </c>
      <c r="AB189" s="91">
        <v>1.5</v>
      </c>
      <c r="AC189" s="86">
        <v>0.18</v>
      </c>
      <c r="AD189" s="86">
        <v>0.18</v>
      </c>
      <c r="AE189" s="86">
        <v>1.56</v>
      </c>
      <c r="AF189" s="88">
        <v>0</v>
      </c>
      <c r="AG189" s="85">
        <v>3.9580000073100004E-3</v>
      </c>
      <c r="AH189" s="86">
        <v>2.6729769999999999</v>
      </c>
      <c r="AI189" s="88">
        <v>0.57539900106200004</v>
      </c>
      <c r="AJ189" s="150">
        <v>1.04</v>
      </c>
      <c r="AK189" s="151">
        <v>0</v>
      </c>
    </row>
    <row r="190" spans="1:37" x14ac:dyDescent="0.2">
      <c r="A190" s="149" t="s">
        <v>725</v>
      </c>
      <c r="B190" s="66" t="s">
        <v>726</v>
      </c>
      <c r="C190" s="67">
        <v>64</v>
      </c>
      <c r="D190" s="84" t="s">
        <v>355</v>
      </c>
      <c r="E190" s="85">
        <v>44.822340930037001</v>
      </c>
      <c r="F190" s="91">
        <v>44.803550497051702</v>
      </c>
      <c r="G190" s="86">
        <v>17.0608183680956</v>
      </c>
      <c r="H190" s="86">
        <v>17.0527653253877</v>
      </c>
      <c r="I190" s="86">
        <v>154.34</v>
      </c>
      <c r="J190" s="86">
        <v>246.96</v>
      </c>
      <c r="K190" s="87">
        <v>9.9000000000000008E-3</v>
      </c>
      <c r="L190" s="85">
        <v>2.9600000023000002</v>
      </c>
      <c r="M190" s="86">
        <v>2.6528196104143701E-2</v>
      </c>
      <c r="N190" s="86">
        <v>34.024035718490502</v>
      </c>
      <c r="O190" s="86">
        <v>14.2340411280059</v>
      </c>
      <c r="P190" s="86">
        <v>4.7919999999999998</v>
      </c>
      <c r="Q190" s="88">
        <v>2.3761000000000001</v>
      </c>
      <c r="R190" s="85">
        <v>1.2888258796236601E-2</v>
      </c>
      <c r="S190" s="86">
        <v>0</v>
      </c>
      <c r="T190" s="86">
        <v>4.2</v>
      </c>
      <c r="U190" s="88">
        <v>2.33896151540368</v>
      </c>
      <c r="V190" s="89">
        <v>3.6</v>
      </c>
      <c r="W190" s="85">
        <v>35.201971056182998</v>
      </c>
      <c r="X190" s="88">
        <v>22.733333333299999</v>
      </c>
      <c r="Y190" s="85">
        <v>-49.756952284808499</v>
      </c>
      <c r="Z190" s="88"/>
      <c r="AA190" s="85">
        <v>1.59</v>
      </c>
      <c r="AB190" s="91">
        <v>1.62</v>
      </c>
      <c r="AC190" s="86">
        <v>0.28000000000000003</v>
      </c>
      <c r="AD190" s="86">
        <v>0.28999999999999998</v>
      </c>
      <c r="AE190" s="86">
        <v>2.16</v>
      </c>
      <c r="AF190" s="88">
        <v>0</v>
      </c>
      <c r="AG190" s="85">
        <v>2.5199999998200002E-4</v>
      </c>
      <c r="AH190" s="86">
        <v>1.390774</v>
      </c>
      <c r="AI190" s="88">
        <v>0.19724999998600001</v>
      </c>
      <c r="AJ190" s="150">
        <v>1.02</v>
      </c>
      <c r="AK190" s="151">
        <v>0</v>
      </c>
    </row>
    <row r="191" spans="1:37" x14ac:dyDescent="0.2">
      <c r="A191" s="149" t="s">
        <v>727</v>
      </c>
      <c r="B191" s="66" t="s">
        <v>728</v>
      </c>
      <c r="C191" s="67">
        <v>64</v>
      </c>
      <c r="D191" s="84" t="s">
        <v>355</v>
      </c>
      <c r="E191" s="85">
        <v>35.755636580102703</v>
      </c>
      <c r="F191" s="91">
        <v>35.670808839943398</v>
      </c>
      <c r="G191" s="86">
        <v>10.509710543939301</v>
      </c>
      <c r="H191" s="86">
        <v>10.4918520723268</v>
      </c>
      <c r="I191" s="86">
        <v>256.87</v>
      </c>
      <c r="J191" s="86">
        <v>421.12</v>
      </c>
      <c r="K191" s="87">
        <v>1.6500000000000001E-2</v>
      </c>
      <c r="L191" s="85">
        <v>0.32000008677000003</v>
      </c>
      <c r="M191" s="86">
        <v>0</v>
      </c>
      <c r="N191" s="86">
        <v>24.841510681128501</v>
      </c>
      <c r="O191" s="86">
        <v>14.5054424988168</v>
      </c>
      <c r="P191" s="86">
        <v>15.875</v>
      </c>
      <c r="Q191" s="88">
        <v>2.5796000000000001</v>
      </c>
      <c r="R191" s="85">
        <v>0</v>
      </c>
      <c r="S191" s="86">
        <v>0</v>
      </c>
      <c r="T191" s="86">
        <v>6.07</v>
      </c>
      <c r="U191" s="88">
        <v>2.5805491480020799</v>
      </c>
      <c r="V191" s="89">
        <v>2.81</v>
      </c>
      <c r="W191" s="85">
        <v>21.003119933088801</v>
      </c>
      <c r="X191" s="88">
        <v>32.299999999999997</v>
      </c>
      <c r="Y191" s="85">
        <v>-100</v>
      </c>
      <c r="Z191" s="88"/>
      <c r="AA191" s="85">
        <v>1.65</v>
      </c>
      <c r="AB191" s="91">
        <v>1.67</v>
      </c>
      <c r="AC191" s="86">
        <v>0.28000000000000003</v>
      </c>
      <c r="AD191" s="86">
        <v>0.28000000000000003</v>
      </c>
      <c r="AE191" s="86">
        <v>5.01</v>
      </c>
      <c r="AF191" s="88">
        <v>5.6069990476399996</v>
      </c>
      <c r="AG191" s="85">
        <v>1.26000000478E-2</v>
      </c>
      <c r="AH191" s="86">
        <v>1.478254</v>
      </c>
      <c r="AI191" s="88">
        <v>0.65743438598899995</v>
      </c>
      <c r="AJ191" s="150">
        <v>1</v>
      </c>
      <c r="AK191" s="151">
        <v>0</v>
      </c>
    </row>
    <row r="192" spans="1:37" x14ac:dyDescent="0.2">
      <c r="A192" s="149" t="s">
        <v>729</v>
      </c>
      <c r="B192" s="66" t="s">
        <v>730</v>
      </c>
      <c r="C192" s="67">
        <v>64</v>
      </c>
      <c r="D192" s="84" t="s">
        <v>355</v>
      </c>
      <c r="E192" s="85">
        <v>16.983978616290301</v>
      </c>
      <c r="F192" s="91">
        <v>16.862629343565999</v>
      </c>
      <c r="G192" s="86">
        <v>8.9011331398304403</v>
      </c>
      <c r="H192" s="86">
        <v>8.7797838671061506</v>
      </c>
      <c r="I192" s="86">
        <v>669.23</v>
      </c>
      <c r="J192" s="86">
        <v>985.97</v>
      </c>
      <c r="K192" s="87">
        <v>0</v>
      </c>
      <c r="L192" s="85">
        <v>0.55000000019899997</v>
      </c>
      <c r="M192" s="86">
        <v>0</v>
      </c>
      <c r="N192" s="86">
        <v>13.018385687196</v>
      </c>
      <c r="O192" s="86">
        <v>8.7722484562295708</v>
      </c>
      <c r="P192" s="86">
        <v>19.187000000000001</v>
      </c>
      <c r="Q192" s="88">
        <v>1.7674000000000001</v>
      </c>
      <c r="R192" s="85">
        <v>0</v>
      </c>
      <c r="S192" s="86">
        <v>0</v>
      </c>
      <c r="T192" s="86">
        <v>5.96</v>
      </c>
      <c r="U192" s="88">
        <v>2.8025122579163999</v>
      </c>
      <c r="V192" s="89">
        <v>2.2799999999999998</v>
      </c>
      <c r="W192" s="85">
        <v>12.997840687959799</v>
      </c>
      <c r="X192" s="88">
        <v>10.0666666667</v>
      </c>
      <c r="Y192" s="85">
        <v>-51.644426517932303</v>
      </c>
      <c r="Z192" s="88"/>
      <c r="AA192" s="85">
        <v>1.2</v>
      </c>
      <c r="AB192" s="91">
        <v>1.2</v>
      </c>
      <c r="AC192" s="86">
        <v>0.21</v>
      </c>
      <c r="AD192" s="86">
        <v>0.21</v>
      </c>
      <c r="AE192" s="86">
        <v>0.74</v>
      </c>
      <c r="AF192" s="88">
        <v>5.1663002986500004</v>
      </c>
      <c r="AG192" s="85">
        <v>2.5500000008200001E-3</v>
      </c>
      <c r="AH192" s="86">
        <v>3.1484749999999999</v>
      </c>
      <c r="AI192" s="88">
        <v>0.66382900021500002</v>
      </c>
      <c r="AJ192" s="150">
        <v>1</v>
      </c>
      <c r="AK192" s="151">
        <v>0</v>
      </c>
    </row>
    <row r="193" spans="1:37" x14ac:dyDescent="0.2">
      <c r="A193" s="149" t="s">
        <v>731</v>
      </c>
      <c r="B193" s="66" t="s">
        <v>732</v>
      </c>
      <c r="C193" s="67">
        <v>64</v>
      </c>
      <c r="D193" s="84" t="s">
        <v>355</v>
      </c>
      <c r="E193" s="85">
        <v>24.1430161007065</v>
      </c>
      <c r="F193" s="91">
        <v>24.104808762216301</v>
      </c>
      <c r="G193" s="86">
        <v>10.5572908986098</v>
      </c>
      <c r="H193" s="86">
        <v>10.542544206560899</v>
      </c>
      <c r="I193" s="86">
        <v>389.28</v>
      </c>
      <c r="J193" s="86">
        <v>642.41</v>
      </c>
      <c r="K193" s="87">
        <v>0</v>
      </c>
      <c r="L193" s="85">
        <v>0.59999999960499995</v>
      </c>
      <c r="M193" s="86">
        <v>1.19631655687799E-4</v>
      </c>
      <c r="N193" s="86">
        <v>18.6215949658976</v>
      </c>
      <c r="O193" s="86">
        <v>12.6063629839729</v>
      </c>
      <c r="P193" s="86">
        <v>16.945</v>
      </c>
      <c r="Q193" s="88">
        <v>2.1598999999999999</v>
      </c>
      <c r="R193" s="85">
        <v>2.1251726702794599E-2</v>
      </c>
      <c r="S193" s="86">
        <v>0</v>
      </c>
      <c r="T193" s="86">
        <v>4.6500000000000004</v>
      </c>
      <c r="U193" s="88">
        <v>2.7073585993323799</v>
      </c>
      <c r="V193" s="89">
        <v>2.84</v>
      </c>
      <c r="W193" s="85">
        <v>21.7443304625492</v>
      </c>
      <c r="X193" s="88">
        <v>28.6</v>
      </c>
      <c r="Y193" s="85">
        <v>-35.433041509382704</v>
      </c>
      <c r="Z193" s="88"/>
      <c r="AA193" s="85">
        <v>1.58</v>
      </c>
      <c r="AB193" s="91">
        <v>1.58</v>
      </c>
      <c r="AC193" s="86">
        <v>0.36</v>
      </c>
      <c r="AD193" s="86">
        <v>0.36</v>
      </c>
      <c r="AE193" s="86">
        <v>2.02</v>
      </c>
      <c r="AF193" s="88">
        <v>8.1997995322499992</v>
      </c>
      <c r="AG193" s="85">
        <v>2.0783000001600001E-2</v>
      </c>
      <c r="AH193" s="86">
        <v>4.8679170000000003</v>
      </c>
      <c r="AI193" s="88">
        <v>1.35041400011</v>
      </c>
      <c r="AJ193" s="150">
        <v>1.02</v>
      </c>
      <c r="AK193" s="151">
        <v>0</v>
      </c>
    </row>
    <row r="194" spans="1:37" x14ac:dyDescent="0.2">
      <c r="A194" s="149" t="s">
        <v>733</v>
      </c>
      <c r="B194" s="66" t="s">
        <v>734</v>
      </c>
      <c r="C194" s="67">
        <v>64</v>
      </c>
      <c r="D194" s="84" t="s">
        <v>355</v>
      </c>
      <c r="E194" s="85">
        <v>25.931836168087301</v>
      </c>
      <c r="F194" s="91">
        <v>25.3279103257697</v>
      </c>
      <c r="G194" s="86">
        <v>7.8594688566276201</v>
      </c>
      <c r="H194" s="86">
        <v>7.5980487551732603</v>
      </c>
      <c r="I194" s="86">
        <v>410.55</v>
      </c>
      <c r="J194" s="86">
        <v>1006.18</v>
      </c>
      <c r="K194" s="87">
        <v>7.1999999999999998E-3</v>
      </c>
      <c r="L194" s="85">
        <v>0.11000000003099999</v>
      </c>
      <c r="M194" s="86">
        <v>2.6417811495479402E-3</v>
      </c>
      <c r="N194" s="86">
        <v>19.529135726760099</v>
      </c>
      <c r="O194" s="86">
        <v>10.266113174568501</v>
      </c>
      <c r="P194" s="86">
        <v>22.341000000000001</v>
      </c>
      <c r="Q194" s="88">
        <v>2.6019000000000001</v>
      </c>
      <c r="R194" s="85">
        <v>6.3179176143543098E-2</v>
      </c>
      <c r="S194" s="86">
        <v>0</v>
      </c>
      <c r="T194" s="86">
        <v>7.4</v>
      </c>
      <c r="U194" s="88">
        <v>2.9164882782599699</v>
      </c>
      <c r="V194" s="89">
        <v>2.2000000000000002</v>
      </c>
      <c r="W194" s="85">
        <v>17.4175392030286</v>
      </c>
      <c r="X194" s="88">
        <v>22.6</v>
      </c>
      <c r="Y194" s="85">
        <v>-76.0738114781485</v>
      </c>
      <c r="Z194" s="88"/>
      <c r="AA194" s="85">
        <v>0.66</v>
      </c>
      <c r="AB194" s="91">
        <v>0.65</v>
      </c>
      <c r="AC194" s="86">
        <v>0.04</v>
      </c>
      <c r="AD194" s="86">
        <v>0.04</v>
      </c>
      <c r="AE194" s="86">
        <v>1.25</v>
      </c>
      <c r="AF194" s="88">
        <v>0.30019998558900002</v>
      </c>
      <c r="AG194" s="85">
        <v>5.4529997596699997E-3</v>
      </c>
      <c r="AH194" s="86">
        <v>7.83019</v>
      </c>
      <c r="AI194" s="88">
        <v>3.4388338484399998</v>
      </c>
      <c r="AJ194" s="150">
        <v>1.07</v>
      </c>
      <c r="AK194" s="151">
        <v>0</v>
      </c>
    </row>
    <row r="195" spans="1:37" x14ac:dyDescent="0.2">
      <c r="A195" s="149" t="s">
        <v>735</v>
      </c>
      <c r="B195" s="66" t="s">
        <v>736</v>
      </c>
      <c r="C195" s="67">
        <v>63</v>
      </c>
      <c r="D195" s="84" t="s">
        <v>355</v>
      </c>
      <c r="E195" s="85">
        <v>5.5026210461072997</v>
      </c>
      <c r="F195" s="91">
        <v>5.4879137733609298</v>
      </c>
      <c r="G195" s="86">
        <v>2.9446061077202699</v>
      </c>
      <c r="H195" s="86">
        <v>2.9298988349738901</v>
      </c>
      <c r="I195" s="86">
        <v>238.22</v>
      </c>
      <c r="J195" s="86">
        <v>4113.6499999999996</v>
      </c>
      <c r="K195" s="87">
        <v>0</v>
      </c>
      <c r="L195" s="85">
        <v>1.00000004572E-2</v>
      </c>
      <c r="M195" s="86">
        <v>1.7741058488086299E-3</v>
      </c>
      <c r="N195" s="86">
        <v>3.94044514807227</v>
      </c>
      <c r="O195" s="86">
        <v>4.6160043600862499</v>
      </c>
      <c r="P195" s="86">
        <v>56.079000000000001</v>
      </c>
      <c r="Q195" s="88">
        <v>0.52529999999999999</v>
      </c>
      <c r="R195" s="85">
        <v>3.4566194262011803E-2</v>
      </c>
      <c r="S195" s="86">
        <v>0</v>
      </c>
      <c r="T195" s="86">
        <v>6.34</v>
      </c>
      <c r="U195" s="88">
        <v>4.9910180584298898</v>
      </c>
      <c r="V195" s="89">
        <v>1.19</v>
      </c>
      <c r="W195" s="85">
        <v>38.857269041873401</v>
      </c>
      <c r="X195" s="88">
        <v>41.633333333300001</v>
      </c>
      <c r="Y195" s="85">
        <v>-100</v>
      </c>
      <c r="Z195" s="88"/>
      <c r="AA195" s="85">
        <v>0.12</v>
      </c>
      <c r="AB195" s="91">
        <v>0.11</v>
      </c>
      <c r="AC195" s="86">
        <v>0.02</v>
      </c>
      <c r="AD195" s="86">
        <v>0.01</v>
      </c>
      <c r="AE195" s="86">
        <v>4.63</v>
      </c>
      <c r="AF195" s="88">
        <v>15.296999226000001</v>
      </c>
      <c r="AG195" s="85">
        <v>3.95000080976E-4</v>
      </c>
      <c r="AH195" s="86">
        <v>17.284551</v>
      </c>
      <c r="AI195" s="88">
        <v>12.734552733399999</v>
      </c>
      <c r="AJ195" s="150">
        <v>1.6</v>
      </c>
      <c r="AK195" s="151">
        <v>0</v>
      </c>
    </row>
    <row r="196" spans="1:37" x14ac:dyDescent="0.2">
      <c r="A196" s="149" t="s">
        <v>737</v>
      </c>
      <c r="B196" s="66" t="s">
        <v>738</v>
      </c>
      <c r="C196" s="67">
        <v>64</v>
      </c>
      <c r="D196" s="84" t="s">
        <v>355</v>
      </c>
      <c r="E196" s="85">
        <v>44.055967979200197</v>
      </c>
      <c r="F196" s="91">
        <v>44.0422838767062</v>
      </c>
      <c r="G196" s="86">
        <v>19.195374773357099</v>
      </c>
      <c r="H196" s="86">
        <v>19.195374773357099</v>
      </c>
      <c r="I196" s="86">
        <v>200.66</v>
      </c>
      <c r="J196" s="86">
        <v>191.97</v>
      </c>
      <c r="K196" s="87">
        <v>0</v>
      </c>
      <c r="L196" s="85">
        <v>4.5499999984799997</v>
      </c>
      <c r="M196" s="86">
        <v>0.26467275951611802</v>
      </c>
      <c r="N196" s="86">
        <v>35.238215004311598</v>
      </c>
      <c r="O196" s="86">
        <v>23.074665797196001</v>
      </c>
      <c r="P196" s="86">
        <v>3.1230000000000002</v>
      </c>
      <c r="Q196" s="88">
        <v>1.3493999999999999</v>
      </c>
      <c r="R196" s="85">
        <v>2.4539877300613501E-2</v>
      </c>
      <c r="S196" s="86">
        <v>0</v>
      </c>
      <c r="T196" s="86">
        <v>3.16</v>
      </c>
      <c r="U196" s="88">
        <v>2.5965584482227801</v>
      </c>
      <c r="V196" s="89">
        <v>3.61</v>
      </c>
      <c r="W196" s="85">
        <v>39.009965519657499</v>
      </c>
      <c r="X196" s="88">
        <v>35.566666666700002</v>
      </c>
      <c r="Y196" s="85">
        <v>-97.275258193516891</v>
      </c>
      <c r="Z196" s="88">
        <v>-100</v>
      </c>
      <c r="AA196" s="85">
        <v>0.64</v>
      </c>
      <c r="AB196" s="91">
        <v>0.64</v>
      </c>
      <c r="AC196" s="86">
        <v>0.2</v>
      </c>
      <c r="AD196" s="86">
        <v>0.2</v>
      </c>
      <c r="AE196" s="86">
        <v>1.8</v>
      </c>
      <c r="AF196" s="88">
        <v>16.387599939600001</v>
      </c>
      <c r="AG196" s="85">
        <v>3.3600000019800002E-4</v>
      </c>
      <c r="AH196" s="86">
        <v>0.53864400000000001</v>
      </c>
      <c r="AI196" s="88">
        <v>5.7860000033999999E-2</v>
      </c>
      <c r="AJ196" s="150">
        <v>1.04</v>
      </c>
      <c r="AK196" s="151">
        <v>0</v>
      </c>
    </row>
    <row r="197" spans="1:37" x14ac:dyDescent="0.2">
      <c r="A197" s="149" t="s">
        <v>739</v>
      </c>
      <c r="B197" s="66" t="s">
        <v>740</v>
      </c>
      <c r="C197" s="67">
        <v>64</v>
      </c>
      <c r="D197" s="84" t="s">
        <v>355</v>
      </c>
      <c r="E197" s="85">
        <v>34.457551730806401</v>
      </c>
      <c r="F197" s="91">
        <v>34.40920518275</v>
      </c>
      <c r="G197" s="86">
        <v>13.6608006188358</v>
      </c>
      <c r="H197" s="86">
        <v>13.6608006188358</v>
      </c>
      <c r="I197" s="86">
        <v>257.29000000000002</v>
      </c>
      <c r="J197" s="86">
        <v>486.53</v>
      </c>
      <c r="K197" s="87">
        <v>2.1499999999999998E-2</v>
      </c>
      <c r="L197" s="85">
        <v>2.7200000023599999</v>
      </c>
      <c r="M197" s="86">
        <v>2.0063130111436099E-3</v>
      </c>
      <c r="N197" s="86">
        <v>25.379011616459898</v>
      </c>
      <c r="O197" s="86">
        <v>15.294344442034699</v>
      </c>
      <c r="P197" s="86">
        <v>9.3279999999999994</v>
      </c>
      <c r="Q197" s="88">
        <v>3.4594999999999998</v>
      </c>
      <c r="R197" s="85">
        <v>2.6961445133459199E-2</v>
      </c>
      <c r="S197" s="86">
        <v>0</v>
      </c>
      <c r="T197" s="86">
        <v>5.69</v>
      </c>
      <c r="U197" s="88">
        <v>2.1813962483078702</v>
      </c>
      <c r="V197" s="89">
        <v>3.1</v>
      </c>
      <c r="W197" s="85">
        <v>23.4790707317038</v>
      </c>
      <c r="X197" s="88">
        <v>18.066666666700002</v>
      </c>
      <c r="Y197" s="85">
        <v>-99.999999535808684</v>
      </c>
      <c r="Z197" s="88"/>
      <c r="AA197" s="85">
        <v>1.28</v>
      </c>
      <c r="AB197" s="91">
        <v>1.47</v>
      </c>
      <c r="AC197" s="86">
        <v>0.19</v>
      </c>
      <c r="AD197" s="86">
        <v>0.19</v>
      </c>
      <c r="AE197" s="86">
        <v>3.7</v>
      </c>
      <c r="AF197" s="88">
        <v>0</v>
      </c>
      <c r="AG197" s="85">
        <v>5.8799999915000001E-4</v>
      </c>
      <c r="AH197" s="86">
        <v>1.291663</v>
      </c>
      <c r="AI197" s="88">
        <v>0.11045999984</v>
      </c>
      <c r="AJ197" s="150">
        <v>1</v>
      </c>
      <c r="AK197" s="151">
        <v>0</v>
      </c>
    </row>
    <row r="198" spans="1:37" x14ac:dyDescent="0.2">
      <c r="A198" s="149" t="s">
        <v>741</v>
      </c>
      <c r="B198" s="66" t="s">
        <v>742</v>
      </c>
      <c r="C198" s="67">
        <v>64</v>
      </c>
      <c r="D198" s="84" t="s">
        <v>355</v>
      </c>
      <c r="E198" s="85">
        <v>44.2956880162318</v>
      </c>
      <c r="F198" s="91">
        <v>44.198233029252499</v>
      </c>
      <c r="G198" s="86">
        <v>18.294377965587199</v>
      </c>
      <c r="H198" s="86">
        <v>18.294377965587199</v>
      </c>
      <c r="I198" s="86">
        <v>175.96</v>
      </c>
      <c r="J198" s="86">
        <v>237.31</v>
      </c>
      <c r="K198" s="87">
        <v>0</v>
      </c>
      <c r="L198" s="85">
        <v>4.6599999997600001</v>
      </c>
      <c r="M198" s="86">
        <v>6.7377015851740205E-2</v>
      </c>
      <c r="N198" s="86">
        <v>34.432833016038998</v>
      </c>
      <c r="O198" s="86">
        <v>24.880310158804601</v>
      </c>
      <c r="P198" s="86">
        <v>4.1550000000000002</v>
      </c>
      <c r="Q198" s="88">
        <v>1.8994</v>
      </c>
      <c r="R198" s="85">
        <v>5.4600054600054598E-2</v>
      </c>
      <c r="S198" s="86">
        <v>0</v>
      </c>
      <c r="T198" s="86">
        <v>4.01</v>
      </c>
      <c r="U198" s="88">
        <v>1.80531369322448</v>
      </c>
      <c r="V198" s="89">
        <v>3.69</v>
      </c>
      <c r="W198" s="85">
        <v>35.688002871505297</v>
      </c>
      <c r="X198" s="88">
        <v>25.866666666699999</v>
      </c>
      <c r="Y198" s="85">
        <v>-100.00000019111692</v>
      </c>
      <c r="Z198" s="88">
        <v>100</v>
      </c>
      <c r="AA198" s="85">
        <v>0.76</v>
      </c>
      <c r="AB198" s="91">
        <v>0.75</v>
      </c>
      <c r="AC198" s="86">
        <v>0.06</v>
      </c>
      <c r="AD198" s="86">
        <v>0.06</v>
      </c>
      <c r="AE198" s="86">
        <v>1.94</v>
      </c>
      <c r="AF198" s="88">
        <v>1.7278000115500001</v>
      </c>
      <c r="AG198" s="85">
        <v>3.5280000004699998E-3</v>
      </c>
      <c r="AH198" s="86">
        <v>1.5054559999999999</v>
      </c>
      <c r="AI198" s="88">
        <v>0.207770000028</v>
      </c>
      <c r="AJ198" s="150">
        <v>1.01</v>
      </c>
      <c r="AK198" s="151">
        <v>0</v>
      </c>
    </row>
    <row r="199" spans="1:37" x14ac:dyDescent="0.2">
      <c r="A199" s="149" t="s">
        <v>743</v>
      </c>
      <c r="B199" s="66" t="s">
        <v>744</v>
      </c>
      <c r="C199" s="67">
        <v>64</v>
      </c>
      <c r="D199" s="84" t="s">
        <v>355</v>
      </c>
      <c r="E199" s="85">
        <v>35.355929923669301</v>
      </c>
      <c r="F199" s="91">
        <v>34.0092134907024</v>
      </c>
      <c r="G199" s="86">
        <v>10.600558189582699</v>
      </c>
      <c r="H199" s="86">
        <v>10.023874373718</v>
      </c>
      <c r="I199" s="86">
        <v>384.35</v>
      </c>
      <c r="J199" s="86">
        <v>524.53</v>
      </c>
      <c r="K199" s="87">
        <v>1.8700000000000001E-2</v>
      </c>
      <c r="L199" s="85">
        <v>0.94000001867399996</v>
      </c>
      <c r="M199" s="86">
        <v>1.2920812352379301E-3</v>
      </c>
      <c r="N199" s="86">
        <v>24.943508627773198</v>
      </c>
      <c r="O199" s="86">
        <v>16.424158880890399</v>
      </c>
      <c r="P199" s="86">
        <v>13.336</v>
      </c>
      <c r="Q199" s="88">
        <v>3.1383999999999999</v>
      </c>
      <c r="R199" s="85">
        <v>2.5627883136852901E-2</v>
      </c>
      <c r="S199" s="86">
        <v>0</v>
      </c>
      <c r="T199" s="86">
        <v>6.58</v>
      </c>
      <c r="U199" s="88">
        <v>3.4500151316453098</v>
      </c>
      <c r="V199" s="89">
        <v>2.78</v>
      </c>
      <c r="W199" s="85">
        <v>23.380912777605001</v>
      </c>
      <c r="X199" s="88">
        <v>34.633333333300001</v>
      </c>
      <c r="Y199" s="85">
        <v>-100</v>
      </c>
      <c r="Z199" s="88"/>
      <c r="AA199" s="85">
        <v>1.69</v>
      </c>
      <c r="AB199" s="91">
        <v>1.67</v>
      </c>
      <c r="AC199" s="86">
        <v>0.4</v>
      </c>
      <c r="AD199" s="86">
        <v>0.4</v>
      </c>
      <c r="AE199" s="86">
        <v>3.89</v>
      </c>
      <c r="AF199" s="88">
        <v>0</v>
      </c>
      <c r="AG199" s="85">
        <v>1.8900000080399999E-2</v>
      </c>
      <c r="AH199" s="86">
        <v>1.6122909999999999</v>
      </c>
      <c r="AI199" s="88">
        <v>0.30771000541900001</v>
      </c>
      <c r="AJ199" s="150">
        <v>1</v>
      </c>
      <c r="AK199" s="151">
        <v>0</v>
      </c>
    </row>
    <row r="200" spans="1:37" x14ac:dyDescent="0.2">
      <c r="A200" s="149" t="s">
        <v>745</v>
      </c>
      <c r="B200" s="66" t="s">
        <v>746</v>
      </c>
      <c r="C200" s="67">
        <v>64</v>
      </c>
      <c r="D200" s="84" t="s">
        <v>355</v>
      </c>
      <c r="E200" s="85">
        <v>40.874808957405797</v>
      </c>
      <c r="F200" s="91">
        <v>40.535916007708202</v>
      </c>
      <c r="G200" s="86">
        <v>12.7500166123995</v>
      </c>
      <c r="H200" s="86">
        <v>12.6885507342681</v>
      </c>
      <c r="I200" s="86">
        <v>340.09</v>
      </c>
      <c r="J200" s="86">
        <v>538.59</v>
      </c>
      <c r="K200" s="87">
        <v>0</v>
      </c>
      <c r="L200" s="85">
        <v>1.52999999997</v>
      </c>
      <c r="M200" s="86">
        <v>0</v>
      </c>
      <c r="N200" s="86">
        <v>30.221288420481901</v>
      </c>
      <c r="O200" s="86">
        <v>15.229628479366401</v>
      </c>
      <c r="P200" s="86">
        <v>9.5890000000000004</v>
      </c>
      <c r="Q200" s="88">
        <v>2.4918999999999998</v>
      </c>
      <c r="R200" s="85">
        <v>0</v>
      </c>
      <c r="S200" s="86">
        <v>0</v>
      </c>
      <c r="T200" s="86">
        <v>5.33</v>
      </c>
      <c r="U200" s="88">
        <v>1.6529337497508101</v>
      </c>
      <c r="V200" s="89">
        <v>3.2</v>
      </c>
      <c r="W200" s="85">
        <v>26.1396435814714</v>
      </c>
      <c r="X200" s="88">
        <v>35.666666666700003</v>
      </c>
      <c r="Y200" s="85">
        <v>-100</v>
      </c>
      <c r="Z200" s="88"/>
      <c r="AA200" s="85">
        <v>1.0900000000000001</v>
      </c>
      <c r="AB200" s="91">
        <v>1.1399999999999999</v>
      </c>
      <c r="AC200" s="86">
        <v>0.05</v>
      </c>
      <c r="AD200" s="86">
        <v>0.05</v>
      </c>
      <c r="AE200" s="86">
        <v>3.94</v>
      </c>
      <c r="AF200" s="88">
        <v>0</v>
      </c>
      <c r="AG200" s="85">
        <v>1.9319999992000001E-3</v>
      </c>
      <c r="AH200" s="86">
        <v>1.6545460000000001</v>
      </c>
      <c r="AI200" s="88">
        <v>0.23143999990399999</v>
      </c>
      <c r="AJ200" s="150">
        <v>1</v>
      </c>
      <c r="AK200" s="151">
        <v>0</v>
      </c>
    </row>
    <row r="201" spans="1:37" x14ac:dyDescent="0.2">
      <c r="A201" s="149" t="s">
        <v>747</v>
      </c>
      <c r="B201" s="66" t="s">
        <v>748</v>
      </c>
      <c r="C201" s="67">
        <v>64</v>
      </c>
      <c r="D201" s="84" t="s">
        <v>355</v>
      </c>
      <c r="E201" s="85">
        <v>34.222863324918897</v>
      </c>
      <c r="F201" s="91">
        <v>34.107464839523999</v>
      </c>
      <c r="G201" s="86">
        <v>4.6375766318067102</v>
      </c>
      <c r="H201" s="86">
        <v>4.6231518211323497</v>
      </c>
      <c r="I201" s="86">
        <v>663.58</v>
      </c>
      <c r="J201" s="86">
        <v>472.45</v>
      </c>
      <c r="K201" s="87">
        <v>0</v>
      </c>
      <c r="L201" s="85">
        <v>0.79000000033499995</v>
      </c>
      <c r="M201" s="86">
        <v>0</v>
      </c>
      <c r="N201" s="86">
        <v>27.873542140394601</v>
      </c>
      <c r="O201" s="86">
        <v>18.379945748760601</v>
      </c>
      <c r="P201" s="86">
        <v>15.516</v>
      </c>
      <c r="Q201" s="88">
        <v>6.4109999999999996</v>
      </c>
      <c r="R201" s="85">
        <v>0</v>
      </c>
      <c r="S201" s="86">
        <v>0</v>
      </c>
      <c r="T201" s="86">
        <v>10.75</v>
      </c>
      <c r="U201" s="88">
        <v>4.0245221781464098</v>
      </c>
      <c r="V201" s="89">
        <v>2.98</v>
      </c>
      <c r="W201" s="85">
        <v>22.3217158792683</v>
      </c>
      <c r="X201" s="88">
        <v>15.5333333333</v>
      </c>
      <c r="Y201" s="85">
        <v>-100</v>
      </c>
      <c r="Z201" s="88"/>
      <c r="AA201" s="85">
        <v>0.66</v>
      </c>
      <c r="AB201" s="91">
        <v>0.84</v>
      </c>
      <c r="AC201" s="86">
        <v>0</v>
      </c>
      <c r="AD201" s="86">
        <v>0</v>
      </c>
      <c r="AE201" s="86">
        <v>2.5499999999999998</v>
      </c>
      <c r="AF201" s="88">
        <v>0</v>
      </c>
      <c r="AG201" s="85">
        <v>4.2000000078699999E-4</v>
      </c>
      <c r="AH201" s="86">
        <v>0.34356900000000001</v>
      </c>
      <c r="AI201" s="88">
        <v>1.05200000197E-2</v>
      </c>
      <c r="AJ201" s="150">
        <v>1</v>
      </c>
      <c r="AK201" s="151">
        <v>0</v>
      </c>
    </row>
    <row r="202" spans="1:37" x14ac:dyDescent="0.2">
      <c r="A202" s="149" t="s">
        <v>749</v>
      </c>
      <c r="B202" s="66" t="s">
        <v>750</v>
      </c>
      <c r="C202" s="67">
        <v>64</v>
      </c>
      <c r="D202" s="84" t="s">
        <v>355</v>
      </c>
      <c r="E202" s="85">
        <v>39.776891764453097</v>
      </c>
      <c r="F202" s="91">
        <v>39.584701149562498</v>
      </c>
      <c r="G202" s="86">
        <v>14.5426221484762</v>
      </c>
      <c r="H202" s="86">
        <v>14.5300879779399</v>
      </c>
      <c r="I202" s="86">
        <v>89.27</v>
      </c>
      <c r="J202" s="86">
        <v>281.27</v>
      </c>
      <c r="K202" s="87">
        <v>0</v>
      </c>
      <c r="L202" s="85">
        <v>5.8499999991899996</v>
      </c>
      <c r="M202" s="86">
        <v>3.0294421503734299E-2</v>
      </c>
      <c r="N202" s="86">
        <v>31.501547515124098</v>
      </c>
      <c r="O202" s="86">
        <v>22.946147905631001</v>
      </c>
      <c r="P202" s="86">
        <v>4.8949999999999996</v>
      </c>
      <c r="Q202" s="88">
        <v>1.5518000000000001</v>
      </c>
      <c r="R202" s="85">
        <v>2.0903010033444799E-2</v>
      </c>
      <c r="S202" s="86">
        <v>0</v>
      </c>
      <c r="T202" s="86">
        <v>3.04</v>
      </c>
      <c r="U202" s="88">
        <v>3.69519284716668</v>
      </c>
      <c r="V202" s="89">
        <v>3.53</v>
      </c>
      <c r="W202" s="85">
        <v>33.544726434099999</v>
      </c>
      <c r="X202" s="88">
        <v>34.5</v>
      </c>
      <c r="Y202" s="85">
        <v>-100</v>
      </c>
      <c r="Z202" s="88"/>
      <c r="AA202" s="85">
        <v>1.04</v>
      </c>
      <c r="AB202" s="91">
        <v>1.03</v>
      </c>
      <c r="AC202" s="86">
        <v>0.09</v>
      </c>
      <c r="AD202" s="86">
        <v>0.09</v>
      </c>
      <c r="AE202" s="86">
        <v>1.99</v>
      </c>
      <c r="AF202" s="88">
        <v>2.1321001049900001</v>
      </c>
      <c r="AG202" s="85">
        <v>9.9455999889900004E-2</v>
      </c>
      <c r="AH202" s="86">
        <v>2.4144489999999998</v>
      </c>
      <c r="AI202" s="88">
        <v>0.182889999798</v>
      </c>
      <c r="AJ202" s="150">
        <v>1</v>
      </c>
      <c r="AK202" s="151">
        <v>0</v>
      </c>
    </row>
    <row r="203" spans="1:37" x14ac:dyDescent="0.2">
      <c r="A203" s="149" t="s">
        <v>751</v>
      </c>
      <c r="B203" s="66" t="s">
        <v>752</v>
      </c>
      <c r="C203" s="67">
        <v>64</v>
      </c>
      <c r="D203" s="84" t="s">
        <v>355</v>
      </c>
      <c r="E203" s="85">
        <v>20.7734966021285</v>
      </c>
      <c r="F203" s="91">
        <v>20.765482754199301</v>
      </c>
      <c r="G203" s="86">
        <v>8.2270162841389904</v>
      </c>
      <c r="H203" s="86">
        <v>8.2270162841389904</v>
      </c>
      <c r="I203" s="86">
        <v>23.1</v>
      </c>
      <c r="J203" s="86">
        <v>33.22</v>
      </c>
      <c r="K203" s="87">
        <v>0</v>
      </c>
      <c r="L203" s="85">
        <v>3.9899999909999999</v>
      </c>
      <c r="M203" s="86">
        <v>0</v>
      </c>
      <c r="N203" s="86">
        <v>14.3528192170011</v>
      </c>
      <c r="O203" s="86">
        <v>9.6909207984546004</v>
      </c>
      <c r="P203" s="86">
        <v>0.80900000000000005</v>
      </c>
      <c r="Q203" s="88">
        <v>1.7096</v>
      </c>
      <c r="R203" s="85">
        <v>0</v>
      </c>
      <c r="S203" s="86">
        <v>0</v>
      </c>
      <c r="T203" s="86">
        <v>2.6</v>
      </c>
      <c r="U203" s="88">
        <v>2.6686113604308201</v>
      </c>
      <c r="V203" s="89">
        <v>3.39</v>
      </c>
      <c r="W203" s="85">
        <v>55.040286883956902</v>
      </c>
      <c r="X203" s="88">
        <v>63.4</v>
      </c>
      <c r="Y203" s="85">
        <v>-99.970915631137743</v>
      </c>
      <c r="Z203" s="88"/>
      <c r="AA203" s="85">
        <v>0.14000000000000001</v>
      </c>
      <c r="AB203" s="91">
        <v>0.16</v>
      </c>
      <c r="AC203" s="86">
        <v>7.0000000000000007E-2</v>
      </c>
      <c r="AD203" s="86">
        <v>7.0000000000000007E-2</v>
      </c>
      <c r="AE203" s="86">
        <v>0.41</v>
      </c>
      <c r="AF203" s="88">
        <v>5.4711449581700002E-8</v>
      </c>
      <c r="AG203" s="85">
        <v>1.40280007514E-2</v>
      </c>
      <c r="AH203" s="86">
        <v>0.107769</v>
      </c>
      <c r="AI203" s="88">
        <v>1.0520001503899999E-2</v>
      </c>
      <c r="AJ203" s="150">
        <v>1</v>
      </c>
      <c r="AK203" s="151">
        <v>0</v>
      </c>
    </row>
    <row r="204" spans="1:37" x14ac:dyDescent="0.2">
      <c r="A204" s="149" t="s">
        <v>753</v>
      </c>
      <c r="B204" s="66" t="s">
        <v>754</v>
      </c>
      <c r="C204" s="67">
        <v>64</v>
      </c>
      <c r="D204" s="84" t="s">
        <v>355</v>
      </c>
      <c r="E204" s="85">
        <v>32.344159956572902</v>
      </c>
      <c r="F204" s="91">
        <v>32.327357795556502</v>
      </c>
      <c r="G204" s="86">
        <v>12.335371133887399</v>
      </c>
      <c r="H204" s="86">
        <v>12.33020123819</v>
      </c>
      <c r="I204" s="86">
        <v>55.58</v>
      </c>
      <c r="J204" s="86">
        <v>140.52000000000001</v>
      </c>
      <c r="K204" s="87">
        <v>0</v>
      </c>
      <c r="L204" s="85">
        <v>2.7899999987299999</v>
      </c>
      <c r="M204" s="86">
        <v>0</v>
      </c>
      <c r="N204" s="86">
        <v>25.130239011492399</v>
      </c>
      <c r="O204" s="86">
        <v>17.079055255233499</v>
      </c>
      <c r="P204" s="86">
        <v>2.774</v>
      </c>
      <c r="Q204" s="88">
        <v>1.9962</v>
      </c>
      <c r="R204" s="85">
        <v>0</v>
      </c>
      <c r="S204" s="86">
        <v>0</v>
      </c>
      <c r="T204" s="86">
        <v>3.47</v>
      </c>
      <c r="U204" s="88">
        <v>2.13516692300733</v>
      </c>
      <c r="V204" s="89">
        <v>3.52</v>
      </c>
      <c r="W204" s="85">
        <v>45.495579211962401</v>
      </c>
      <c r="X204" s="88">
        <v>61.366666666699999</v>
      </c>
      <c r="Y204" s="85">
        <v>-100</v>
      </c>
      <c r="Z204" s="88"/>
      <c r="AA204" s="85">
        <v>0.17</v>
      </c>
      <c r="AB204" s="91">
        <v>0.17</v>
      </c>
      <c r="AC204" s="86">
        <v>0.02</v>
      </c>
      <c r="AD204" s="86">
        <v>0.02</v>
      </c>
      <c r="AE204" s="86">
        <v>2.12</v>
      </c>
      <c r="AF204" s="88">
        <v>0</v>
      </c>
      <c r="AG204" s="85">
        <v>2.8980000049200001E-2</v>
      </c>
      <c r="AH204" s="86">
        <v>0.56453399999999998</v>
      </c>
      <c r="AI204" s="88">
        <v>6.3120000107199994E-2</v>
      </c>
      <c r="AJ204" s="150">
        <v>1</v>
      </c>
      <c r="AK204" s="151">
        <v>0</v>
      </c>
    </row>
    <row r="205" spans="1:37" x14ac:dyDescent="0.2">
      <c r="A205" s="149" t="s">
        <v>755</v>
      </c>
      <c r="B205" s="66" t="s">
        <v>756</v>
      </c>
      <c r="C205" s="67">
        <v>64</v>
      </c>
      <c r="D205" s="84" t="s">
        <v>355</v>
      </c>
      <c r="E205" s="85">
        <v>44.991082045184299</v>
      </c>
      <c r="F205" s="91">
        <v>44.991082045184299</v>
      </c>
      <c r="G205" s="86">
        <v>16.7508917954816</v>
      </c>
      <c r="H205" s="86">
        <v>16.7508917954816</v>
      </c>
      <c r="I205" s="86">
        <v>90.98</v>
      </c>
      <c r="J205" s="86">
        <v>125.46</v>
      </c>
      <c r="K205" s="87">
        <v>0</v>
      </c>
      <c r="L205" s="85">
        <v>2.38999999807</v>
      </c>
      <c r="M205" s="86">
        <v>0</v>
      </c>
      <c r="N205" s="86">
        <v>31.905413625304099</v>
      </c>
      <c r="O205" s="86">
        <v>15.1818976967184</v>
      </c>
      <c r="P205" s="86">
        <v>1.609</v>
      </c>
      <c r="Q205" s="88">
        <v>2.5598000000000001</v>
      </c>
      <c r="R205" s="85">
        <v>0</v>
      </c>
      <c r="S205" s="86">
        <v>0</v>
      </c>
      <c r="T205" s="86">
        <v>3.65</v>
      </c>
      <c r="U205" s="88">
        <v>1.4090368608799</v>
      </c>
      <c r="V205" s="89">
        <v>4.0199999999999996</v>
      </c>
      <c r="W205" s="85">
        <v>51.603637266831498</v>
      </c>
      <c r="X205" s="88">
        <v>44.933333333299998</v>
      </c>
      <c r="Y205" s="85">
        <v>-100.00000002224402</v>
      </c>
      <c r="Z205" s="88"/>
      <c r="AA205" s="85">
        <v>0.44</v>
      </c>
      <c r="AB205" s="91">
        <v>0.44</v>
      </c>
      <c r="AC205" s="86">
        <v>7.0000000000000007E-2</v>
      </c>
      <c r="AD205" s="86">
        <v>7.0000000000000007E-2</v>
      </c>
      <c r="AE205" s="86">
        <v>1.5</v>
      </c>
      <c r="AF205" s="88">
        <v>4.43769979119</v>
      </c>
      <c r="AG205" s="85">
        <v>0</v>
      </c>
      <c r="AH205" s="86">
        <v>0.42697099999999999</v>
      </c>
      <c r="AI205" s="88">
        <v>2.6300000031000002E-2</v>
      </c>
      <c r="AJ205" s="150">
        <v>1</v>
      </c>
      <c r="AK205" s="151">
        <v>0</v>
      </c>
    </row>
    <row r="206" spans="1:37" x14ac:dyDescent="0.2">
      <c r="A206" s="149" t="s">
        <v>757</v>
      </c>
      <c r="B206" s="66" t="s">
        <v>758</v>
      </c>
      <c r="C206" s="67">
        <v>64</v>
      </c>
      <c r="D206" s="84" t="s">
        <v>355</v>
      </c>
      <c r="E206" s="85">
        <v>25.973032905972001</v>
      </c>
      <c r="F206" s="91">
        <v>25.973032905972001</v>
      </c>
      <c r="G206" s="86">
        <v>12.802997476614101</v>
      </c>
      <c r="H206" s="86">
        <v>12.802997476614101</v>
      </c>
      <c r="I206" s="86">
        <v>87</v>
      </c>
      <c r="J206" s="86">
        <v>173.02</v>
      </c>
      <c r="K206" s="87">
        <v>0</v>
      </c>
      <c r="L206" s="85">
        <v>4.3399998140799996</v>
      </c>
      <c r="M206" s="86">
        <v>0</v>
      </c>
      <c r="N206" s="86">
        <v>17.6552327526312</v>
      </c>
      <c r="O206" s="86">
        <v>12.6717415521723</v>
      </c>
      <c r="P206" s="86">
        <v>2.5990000000000002</v>
      </c>
      <c r="Q206" s="88">
        <v>1.6709000000000001</v>
      </c>
      <c r="R206" s="85">
        <v>0</v>
      </c>
      <c r="S206" s="86">
        <v>0</v>
      </c>
      <c r="T206" s="86">
        <v>2.86</v>
      </c>
      <c r="U206" s="88">
        <v>3.4103943109117298</v>
      </c>
      <c r="V206" s="89">
        <v>3.22</v>
      </c>
      <c r="W206" s="85">
        <v>39.8273612507558</v>
      </c>
      <c r="X206" s="88">
        <v>48.333333333299997</v>
      </c>
      <c r="Y206" s="85">
        <v>-100</v>
      </c>
      <c r="Z206" s="88"/>
      <c r="AA206" s="85">
        <v>0.14000000000000001</v>
      </c>
      <c r="AB206" s="91">
        <v>0.14000000000000001</v>
      </c>
      <c r="AC206" s="86">
        <v>0.04</v>
      </c>
      <c r="AD206" s="86">
        <v>0.04</v>
      </c>
      <c r="AE206" s="86">
        <v>1.81</v>
      </c>
      <c r="AF206" s="88">
        <v>0</v>
      </c>
      <c r="AG206" s="85">
        <v>2.6124007034400001E-2</v>
      </c>
      <c r="AH206" s="86">
        <v>0.34708299999999997</v>
      </c>
      <c r="AI206" s="88">
        <v>2.36700095178E-2</v>
      </c>
      <c r="AJ206" s="150">
        <v>1</v>
      </c>
      <c r="AK206" s="151">
        <v>0</v>
      </c>
    </row>
    <row r="207" spans="1:37" x14ac:dyDescent="0.2">
      <c r="A207" s="149" t="s">
        <v>759</v>
      </c>
      <c r="B207" s="66" t="s">
        <v>760</v>
      </c>
      <c r="C207" s="67">
        <v>64</v>
      </c>
      <c r="D207" s="84" t="s">
        <v>355</v>
      </c>
      <c r="E207" s="85">
        <v>32.081541312633298</v>
      </c>
      <c r="F207" s="91">
        <v>32.064058183852602</v>
      </c>
      <c r="G207" s="86">
        <v>15.8851708101682</v>
      </c>
      <c r="H207" s="86">
        <v>15.8851708101682</v>
      </c>
      <c r="I207" s="86">
        <v>74.290000000000006</v>
      </c>
      <c r="J207" s="86">
        <v>152.74</v>
      </c>
      <c r="K207" s="87">
        <v>0</v>
      </c>
      <c r="L207" s="85">
        <v>3.4299994332499999</v>
      </c>
      <c r="M207" s="86">
        <v>0</v>
      </c>
      <c r="N207" s="86">
        <v>23.9379779099405</v>
      </c>
      <c r="O207" s="86">
        <v>14.4288425047438</v>
      </c>
      <c r="P207" s="86">
        <v>2.4049999999999998</v>
      </c>
      <c r="Q207" s="88">
        <v>1.7483</v>
      </c>
      <c r="R207" s="85">
        <v>0</v>
      </c>
      <c r="S207" s="86">
        <v>0</v>
      </c>
      <c r="T207" s="86">
        <v>2.71</v>
      </c>
      <c r="U207" s="88">
        <v>2.8462533655022901</v>
      </c>
      <c r="V207" s="89">
        <v>3.35</v>
      </c>
      <c r="W207" s="85">
        <v>38.584236434325099</v>
      </c>
      <c r="X207" s="88">
        <v>46.2</v>
      </c>
      <c r="Y207" s="85">
        <v>-100</v>
      </c>
      <c r="Z207" s="88"/>
      <c r="AA207" s="85">
        <v>0</v>
      </c>
      <c r="AB207" s="91">
        <v>0</v>
      </c>
      <c r="AC207" s="86">
        <v>0.01</v>
      </c>
      <c r="AD207" s="86">
        <v>0.01</v>
      </c>
      <c r="AE207" s="86">
        <v>1.1499999999999999</v>
      </c>
      <c r="AF207" s="88">
        <v>1.1254225164099999E-6</v>
      </c>
      <c r="AG207" s="85">
        <v>2.5283994314599999E-2</v>
      </c>
      <c r="AH207" s="86">
        <v>0.22428500000000001</v>
      </c>
      <c r="AI207" s="88">
        <v>3.4190019656599999E-2</v>
      </c>
      <c r="AJ207" s="150">
        <v>1</v>
      </c>
      <c r="AK207" s="151">
        <v>0</v>
      </c>
    </row>
    <row r="208" spans="1:37" x14ac:dyDescent="0.2">
      <c r="A208" s="149" t="s">
        <v>761</v>
      </c>
      <c r="B208" s="66" t="s">
        <v>762</v>
      </c>
      <c r="C208" s="67">
        <v>64</v>
      </c>
      <c r="D208" s="84" t="s">
        <v>355</v>
      </c>
      <c r="E208" s="85">
        <v>28.925457219196002</v>
      </c>
      <c r="F208" s="91">
        <v>28.9223504069924</v>
      </c>
      <c r="G208" s="86">
        <v>12.0326836643814</v>
      </c>
      <c r="H208" s="86">
        <v>12.0326836643814</v>
      </c>
      <c r="I208" s="86">
        <v>170.91</v>
      </c>
      <c r="J208" s="86">
        <v>213.76</v>
      </c>
      <c r="K208" s="87">
        <v>0</v>
      </c>
      <c r="L208" s="85">
        <v>3.46999999704</v>
      </c>
      <c r="M208" s="86">
        <v>7.0941128055156304E-3</v>
      </c>
      <c r="N208" s="86">
        <v>18.885103877533901</v>
      </c>
      <c r="O208" s="86">
        <v>12.6131835187735</v>
      </c>
      <c r="P208" s="86">
        <v>4.742</v>
      </c>
      <c r="Q208" s="88">
        <v>2.1057000000000001</v>
      </c>
      <c r="R208" s="85">
        <v>4.6750818139317397E-2</v>
      </c>
      <c r="S208" s="86">
        <v>0.2</v>
      </c>
      <c r="T208" s="86">
        <v>3.96</v>
      </c>
      <c r="U208" s="88">
        <v>2.0214991404486198</v>
      </c>
      <c r="V208" s="89">
        <v>3.28</v>
      </c>
      <c r="W208" s="85">
        <v>36.816197574250403</v>
      </c>
      <c r="X208" s="88">
        <v>44.833333333299997</v>
      </c>
      <c r="Y208" s="85">
        <v>-99.9999998417874</v>
      </c>
      <c r="Z208" s="88"/>
      <c r="AA208" s="85">
        <v>0.39</v>
      </c>
      <c r="AB208" s="91">
        <v>0.39</v>
      </c>
      <c r="AC208" s="86">
        <v>0.04</v>
      </c>
      <c r="AD208" s="86">
        <v>0.04</v>
      </c>
      <c r="AE208" s="86">
        <v>2.0299999999999998</v>
      </c>
      <c r="AF208" s="88">
        <v>2.4133000353199998</v>
      </c>
      <c r="AG208" s="85">
        <v>5.1239992016300001E-2</v>
      </c>
      <c r="AH208" s="86">
        <v>1.0922810000000001</v>
      </c>
      <c r="AI208" s="88">
        <v>0.10264098400799999</v>
      </c>
      <c r="AJ208" s="150">
        <v>1</v>
      </c>
      <c r="AK208" s="151">
        <v>0</v>
      </c>
    </row>
    <row r="209" spans="1:37" x14ac:dyDescent="0.2">
      <c r="A209" s="149" t="s">
        <v>763</v>
      </c>
      <c r="B209" s="66" t="s">
        <v>764</v>
      </c>
      <c r="C209" s="67">
        <v>64</v>
      </c>
      <c r="D209" s="84" t="s">
        <v>355</v>
      </c>
      <c r="E209" s="85">
        <v>27.5600680837589</v>
      </c>
      <c r="F209" s="91">
        <v>27.5600680837589</v>
      </c>
      <c r="G209" s="86">
        <v>11.435696473103</v>
      </c>
      <c r="H209" s="86">
        <v>11.435696473103</v>
      </c>
      <c r="I209" s="86">
        <v>144.25</v>
      </c>
      <c r="J209" s="86">
        <v>299.14</v>
      </c>
      <c r="K209" s="87">
        <v>0</v>
      </c>
      <c r="L209" s="85">
        <v>3.4899998375400001</v>
      </c>
      <c r="M209" s="86">
        <v>6.4341127072625097E-4</v>
      </c>
      <c r="N209" s="86">
        <v>17.823836284166202</v>
      </c>
      <c r="O209" s="86">
        <v>10.959880599674801</v>
      </c>
      <c r="P209" s="86">
        <v>5.9530000000000003</v>
      </c>
      <c r="Q209" s="88">
        <v>1.5394000000000001</v>
      </c>
      <c r="R209" s="85">
        <v>3.4506556245686701E-2</v>
      </c>
      <c r="S209" s="86">
        <v>0</v>
      </c>
      <c r="T209" s="86">
        <v>3.52</v>
      </c>
      <c r="U209" s="88">
        <v>2.1869928353718899</v>
      </c>
      <c r="V209" s="89">
        <v>3.4</v>
      </c>
      <c r="W209" s="85">
        <v>33.8001814871024</v>
      </c>
      <c r="X209" s="88">
        <v>35.833333333299997</v>
      </c>
      <c r="Y209" s="85">
        <v>-100.00000009616923</v>
      </c>
      <c r="Z209" s="88"/>
      <c r="AA209" s="85">
        <v>0.45</v>
      </c>
      <c r="AB209" s="91">
        <v>0.45</v>
      </c>
      <c r="AC209" s="86">
        <v>0.15</v>
      </c>
      <c r="AD209" s="86">
        <v>0.15</v>
      </c>
      <c r="AE209" s="86">
        <v>2.2000000000000002</v>
      </c>
      <c r="AF209" s="88">
        <v>3.0430403399100002E-8</v>
      </c>
      <c r="AG209" s="85">
        <v>2.0327988851400001E-2</v>
      </c>
      <c r="AH209" s="86">
        <v>0.78497499999999998</v>
      </c>
      <c r="AI209" s="88">
        <v>7.6269967442500003E-2</v>
      </c>
      <c r="AJ209" s="150">
        <v>1</v>
      </c>
      <c r="AK209" s="151">
        <v>0</v>
      </c>
    </row>
    <row r="210" spans="1:37" x14ac:dyDescent="0.2">
      <c r="A210" s="149" t="s">
        <v>765</v>
      </c>
      <c r="B210" s="66" t="s">
        <v>766</v>
      </c>
      <c r="C210" s="67">
        <v>64</v>
      </c>
      <c r="D210" s="84" t="s">
        <v>355</v>
      </c>
      <c r="E210" s="85">
        <v>29.749215219566</v>
      </c>
      <c r="F210" s="91">
        <v>29.728517713615499</v>
      </c>
      <c r="G210" s="86">
        <v>13.608610162475401</v>
      </c>
      <c r="H210" s="86">
        <v>13.608610162475401</v>
      </c>
      <c r="I210" s="86">
        <v>349.66</v>
      </c>
      <c r="J210" s="86">
        <v>342.04</v>
      </c>
      <c r="K210" s="87">
        <v>0</v>
      </c>
      <c r="L210" s="85">
        <v>3.01000000277</v>
      </c>
      <c r="M210" s="86">
        <v>0</v>
      </c>
      <c r="N210" s="86">
        <v>17.413567821449998</v>
      </c>
      <c r="O210" s="86">
        <v>10.907548115863801</v>
      </c>
      <c r="P210" s="86">
        <v>7.95</v>
      </c>
      <c r="Q210" s="88">
        <v>2.0314000000000001</v>
      </c>
      <c r="R210" s="85">
        <v>0</v>
      </c>
      <c r="S210" s="86">
        <v>0</v>
      </c>
      <c r="T210" s="86">
        <v>4.46</v>
      </c>
      <c r="U210" s="88">
        <v>2.5285453102901099</v>
      </c>
      <c r="V210" s="89">
        <v>3.21</v>
      </c>
      <c r="W210" s="85">
        <v>25.124974347653701</v>
      </c>
      <c r="X210" s="88">
        <v>35.4666666667</v>
      </c>
      <c r="Y210" s="85">
        <v>-99.99999961266451</v>
      </c>
      <c r="Z210" s="88"/>
      <c r="AA210" s="85">
        <v>1.24</v>
      </c>
      <c r="AB210" s="91">
        <v>1.26</v>
      </c>
      <c r="AC210" s="86">
        <v>0.23</v>
      </c>
      <c r="AD210" s="86">
        <v>0.23</v>
      </c>
      <c r="AE210" s="86">
        <v>3.44</v>
      </c>
      <c r="AF210" s="88">
        <v>0</v>
      </c>
      <c r="AG210" s="85">
        <v>6.3840000196900004E-3</v>
      </c>
      <c r="AH210" s="86">
        <v>0.50922000000000001</v>
      </c>
      <c r="AI210" s="88">
        <v>0.12624000038899999</v>
      </c>
      <c r="AJ210" s="150">
        <v>1.01</v>
      </c>
      <c r="AK210" s="151">
        <v>0</v>
      </c>
    </row>
    <row r="211" spans="1:37" x14ac:dyDescent="0.2">
      <c r="A211" s="149" t="s">
        <v>767</v>
      </c>
      <c r="B211" s="66" t="s">
        <v>768</v>
      </c>
      <c r="C211" s="67">
        <v>64</v>
      </c>
      <c r="D211" s="84" t="s">
        <v>355</v>
      </c>
      <c r="E211" s="85">
        <v>37.454344736872997</v>
      </c>
      <c r="F211" s="91">
        <v>37.454344736872997</v>
      </c>
      <c r="G211" s="86">
        <v>15.218029571692</v>
      </c>
      <c r="H211" s="86">
        <v>15.218029571692</v>
      </c>
      <c r="I211" s="86">
        <v>218.45</v>
      </c>
      <c r="J211" s="86">
        <v>366.06</v>
      </c>
      <c r="K211" s="87">
        <v>0</v>
      </c>
      <c r="L211" s="85">
        <v>2.3700000018499998</v>
      </c>
      <c r="M211" s="86">
        <v>2.27753588745284E-5</v>
      </c>
      <c r="N211" s="86">
        <v>24.345958141320999</v>
      </c>
      <c r="O211" s="86">
        <v>12.936507936507899</v>
      </c>
      <c r="P211" s="86">
        <v>4.1429999999999998</v>
      </c>
      <c r="Q211" s="88">
        <v>2.3227000000000002</v>
      </c>
      <c r="R211" s="85">
        <v>1.5928639694170101E-2</v>
      </c>
      <c r="S211" s="86">
        <v>0</v>
      </c>
      <c r="T211" s="86">
        <v>4.4800000000000004</v>
      </c>
      <c r="U211" s="88">
        <v>1.60776990921796</v>
      </c>
      <c r="V211" s="89">
        <v>3.23</v>
      </c>
      <c r="W211" s="85">
        <v>31.657880410525099</v>
      </c>
      <c r="X211" s="88">
        <v>25.433333333299998</v>
      </c>
      <c r="Y211" s="85">
        <v>-100</v>
      </c>
      <c r="Z211" s="88"/>
      <c r="AA211" s="85">
        <v>0.47</v>
      </c>
      <c r="AB211" s="91">
        <v>0.47</v>
      </c>
      <c r="AC211" s="86">
        <v>0.2</v>
      </c>
      <c r="AD211" s="86">
        <v>0.2</v>
      </c>
      <c r="AE211" s="86">
        <v>2.7</v>
      </c>
      <c r="AF211" s="88">
        <v>0</v>
      </c>
      <c r="AG211" s="85">
        <v>0</v>
      </c>
      <c r="AH211" s="86">
        <v>1.5805720000000001</v>
      </c>
      <c r="AI211" s="88">
        <v>8.9419996577000005E-2</v>
      </c>
      <c r="AJ211" s="150">
        <v>1</v>
      </c>
      <c r="AK211" s="151">
        <v>0</v>
      </c>
    </row>
    <row r="212" spans="1:37" x14ac:dyDescent="0.2">
      <c r="A212" s="149" t="s">
        <v>769</v>
      </c>
      <c r="B212" s="66" t="s">
        <v>770</v>
      </c>
      <c r="C212" s="67">
        <v>64</v>
      </c>
      <c r="D212" s="84" t="s">
        <v>355</v>
      </c>
      <c r="E212" s="85">
        <v>52.268916877970398</v>
      </c>
      <c r="F212" s="91">
        <v>52.268916877970398</v>
      </c>
      <c r="G212" s="86">
        <v>19.208546369040199</v>
      </c>
      <c r="H212" s="86">
        <v>19.208546369040199</v>
      </c>
      <c r="I212" s="86">
        <v>97.07</v>
      </c>
      <c r="J212" s="86">
        <v>187.93</v>
      </c>
      <c r="K212" s="87">
        <v>0</v>
      </c>
      <c r="L212" s="85">
        <v>0.40999998290200002</v>
      </c>
      <c r="M212" s="86">
        <v>2.34388902420346E-3</v>
      </c>
      <c r="N212" s="86">
        <v>40.529470098736702</v>
      </c>
      <c r="O212" s="86">
        <v>24.065384733339499</v>
      </c>
      <c r="P212" s="86">
        <v>4.7690000000000001</v>
      </c>
      <c r="Q212" s="88">
        <v>4.0182000000000002</v>
      </c>
      <c r="R212" s="85">
        <v>3.4626038781163403E-2</v>
      </c>
      <c r="S212" s="86">
        <v>1.4</v>
      </c>
      <c r="T212" s="86">
        <v>4.0999999999999996</v>
      </c>
      <c r="U212" s="88">
        <v>1.1223344556677901</v>
      </c>
      <c r="V212" s="89">
        <v>3.66</v>
      </c>
      <c r="W212" s="85">
        <v>34.830961450255501</v>
      </c>
      <c r="X212" s="88">
        <v>30.133333333300001</v>
      </c>
      <c r="Y212" s="85">
        <v>-89.964700124000004</v>
      </c>
      <c r="Z212" s="88">
        <v>-9.9707234199999988</v>
      </c>
      <c r="AA212" s="85">
        <v>0.65</v>
      </c>
      <c r="AB212" s="91">
        <v>0.65</v>
      </c>
      <c r="AC212" s="86">
        <v>0.03</v>
      </c>
      <c r="AD212" s="86">
        <v>0.03</v>
      </c>
      <c r="AE212" s="86">
        <v>3.02</v>
      </c>
      <c r="AF212" s="88">
        <v>1.70639990969</v>
      </c>
      <c r="AG212" s="85">
        <v>3.3152998344799997E-2</v>
      </c>
      <c r="AH212" s="86">
        <v>0.78026799999999996</v>
      </c>
      <c r="AI212" s="88">
        <v>0.56876301744000002</v>
      </c>
      <c r="AJ212" s="150">
        <v>1</v>
      </c>
      <c r="AK212" s="151">
        <v>0</v>
      </c>
    </row>
    <row r="213" spans="1:37" x14ac:dyDescent="0.2">
      <c r="A213" s="149" t="s">
        <v>771</v>
      </c>
      <c r="B213" s="66" t="s">
        <v>772</v>
      </c>
      <c r="C213" s="67">
        <v>60</v>
      </c>
      <c r="D213" s="84" t="s">
        <v>355</v>
      </c>
      <c r="E213" s="85">
        <v>73.067289719626203</v>
      </c>
      <c r="F213" s="91">
        <v>73.067289719626203</v>
      </c>
      <c r="G213" s="86">
        <v>23.0242990654206</v>
      </c>
      <c r="H213" s="86">
        <v>23.0242990654206</v>
      </c>
      <c r="I213" s="86">
        <v>16.8</v>
      </c>
      <c r="J213" s="86">
        <v>8.0500000000000007</v>
      </c>
      <c r="K213" s="87">
        <v>0</v>
      </c>
      <c r="L213" s="85">
        <v>0.51999999961400001</v>
      </c>
      <c r="M213" s="86">
        <v>8.8291823043911508E-3</v>
      </c>
      <c r="N213" s="86">
        <v>75.529097972515899</v>
      </c>
      <c r="O213" s="86">
        <v>24.696739954510999</v>
      </c>
      <c r="P213" s="86">
        <v>0.26900000000000002</v>
      </c>
      <c r="Q213" s="88">
        <v>1.2045999999999999</v>
      </c>
      <c r="R213" s="85">
        <v>7.2992700729927001E-2</v>
      </c>
      <c r="S213" s="86">
        <v>0</v>
      </c>
      <c r="T213" s="86">
        <v>2.59</v>
      </c>
      <c r="U213" s="88">
        <v>0.14392523364486001</v>
      </c>
      <c r="V213" s="89">
        <v>4.1399999999999997</v>
      </c>
      <c r="W213" s="85">
        <v>62.0552382754733</v>
      </c>
      <c r="X213" s="88">
        <v>61.866666666699999</v>
      </c>
      <c r="Y213" s="85">
        <v>100</v>
      </c>
      <c r="Z213" s="88"/>
      <c r="AA213" s="85">
        <v>0</v>
      </c>
      <c r="AB213" s="91">
        <v>0</v>
      </c>
      <c r="AC213" s="86">
        <v>0</v>
      </c>
      <c r="AD213" s="86">
        <v>0</v>
      </c>
      <c r="AE213" s="86">
        <v>0</v>
      </c>
      <c r="AF213" s="88">
        <v>0</v>
      </c>
      <c r="AG213" s="85">
        <v>0</v>
      </c>
      <c r="AH213" s="86">
        <v>2.0756E-2</v>
      </c>
      <c r="AI213" s="88">
        <v>8.1229967645000001E-3</v>
      </c>
      <c r="AJ213" s="150">
        <v>1.01</v>
      </c>
      <c r="AK213" s="151">
        <v>0</v>
      </c>
    </row>
    <row r="214" spans="1:37" x14ac:dyDescent="0.2">
      <c r="A214" s="149" t="s">
        <v>773</v>
      </c>
      <c r="B214" s="66" t="s">
        <v>774</v>
      </c>
      <c r="C214" s="67">
        <v>60</v>
      </c>
      <c r="D214" s="84" t="s">
        <v>355</v>
      </c>
      <c r="E214" s="85">
        <v>74.793423059517593</v>
      </c>
      <c r="F214" s="91">
        <v>74.793423059517593</v>
      </c>
      <c r="G214" s="86">
        <v>25.669175200710701</v>
      </c>
      <c r="H214" s="86">
        <v>25.669175200710701</v>
      </c>
      <c r="I214" s="86">
        <v>29.1</v>
      </c>
      <c r="J214" s="86">
        <v>13.66</v>
      </c>
      <c r="K214" s="87">
        <v>0</v>
      </c>
      <c r="L214" s="85">
        <v>0.82000002100699998</v>
      </c>
      <c r="M214" s="86">
        <v>4.4885432226949799E-3</v>
      </c>
      <c r="N214" s="86">
        <v>75.399011239030401</v>
      </c>
      <c r="O214" s="86">
        <v>13.116415221796901</v>
      </c>
      <c r="P214" s="86">
        <v>0.23</v>
      </c>
      <c r="Q214" s="88">
        <v>1.7692000000000001</v>
      </c>
      <c r="R214" s="85">
        <v>6.12369871402327E-2</v>
      </c>
      <c r="S214" s="86">
        <v>0</v>
      </c>
      <c r="T214" s="86">
        <v>3.21</v>
      </c>
      <c r="U214" s="88">
        <v>0.34192045321220899</v>
      </c>
      <c r="V214" s="89">
        <v>4.0599999999999996</v>
      </c>
      <c r="W214" s="85">
        <v>63.366274943774101</v>
      </c>
      <c r="X214" s="88">
        <v>60.566666666700002</v>
      </c>
      <c r="Y214" s="85">
        <v>100</v>
      </c>
      <c r="Z214" s="88"/>
      <c r="AA214" s="85">
        <v>0</v>
      </c>
      <c r="AB214" s="91">
        <v>0</v>
      </c>
      <c r="AC214" s="86">
        <v>0.02</v>
      </c>
      <c r="AD214" s="86">
        <v>0.02</v>
      </c>
      <c r="AE214" s="86">
        <v>0</v>
      </c>
      <c r="AF214" s="88">
        <v>0</v>
      </c>
      <c r="AG214" s="85">
        <v>2.9981565535799998E-10</v>
      </c>
      <c r="AH214" s="86">
        <v>4.0777000000000001E-2</v>
      </c>
      <c r="AI214" s="88">
        <v>2.6114000149200001E-2</v>
      </c>
      <c r="AJ214" s="150">
        <v>1</v>
      </c>
      <c r="AK214" s="151">
        <v>0</v>
      </c>
    </row>
    <row r="215" spans="1:37" x14ac:dyDescent="0.2">
      <c r="A215" s="149" t="s">
        <v>775</v>
      </c>
      <c r="B215" s="66" t="s">
        <v>776</v>
      </c>
      <c r="C215" s="67">
        <v>60</v>
      </c>
      <c r="D215" s="84" t="s">
        <v>355</v>
      </c>
      <c r="E215" s="85">
        <v>83.631642912385402</v>
      </c>
      <c r="F215" s="91">
        <v>83.598497403601797</v>
      </c>
      <c r="G215" s="86">
        <v>13.948734946414801</v>
      </c>
      <c r="H215" s="86">
        <v>13.948734946414801</v>
      </c>
      <c r="I215" s="86">
        <v>18.91</v>
      </c>
      <c r="J215" s="86">
        <v>4.83</v>
      </c>
      <c r="K215" s="87">
        <v>0</v>
      </c>
      <c r="L215" s="85">
        <v>0.45000000115200001</v>
      </c>
      <c r="M215" s="86">
        <v>0</v>
      </c>
      <c r="N215" s="86">
        <v>83.883817427385907</v>
      </c>
      <c r="O215" s="86">
        <v>4.73071324599709</v>
      </c>
      <c r="P215" s="86">
        <v>8.5000000000000006E-2</v>
      </c>
      <c r="Q215" s="88">
        <v>1.0127999999999999</v>
      </c>
      <c r="R215" s="85">
        <v>0</v>
      </c>
      <c r="S215" s="86">
        <v>0</v>
      </c>
      <c r="T215" s="86">
        <v>3.5</v>
      </c>
      <c r="U215" s="88">
        <v>4.41940117114131E-2</v>
      </c>
      <c r="V215" s="89">
        <v>4.87</v>
      </c>
      <c r="W215" s="85">
        <v>58.424458909190797</v>
      </c>
      <c r="X215" s="88">
        <v>57.2</v>
      </c>
      <c r="Y215" s="85">
        <v>100</v>
      </c>
      <c r="Z215" s="88"/>
      <c r="AA215" s="85">
        <v>0</v>
      </c>
      <c r="AB215" s="91">
        <v>0.03</v>
      </c>
      <c r="AC215" s="86">
        <v>0</v>
      </c>
      <c r="AD215" s="86">
        <v>0</v>
      </c>
      <c r="AE215" s="86">
        <v>0</v>
      </c>
      <c r="AF215" s="88">
        <v>0</v>
      </c>
      <c r="AG215" s="85">
        <v>0</v>
      </c>
      <c r="AH215" s="86">
        <v>8.5649999999999997E-3</v>
      </c>
      <c r="AI215" s="88">
        <v>0</v>
      </c>
      <c r="AJ215" s="150">
        <v>1.0900000000000001</v>
      </c>
      <c r="AK215" s="151">
        <v>0</v>
      </c>
    </row>
    <row r="216" spans="1:37" x14ac:dyDescent="0.2">
      <c r="A216" s="149" t="s">
        <v>777</v>
      </c>
      <c r="B216" s="66" t="s">
        <v>778</v>
      </c>
      <c r="C216" s="67">
        <v>60</v>
      </c>
      <c r="D216" s="84" t="s">
        <v>355</v>
      </c>
      <c r="E216" s="85">
        <v>93.494140369730303</v>
      </c>
      <c r="F216" s="91">
        <v>93.054123524200904</v>
      </c>
      <c r="G216" s="86">
        <v>22.519277965757102</v>
      </c>
      <c r="H216" s="86">
        <v>22.4292415155168</v>
      </c>
      <c r="I216" s="86">
        <v>14.68</v>
      </c>
      <c r="J216" s="86">
        <v>5.98</v>
      </c>
      <c r="K216" s="87">
        <v>1.61E-2</v>
      </c>
      <c r="L216" s="85">
        <v>0.16999999957299999</v>
      </c>
      <c r="M216" s="86">
        <v>0</v>
      </c>
      <c r="N216" s="86">
        <v>93.172304146793294</v>
      </c>
      <c r="O216" s="86">
        <v>15.0537634408602</v>
      </c>
      <c r="P216" s="86">
        <v>7.3999999999999996E-2</v>
      </c>
      <c r="Q216" s="88">
        <v>1.5812999999999999</v>
      </c>
      <c r="R216" s="85">
        <v>0</v>
      </c>
      <c r="S216" s="86">
        <v>0</v>
      </c>
      <c r="T216" s="86">
        <v>2.4500000000000002</v>
      </c>
      <c r="U216" s="88">
        <v>6.3896835654434297E-2</v>
      </c>
      <c r="V216" s="89">
        <v>4.78</v>
      </c>
      <c r="W216" s="85">
        <v>58.523090199447999</v>
      </c>
      <c r="X216" s="88">
        <v>59</v>
      </c>
      <c r="Y216" s="85">
        <v>100</v>
      </c>
      <c r="Z216" s="88"/>
      <c r="AA216" s="85">
        <v>0</v>
      </c>
      <c r="AB216" s="91">
        <v>0.35</v>
      </c>
      <c r="AC216" s="86">
        <v>0</v>
      </c>
      <c r="AD216" s="86">
        <v>0.06</v>
      </c>
      <c r="AE216" s="86">
        <v>0</v>
      </c>
      <c r="AF216" s="88">
        <v>0</v>
      </c>
      <c r="AG216" s="85">
        <v>0</v>
      </c>
      <c r="AH216" s="86">
        <v>2.2196E-2</v>
      </c>
      <c r="AI216" s="88">
        <v>5.7143999808400001E-2</v>
      </c>
      <c r="AJ216" s="150">
        <v>1.1000000000000001</v>
      </c>
      <c r="AK216" s="151">
        <v>0</v>
      </c>
    </row>
    <row r="217" spans="1:37" x14ac:dyDescent="0.2">
      <c r="A217" s="149" t="s">
        <v>779</v>
      </c>
      <c r="B217" s="66" t="s">
        <v>780</v>
      </c>
      <c r="C217" s="67">
        <v>60</v>
      </c>
      <c r="D217" s="84" t="s">
        <v>355</v>
      </c>
      <c r="E217" s="85">
        <v>80.212360083571397</v>
      </c>
      <c r="F217" s="91">
        <v>79.758167889621205</v>
      </c>
      <c r="G217" s="86">
        <v>19.4646588007307</v>
      </c>
      <c r="H217" s="86">
        <v>19.4293327412013</v>
      </c>
      <c r="I217" s="86">
        <v>65.260000000000005</v>
      </c>
      <c r="J217" s="86">
        <v>42.53</v>
      </c>
      <c r="K217" s="87">
        <v>0</v>
      </c>
      <c r="L217" s="85">
        <v>0.31000002259600001</v>
      </c>
      <c r="M217" s="86">
        <v>8.0399206918210396E-4</v>
      </c>
      <c r="N217" s="86">
        <v>81.675408920202401</v>
      </c>
      <c r="O217" s="86">
        <v>13.072669826224301</v>
      </c>
      <c r="P217" s="86">
        <v>0.68100000000000005</v>
      </c>
      <c r="Q217" s="88">
        <v>1.57</v>
      </c>
      <c r="R217" s="85">
        <v>5.5330136481003302E-2</v>
      </c>
      <c r="S217" s="86">
        <v>0</v>
      </c>
      <c r="T217" s="86">
        <v>3.92</v>
      </c>
      <c r="U217" s="88">
        <v>0.56420763648475403</v>
      </c>
      <c r="V217" s="89">
        <v>4.47</v>
      </c>
      <c r="W217" s="85">
        <v>43.651970082317902</v>
      </c>
      <c r="X217" s="88">
        <v>34.166666666700003</v>
      </c>
      <c r="Y217" s="85">
        <v>70.11887615697799</v>
      </c>
      <c r="Z217" s="88">
        <v>100</v>
      </c>
      <c r="AA217" s="85">
        <v>0</v>
      </c>
      <c r="AB217" s="91">
        <v>0.37</v>
      </c>
      <c r="AC217" s="86">
        <v>0</v>
      </c>
      <c r="AD217" s="86">
        <v>0.04</v>
      </c>
      <c r="AE217" s="86">
        <v>0</v>
      </c>
      <c r="AF217" s="88">
        <v>0</v>
      </c>
      <c r="AG217" s="85">
        <v>4.7760853993000002E-10</v>
      </c>
      <c r="AH217" s="86">
        <v>0.21213699999999999</v>
      </c>
      <c r="AI217" s="88">
        <v>6.6338002546100006E-2</v>
      </c>
      <c r="AJ217" s="150">
        <v>1.1399999999999999</v>
      </c>
      <c r="AK217" s="151">
        <v>0</v>
      </c>
    </row>
    <row r="218" spans="1:37" x14ac:dyDescent="0.2">
      <c r="A218" s="149" t="s">
        <v>781</v>
      </c>
      <c r="B218" s="66" t="s">
        <v>782</v>
      </c>
      <c r="C218" s="67">
        <v>60</v>
      </c>
      <c r="D218" s="84" t="s">
        <v>355</v>
      </c>
      <c r="E218" s="85">
        <v>76.479413235539297</v>
      </c>
      <c r="F218" s="91">
        <v>76.242531650011799</v>
      </c>
      <c r="G218" s="86">
        <v>19.416393960396899</v>
      </c>
      <c r="H218" s="86">
        <v>19.337433431887799</v>
      </c>
      <c r="I218" s="86">
        <v>80.77</v>
      </c>
      <c r="J218" s="86">
        <v>39.880000000000003</v>
      </c>
      <c r="K218" s="87">
        <v>0</v>
      </c>
      <c r="L218" s="85">
        <v>0.48000001627400002</v>
      </c>
      <c r="M218" s="86">
        <v>3.20198526445322E-2</v>
      </c>
      <c r="N218" s="86">
        <v>76.702397089248805</v>
      </c>
      <c r="O218" s="86">
        <v>11.4929962418859</v>
      </c>
      <c r="P218" s="86">
        <v>1.3260000000000001</v>
      </c>
      <c r="Q218" s="88">
        <v>1.8424</v>
      </c>
      <c r="R218" s="85">
        <v>0.120530333467256</v>
      </c>
      <c r="S218" s="86">
        <v>0</v>
      </c>
      <c r="T218" s="86">
        <v>5.0199999999999996</v>
      </c>
      <c r="U218" s="88">
        <v>1.0036760512717</v>
      </c>
      <c r="V218" s="89">
        <v>4.3</v>
      </c>
      <c r="W218" s="85">
        <v>43.0447490314981</v>
      </c>
      <c r="X218" s="88">
        <v>44.766666666699997</v>
      </c>
      <c r="Y218" s="85">
        <v>100</v>
      </c>
      <c r="Z218" s="88">
        <v>100</v>
      </c>
      <c r="AA218" s="85">
        <v>0</v>
      </c>
      <c r="AB218" s="91">
        <v>0.03</v>
      </c>
      <c r="AC218" s="86">
        <v>0</v>
      </c>
      <c r="AD218" s="86">
        <v>0</v>
      </c>
      <c r="AE218" s="86">
        <v>0</v>
      </c>
      <c r="AF218" s="88">
        <v>0</v>
      </c>
      <c r="AG218" s="85">
        <v>0</v>
      </c>
      <c r="AH218" s="86">
        <v>0.22600500000000001</v>
      </c>
      <c r="AI218" s="88">
        <v>0.13059998745099999</v>
      </c>
      <c r="AJ218" s="150">
        <v>1.17</v>
      </c>
      <c r="AK218" s="151">
        <v>0</v>
      </c>
    </row>
    <row r="219" spans="1:37" x14ac:dyDescent="0.2">
      <c r="A219" s="149" t="s">
        <v>783</v>
      </c>
      <c r="B219" s="66" t="s">
        <v>784</v>
      </c>
      <c r="C219" s="67">
        <v>60</v>
      </c>
      <c r="D219" s="84" t="s">
        <v>355</v>
      </c>
      <c r="E219" s="85">
        <v>80.457574130798605</v>
      </c>
      <c r="F219" s="91">
        <v>80.295733729118695</v>
      </c>
      <c r="G219" s="86">
        <v>18.953484700160999</v>
      </c>
      <c r="H219" s="86">
        <v>18.9408532541763</v>
      </c>
      <c r="I219" s="86">
        <v>51.19</v>
      </c>
      <c r="J219" s="86">
        <v>28</v>
      </c>
      <c r="K219" s="87">
        <v>0</v>
      </c>
      <c r="L219" s="85">
        <v>0.36999999934200001</v>
      </c>
      <c r="M219" s="86">
        <v>1.0131578790833299E-4</v>
      </c>
      <c r="N219" s="86">
        <v>81.081996564322196</v>
      </c>
      <c r="O219" s="86">
        <v>11.650696864111501</v>
      </c>
      <c r="P219" s="86">
        <v>0.66</v>
      </c>
      <c r="Q219" s="88">
        <v>0.86839999999999995</v>
      </c>
      <c r="R219" s="85">
        <v>4.4843049327354299E-2</v>
      </c>
      <c r="S219" s="86">
        <v>0</v>
      </c>
      <c r="T219" s="86">
        <v>2.91</v>
      </c>
      <c r="U219" s="88">
        <v>0.37262765655098401</v>
      </c>
      <c r="V219" s="89">
        <v>4.43</v>
      </c>
      <c r="W219" s="85">
        <v>45.966104077601798</v>
      </c>
      <c r="X219" s="88">
        <v>26.133333333300001</v>
      </c>
      <c r="Y219" s="85">
        <v>70.816530379999989</v>
      </c>
      <c r="Z219" s="88"/>
      <c r="AA219" s="85">
        <v>0</v>
      </c>
      <c r="AB219" s="91">
        <v>0</v>
      </c>
      <c r="AC219" s="86">
        <v>0</v>
      </c>
      <c r="AD219" s="86">
        <v>0</v>
      </c>
      <c r="AE219" s="86">
        <v>0</v>
      </c>
      <c r="AF219" s="88">
        <v>1.1744999864700001</v>
      </c>
      <c r="AG219" s="85">
        <v>0</v>
      </c>
      <c r="AH219" s="86">
        <v>0.18122199999999999</v>
      </c>
      <c r="AI219" s="88">
        <v>3.22219999395E-2</v>
      </c>
      <c r="AJ219" s="150">
        <v>1.2</v>
      </c>
      <c r="AK219" s="151">
        <v>0</v>
      </c>
    </row>
    <row r="220" spans="1:37" x14ac:dyDescent="0.2">
      <c r="A220" s="149" t="s">
        <v>785</v>
      </c>
      <c r="B220" s="66" t="s">
        <v>786</v>
      </c>
      <c r="C220" s="67">
        <v>60</v>
      </c>
      <c r="D220" s="84" t="s">
        <v>355</v>
      </c>
      <c r="E220" s="85">
        <v>71.419683632272196</v>
      </c>
      <c r="F220" s="91">
        <v>71.402475345820406</v>
      </c>
      <c r="G220" s="86">
        <v>17.022966443841401</v>
      </c>
      <c r="H220" s="86">
        <v>17.022966443841401</v>
      </c>
      <c r="I220" s="86">
        <v>34.020000000000003</v>
      </c>
      <c r="J220" s="86">
        <v>14.56</v>
      </c>
      <c r="K220" s="87">
        <v>0</v>
      </c>
      <c r="L220" s="85">
        <v>0.39000000649200001</v>
      </c>
      <c r="M220" s="86">
        <v>4.70761333446285E-4</v>
      </c>
      <c r="N220" s="86">
        <v>73.249314774009804</v>
      </c>
      <c r="O220" s="86">
        <v>5.2769818529130896</v>
      </c>
      <c r="P220" s="86">
        <v>0.17899999999999999</v>
      </c>
      <c r="Q220" s="88">
        <v>1.5148999999999999</v>
      </c>
      <c r="R220" s="85">
        <v>2.7404768429706801E-2</v>
      </c>
      <c r="S220" s="86">
        <v>0</v>
      </c>
      <c r="T220" s="86">
        <v>3.84</v>
      </c>
      <c r="U220" s="88">
        <v>0.14031372029915901</v>
      </c>
      <c r="V220" s="89">
        <v>4.08</v>
      </c>
      <c r="W220" s="85">
        <v>45.148288030356099</v>
      </c>
      <c r="X220" s="88">
        <v>47.066666666700002</v>
      </c>
      <c r="Y220" s="85">
        <v>100</v>
      </c>
      <c r="Z220" s="88">
        <v>-19.824062571238201</v>
      </c>
      <c r="AA220" s="85">
        <v>0</v>
      </c>
      <c r="AB220" s="91">
        <v>0</v>
      </c>
      <c r="AC220" s="86">
        <v>0</v>
      </c>
      <c r="AD220" s="86">
        <v>0</v>
      </c>
      <c r="AE220" s="86">
        <v>0</v>
      </c>
      <c r="AF220" s="88">
        <v>2.3568999603799998</v>
      </c>
      <c r="AG220" s="85">
        <v>1.0598449411900001E-12</v>
      </c>
      <c r="AH220" s="86">
        <v>5.6916000000000001E-2</v>
      </c>
      <c r="AI220" s="88">
        <v>6.6646000958600002E-2</v>
      </c>
      <c r="AJ220" s="150">
        <v>1.23</v>
      </c>
      <c r="AK220" s="151">
        <v>0</v>
      </c>
    </row>
    <row r="221" spans="1:37" x14ac:dyDescent="0.2">
      <c r="A221" s="149" t="s">
        <v>787</v>
      </c>
      <c r="B221" s="66" t="s">
        <v>788</v>
      </c>
      <c r="C221" s="67">
        <v>60</v>
      </c>
      <c r="D221" s="84" t="s">
        <v>355</v>
      </c>
      <c r="E221" s="85">
        <v>68.975150189206303</v>
      </c>
      <c r="F221" s="91">
        <v>68.868966598490601</v>
      </c>
      <c r="G221" s="86">
        <v>15.020345916207599</v>
      </c>
      <c r="H221" s="86">
        <v>15.0075183683359</v>
      </c>
      <c r="I221" s="86">
        <v>41.23</v>
      </c>
      <c r="J221" s="86">
        <v>19.72</v>
      </c>
      <c r="K221" s="87">
        <v>0</v>
      </c>
      <c r="L221" s="85">
        <v>1.1100000193499999</v>
      </c>
      <c r="M221" s="86">
        <v>1.3876364317469801E-2</v>
      </c>
      <c r="N221" s="86">
        <v>69.286105584868693</v>
      </c>
      <c r="O221" s="86">
        <v>4.0742388609928204</v>
      </c>
      <c r="P221" s="86">
        <v>0.28699999999999998</v>
      </c>
      <c r="Q221" s="88">
        <v>1.2907</v>
      </c>
      <c r="R221" s="85">
        <v>8.1528068949452595E-2</v>
      </c>
      <c r="S221" s="86">
        <v>0</v>
      </c>
      <c r="T221" s="86">
        <v>3.07</v>
      </c>
      <c r="U221" s="88">
        <v>0.44397568467036802</v>
      </c>
      <c r="V221" s="89">
        <v>4.18</v>
      </c>
      <c r="W221" s="85">
        <v>43.875404958083003</v>
      </c>
      <c r="X221" s="88">
        <v>39.799999999999997</v>
      </c>
      <c r="Y221" s="85">
        <v>100</v>
      </c>
      <c r="Z221" s="88">
        <v>100</v>
      </c>
      <c r="AA221" s="85">
        <v>0.01</v>
      </c>
      <c r="AB221" s="91">
        <v>0.02</v>
      </c>
      <c r="AC221" s="86">
        <v>0</v>
      </c>
      <c r="AD221" s="86">
        <v>0</v>
      </c>
      <c r="AE221" s="86">
        <v>0</v>
      </c>
      <c r="AF221" s="88">
        <v>0</v>
      </c>
      <c r="AG221" s="85">
        <v>0</v>
      </c>
      <c r="AH221" s="86">
        <v>0.14172599999999999</v>
      </c>
      <c r="AI221" s="88">
        <v>6.0063000580399997E-2</v>
      </c>
      <c r="AJ221" s="150">
        <v>1.24</v>
      </c>
      <c r="AK221" s="151">
        <v>0</v>
      </c>
    </row>
    <row r="222" spans="1:37" x14ac:dyDescent="0.2">
      <c r="A222" s="149" t="s">
        <v>789</v>
      </c>
      <c r="B222" s="66" t="s">
        <v>790</v>
      </c>
      <c r="C222" s="67">
        <v>60</v>
      </c>
      <c r="D222" s="84" t="s">
        <v>355</v>
      </c>
      <c r="E222" s="85">
        <v>73.184635328799004</v>
      </c>
      <c r="F222" s="91">
        <v>73.145566585569398</v>
      </c>
      <c r="G222" s="86">
        <v>14.4980554420983</v>
      </c>
      <c r="H222" s="86">
        <v>14.4980554420983</v>
      </c>
      <c r="I222" s="86">
        <v>20.23</v>
      </c>
      <c r="J222" s="86">
        <v>13.65</v>
      </c>
      <c r="K222" s="87">
        <v>0</v>
      </c>
      <c r="L222" s="85">
        <v>1.08999998846</v>
      </c>
      <c r="M222" s="86">
        <v>1.2470058866658701E-2</v>
      </c>
      <c r="N222" s="86">
        <v>74.3500897666068</v>
      </c>
      <c r="O222" s="86">
        <v>6.7374517374517398</v>
      </c>
      <c r="P222" s="86">
        <v>0.22</v>
      </c>
      <c r="Q222" s="88">
        <v>0.76949999999999996</v>
      </c>
      <c r="R222" s="85">
        <v>6.6822586034079506E-2</v>
      </c>
      <c r="S222" s="86">
        <v>0</v>
      </c>
      <c r="T222" s="86">
        <v>2.94</v>
      </c>
      <c r="U222" s="88">
        <v>0.14384400916339601</v>
      </c>
      <c r="V222" s="89">
        <v>4.09</v>
      </c>
      <c r="W222" s="85">
        <v>48.064363652489398</v>
      </c>
      <c r="X222" s="88">
        <v>46.633333333300001</v>
      </c>
      <c r="Y222" s="85">
        <v>100</v>
      </c>
      <c r="Z222" s="88">
        <v>100</v>
      </c>
      <c r="AA222" s="85">
        <v>0.06</v>
      </c>
      <c r="AB222" s="91">
        <v>0.06</v>
      </c>
      <c r="AC222" s="86">
        <v>0.05</v>
      </c>
      <c r="AD222" s="86">
        <v>0.05</v>
      </c>
      <c r="AE222" s="86">
        <v>0</v>
      </c>
      <c r="AF222" s="88">
        <v>5.3799159602100002E-8</v>
      </c>
      <c r="AG222" s="85">
        <v>0</v>
      </c>
      <c r="AH222" s="86">
        <v>3.9507E-2</v>
      </c>
      <c r="AI222" s="88">
        <v>5.5556998873800004E-10</v>
      </c>
      <c r="AJ222" s="150">
        <v>1.28</v>
      </c>
      <c r="AK222" s="151">
        <v>0</v>
      </c>
    </row>
    <row r="223" spans="1:37" x14ac:dyDescent="0.2">
      <c r="A223" s="149" t="s">
        <v>791</v>
      </c>
      <c r="B223" s="66" t="s">
        <v>792</v>
      </c>
      <c r="C223" s="67">
        <v>60</v>
      </c>
      <c r="D223" s="84" t="s">
        <v>355</v>
      </c>
      <c r="E223" s="85">
        <v>72.100641204349003</v>
      </c>
      <c r="F223" s="91">
        <v>72.100641204349003</v>
      </c>
      <c r="G223" s="86">
        <v>16.378589350432101</v>
      </c>
      <c r="H223" s="86">
        <v>16.378589350432101</v>
      </c>
      <c r="I223" s="86">
        <v>56.52</v>
      </c>
      <c r="J223" s="86">
        <v>29.23</v>
      </c>
      <c r="K223" s="87">
        <v>0</v>
      </c>
      <c r="L223" s="85">
        <v>0.64000000180100003</v>
      </c>
      <c r="M223" s="86">
        <v>5.2983372478296702E-3</v>
      </c>
      <c r="N223" s="86">
        <v>72.554713878343605</v>
      </c>
      <c r="O223" s="86">
        <v>5.0571594652199199</v>
      </c>
      <c r="P223" s="86">
        <v>0.32800000000000001</v>
      </c>
      <c r="Q223" s="88">
        <v>0.96799999999999997</v>
      </c>
      <c r="R223" s="85">
        <v>5.1880674448767802E-2</v>
      </c>
      <c r="S223" s="86">
        <v>0</v>
      </c>
      <c r="T223" s="86">
        <v>2.72</v>
      </c>
      <c r="U223" s="88">
        <v>0.69870365207694496</v>
      </c>
      <c r="V223" s="89">
        <v>4.24</v>
      </c>
      <c r="W223" s="85">
        <v>44.150705557839899</v>
      </c>
      <c r="X223" s="88">
        <v>39.766666666699997</v>
      </c>
      <c r="Y223" s="85">
        <v>33.70424122</v>
      </c>
      <c r="Z223" s="88"/>
      <c r="AA223" s="85">
        <v>0</v>
      </c>
      <c r="AB223" s="91">
        <v>0</v>
      </c>
      <c r="AC223" s="86">
        <v>0</v>
      </c>
      <c r="AD223" s="86">
        <v>0</v>
      </c>
      <c r="AE223" s="86">
        <v>0</v>
      </c>
      <c r="AF223" s="88">
        <v>2.37940000617</v>
      </c>
      <c r="AG223" s="85">
        <v>0</v>
      </c>
      <c r="AH223" s="86">
        <v>9.7764000000000004E-2</v>
      </c>
      <c r="AI223" s="88">
        <v>2.5036999405E-2</v>
      </c>
      <c r="AJ223" s="150">
        <v>1.55</v>
      </c>
      <c r="AK223" s="151">
        <v>0</v>
      </c>
    </row>
    <row r="224" spans="1:37" x14ac:dyDescent="0.2">
      <c r="A224" s="149" t="s">
        <v>793</v>
      </c>
      <c r="B224" s="66" t="s">
        <v>794</v>
      </c>
      <c r="C224" s="67">
        <v>60</v>
      </c>
      <c r="D224" s="84" t="s">
        <v>355</v>
      </c>
      <c r="E224" s="85">
        <v>66.023933445350593</v>
      </c>
      <c r="F224" s="91">
        <v>65.890742182697394</v>
      </c>
      <c r="G224" s="86">
        <v>18.019753288799599</v>
      </c>
      <c r="H224" s="86">
        <v>18.012581451579901</v>
      </c>
      <c r="I224" s="86">
        <v>27.08</v>
      </c>
      <c r="J224" s="86">
        <v>10.72</v>
      </c>
      <c r="K224" s="87">
        <v>0</v>
      </c>
      <c r="L224" s="85">
        <v>2.0699997938400001</v>
      </c>
      <c r="M224" s="86">
        <v>7.7562795467567402E-3</v>
      </c>
      <c r="N224" s="86">
        <v>66.697680188562202</v>
      </c>
      <c r="O224" s="86">
        <v>5.5522234598577702</v>
      </c>
      <c r="P224" s="86">
        <v>0.187</v>
      </c>
      <c r="Q224" s="88">
        <v>1.5824</v>
      </c>
      <c r="R224" s="85">
        <v>4.58365164247517E-2</v>
      </c>
      <c r="S224" s="86">
        <v>0.2</v>
      </c>
      <c r="T224" s="86">
        <v>2.64</v>
      </c>
      <c r="U224" s="88">
        <v>0.67722634318265695</v>
      </c>
      <c r="V224" s="89">
        <v>3.87</v>
      </c>
      <c r="W224" s="85">
        <v>45.1429891210393</v>
      </c>
      <c r="X224" s="88">
        <v>47.666666666700003</v>
      </c>
      <c r="Y224" s="85">
        <v>100</v>
      </c>
      <c r="Z224" s="88">
        <v>100</v>
      </c>
      <c r="AA224" s="85">
        <v>0</v>
      </c>
      <c r="AB224" s="91">
        <v>0.21</v>
      </c>
      <c r="AC224" s="86">
        <v>0.02</v>
      </c>
      <c r="AD224" s="86">
        <v>0.03</v>
      </c>
      <c r="AE224" s="86">
        <v>0</v>
      </c>
      <c r="AF224" s="88">
        <v>0</v>
      </c>
      <c r="AG224" s="85">
        <v>0</v>
      </c>
      <c r="AH224" s="86">
        <v>5.2167999999999999E-2</v>
      </c>
      <c r="AI224" s="88">
        <v>5.0440043256200003E-2</v>
      </c>
      <c r="AJ224" s="150">
        <v>1.23</v>
      </c>
      <c r="AK224" s="151">
        <v>0</v>
      </c>
    </row>
    <row r="225" spans="1:37" x14ac:dyDescent="0.2">
      <c r="A225" s="149" t="s">
        <v>795</v>
      </c>
      <c r="B225" s="66" t="s">
        <v>796</v>
      </c>
      <c r="C225" s="67">
        <v>60</v>
      </c>
      <c r="D225" s="84" t="s">
        <v>355</v>
      </c>
      <c r="E225" s="85">
        <v>53.323177698225301</v>
      </c>
      <c r="F225" s="91">
        <v>53.292710792901197</v>
      </c>
      <c r="G225" s="86">
        <v>14.185391118897099</v>
      </c>
      <c r="H225" s="86">
        <v>14.171681011501301</v>
      </c>
      <c r="I225" s="86">
        <v>8.68</v>
      </c>
      <c r="J225" s="86">
        <v>8.94</v>
      </c>
      <c r="K225" s="87">
        <v>0</v>
      </c>
      <c r="L225" s="85">
        <v>1.1600000480199999</v>
      </c>
      <c r="M225" s="86">
        <v>0</v>
      </c>
      <c r="N225" s="86">
        <v>53.963702912917498</v>
      </c>
      <c r="O225" s="86">
        <v>2.4013024013024</v>
      </c>
      <c r="P225" s="86">
        <v>0.16500000000000001</v>
      </c>
      <c r="Q225" s="88">
        <v>0.60929999999999995</v>
      </c>
      <c r="R225" s="85">
        <v>0</v>
      </c>
      <c r="S225" s="86">
        <v>0.2</v>
      </c>
      <c r="T225" s="86">
        <v>1.64</v>
      </c>
      <c r="U225" s="88">
        <v>1.17602254550994</v>
      </c>
      <c r="V225" s="89">
        <v>3.71</v>
      </c>
      <c r="W225" s="85">
        <v>43.202581716382497</v>
      </c>
      <c r="X225" s="88">
        <v>44.866666666699999</v>
      </c>
      <c r="Y225" s="85">
        <v>92.684788620000006</v>
      </c>
      <c r="Z225" s="88">
        <v>100</v>
      </c>
      <c r="AA225" s="85">
        <v>0.51</v>
      </c>
      <c r="AB225" s="91">
        <v>0.61</v>
      </c>
      <c r="AC225" s="86">
        <v>0</v>
      </c>
      <c r="AD225" s="86">
        <v>0.03</v>
      </c>
      <c r="AE225" s="86">
        <v>0</v>
      </c>
      <c r="AF225" s="88">
        <v>4.3480882239000002E-9</v>
      </c>
      <c r="AG225" s="85">
        <v>0</v>
      </c>
      <c r="AH225" s="86">
        <v>3.5326999999999997E-2</v>
      </c>
      <c r="AI225" s="88">
        <v>3.5562019596799999E-2</v>
      </c>
      <c r="AJ225" s="150">
        <v>1.39</v>
      </c>
      <c r="AK225" s="151">
        <v>0</v>
      </c>
    </row>
    <row r="226" spans="1:37" x14ac:dyDescent="0.2">
      <c r="A226" s="149" t="s">
        <v>797</v>
      </c>
      <c r="B226" s="66" t="s">
        <v>798</v>
      </c>
      <c r="C226" s="67">
        <v>60</v>
      </c>
      <c r="D226" s="84" t="s">
        <v>355</v>
      </c>
      <c r="E226" s="85">
        <v>59.034166263183401</v>
      </c>
      <c r="F226" s="91">
        <v>59.034166263183401</v>
      </c>
      <c r="G226" s="86">
        <v>9.24783697871713</v>
      </c>
      <c r="H226" s="86">
        <v>9.24783697871713</v>
      </c>
      <c r="I226" s="86">
        <v>39.51</v>
      </c>
      <c r="J226" s="86">
        <v>32.99</v>
      </c>
      <c r="K226" s="87">
        <v>0</v>
      </c>
      <c r="L226" s="85">
        <v>1.02000000538</v>
      </c>
      <c r="M226" s="86">
        <v>0</v>
      </c>
      <c r="N226" s="86">
        <v>60.923037910485597</v>
      </c>
      <c r="O226" s="86">
        <v>4.1532862342110901</v>
      </c>
      <c r="P226" s="86">
        <v>0.77900000000000003</v>
      </c>
      <c r="Q226" s="88">
        <v>0.84209999999999996</v>
      </c>
      <c r="R226" s="85">
        <v>0</v>
      </c>
      <c r="S226" s="86">
        <v>0.1</v>
      </c>
      <c r="T226" s="86">
        <v>4.05</v>
      </c>
      <c r="U226" s="88">
        <v>0.81258025808896295</v>
      </c>
      <c r="V226" s="89">
        <v>4.43</v>
      </c>
      <c r="W226" s="85">
        <v>44.837350980301999</v>
      </c>
      <c r="X226" s="88">
        <v>40.5333333333</v>
      </c>
      <c r="Y226" s="85">
        <v>100</v>
      </c>
      <c r="Z226" s="88"/>
      <c r="AA226" s="85">
        <v>0.28999999999999998</v>
      </c>
      <c r="AB226" s="91">
        <v>0.28999999999999998</v>
      </c>
      <c r="AC226" s="86">
        <v>0.01</v>
      </c>
      <c r="AD226" s="86">
        <v>0.01</v>
      </c>
      <c r="AE226" s="86">
        <v>0</v>
      </c>
      <c r="AF226" s="88">
        <v>0.12630000522500001</v>
      </c>
      <c r="AG226" s="85">
        <v>0</v>
      </c>
      <c r="AH226" s="86">
        <v>9.6328999999999998E-2</v>
      </c>
      <c r="AI226" s="88">
        <v>4.1367998981900002E-2</v>
      </c>
      <c r="AJ226" s="150">
        <v>1.35</v>
      </c>
      <c r="AK226" s="151">
        <v>0</v>
      </c>
    </row>
    <row r="227" spans="1:37" x14ac:dyDescent="0.2">
      <c r="A227" s="149" t="s">
        <v>799</v>
      </c>
      <c r="B227" s="66" t="s">
        <v>800</v>
      </c>
      <c r="C227" s="67">
        <v>60</v>
      </c>
      <c r="D227" s="84" t="s">
        <v>355</v>
      </c>
      <c r="E227" s="85">
        <v>52.169685696772397</v>
      </c>
      <c r="F227" s="91">
        <v>52.102048149479003</v>
      </c>
      <c r="G227" s="86">
        <v>12.8004058252838</v>
      </c>
      <c r="H227" s="86">
        <v>12.8004058252838</v>
      </c>
      <c r="I227" s="86">
        <v>53.54</v>
      </c>
      <c r="J227" s="86">
        <v>96.47</v>
      </c>
      <c r="K227" s="87">
        <v>0</v>
      </c>
      <c r="L227" s="85">
        <v>0.69000025245100005</v>
      </c>
      <c r="M227" s="86">
        <v>0</v>
      </c>
      <c r="N227" s="86">
        <v>52.921431046431003</v>
      </c>
      <c r="O227" s="86">
        <v>15.858477011494299</v>
      </c>
      <c r="P227" s="86">
        <v>1.651</v>
      </c>
      <c r="Q227" s="88">
        <v>1.0099</v>
      </c>
      <c r="R227" s="85">
        <v>0</v>
      </c>
      <c r="S227" s="86">
        <v>0.3</v>
      </c>
      <c r="T227" s="86">
        <v>3</v>
      </c>
      <c r="U227" s="88">
        <v>2.4159286423876098</v>
      </c>
      <c r="V227" s="89">
        <v>3.61</v>
      </c>
      <c r="W227" s="85">
        <v>41.894639065268599</v>
      </c>
      <c r="X227" s="88">
        <v>38.700000000000003</v>
      </c>
      <c r="Y227" s="85">
        <v>63.228632521305997</v>
      </c>
      <c r="Z227" s="88"/>
      <c r="AA227" s="85">
        <v>0.14000000000000001</v>
      </c>
      <c r="AB227" s="91">
        <v>0.32</v>
      </c>
      <c r="AC227" s="86">
        <v>0</v>
      </c>
      <c r="AD227" s="86">
        <v>0</v>
      </c>
      <c r="AE227" s="86">
        <v>0</v>
      </c>
      <c r="AF227" s="88">
        <v>1.9473904125699999E-8</v>
      </c>
      <c r="AG227" s="85">
        <v>8.7883072540000002E-10</v>
      </c>
      <c r="AH227" s="86">
        <v>0.23077600000000001</v>
      </c>
      <c r="AI227" s="88">
        <v>0.32786000662600001</v>
      </c>
      <c r="AJ227" s="150">
        <v>1.2</v>
      </c>
      <c r="AK227" s="151">
        <v>0</v>
      </c>
    </row>
    <row r="228" spans="1:37" x14ac:dyDescent="0.2">
      <c r="A228" s="149" t="s">
        <v>801</v>
      </c>
      <c r="B228" s="66" t="s">
        <v>802</v>
      </c>
      <c r="C228" s="67">
        <v>60</v>
      </c>
      <c r="D228" s="84" t="s">
        <v>355</v>
      </c>
      <c r="E228" s="85">
        <v>58.385988788438503</v>
      </c>
      <c r="F228" s="91">
        <v>58.3843686205891</v>
      </c>
      <c r="G228" s="86">
        <v>9.7696121318168601</v>
      </c>
      <c r="H228" s="86">
        <v>9.7679919639674697</v>
      </c>
      <c r="I228" s="86">
        <v>29.87</v>
      </c>
      <c r="J228" s="86">
        <v>16.850000000000001</v>
      </c>
      <c r="K228" s="87">
        <v>0</v>
      </c>
      <c r="L228" s="85">
        <v>1.27999999984</v>
      </c>
      <c r="M228" s="86">
        <v>0</v>
      </c>
      <c r="N228" s="86">
        <v>58.949091557399598</v>
      </c>
      <c r="O228" s="86">
        <v>2.1673577082548099</v>
      </c>
      <c r="P228" s="86">
        <v>0.253</v>
      </c>
      <c r="Q228" s="88">
        <v>1.5482</v>
      </c>
      <c r="R228" s="85">
        <v>0</v>
      </c>
      <c r="S228" s="86">
        <v>0.2</v>
      </c>
      <c r="T228" s="86">
        <v>2.3199999999999998</v>
      </c>
      <c r="U228" s="88">
        <v>1.45815106445028</v>
      </c>
      <c r="V228" s="89">
        <v>4.25</v>
      </c>
      <c r="W228" s="85">
        <v>55.968608699804498</v>
      </c>
      <c r="X228" s="88">
        <v>52.333333333299997</v>
      </c>
      <c r="Y228" s="85">
        <v>100</v>
      </c>
      <c r="Z228" s="88"/>
      <c r="AA228" s="85">
        <v>0</v>
      </c>
      <c r="AB228" s="91">
        <v>0</v>
      </c>
      <c r="AC228" s="86">
        <v>0</v>
      </c>
      <c r="AD228" s="86">
        <v>0</v>
      </c>
      <c r="AE228" s="86">
        <v>0</v>
      </c>
      <c r="AF228" s="88">
        <v>0</v>
      </c>
      <c r="AG228" s="85">
        <v>0</v>
      </c>
      <c r="AH228" s="86">
        <v>5.7056000000000003E-2</v>
      </c>
      <c r="AI228" s="88">
        <v>6.5040000165E-2</v>
      </c>
      <c r="AJ228" s="150">
        <v>1.1200000000000001</v>
      </c>
      <c r="AK228" s="151">
        <v>0</v>
      </c>
    </row>
    <row r="229" spans="1:37" x14ac:dyDescent="0.2">
      <c r="A229" s="149" t="s">
        <v>803</v>
      </c>
      <c r="B229" s="66" t="s">
        <v>804</v>
      </c>
      <c r="C229" s="67">
        <v>60</v>
      </c>
      <c r="D229" s="84" t="s">
        <v>355</v>
      </c>
      <c r="E229" s="85">
        <v>50.838661150808598</v>
      </c>
      <c r="F229" s="91">
        <v>50.758430487651999</v>
      </c>
      <c r="G229" s="86">
        <v>8.5896953742008293</v>
      </c>
      <c r="H229" s="86">
        <v>8.5896953742008293</v>
      </c>
      <c r="I229" s="86">
        <v>41.72</v>
      </c>
      <c r="J229" s="86">
        <v>23.42</v>
      </c>
      <c r="K229" s="87">
        <v>0</v>
      </c>
      <c r="L229" s="85">
        <v>1.66999988759</v>
      </c>
      <c r="M229" s="86">
        <v>0</v>
      </c>
      <c r="N229" s="86">
        <v>50.783620451866902</v>
      </c>
      <c r="O229" s="86">
        <v>2.5322866548493299</v>
      </c>
      <c r="P229" s="86">
        <v>0.48399999999999999</v>
      </c>
      <c r="Q229" s="88">
        <v>1.7272000000000001</v>
      </c>
      <c r="R229" s="85">
        <v>0</v>
      </c>
      <c r="S229" s="86">
        <v>0</v>
      </c>
      <c r="T229" s="86">
        <v>3.74</v>
      </c>
      <c r="U229" s="88">
        <v>0.77222013288203595</v>
      </c>
      <c r="V229" s="89">
        <v>3.47</v>
      </c>
      <c r="W229" s="85">
        <v>47.864196088839499</v>
      </c>
      <c r="X229" s="88">
        <v>51.5</v>
      </c>
      <c r="Y229" s="85">
        <v>100</v>
      </c>
      <c r="Z229" s="88"/>
      <c r="AA229" s="85">
        <v>0</v>
      </c>
      <c r="AB229" s="91">
        <v>0</v>
      </c>
      <c r="AC229" s="86">
        <v>0</v>
      </c>
      <c r="AD229" s="86">
        <v>0</v>
      </c>
      <c r="AE229" s="86">
        <v>0</v>
      </c>
      <c r="AF229" s="88">
        <v>1.1329418291399999E-6</v>
      </c>
      <c r="AG229" s="85">
        <v>0</v>
      </c>
      <c r="AH229" s="86">
        <v>5.2694999999999999E-2</v>
      </c>
      <c r="AI229" s="88">
        <v>1.0677999096699999E-2</v>
      </c>
      <c r="AJ229" s="150">
        <v>1.05</v>
      </c>
      <c r="AK229" s="151">
        <v>0</v>
      </c>
    </row>
    <row r="230" spans="1:37" x14ac:dyDescent="0.2">
      <c r="A230" s="149" t="s">
        <v>805</v>
      </c>
      <c r="B230" s="66" t="s">
        <v>806</v>
      </c>
      <c r="C230" s="67">
        <v>62</v>
      </c>
      <c r="D230" s="84" t="s">
        <v>355</v>
      </c>
      <c r="E230" s="85">
        <v>83.9450800915332</v>
      </c>
      <c r="F230" s="91">
        <v>83.926773455377599</v>
      </c>
      <c r="G230" s="86">
        <v>13.6048817696415</v>
      </c>
      <c r="H230" s="86">
        <v>13.6048817696415</v>
      </c>
      <c r="I230" s="86">
        <v>47.39</v>
      </c>
      <c r="J230" s="86">
        <v>12.97</v>
      </c>
      <c r="K230" s="87">
        <v>0</v>
      </c>
      <c r="L230" s="85">
        <v>0.53000000324600005</v>
      </c>
      <c r="M230" s="86">
        <v>0</v>
      </c>
      <c r="N230" s="86">
        <v>83.695286966614702</v>
      </c>
      <c r="O230" s="86">
        <v>1.9591496456857</v>
      </c>
      <c r="P230" s="86">
        <v>0.217</v>
      </c>
      <c r="Q230" s="88">
        <v>2.0680000000000001</v>
      </c>
      <c r="R230" s="85">
        <v>0</v>
      </c>
      <c r="S230" s="86">
        <v>0</v>
      </c>
      <c r="T230" s="86">
        <v>4.45</v>
      </c>
      <c r="U230" s="88">
        <v>1.23874904652937</v>
      </c>
      <c r="V230" s="89">
        <v>4.37</v>
      </c>
      <c r="W230" s="85">
        <v>67.860571597879101</v>
      </c>
      <c r="X230" s="88">
        <v>50.9</v>
      </c>
      <c r="Y230" s="85">
        <v>100</v>
      </c>
      <c r="Z230" s="88"/>
      <c r="AA230" s="85">
        <v>0</v>
      </c>
      <c r="AB230" s="91">
        <v>0</v>
      </c>
      <c r="AC230" s="86">
        <v>0</v>
      </c>
      <c r="AD230" s="86">
        <v>0</v>
      </c>
      <c r="AE230" s="86">
        <v>0</v>
      </c>
      <c r="AF230" s="88">
        <v>0</v>
      </c>
      <c r="AG230" s="85">
        <v>0</v>
      </c>
      <c r="AH230" s="86">
        <v>2.1950999999999998E-2</v>
      </c>
      <c r="AI230" s="88">
        <v>1.17400645037E-10</v>
      </c>
      <c r="AJ230" s="150">
        <v>1.01</v>
      </c>
      <c r="AK230" s="151">
        <v>0</v>
      </c>
    </row>
    <row r="231" spans="1:37" x14ac:dyDescent="0.2">
      <c r="A231" s="149" t="s">
        <v>807</v>
      </c>
      <c r="B231" s="66" t="s">
        <v>808</v>
      </c>
      <c r="C231" s="67">
        <v>60</v>
      </c>
      <c r="D231" s="84" t="s">
        <v>355</v>
      </c>
      <c r="E231" s="85">
        <v>34.585037989479801</v>
      </c>
      <c r="F231" s="91">
        <v>34.585037989479801</v>
      </c>
      <c r="G231" s="86">
        <v>9.6960841613091802</v>
      </c>
      <c r="H231" s="86">
        <v>9.6960841613091802</v>
      </c>
      <c r="I231" s="86">
        <v>20.440000000000001</v>
      </c>
      <c r="J231" s="86">
        <v>8.82</v>
      </c>
      <c r="K231" s="87">
        <v>0</v>
      </c>
      <c r="L231" s="85">
        <v>1.8699999979799999</v>
      </c>
      <c r="M231" s="86">
        <v>0</v>
      </c>
      <c r="N231" s="86">
        <v>35.057034220532302</v>
      </c>
      <c r="O231" s="86">
        <v>1.9666666666666699</v>
      </c>
      <c r="P231" s="86">
        <v>0.17899999999999999</v>
      </c>
      <c r="Q231" s="88">
        <v>4.6432000000000002</v>
      </c>
      <c r="R231" s="85">
        <v>0</v>
      </c>
      <c r="S231" s="86">
        <v>0</v>
      </c>
      <c r="T231" s="86">
        <v>3.66</v>
      </c>
      <c r="U231" s="88">
        <v>1.74459380479252</v>
      </c>
      <c r="V231" s="89">
        <v>3.24</v>
      </c>
      <c r="W231" s="85">
        <v>45.127647210098502</v>
      </c>
      <c r="X231" s="88">
        <v>44.766666666699997</v>
      </c>
      <c r="Y231" s="85">
        <v>100</v>
      </c>
      <c r="Z231" s="88"/>
      <c r="AA231" s="85">
        <v>0</v>
      </c>
      <c r="AB231" s="91">
        <v>0</v>
      </c>
      <c r="AC231" s="86">
        <v>0</v>
      </c>
      <c r="AD231" s="86">
        <v>0</v>
      </c>
      <c r="AE231" s="86">
        <v>0</v>
      </c>
      <c r="AF231" s="88">
        <v>0</v>
      </c>
      <c r="AG231" s="85">
        <v>0</v>
      </c>
      <c r="AH231" s="86">
        <v>1.5027E-2</v>
      </c>
      <c r="AI231" s="88">
        <v>2.1355999929299999E-2</v>
      </c>
      <c r="AJ231" s="150">
        <v>1.1200000000000001</v>
      </c>
      <c r="AK231" s="151">
        <v>1</v>
      </c>
    </row>
    <row r="232" spans="1:37" x14ac:dyDescent="0.2">
      <c r="A232" s="149" t="s">
        <v>809</v>
      </c>
      <c r="B232" s="66" t="s">
        <v>810</v>
      </c>
      <c r="C232" s="67">
        <v>60</v>
      </c>
      <c r="D232" s="84" t="s">
        <v>355</v>
      </c>
      <c r="E232" s="85">
        <v>47.648271394075003</v>
      </c>
      <c r="F232" s="91">
        <v>47.648271394075003</v>
      </c>
      <c r="G232" s="86">
        <v>7.3903056717121096</v>
      </c>
      <c r="H232" s="86">
        <v>7.3903056717121096</v>
      </c>
      <c r="I232" s="86">
        <v>14.53</v>
      </c>
      <c r="J232" s="86">
        <v>7.1</v>
      </c>
      <c r="K232" s="87">
        <v>0</v>
      </c>
      <c r="L232" s="85">
        <v>2.1599999993700001</v>
      </c>
      <c r="M232" s="86">
        <v>0</v>
      </c>
      <c r="N232" s="86">
        <v>49.361772408748799</v>
      </c>
      <c r="O232" s="86">
        <v>1.7898472457954</v>
      </c>
      <c r="P232" s="86">
        <v>0.21099999999999999</v>
      </c>
      <c r="Q232" s="88">
        <v>2.0024999999999999</v>
      </c>
      <c r="R232" s="85">
        <v>0</v>
      </c>
      <c r="S232" s="86">
        <v>0</v>
      </c>
      <c r="T232" s="86">
        <v>3.69</v>
      </c>
      <c r="U232" s="88">
        <v>1.2391778078803199</v>
      </c>
      <c r="V232" s="89">
        <v>3.63</v>
      </c>
      <c r="W232" s="85">
        <v>55.841904421240002</v>
      </c>
      <c r="X232" s="88">
        <v>56.666666666700003</v>
      </c>
      <c r="Y232" s="85">
        <v>100</v>
      </c>
      <c r="Z232" s="88"/>
      <c r="AA232" s="85">
        <v>0</v>
      </c>
      <c r="AB232" s="91">
        <v>0</v>
      </c>
      <c r="AC232" s="86">
        <v>0</v>
      </c>
      <c r="AD232" s="86">
        <v>0</v>
      </c>
      <c r="AE232" s="86">
        <v>0</v>
      </c>
      <c r="AF232" s="88">
        <v>0</v>
      </c>
      <c r="AG232" s="85">
        <v>0</v>
      </c>
      <c r="AH232" s="86">
        <v>3.1461000000000003E-2</v>
      </c>
      <c r="AI232" s="88">
        <v>1.0678000001899999E-2</v>
      </c>
      <c r="AJ232" s="150">
        <v>1.08</v>
      </c>
      <c r="AK232" s="151">
        <v>0</v>
      </c>
    </row>
    <row r="233" spans="1:37" x14ac:dyDescent="0.2">
      <c r="A233" s="149" t="s">
        <v>811</v>
      </c>
      <c r="B233" s="66" t="s">
        <v>812</v>
      </c>
      <c r="C233" s="67">
        <v>62</v>
      </c>
      <c r="D233" s="84" t="s">
        <v>355</v>
      </c>
      <c r="E233" s="85">
        <v>63.5633926093547</v>
      </c>
      <c r="F233" s="91">
        <v>63.559123027987098</v>
      </c>
      <c r="G233" s="86">
        <v>14.967017483935701</v>
      </c>
      <c r="H233" s="86">
        <v>14.9627479025682</v>
      </c>
      <c r="I233" s="86">
        <v>53.73</v>
      </c>
      <c r="J233" s="86">
        <v>18.18</v>
      </c>
      <c r="K233" s="87">
        <v>0</v>
      </c>
      <c r="L233" s="85">
        <v>1.3000001189299999</v>
      </c>
      <c r="M233" s="86">
        <v>0.104248801111459</v>
      </c>
      <c r="N233" s="86">
        <v>63.881798122268897</v>
      </c>
      <c r="O233" s="86">
        <v>6.8834929828469598</v>
      </c>
      <c r="P233" s="86">
        <v>0.20899999999999999</v>
      </c>
      <c r="Q233" s="88">
        <v>2.3483000000000001</v>
      </c>
      <c r="R233" s="85">
        <v>3.7257824143070002E-2</v>
      </c>
      <c r="S233" s="86">
        <v>0</v>
      </c>
      <c r="T233" s="86">
        <v>3.23</v>
      </c>
      <c r="U233" s="88">
        <v>0.429092927438465</v>
      </c>
      <c r="V233" s="89">
        <v>3.97</v>
      </c>
      <c r="W233" s="85">
        <v>46.507197748687702</v>
      </c>
      <c r="X233" s="88">
        <v>53.766666666699997</v>
      </c>
      <c r="Y233" s="85">
        <v>100</v>
      </c>
      <c r="Z233" s="88">
        <v>100</v>
      </c>
      <c r="AA233" s="85">
        <v>0</v>
      </c>
      <c r="AB233" s="91">
        <v>0</v>
      </c>
      <c r="AC233" s="86">
        <v>0</v>
      </c>
      <c r="AD233" s="86">
        <v>0</v>
      </c>
      <c r="AE233" s="86">
        <v>0</v>
      </c>
      <c r="AF233" s="88">
        <v>3.929998758</v>
      </c>
      <c r="AG233" s="85">
        <v>0</v>
      </c>
      <c r="AH233" s="86">
        <v>4.1730000000000003E-2</v>
      </c>
      <c r="AI233" s="88">
        <v>2.1355998876800002E-2</v>
      </c>
      <c r="AJ233" s="150">
        <v>1.06</v>
      </c>
      <c r="AK233" s="151">
        <v>1</v>
      </c>
    </row>
    <row r="234" spans="1:37" x14ac:dyDescent="0.2">
      <c r="A234" s="149" t="s">
        <v>813</v>
      </c>
      <c r="B234" s="66" t="s">
        <v>814</v>
      </c>
      <c r="C234" s="67">
        <v>60</v>
      </c>
      <c r="D234" s="84" t="s">
        <v>355</v>
      </c>
      <c r="E234" s="85">
        <v>58.046844313976798</v>
      </c>
      <c r="F234" s="91">
        <v>58.046844313976798</v>
      </c>
      <c r="G234" s="86">
        <v>6.6979513364893597</v>
      </c>
      <c r="H234" s="86">
        <v>6.6979513364893597</v>
      </c>
      <c r="I234" s="86">
        <v>23.79</v>
      </c>
      <c r="J234" s="86">
        <v>11.4</v>
      </c>
      <c r="K234" s="87">
        <v>0</v>
      </c>
      <c r="L234" s="85">
        <v>0.37000000007700001</v>
      </c>
      <c r="M234" s="86">
        <v>0</v>
      </c>
      <c r="N234" s="86">
        <v>58.283007941760403</v>
      </c>
      <c r="O234" s="86">
        <v>4.4008610380291797</v>
      </c>
      <c r="P234" s="86">
        <v>0.27100000000000002</v>
      </c>
      <c r="Q234" s="88">
        <v>1.6308</v>
      </c>
      <c r="R234" s="85">
        <v>0</v>
      </c>
      <c r="S234" s="86">
        <v>0</v>
      </c>
      <c r="T234" s="86">
        <v>4.34</v>
      </c>
      <c r="U234" s="88">
        <v>2.0114526698778201</v>
      </c>
      <c r="V234" s="89">
        <v>4.07</v>
      </c>
      <c r="W234" s="85">
        <v>49.558184747998801</v>
      </c>
      <c r="X234" s="88">
        <v>46.9666666667</v>
      </c>
      <c r="Y234" s="85">
        <v>100</v>
      </c>
      <c r="Z234" s="88"/>
      <c r="AA234" s="85">
        <v>0</v>
      </c>
      <c r="AB234" s="91">
        <v>0</v>
      </c>
      <c r="AC234" s="86">
        <v>0</v>
      </c>
      <c r="AD234" s="86">
        <v>0</v>
      </c>
      <c r="AE234" s="86">
        <v>0</v>
      </c>
      <c r="AF234" s="88">
        <v>0</v>
      </c>
      <c r="AG234" s="85">
        <v>0</v>
      </c>
      <c r="AH234" s="86">
        <v>3.0209E-2</v>
      </c>
      <c r="AI234" s="88">
        <v>2.1355999993600001E-2</v>
      </c>
      <c r="AJ234" s="150">
        <v>1.06</v>
      </c>
      <c r="AK234" s="151">
        <v>0</v>
      </c>
    </row>
    <row r="235" spans="1:37" x14ac:dyDescent="0.2">
      <c r="A235" s="149" t="s">
        <v>815</v>
      </c>
      <c r="B235" s="66" t="s">
        <v>816</v>
      </c>
      <c r="C235" s="67">
        <v>60</v>
      </c>
      <c r="D235" s="84" t="s">
        <v>355</v>
      </c>
      <c r="E235" s="85">
        <v>54.929091365461801</v>
      </c>
      <c r="F235" s="91">
        <v>54.925953815261003</v>
      </c>
      <c r="G235" s="86">
        <v>13.1777108433735</v>
      </c>
      <c r="H235" s="86">
        <v>13.1777108433735</v>
      </c>
      <c r="I235" s="86">
        <v>31.85</v>
      </c>
      <c r="J235" s="86">
        <v>12</v>
      </c>
      <c r="K235" s="87">
        <v>0</v>
      </c>
      <c r="L235" s="85">
        <v>1.6000000024400001</v>
      </c>
      <c r="M235" s="86">
        <v>0</v>
      </c>
      <c r="N235" s="86">
        <v>56.259460141271397</v>
      </c>
      <c r="O235" s="86">
        <v>3.1167690956979799</v>
      </c>
      <c r="P235" s="86">
        <v>0.20699999999999999</v>
      </c>
      <c r="Q235" s="88">
        <v>3.1027</v>
      </c>
      <c r="R235" s="85">
        <v>0</v>
      </c>
      <c r="S235" s="86">
        <v>0</v>
      </c>
      <c r="T235" s="86">
        <v>4.13</v>
      </c>
      <c r="U235" s="88">
        <v>0.78438755020080297</v>
      </c>
      <c r="V235" s="89">
        <v>4.0599999999999996</v>
      </c>
      <c r="W235" s="85">
        <v>49.8177378151249</v>
      </c>
      <c r="X235" s="88">
        <v>51.5</v>
      </c>
      <c r="Y235" s="85">
        <v>100</v>
      </c>
      <c r="Z235" s="88"/>
      <c r="AA235" s="85">
        <v>0</v>
      </c>
      <c r="AB235" s="91">
        <v>0</v>
      </c>
      <c r="AC235" s="86">
        <v>0</v>
      </c>
      <c r="AD235" s="86">
        <v>0</v>
      </c>
      <c r="AE235" s="86">
        <v>0</v>
      </c>
      <c r="AF235" s="88">
        <v>0</v>
      </c>
      <c r="AG235" s="85">
        <v>0</v>
      </c>
      <c r="AH235" s="86">
        <v>1.8169000000000001E-2</v>
      </c>
      <c r="AI235" s="88">
        <v>1.0677999999600001E-2</v>
      </c>
      <c r="AJ235" s="150">
        <v>1.1299999999999999</v>
      </c>
      <c r="AK235" s="151">
        <v>0</v>
      </c>
    </row>
    <row r="236" spans="1:37" x14ac:dyDescent="0.2">
      <c r="A236" s="149" t="s">
        <v>817</v>
      </c>
      <c r="B236" s="66" t="s">
        <v>818</v>
      </c>
      <c r="C236" s="67">
        <v>62</v>
      </c>
      <c r="D236" s="84" t="s">
        <v>355</v>
      </c>
      <c r="E236" s="85">
        <v>76.741054251635205</v>
      </c>
      <c r="F236" s="91">
        <v>76.485711287558203</v>
      </c>
      <c r="G236" s="86">
        <v>15.2593654902235</v>
      </c>
      <c r="H236" s="86">
        <v>15.0739795026059</v>
      </c>
      <c r="I236" s="86">
        <v>15.64</v>
      </c>
      <c r="J236" s="86">
        <v>7.17</v>
      </c>
      <c r="K236" s="87">
        <v>0</v>
      </c>
      <c r="L236" s="85">
        <v>0.53000000122900004</v>
      </c>
      <c r="M236" s="86">
        <v>8.9629489661817996E-2</v>
      </c>
      <c r="N236" s="86">
        <v>79.500296559905095</v>
      </c>
      <c r="O236" s="86">
        <v>12.776129244971999</v>
      </c>
      <c r="P236" s="86">
        <v>0.497</v>
      </c>
      <c r="Q236" s="88">
        <v>0.81620000000000004</v>
      </c>
      <c r="R236" s="85">
        <v>2.4820054604120099E-2</v>
      </c>
      <c r="S236" s="86">
        <v>0</v>
      </c>
      <c r="T236" s="86">
        <v>1.49</v>
      </c>
      <c r="U236" s="88">
        <v>1.2854594424429</v>
      </c>
      <c r="V236" s="89">
        <v>4.7300000000000004</v>
      </c>
      <c r="W236" s="85">
        <v>50.088322787967499</v>
      </c>
      <c r="X236" s="88">
        <v>34.066666666700002</v>
      </c>
      <c r="Y236" s="85">
        <v>99.909834599132012</v>
      </c>
      <c r="Z236" s="88">
        <v>-100</v>
      </c>
      <c r="AA236" s="85">
        <v>0</v>
      </c>
      <c r="AB236" s="91">
        <v>0</v>
      </c>
      <c r="AC236" s="86">
        <v>0</v>
      </c>
      <c r="AD236" s="86">
        <v>0</v>
      </c>
      <c r="AE236" s="86">
        <v>0</v>
      </c>
      <c r="AF236" s="88">
        <v>0</v>
      </c>
      <c r="AG236" s="85">
        <v>0</v>
      </c>
      <c r="AH236" s="86">
        <v>2.1975000000000001E-2</v>
      </c>
      <c r="AI236" s="88">
        <v>1.06780000295E-2</v>
      </c>
      <c r="AJ236" s="150">
        <v>1.1100000000000001</v>
      </c>
      <c r="AK236" s="151">
        <v>0</v>
      </c>
    </row>
    <row r="237" spans="1:37" x14ac:dyDescent="0.2">
      <c r="A237" s="149" t="s">
        <v>819</v>
      </c>
      <c r="B237" s="66" t="s">
        <v>820</v>
      </c>
      <c r="C237" s="67">
        <v>60</v>
      </c>
      <c r="D237" s="84" t="s">
        <v>355</v>
      </c>
      <c r="E237" s="85">
        <v>47.585912379421202</v>
      </c>
      <c r="F237" s="91">
        <v>47.569584003215397</v>
      </c>
      <c r="G237" s="86">
        <v>10.505426045016099</v>
      </c>
      <c r="H237" s="86">
        <v>10.4941217845659</v>
      </c>
      <c r="I237" s="86">
        <v>20.52</v>
      </c>
      <c r="J237" s="86">
        <v>10.85</v>
      </c>
      <c r="K237" s="87">
        <v>0</v>
      </c>
      <c r="L237" s="85">
        <v>0.80999999873499995</v>
      </c>
      <c r="M237" s="86">
        <v>0</v>
      </c>
      <c r="N237" s="86">
        <v>48.599296812974899</v>
      </c>
      <c r="O237" s="86">
        <v>3.64418575224598</v>
      </c>
      <c r="P237" s="86">
        <v>0.29199999999999998</v>
      </c>
      <c r="Q237" s="88">
        <v>1.2281</v>
      </c>
      <c r="R237" s="85">
        <v>0</v>
      </c>
      <c r="S237" s="86">
        <v>0</v>
      </c>
      <c r="T237" s="86">
        <v>2.7</v>
      </c>
      <c r="U237" s="88">
        <v>1.1568026527331201</v>
      </c>
      <c r="V237" s="89">
        <v>3.78</v>
      </c>
      <c r="W237" s="85">
        <v>49.365004414656198</v>
      </c>
      <c r="X237" s="88">
        <v>48.233333333300003</v>
      </c>
      <c r="Y237" s="85">
        <v>-100</v>
      </c>
      <c r="Z237" s="88">
        <v>100</v>
      </c>
      <c r="AA237" s="85">
        <v>0.14000000000000001</v>
      </c>
      <c r="AB237" s="91">
        <v>0.14000000000000001</v>
      </c>
      <c r="AC237" s="86">
        <v>0.04</v>
      </c>
      <c r="AD237" s="86">
        <v>0.04</v>
      </c>
      <c r="AE237" s="86">
        <v>0</v>
      </c>
      <c r="AF237" s="88">
        <v>0</v>
      </c>
      <c r="AG237" s="85">
        <v>0</v>
      </c>
      <c r="AH237" s="86">
        <v>4.4006999999999998E-2</v>
      </c>
      <c r="AI237" s="88">
        <v>3.2033999932100002E-2</v>
      </c>
      <c r="AJ237" s="150">
        <v>1.1100000000000001</v>
      </c>
      <c r="AK237" s="151">
        <v>0</v>
      </c>
    </row>
    <row r="238" spans="1:37" x14ac:dyDescent="0.2">
      <c r="A238" s="149" t="s">
        <v>821</v>
      </c>
      <c r="B238" s="66" t="s">
        <v>822</v>
      </c>
      <c r="C238" s="67">
        <v>60</v>
      </c>
      <c r="D238" s="84" t="s">
        <v>355</v>
      </c>
      <c r="E238" s="85">
        <v>48.916646593946098</v>
      </c>
      <c r="F238" s="91">
        <v>48.8524138880286</v>
      </c>
      <c r="G238" s="86">
        <v>9.2311574504203797</v>
      </c>
      <c r="H238" s="86">
        <v>9.2254223873920402</v>
      </c>
      <c r="I238" s="86">
        <v>21.87</v>
      </c>
      <c r="J238" s="86">
        <v>11.41</v>
      </c>
      <c r="K238" s="87">
        <v>0</v>
      </c>
      <c r="L238" s="85">
        <v>1.3700000000300001</v>
      </c>
      <c r="M238" s="86">
        <v>0</v>
      </c>
      <c r="N238" s="86">
        <v>49.754809072638501</v>
      </c>
      <c r="O238" s="86">
        <v>3.0793116832708001</v>
      </c>
      <c r="P238" s="86">
        <v>0.19600000000000001</v>
      </c>
      <c r="Q238" s="88">
        <v>1.1725000000000001</v>
      </c>
      <c r="R238" s="85">
        <v>0</v>
      </c>
      <c r="S238" s="86">
        <v>0.1</v>
      </c>
      <c r="T238" s="86">
        <v>3.27</v>
      </c>
      <c r="U238" s="88">
        <v>0.90499294587247503</v>
      </c>
      <c r="V238" s="89">
        <v>3.66</v>
      </c>
      <c r="W238" s="85">
        <v>45.473858360216497</v>
      </c>
      <c r="X238" s="88">
        <v>40.566666666700002</v>
      </c>
      <c r="Y238" s="85">
        <v>-100</v>
      </c>
      <c r="Z238" s="88"/>
      <c r="AA238" s="85">
        <v>0</v>
      </c>
      <c r="AB238" s="91">
        <v>0</v>
      </c>
      <c r="AC238" s="86">
        <v>0</v>
      </c>
      <c r="AD238" s="86">
        <v>0</v>
      </c>
      <c r="AE238" s="86">
        <v>0</v>
      </c>
      <c r="AF238" s="88">
        <v>0</v>
      </c>
      <c r="AG238" s="85">
        <v>0</v>
      </c>
      <c r="AH238" s="86">
        <v>5.2447000000000001E-2</v>
      </c>
      <c r="AI238" s="88">
        <v>2.13559999977E-2</v>
      </c>
      <c r="AJ238" s="150">
        <v>1.1100000000000001</v>
      </c>
      <c r="AK238" s="151">
        <v>0</v>
      </c>
    </row>
    <row r="239" spans="1:37" x14ac:dyDescent="0.2">
      <c r="A239" s="149" t="s">
        <v>823</v>
      </c>
      <c r="B239" s="66" t="s">
        <v>824</v>
      </c>
      <c r="C239" s="67">
        <v>62</v>
      </c>
      <c r="D239" s="84" t="s">
        <v>355</v>
      </c>
      <c r="E239" s="85">
        <v>78.532447502669399</v>
      </c>
      <c r="F239" s="91">
        <v>78.532447502669399</v>
      </c>
      <c r="G239" s="86">
        <v>14.499545220864499</v>
      </c>
      <c r="H239" s="86">
        <v>14.499545220864499</v>
      </c>
      <c r="I239" s="86">
        <v>12.79</v>
      </c>
      <c r="J239" s="86">
        <v>6.55</v>
      </c>
      <c r="K239" s="87">
        <v>0</v>
      </c>
      <c r="L239" s="85">
        <v>0.40999999940600002</v>
      </c>
      <c r="M239" s="86">
        <v>0</v>
      </c>
      <c r="N239" s="86">
        <v>78.570580318264604</v>
      </c>
      <c r="O239" s="86">
        <v>8.5611709472521405</v>
      </c>
      <c r="P239" s="86">
        <v>0.10299999999999999</v>
      </c>
      <c r="Q239" s="88">
        <v>1.7576000000000001</v>
      </c>
      <c r="R239" s="85">
        <v>0</v>
      </c>
      <c r="S239" s="86">
        <v>0</v>
      </c>
      <c r="T239" s="86">
        <v>3.4</v>
      </c>
      <c r="U239" s="88">
        <v>0.41918772491794198</v>
      </c>
      <c r="V239" s="89">
        <v>4.54</v>
      </c>
      <c r="W239" s="85">
        <v>53.081304403445898</v>
      </c>
      <c r="X239" s="88">
        <v>49.566666666700002</v>
      </c>
      <c r="Y239" s="85">
        <v>-100</v>
      </c>
      <c r="Z239" s="88"/>
      <c r="AA239" s="85">
        <v>0</v>
      </c>
      <c r="AB239" s="91">
        <v>0</v>
      </c>
      <c r="AC239" s="86">
        <v>0</v>
      </c>
      <c r="AD239" s="86">
        <v>0</v>
      </c>
      <c r="AE239" s="86">
        <v>0</v>
      </c>
      <c r="AF239" s="88">
        <v>0</v>
      </c>
      <c r="AG239" s="85">
        <v>0</v>
      </c>
      <c r="AH239" s="86">
        <v>1.7750999999999999E-2</v>
      </c>
      <c r="AI239" s="88">
        <v>3.2033999941700003E-2</v>
      </c>
      <c r="AJ239" s="150">
        <v>1.07</v>
      </c>
      <c r="AK239" s="151">
        <v>0</v>
      </c>
    </row>
    <row r="240" spans="1:37" x14ac:dyDescent="0.2">
      <c r="A240" s="149" t="s">
        <v>825</v>
      </c>
      <c r="B240" s="66" t="s">
        <v>826</v>
      </c>
      <c r="C240" s="67">
        <v>60</v>
      </c>
      <c r="D240" s="84" t="s">
        <v>355</v>
      </c>
      <c r="E240" s="85">
        <v>58.358657049756502</v>
      </c>
      <c r="F240" s="91">
        <v>58.358657049756502</v>
      </c>
      <c r="G240" s="86">
        <v>9.8625196792736105</v>
      </c>
      <c r="H240" s="86">
        <v>9.8625196792736105</v>
      </c>
      <c r="I240" s="86">
        <v>8.4</v>
      </c>
      <c r="J240" s="86">
        <v>11.75</v>
      </c>
      <c r="K240" s="87">
        <v>0</v>
      </c>
      <c r="L240" s="85">
        <v>1.96999999739</v>
      </c>
      <c r="M240" s="86">
        <v>3.7051562900685402E-3</v>
      </c>
      <c r="N240" s="86">
        <v>58.5839231361619</v>
      </c>
      <c r="O240" s="86">
        <v>1.4807770683331101</v>
      </c>
      <c r="P240" s="86">
        <v>0.24</v>
      </c>
      <c r="Q240" s="88">
        <v>2.6238999999999999</v>
      </c>
      <c r="R240" s="85">
        <v>1.3477088948787099E-2</v>
      </c>
      <c r="S240" s="86">
        <v>0</v>
      </c>
      <c r="T240" s="86">
        <v>4.57</v>
      </c>
      <c r="U240" s="88">
        <v>0.38077106139933398</v>
      </c>
      <c r="V240" s="89">
        <v>3.87</v>
      </c>
      <c r="W240" s="85">
        <v>61.189980214513703</v>
      </c>
      <c r="X240" s="88">
        <v>53.166666666700003</v>
      </c>
      <c r="Y240" s="85">
        <v>39.382664580000011</v>
      </c>
      <c r="Z240" s="88"/>
      <c r="AA240" s="85">
        <v>0.03</v>
      </c>
      <c r="AB240" s="91">
        <v>0.03</v>
      </c>
      <c r="AC240" s="86">
        <v>0</v>
      </c>
      <c r="AD240" s="86">
        <v>0</v>
      </c>
      <c r="AE240" s="86">
        <v>0</v>
      </c>
      <c r="AF240" s="88">
        <v>0</v>
      </c>
      <c r="AG240" s="85">
        <v>0</v>
      </c>
      <c r="AH240" s="86">
        <v>6.6043000000000004E-2</v>
      </c>
      <c r="AI240" s="88">
        <v>3.4362999976400001E-2</v>
      </c>
      <c r="AJ240" s="150">
        <v>1.06</v>
      </c>
      <c r="AK240" s="151">
        <v>0</v>
      </c>
    </row>
    <row r="241" spans="1:37" x14ac:dyDescent="0.2">
      <c r="A241" s="149" t="s">
        <v>827</v>
      </c>
      <c r="B241" s="66" t="s">
        <v>828</v>
      </c>
      <c r="C241" s="67">
        <v>60</v>
      </c>
      <c r="D241" s="84" t="s">
        <v>355</v>
      </c>
      <c r="E241" s="85">
        <v>48.2526126531071</v>
      </c>
      <c r="F241" s="91">
        <v>48.2526126531071</v>
      </c>
      <c r="G241" s="86">
        <v>7.5000401329202298</v>
      </c>
      <c r="H241" s="86">
        <v>7.5000401329202298</v>
      </c>
      <c r="I241" s="86">
        <v>20.23</v>
      </c>
      <c r="J241" s="86">
        <v>5.6</v>
      </c>
      <c r="K241" s="87">
        <v>0</v>
      </c>
      <c r="L241" s="85">
        <v>1.69000000585</v>
      </c>
      <c r="M241" s="86">
        <v>1.9887044752212998E-3</v>
      </c>
      <c r="N241" s="86">
        <v>49.023798428436002</v>
      </c>
      <c r="O241" s="86">
        <v>1.9778002018163501</v>
      </c>
      <c r="P241" s="86">
        <v>0.127</v>
      </c>
      <c r="Q241" s="88">
        <v>0.94540000000000002</v>
      </c>
      <c r="R241" s="85">
        <v>3.2164683177870697E-2</v>
      </c>
      <c r="S241" s="86">
        <v>0.3</v>
      </c>
      <c r="T241" s="86">
        <v>3</v>
      </c>
      <c r="U241" s="88">
        <v>1.0771675790217199</v>
      </c>
      <c r="V241" s="89">
        <v>3.64</v>
      </c>
      <c r="W241" s="85">
        <v>51.601838050817598</v>
      </c>
      <c r="X241" s="88">
        <v>56.266666666699997</v>
      </c>
      <c r="Y241" s="85">
        <v>-33.119269439999997</v>
      </c>
      <c r="Z241" s="88"/>
      <c r="AA241" s="85">
        <v>0.24</v>
      </c>
      <c r="AB241" s="91">
        <v>0.24</v>
      </c>
      <c r="AC241" s="86">
        <v>0</v>
      </c>
      <c r="AD241" s="86">
        <v>0</v>
      </c>
      <c r="AE241" s="86">
        <v>0</v>
      </c>
      <c r="AF241" s="88">
        <v>0</v>
      </c>
      <c r="AG241" s="85">
        <v>0</v>
      </c>
      <c r="AH241" s="86">
        <v>1.9019000000000001E-2</v>
      </c>
      <c r="AI241" s="88">
        <v>1.06780000242E-2</v>
      </c>
      <c r="AJ241" s="150">
        <v>1.07</v>
      </c>
      <c r="AK241" s="151">
        <v>0</v>
      </c>
    </row>
    <row r="242" spans="1:37" x14ac:dyDescent="0.2">
      <c r="A242" s="149" t="s">
        <v>829</v>
      </c>
      <c r="B242" s="66" t="s">
        <v>830</v>
      </c>
      <c r="C242" s="67">
        <v>60</v>
      </c>
      <c r="D242" s="84" t="s">
        <v>355</v>
      </c>
      <c r="E242" s="85">
        <v>44.440071368597799</v>
      </c>
      <c r="F242" s="91">
        <v>44.440071368597799</v>
      </c>
      <c r="G242" s="86">
        <v>7.1735936188077201</v>
      </c>
      <c r="H242" s="86">
        <v>7.1735936188077201</v>
      </c>
      <c r="I242" s="86">
        <v>72.55</v>
      </c>
      <c r="J242" s="86">
        <v>25.22</v>
      </c>
      <c r="K242" s="87">
        <v>0</v>
      </c>
      <c r="L242" s="85">
        <v>1.770000003</v>
      </c>
      <c r="M242" s="86">
        <v>9.7380443453702101E-2</v>
      </c>
      <c r="N242" s="86">
        <v>46.337263213670703</v>
      </c>
      <c r="O242" s="86">
        <v>3.1578947368421102</v>
      </c>
      <c r="P242" s="86">
        <v>0.72799999999999998</v>
      </c>
      <c r="Q242" s="88">
        <v>3.1778</v>
      </c>
      <c r="R242" s="85">
        <v>9.1491308325709106E-2</v>
      </c>
      <c r="S242" s="86">
        <v>0</v>
      </c>
      <c r="T242" s="86">
        <v>4.99</v>
      </c>
      <c r="U242" s="88">
        <v>0.86849286314021801</v>
      </c>
      <c r="V242" s="89">
        <v>3.31</v>
      </c>
      <c r="W242" s="85">
        <v>50.641265403905699</v>
      </c>
      <c r="X242" s="88">
        <v>49.433333333299998</v>
      </c>
      <c r="Y242" s="85">
        <v>63.586723962155986</v>
      </c>
      <c r="Z242" s="88">
        <v>-100</v>
      </c>
      <c r="AA242" s="85">
        <v>0.01</v>
      </c>
      <c r="AB242" s="91">
        <v>0.01</v>
      </c>
      <c r="AC242" s="86">
        <v>0.01</v>
      </c>
      <c r="AD242" s="86">
        <v>0.01</v>
      </c>
      <c r="AE242" s="86">
        <v>0</v>
      </c>
      <c r="AF242" s="88">
        <v>0</v>
      </c>
      <c r="AG242" s="85">
        <v>0</v>
      </c>
      <c r="AH242" s="86">
        <v>5.0041000000000002E-2</v>
      </c>
      <c r="AI242" s="88">
        <v>4.2712000001100002E-2</v>
      </c>
      <c r="AJ242" s="150">
        <v>1.07</v>
      </c>
      <c r="AK242" s="151">
        <v>1</v>
      </c>
    </row>
    <row r="243" spans="1:37" x14ac:dyDescent="0.2">
      <c r="A243" s="149" t="s">
        <v>831</v>
      </c>
      <c r="B243" s="66" t="s">
        <v>832</v>
      </c>
      <c r="C243" s="67">
        <v>60</v>
      </c>
      <c r="D243" s="84" t="s">
        <v>355</v>
      </c>
      <c r="E243" s="85">
        <v>58.247543534326603</v>
      </c>
      <c r="F243" s="91">
        <v>58.245412110748802</v>
      </c>
      <c r="G243" s="86">
        <v>10.3118272694333</v>
      </c>
      <c r="H243" s="86">
        <v>10.3118272694333</v>
      </c>
      <c r="I243" s="86">
        <v>18.149999999999999</v>
      </c>
      <c r="J243" s="86">
        <v>8.51</v>
      </c>
      <c r="K243" s="87">
        <v>0</v>
      </c>
      <c r="L243" s="85">
        <v>0.88999999858800005</v>
      </c>
      <c r="M243" s="86">
        <v>0</v>
      </c>
      <c r="N243" s="86">
        <v>59.0660101882047</v>
      </c>
      <c r="O243" s="86">
        <v>0.95909732016925198</v>
      </c>
      <c r="P243" s="86">
        <v>0.17299999999999999</v>
      </c>
      <c r="Q243" s="88">
        <v>1.2788999999999999</v>
      </c>
      <c r="R243" s="85">
        <v>0</v>
      </c>
      <c r="S243" s="86">
        <v>0</v>
      </c>
      <c r="T243" s="86">
        <v>3.41</v>
      </c>
      <c r="U243" s="88">
        <v>0.13854253255749499</v>
      </c>
      <c r="V243" s="89">
        <v>3.76</v>
      </c>
      <c r="W243" s="85">
        <v>66.133977791996799</v>
      </c>
      <c r="X243" s="88">
        <v>63.066666666700002</v>
      </c>
      <c r="Y243" s="85">
        <v>91.433536810354013</v>
      </c>
      <c r="Z243" s="88"/>
      <c r="AA243" s="85">
        <v>0</v>
      </c>
      <c r="AB243" s="91">
        <v>0</v>
      </c>
      <c r="AC243" s="86">
        <v>0</v>
      </c>
      <c r="AD243" s="86">
        <v>0</v>
      </c>
      <c r="AE243" s="86">
        <v>0</v>
      </c>
      <c r="AF243" s="88">
        <v>0</v>
      </c>
      <c r="AG243" s="85">
        <v>0</v>
      </c>
      <c r="AH243" s="86">
        <v>2.1503000000000001E-2</v>
      </c>
      <c r="AI243" s="88">
        <v>1.06779999852E-2</v>
      </c>
      <c r="AJ243" s="150">
        <v>1.07</v>
      </c>
      <c r="AK243" s="151">
        <v>0</v>
      </c>
    </row>
    <row r="244" spans="1:37" x14ac:dyDescent="0.2">
      <c r="A244" s="149" t="s">
        <v>833</v>
      </c>
      <c r="B244" s="66" t="s">
        <v>834</v>
      </c>
      <c r="C244" s="67">
        <v>62</v>
      </c>
      <c r="D244" s="84" t="s">
        <v>355</v>
      </c>
      <c r="E244" s="85">
        <v>65.606185334043602</v>
      </c>
      <c r="F244" s="91">
        <v>65.606185334043602</v>
      </c>
      <c r="G244" s="86">
        <v>10.322341129566</v>
      </c>
      <c r="H244" s="86">
        <v>10.322341129566</v>
      </c>
      <c r="I244" s="86">
        <v>43.57</v>
      </c>
      <c r="J244" s="86">
        <v>15.37</v>
      </c>
      <c r="K244" s="87">
        <v>0</v>
      </c>
      <c r="L244" s="85">
        <v>0.65000000083300002</v>
      </c>
      <c r="M244" s="86">
        <v>0</v>
      </c>
      <c r="N244" s="86">
        <v>66.7743107415331</v>
      </c>
      <c r="O244" s="86">
        <v>4.7476599440316498</v>
      </c>
      <c r="P244" s="86">
        <v>0.28999999999999998</v>
      </c>
      <c r="Q244" s="88">
        <v>1.659</v>
      </c>
      <c r="R244" s="85">
        <v>0</v>
      </c>
      <c r="S244" s="86">
        <v>0</v>
      </c>
      <c r="T244" s="86">
        <v>3.76</v>
      </c>
      <c r="U244" s="88">
        <v>1.1605571965845101</v>
      </c>
      <c r="V244" s="89">
        <v>4.29</v>
      </c>
      <c r="W244" s="85">
        <v>63.192116269285599</v>
      </c>
      <c r="X244" s="88">
        <v>52.7</v>
      </c>
      <c r="Y244" s="85">
        <v>62.964710616681003</v>
      </c>
      <c r="Z244" s="88"/>
      <c r="AA244" s="85">
        <v>0.09</v>
      </c>
      <c r="AB244" s="91">
        <v>0.09</v>
      </c>
      <c r="AC244" s="86">
        <v>0.03</v>
      </c>
      <c r="AD244" s="86">
        <v>0.03</v>
      </c>
      <c r="AE244" s="86">
        <v>0</v>
      </c>
      <c r="AF244" s="88">
        <v>0</v>
      </c>
      <c r="AG244" s="85">
        <v>0</v>
      </c>
      <c r="AH244" s="86">
        <v>0.10102800000000001</v>
      </c>
      <c r="AI244" s="88">
        <v>7.4746000015700004E-2</v>
      </c>
      <c r="AJ244" s="150">
        <v>1.0900000000000001</v>
      </c>
      <c r="AK244" s="151">
        <v>0</v>
      </c>
    </row>
    <row r="245" spans="1:37" x14ac:dyDescent="0.2">
      <c r="A245" s="149" t="s">
        <v>835</v>
      </c>
      <c r="B245" s="66" t="s">
        <v>836</v>
      </c>
      <c r="C245" s="67">
        <v>60</v>
      </c>
      <c r="D245" s="84" t="s">
        <v>355</v>
      </c>
      <c r="E245" s="85">
        <v>52.917255501398799</v>
      </c>
      <c r="F245" s="91">
        <v>52.917255501398799</v>
      </c>
      <c r="G245" s="86">
        <v>10.558647939318799</v>
      </c>
      <c r="H245" s="86">
        <v>10.558647939318799</v>
      </c>
      <c r="I245" s="86">
        <v>21.51</v>
      </c>
      <c r="J245" s="86">
        <v>7.47</v>
      </c>
      <c r="K245" s="87">
        <v>0</v>
      </c>
      <c r="L245" s="85">
        <v>1.81000000412</v>
      </c>
      <c r="M245" s="86">
        <v>0</v>
      </c>
      <c r="N245" s="86">
        <v>54.012007158113498</v>
      </c>
      <c r="O245" s="86">
        <v>1.7528089887640499</v>
      </c>
      <c r="P245" s="86">
        <v>0.13</v>
      </c>
      <c r="Q245" s="88">
        <v>2.8841000000000001</v>
      </c>
      <c r="R245" s="85">
        <v>0</v>
      </c>
      <c r="S245" s="86">
        <v>0</v>
      </c>
      <c r="T245" s="86">
        <v>3.64</v>
      </c>
      <c r="U245" s="88">
        <v>0.49606321921956598</v>
      </c>
      <c r="V245" s="89">
        <v>3.82</v>
      </c>
      <c r="W245" s="85">
        <v>50.042892485520397</v>
      </c>
      <c r="X245" s="88">
        <v>49.733333333300003</v>
      </c>
      <c r="Y245" s="85">
        <v>100</v>
      </c>
      <c r="Z245" s="88"/>
      <c r="AA245" s="85">
        <v>0</v>
      </c>
      <c r="AB245" s="91">
        <v>0</v>
      </c>
      <c r="AC245" s="86">
        <v>0</v>
      </c>
      <c r="AD245" s="86">
        <v>0</v>
      </c>
      <c r="AE245" s="86">
        <v>0</v>
      </c>
      <c r="AF245" s="88">
        <v>0</v>
      </c>
      <c r="AG245" s="85">
        <v>0</v>
      </c>
      <c r="AH245" s="86">
        <v>1.3235E-2</v>
      </c>
      <c r="AI245" s="88">
        <v>0</v>
      </c>
      <c r="AJ245" s="150">
        <v>1.1299999999999999</v>
      </c>
      <c r="AK245" s="151">
        <v>0</v>
      </c>
    </row>
    <row r="246" spans="1:37" x14ac:dyDescent="0.2">
      <c r="A246" s="149" t="s">
        <v>837</v>
      </c>
      <c r="B246" s="66" t="s">
        <v>838</v>
      </c>
      <c r="C246" s="67">
        <v>60</v>
      </c>
      <c r="D246" s="84" t="s">
        <v>355</v>
      </c>
      <c r="E246" s="85">
        <v>55.510357753787503</v>
      </c>
      <c r="F246" s="91">
        <v>55.507083868750001</v>
      </c>
      <c r="G246" s="86">
        <v>10.866024439551801</v>
      </c>
      <c r="H246" s="86">
        <v>10.8635690257737</v>
      </c>
      <c r="I246" s="86">
        <v>42.4</v>
      </c>
      <c r="J246" s="86">
        <v>34.020000000000003</v>
      </c>
      <c r="K246" s="87">
        <v>0</v>
      </c>
      <c r="L246" s="85">
        <v>0.59999999936000004</v>
      </c>
      <c r="M246" s="86">
        <v>0</v>
      </c>
      <c r="N246" s="86">
        <v>56.2522122072684</v>
      </c>
      <c r="O246" s="86">
        <v>6.4904010384641699</v>
      </c>
      <c r="P246" s="86">
        <v>0.55300000000000005</v>
      </c>
      <c r="Q246" s="88">
        <v>1.4278</v>
      </c>
      <c r="R246" s="85">
        <v>0</v>
      </c>
      <c r="S246" s="86">
        <v>0.1</v>
      </c>
      <c r="T246" s="86">
        <v>2.56</v>
      </c>
      <c r="U246" s="88">
        <v>2.0674584011982402</v>
      </c>
      <c r="V246" s="89">
        <v>4.04</v>
      </c>
      <c r="W246" s="85">
        <v>47.491640584168699</v>
      </c>
      <c r="X246" s="88">
        <v>50.066666666700002</v>
      </c>
      <c r="Y246" s="85">
        <v>66.332399360000011</v>
      </c>
      <c r="Z246" s="88"/>
      <c r="AA246" s="85">
        <v>0</v>
      </c>
      <c r="AB246" s="91">
        <v>0</v>
      </c>
      <c r="AC246" s="86">
        <v>0</v>
      </c>
      <c r="AD246" s="86">
        <v>0</v>
      </c>
      <c r="AE246" s="86">
        <v>0</v>
      </c>
      <c r="AF246" s="88">
        <v>0</v>
      </c>
      <c r="AG246" s="85">
        <v>0</v>
      </c>
      <c r="AH246" s="86">
        <v>0.22529099999999999</v>
      </c>
      <c r="AI246" s="88">
        <v>5.3875999985199999E-2</v>
      </c>
      <c r="AJ246" s="150">
        <v>1.1299999999999999</v>
      </c>
      <c r="AK246" s="151">
        <v>0</v>
      </c>
    </row>
    <row r="247" spans="1:37" x14ac:dyDescent="0.2">
      <c r="A247" s="149" t="s">
        <v>839</v>
      </c>
      <c r="B247" s="66" t="s">
        <v>840</v>
      </c>
      <c r="C247" s="67">
        <v>60</v>
      </c>
      <c r="D247" s="84" t="s">
        <v>355</v>
      </c>
      <c r="E247" s="85">
        <v>57.882815016469102</v>
      </c>
      <c r="F247" s="91">
        <v>57.8163152918195</v>
      </c>
      <c r="G247" s="86">
        <v>12.4988310595276</v>
      </c>
      <c r="H247" s="86">
        <v>12.458307789819299</v>
      </c>
      <c r="I247" s="86">
        <v>21.89</v>
      </c>
      <c r="J247" s="86">
        <v>16.23</v>
      </c>
      <c r="K247" s="87">
        <v>0</v>
      </c>
      <c r="L247" s="85">
        <v>1.5599999976900001</v>
      </c>
      <c r="M247" s="86">
        <v>2.8356396269460502E-2</v>
      </c>
      <c r="N247" s="86">
        <v>60.631923601637098</v>
      </c>
      <c r="O247" s="86">
        <v>6.4714534028613402</v>
      </c>
      <c r="P247" s="86">
        <v>0.59299999999999997</v>
      </c>
      <c r="Q247" s="88">
        <v>1.0968</v>
      </c>
      <c r="R247" s="85">
        <v>1.7838030681412799E-2</v>
      </c>
      <c r="S247" s="86">
        <v>0.1</v>
      </c>
      <c r="T247" s="86">
        <v>2.4700000000000002</v>
      </c>
      <c r="U247" s="88">
        <v>1.37779117008344</v>
      </c>
      <c r="V247" s="89">
        <v>4.26</v>
      </c>
      <c r="W247" s="85">
        <v>44.391404680791801</v>
      </c>
      <c r="X247" s="88">
        <v>34.233333333300003</v>
      </c>
      <c r="Y247" s="85">
        <v>86.916949700000004</v>
      </c>
      <c r="Z247" s="88">
        <v>-100</v>
      </c>
      <c r="AA247" s="85">
        <v>0</v>
      </c>
      <c r="AB247" s="91">
        <v>0</v>
      </c>
      <c r="AC247" s="86">
        <v>0</v>
      </c>
      <c r="AD247" s="86">
        <v>0</v>
      </c>
      <c r="AE247" s="86">
        <v>0</v>
      </c>
      <c r="AF247" s="88">
        <v>0</v>
      </c>
      <c r="AG247" s="85">
        <v>0</v>
      </c>
      <c r="AH247" s="86">
        <v>7.7909999999999993E-2</v>
      </c>
      <c r="AI247" s="88">
        <v>0</v>
      </c>
      <c r="AJ247" s="150">
        <v>1.2</v>
      </c>
      <c r="AK247" s="151">
        <v>0</v>
      </c>
    </row>
    <row r="248" spans="1:37" x14ac:dyDescent="0.2">
      <c r="A248" s="149" t="s">
        <v>841</v>
      </c>
      <c r="B248" s="66" t="s">
        <v>842</v>
      </c>
      <c r="C248" s="67">
        <v>62</v>
      </c>
      <c r="D248" s="84" t="s">
        <v>355</v>
      </c>
      <c r="E248" s="85">
        <v>94.148503945538906</v>
      </c>
      <c r="F248" s="91">
        <v>93.897506274941804</v>
      </c>
      <c r="G248" s="86">
        <v>31.384640387150402</v>
      </c>
      <c r="H248" s="86">
        <v>31.346719875765199</v>
      </c>
      <c r="I248" s="86">
        <v>4.99</v>
      </c>
      <c r="J248" s="86">
        <v>2.5499999999999998</v>
      </c>
      <c r="K248" s="87">
        <v>0</v>
      </c>
      <c r="L248" s="85">
        <v>0.140000000002</v>
      </c>
      <c r="M248" s="86">
        <v>0</v>
      </c>
      <c r="N248" s="86">
        <v>93.920097936213594</v>
      </c>
      <c r="O248" s="86">
        <v>8.2133294739127294</v>
      </c>
      <c r="P248" s="86">
        <v>0.12</v>
      </c>
      <c r="Q248" s="88">
        <v>1.0233000000000001</v>
      </c>
      <c r="R248" s="85">
        <v>0</v>
      </c>
      <c r="S248" s="86">
        <v>0</v>
      </c>
      <c r="T248" s="86">
        <v>1.89</v>
      </c>
      <c r="U248" s="88">
        <v>0.18328247169504699</v>
      </c>
      <c r="V248" s="89">
        <v>4.8</v>
      </c>
      <c r="W248" s="85">
        <v>70.737634963426103</v>
      </c>
      <c r="X248" s="88">
        <v>71.2</v>
      </c>
      <c r="Y248" s="85">
        <v>-100</v>
      </c>
      <c r="Z248" s="88"/>
      <c r="AA248" s="85">
        <v>0.02</v>
      </c>
      <c r="AB248" s="91">
        <v>0.16</v>
      </c>
      <c r="AC248" s="86">
        <v>0</v>
      </c>
      <c r="AD248" s="86">
        <v>0.02</v>
      </c>
      <c r="AE248" s="86">
        <v>0</v>
      </c>
      <c r="AF248" s="88">
        <v>0</v>
      </c>
      <c r="AG248" s="85">
        <v>0</v>
      </c>
      <c r="AH248" s="86">
        <v>1.5034E-2</v>
      </c>
      <c r="AI248" s="88">
        <v>2.5220000002899999E-2</v>
      </c>
      <c r="AJ248" s="150">
        <v>1.01</v>
      </c>
      <c r="AK248" s="151">
        <v>0</v>
      </c>
    </row>
    <row r="249" spans="1:37" x14ac:dyDescent="0.2">
      <c r="A249" s="149" t="s">
        <v>372</v>
      </c>
      <c r="B249" s="66" t="s">
        <v>843</v>
      </c>
      <c r="C249" s="67">
        <v>62</v>
      </c>
      <c r="D249" s="84" t="s">
        <v>355</v>
      </c>
      <c r="E249" s="85">
        <v>90.557244579566401</v>
      </c>
      <c r="F249" s="91">
        <v>89.395151612128998</v>
      </c>
      <c r="G249" s="86">
        <v>26.814145131610498</v>
      </c>
      <c r="H249" s="86">
        <v>26.706136490919299</v>
      </c>
      <c r="I249" s="86">
        <v>42.42</v>
      </c>
      <c r="J249" s="86">
        <v>15.78</v>
      </c>
      <c r="K249" s="87">
        <v>2.2200000000000001E-2</v>
      </c>
      <c r="L249" s="85">
        <v>0.120000140449</v>
      </c>
      <c r="M249" s="86">
        <v>0</v>
      </c>
      <c r="N249" s="86">
        <v>89.2058924844481</v>
      </c>
      <c r="O249" s="86">
        <v>7.6518998424093896</v>
      </c>
      <c r="P249" s="86">
        <v>1.7250000000000001</v>
      </c>
      <c r="Q249" s="88">
        <v>1.2222999999999999</v>
      </c>
      <c r="R249" s="85">
        <v>0</v>
      </c>
      <c r="S249" s="86">
        <v>0</v>
      </c>
      <c r="T249" s="86">
        <v>2.91</v>
      </c>
      <c r="U249" s="88">
        <v>0.67605408432674596</v>
      </c>
      <c r="V249" s="89">
        <v>4.29</v>
      </c>
      <c r="W249" s="85">
        <v>63.271109769545198</v>
      </c>
      <c r="X249" s="88">
        <v>54.433333333299998</v>
      </c>
      <c r="Y249" s="85">
        <v>-100.00000010194726</v>
      </c>
      <c r="Z249" s="88"/>
      <c r="AA249" s="85">
        <v>0</v>
      </c>
      <c r="AB249" s="91">
        <v>0</v>
      </c>
      <c r="AC249" s="86">
        <v>0</v>
      </c>
      <c r="AD249" s="86">
        <v>0</v>
      </c>
      <c r="AE249" s="86">
        <v>0</v>
      </c>
      <c r="AF249" s="88">
        <v>0</v>
      </c>
      <c r="AG249" s="85">
        <v>0</v>
      </c>
      <c r="AH249" s="86">
        <v>4.0869000000000003E-2</v>
      </c>
      <c r="AI249" s="88">
        <v>5.3390014253400002E-2</v>
      </c>
      <c r="AJ249" s="150">
        <v>1</v>
      </c>
      <c r="AK249" s="151">
        <v>0</v>
      </c>
    </row>
    <row r="250" spans="1:37" x14ac:dyDescent="0.2">
      <c r="A250" s="149" t="s">
        <v>844</v>
      </c>
      <c r="B250" s="66" t="s">
        <v>845</v>
      </c>
      <c r="C250" s="67">
        <v>60</v>
      </c>
      <c r="D250" s="84" t="s">
        <v>355</v>
      </c>
      <c r="E250" s="85">
        <v>44.7213938996831</v>
      </c>
      <c r="F250" s="91">
        <v>44.713370685851103</v>
      </c>
      <c r="G250" s="86">
        <v>9.27082358289986</v>
      </c>
      <c r="H250" s="86">
        <v>9.27082358289986</v>
      </c>
      <c r="I250" s="86">
        <v>33.700000000000003</v>
      </c>
      <c r="J250" s="86">
        <v>18.97</v>
      </c>
      <c r="K250" s="87">
        <v>0</v>
      </c>
      <c r="L250" s="85">
        <v>1.3300000008399999</v>
      </c>
      <c r="M250" s="86">
        <v>0</v>
      </c>
      <c r="N250" s="86">
        <v>45.187802853853803</v>
      </c>
      <c r="O250" s="86">
        <v>2.58608573436402</v>
      </c>
      <c r="P250" s="86">
        <v>0.49</v>
      </c>
      <c r="Q250" s="88">
        <v>2.5853000000000002</v>
      </c>
      <c r="R250" s="85">
        <v>0</v>
      </c>
      <c r="S250" s="86">
        <v>0</v>
      </c>
      <c r="T250" s="86">
        <v>3.62</v>
      </c>
      <c r="U250" s="88">
        <v>1.54045705574796</v>
      </c>
      <c r="V250" s="89">
        <v>3.37</v>
      </c>
      <c r="W250" s="85">
        <v>48.417976587582601</v>
      </c>
      <c r="X250" s="88">
        <v>47.233333333300003</v>
      </c>
      <c r="Y250" s="85">
        <v>-100</v>
      </c>
      <c r="Z250" s="88"/>
      <c r="AA250" s="85">
        <v>0</v>
      </c>
      <c r="AB250" s="91">
        <v>0</v>
      </c>
      <c r="AC250" s="86">
        <v>0</v>
      </c>
      <c r="AD250" s="86">
        <v>0</v>
      </c>
      <c r="AE250" s="86">
        <v>0</v>
      </c>
      <c r="AF250" s="88">
        <v>0</v>
      </c>
      <c r="AG250" s="85">
        <v>0</v>
      </c>
      <c r="AH250" s="86">
        <v>7.1875999999999995E-2</v>
      </c>
      <c r="AI250" s="88">
        <v>1.06780000056E-2</v>
      </c>
      <c r="AJ250" s="150">
        <v>1.04</v>
      </c>
      <c r="AK250" s="151">
        <v>0</v>
      </c>
    </row>
    <row r="251" spans="1:37" x14ac:dyDescent="0.2">
      <c r="A251" s="149" t="s">
        <v>846</v>
      </c>
      <c r="B251" s="66" t="s">
        <v>847</v>
      </c>
      <c r="C251" s="67">
        <v>62</v>
      </c>
      <c r="D251" s="84" t="s">
        <v>355</v>
      </c>
      <c r="E251" s="85">
        <v>81.902377158466393</v>
      </c>
      <c r="F251" s="91">
        <v>80.331046144840798</v>
      </c>
      <c r="G251" s="86">
        <v>23.320867614061299</v>
      </c>
      <c r="H251" s="86">
        <v>23.058111931319299</v>
      </c>
      <c r="I251" s="86">
        <v>46.91</v>
      </c>
      <c r="J251" s="86">
        <v>20.38</v>
      </c>
      <c r="K251" s="87">
        <v>0</v>
      </c>
      <c r="L251" s="85">
        <v>0.17000000010399999</v>
      </c>
      <c r="M251" s="86">
        <v>3.5932328225957302E-4</v>
      </c>
      <c r="N251" s="86">
        <v>79.6022226026044</v>
      </c>
      <c r="O251" s="86">
        <v>6.1639893255193297</v>
      </c>
      <c r="P251" s="86">
        <v>1.0580000000000001</v>
      </c>
      <c r="Q251" s="88">
        <v>2.1318000000000001</v>
      </c>
      <c r="R251" s="85">
        <v>8.4609527032743909E-3</v>
      </c>
      <c r="S251" s="86">
        <v>0</v>
      </c>
      <c r="T251" s="86">
        <v>2.93</v>
      </c>
      <c r="U251" s="88">
        <v>0.97622841533608695</v>
      </c>
      <c r="V251" s="89">
        <v>4.3600000000000003</v>
      </c>
      <c r="W251" s="85">
        <v>61.735834559969703</v>
      </c>
      <c r="X251" s="88">
        <v>46.733333333300003</v>
      </c>
      <c r="Y251" s="85">
        <v>-100</v>
      </c>
      <c r="Z251" s="88"/>
      <c r="AA251" s="85">
        <v>0.41</v>
      </c>
      <c r="AB251" s="91">
        <v>0.43</v>
      </c>
      <c r="AC251" s="86">
        <v>0.12</v>
      </c>
      <c r="AD251" s="86">
        <v>0.15</v>
      </c>
      <c r="AE251" s="86">
        <v>0</v>
      </c>
      <c r="AF251" s="88">
        <v>0</v>
      </c>
      <c r="AG251" s="85">
        <v>0</v>
      </c>
      <c r="AH251" s="86">
        <v>0.162379</v>
      </c>
      <c r="AI251" s="88">
        <v>0.11745798898699999</v>
      </c>
      <c r="AJ251" s="150">
        <v>1.01</v>
      </c>
      <c r="AK251" s="151">
        <v>0</v>
      </c>
    </row>
    <row r="252" spans="1:37" x14ac:dyDescent="0.2">
      <c r="A252" s="149" t="s">
        <v>848</v>
      </c>
      <c r="B252" s="66" t="s">
        <v>849</v>
      </c>
      <c r="C252" s="67">
        <v>60</v>
      </c>
      <c r="D252" s="84" t="s">
        <v>355</v>
      </c>
      <c r="E252" s="85">
        <v>39.700885726731499</v>
      </c>
      <c r="F252" s="91">
        <v>39.700885726731499</v>
      </c>
      <c r="G252" s="86">
        <v>6.1449107013213302</v>
      </c>
      <c r="H252" s="86">
        <v>6.1449107013213302</v>
      </c>
      <c r="I252" s="86">
        <v>45.46</v>
      </c>
      <c r="J252" s="86">
        <v>12.95</v>
      </c>
      <c r="K252" s="87">
        <v>0</v>
      </c>
      <c r="L252" s="85">
        <v>1.2200000039400001</v>
      </c>
      <c r="M252" s="86">
        <v>0</v>
      </c>
      <c r="N252" s="86">
        <v>40.104772991851</v>
      </c>
      <c r="O252" s="86">
        <v>0.85106382978723405</v>
      </c>
      <c r="P252" s="86">
        <v>0.45</v>
      </c>
      <c r="Q252" s="88">
        <v>1.8391999999999999</v>
      </c>
      <c r="R252" s="85">
        <v>0</v>
      </c>
      <c r="S252" s="86">
        <v>0</v>
      </c>
      <c r="T252" s="86">
        <v>3.27</v>
      </c>
      <c r="U252" s="88">
        <v>1.4491070132132999</v>
      </c>
      <c r="V252" s="89">
        <v>3.34</v>
      </c>
      <c r="W252" s="85">
        <v>44.613952053860402</v>
      </c>
      <c r="X252" s="88">
        <v>40.4</v>
      </c>
      <c r="Y252" s="85">
        <v>-100</v>
      </c>
      <c r="Z252" s="88"/>
      <c r="AA252" s="85">
        <v>0</v>
      </c>
      <c r="AB252" s="91">
        <v>0</v>
      </c>
      <c r="AC252" s="86">
        <v>0</v>
      </c>
      <c r="AD252" s="86">
        <v>0</v>
      </c>
      <c r="AE252" s="86">
        <v>0</v>
      </c>
      <c r="AF252" s="88">
        <v>0</v>
      </c>
      <c r="AG252" s="85">
        <v>0</v>
      </c>
      <c r="AH252" s="86">
        <v>2.368E-2</v>
      </c>
      <c r="AI252" s="88">
        <v>0</v>
      </c>
      <c r="AJ252" s="150">
        <v>1.04</v>
      </c>
      <c r="AK252" s="151">
        <v>0</v>
      </c>
    </row>
    <row r="253" spans="1:37" x14ac:dyDescent="0.2">
      <c r="A253" s="149" t="s">
        <v>850</v>
      </c>
      <c r="B253" s="66" t="s">
        <v>851</v>
      </c>
      <c r="C253" s="67">
        <v>60</v>
      </c>
      <c r="D253" s="84" t="s">
        <v>355</v>
      </c>
      <c r="E253" s="85">
        <v>40.636435716028302</v>
      </c>
      <c r="F253" s="91">
        <v>40.496157599414502</v>
      </c>
      <c r="G253" s="86">
        <v>8.5539155891680902</v>
      </c>
      <c r="H253" s="86">
        <v>8.5523908270309796</v>
      </c>
      <c r="I253" s="86">
        <v>92.64</v>
      </c>
      <c r="J253" s="86">
        <v>42.12</v>
      </c>
      <c r="K253" s="87">
        <v>1.6899999999999998E-2</v>
      </c>
      <c r="L253" s="85">
        <v>1.81999999884</v>
      </c>
      <c r="M253" s="86">
        <v>0</v>
      </c>
      <c r="N253" s="86">
        <v>41.4543841128502</v>
      </c>
      <c r="O253" s="86">
        <v>2.83109404990403</v>
      </c>
      <c r="P253" s="86">
        <v>0.93600000000000005</v>
      </c>
      <c r="Q253" s="88">
        <v>1.8805000000000001</v>
      </c>
      <c r="R253" s="85">
        <v>0</v>
      </c>
      <c r="S253" s="86">
        <v>0</v>
      </c>
      <c r="T253" s="86">
        <v>3.48</v>
      </c>
      <c r="U253" s="88">
        <v>1.6360697731153899</v>
      </c>
      <c r="V253" s="89">
        <v>3.4</v>
      </c>
      <c r="W253" s="85">
        <v>47.924653265603098</v>
      </c>
      <c r="X253" s="88">
        <v>29.866666666699999</v>
      </c>
      <c r="Y253" s="85">
        <v>-100</v>
      </c>
      <c r="Z253" s="88"/>
      <c r="AA253" s="85">
        <v>0</v>
      </c>
      <c r="AB253" s="91">
        <v>0</v>
      </c>
      <c r="AC253" s="86">
        <v>0</v>
      </c>
      <c r="AD253" s="86">
        <v>0</v>
      </c>
      <c r="AE253" s="86">
        <v>0</v>
      </c>
      <c r="AF253" s="88">
        <v>0</v>
      </c>
      <c r="AG253" s="85">
        <v>0</v>
      </c>
      <c r="AH253" s="86">
        <v>0.13827100000000001</v>
      </c>
      <c r="AI253" s="88">
        <v>6.4068000008800002E-2</v>
      </c>
      <c r="AJ253" s="150">
        <v>1.08</v>
      </c>
      <c r="AK253" s="151">
        <v>0</v>
      </c>
    </row>
    <row r="254" spans="1:37" x14ac:dyDescent="0.2">
      <c r="A254" s="149" t="s">
        <v>852</v>
      </c>
      <c r="B254" s="66" t="s">
        <v>853</v>
      </c>
      <c r="C254" s="67">
        <v>60</v>
      </c>
      <c r="D254" s="84" t="s">
        <v>355</v>
      </c>
      <c r="E254" s="85">
        <v>65.446854015631601</v>
      </c>
      <c r="F254" s="91">
        <v>65.339130981773593</v>
      </c>
      <c r="G254" s="86">
        <v>14.1313749233358</v>
      </c>
      <c r="H254" s="86">
        <v>14.082624353268599</v>
      </c>
      <c r="I254" s="86">
        <v>41.13</v>
      </c>
      <c r="J254" s="86">
        <v>43.15</v>
      </c>
      <c r="K254" s="87">
        <v>0</v>
      </c>
      <c r="L254" s="85">
        <v>0.58000000043400002</v>
      </c>
      <c r="M254" s="86">
        <v>2.7704453523010101E-2</v>
      </c>
      <c r="N254" s="86">
        <v>66.056055252168306</v>
      </c>
      <c r="O254" s="86">
        <v>7.8641999867382797</v>
      </c>
      <c r="P254" s="86">
        <v>1.486</v>
      </c>
      <c r="Q254" s="88">
        <v>1.5901000000000001</v>
      </c>
      <c r="R254" s="85">
        <v>2.26065332881203E-2</v>
      </c>
      <c r="S254" s="86">
        <v>0</v>
      </c>
      <c r="T254" s="86">
        <v>2.79</v>
      </c>
      <c r="U254" s="88">
        <v>1.67560427117898</v>
      </c>
      <c r="V254" s="89">
        <v>4.24</v>
      </c>
      <c r="W254" s="85">
        <v>47.677140571342697</v>
      </c>
      <c r="X254" s="88">
        <v>34.166666666700003</v>
      </c>
      <c r="Y254" s="85">
        <v>-70.523503826793799</v>
      </c>
      <c r="Z254" s="88">
        <v>-100</v>
      </c>
      <c r="AA254" s="85">
        <v>0.09</v>
      </c>
      <c r="AB254" s="91">
        <v>0.15</v>
      </c>
      <c r="AC254" s="86">
        <v>0.08</v>
      </c>
      <c r="AD254" s="86">
        <v>0.09</v>
      </c>
      <c r="AE254" s="86">
        <v>0</v>
      </c>
      <c r="AF254" s="88">
        <v>0</v>
      </c>
      <c r="AG254" s="85">
        <v>0</v>
      </c>
      <c r="AH254" s="86">
        <v>0.28356799999999999</v>
      </c>
      <c r="AI254" s="88">
        <v>0.106779999998</v>
      </c>
      <c r="AJ254" s="150">
        <v>1.0900000000000001</v>
      </c>
      <c r="AK254" s="151">
        <v>0</v>
      </c>
    </row>
    <row r="255" spans="1:37" x14ac:dyDescent="0.2">
      <c r="A255" s="149" t="s">
        <v>854</v>
      </c>
      <c r="B255" s="66" t="s">
        <v>855</v>
      </c>
      <c r="C255" s="67">
        <v>60</v>
      </c>
      <c r="D255" s="84" t="s">
        <v>355</v>
      </c>
      <c r="E255" s="85">
        <v>64.382310253564398</v>
      </c>
      <c r="F255" s="91">
        <v>64.146674635020901</v>
      </c>
      <c r="G255" s="86">
        <v>14.6085545974558</v>
      </c>
      <c r="H255" s="86">
        <v>14.5692819943652</v>
      </c>
      <c r="I255" s="86">
        <v>50.47</v>
      </c>
      <c r="J255" s="86">
        <v>20.36</v>
      </c>
      <c r="K255" s="87">
        <v>0</v>
      </c>
      <c r="L255" s="85">
        <v>1.04999999972</v>
      </c>
      <c r="M255" s="86">
        <v>0</v>
      </c>
      <c r="N255" s="86">
        <v>64.205377716483497</v>
      </c>
      <c r="O255" s="86">
        <v>5.5968265416516401</v>
      </c>
      <c r="P255" s="86">
        <v>0.84699999999999998</v>
      </c>
      <c r="Q255" s="88">
        <v>2.5232999999999999</v>
      </c>
      <c r="R255" s="85">
        <v>0</v>
      </c>
      <c r="S255" s="86">
        <v>0.1</v>
      </c>
      <c r="T255" s="86">
        <v>3.81</v>
      </c>
      <c r="U255" s="88">
        <v>2.3076923076923102</v>
      </c>
      <c r="V255" s="89">
        <v>4.22</v>
      </c>
      <c r="W255" s="85">
        <v>46.767372691260903</v>
      </c>
      <c r="X255" s="88">
        <v>43.6</v>
      </c>
      <c r="Y255" s="85">
        <v>71.044998620000001</v>
      </c>
      <c r="Z255" s="88"/>
      <c r="AA255" s="85">
        <v>0.21</v>
      </c>
      <c r="AB255" s="91">
        <v>0.23</v>
      </c>
      <c r="AC255" s="86">
        <v>0.02</v>
      </c>
      <c r="AD255" s="86">
        <v>0.02</v>
      </c>
      <c r="AE255" s="86">
        <v>0</v>
      </c>
      <c r="AF255" s="88">
        <v>0</v>
      </c>
      <c r="AG255" s="85">
        <v>0</v>
      </c>
      <c r="AH255" s="86">
        <v>0.12708700000000001</v>
      </c>
      <c r="AI255" s="88">
        <v>0.12959400004499999</v>
      </c>
      <c r="AJ255" s="150">
        <v>1.33</v>
      </c>
      <c r="AK255" s="151">
        <v>0</v>
      </c>
    </row>
    <row r="256" spans="1:37" x14ac:dyDescent="0.2">
      <c r="A256" s="149" t="s">
        <v>856</v>
      </c>
      <c r="B256" s="66" t="s">
        <v>857</v>
      </c>
      <c r="C256" s="67">
        <v>60</v>
      </c>
      <c r="D256" s="84" t="s">
        <v>355</v>
      </c>
      <c r="E256" s="85">
        <v>46.439307312357798</v>
      </c>
      <c r="F256" s="91">
        <v>46.3449999410579</v>
      </c>
      <c r="G256" s="86">
        <v>11.8320385717149</v>
      </c>
      <c r="H256" s="86">
        <v>11.829680887432399</v>
      </c>
      <c r="I256" s="86">
        <v>61.38</v>
      </c>
      <c r="J256" s="86">
        <v>21.14</v>
      </c>
      <c r="K256" s="87">
        <v>0</v>
      </c>
      <c r="L256" s="85">
        <v>4.2399999966099999</v>
      </c>
      <c r="M256" s="86">
        <v>2.64933799726845E-3</v>
      </c>
      <c r="N256" s="86">
        <v>46.909022058127398</v>
      </c>
      <c r="O256" s="86">
        <v>4.4255699597675502</v>
      </c>
      <c r="P256" s="86">
        <v>0.32</v>
      </c>
      <c r="Q256" s="88">
        <v>2.6457999999999999</v>
      </c>
      <c r="R256" s="85">
        <v>1.7831669044222499E-2</v>
      </c>
      <c r="S256" s="86">
        <v>0</v>
      </c>
      <c r="T256" s="86">
        <v>3.78</v>
      </c>
      <c r="U256" s="88">
        <v>1.30615709250374</v>
      </c>
      <c r="V256" s="89">
        <v>3.41</v>
      </c>
      <c r="W256" s="85">
        <v>40.287924401429798</v>
      </c>
      <c r="X256" s="88">
        <v>41.9666666667</v>
      </c>
      <c r="Y256" s="85">
        <v>86.494164619999992</v>
      </c>
      <c r="Z256" s="88">
        <v>-99.999999999753157</v>
      </c>
      <c r="AA256" s="85">
        <v>0.09</v>
      </c>
      <c r="AB256" s="91">
        <v>0.35</v>
      </c>
      <c r="AC256" s="86">
        <v>0.04</v>
      </c>
      <c r="AD256" s="86">
        <v>0.04</v>
      </c>
      <c r="AE256" s="86">
        <v>0</v>
      </c>
      <c r="AF256" s="88">
        <v>0</v>
      </c>
      <c r="AG256" s="85">
        <v>0</v>
      </c>
      <c r="AH256" s="86">
        <v>9.3599000000000002E-2</v>
      </c>
      <c r="AI256" s="88">
        <v>4.27119999628E-2</v>
      </c>
      <c r="AJ256" s="150">
        <v>1.4</v>
      </c>
      <c r="AK256" s="151">
        <v>0</v>
      </c>
    </row>
    <row r="257" spans="1:37" x14ac:dyDescent="0.2">
      <c r="A257" s="149" t="s">
        <v>858</v>
      </c>
      <c r="B257" s="66" t="s">
        <v>859</v>
      </c>
      <c r="C257" s="67">
        <v>60</v>
      </c>
      <c r="D257" s="84" t="s">
        <v>355</v>
      </c>
      <c r="E257" s="85">
        <v>68.347442031652605</v>
      </c>
      <c r="F257" s="91">
        <v>68.319250738063701</v>
      </c>
      <c r="G257" s="86">
        <v>17.1238615807485</v>
      </c>
      <c r="H257" s="86">
        <v>17.117596848839799</v>
      </c>
      <c r="I257" s="86">
        <v>22.43</v>
      </c>
      <c r="J257" s="86">
        <v>21.95</v>
      </c>
      <c r="K257" s="87">
        <v>0</v>
      </c>
      <c r="L257" s="85">
        <v>2.2500000008300001</v>
      </c>
      <c r="M257" s="86">
        <v>1.5754353455032901E-3</v>
      </c>
      <c r="N257" s="86">
        <v>68.918727915194296</v>
      </c>
      <c r="O257" s="86">
        <v>4.7128614978989898</v>
      </c>
      <c r="P257" s="86">
        <v>0.42299999999999999</v>
      </c>
      <c r="Q257" s="88">
        <v>1.5923</v>
      </c>
      <c r="R257" s="85">
        <v>1.0770059235325801E-2</v>
      </c>
      <c r="S257" s="86">
        <v>0.3</v>
      </c>
      <c r="T257" s="86">
        <v>3.38</v>
      </c>
      <c r="U257" s="88">
        <v>0.95145615862301203</v>
      </c>
      <c r="V257" s="89">
        <v>4.0599999999999996</v>
      </c>
      <c r="W257" s="85">
        <v>44.359007154264702</v>
      </c>
      <c r="X257" s="88">
        <v>36.5</v>
      </c>
      <c r="Y257" s="85">
        <v>100</v>
      </c>
      <c r="Z257" s="88"/>
      <c r="AA257" s="85">
        <v>0</v>
      </c>
      <c r="AB257" s="91">
        <v>0.01</v>
      </c>
      <c r="AC257" s="86">
        <v>0</v>
      </c>
      <c r="AD257" s="86">
        <v>0</v>
      </c>
      <c r="AE257" s="86">
        <v>0</v>
      </c>
      <c r="AF257" s="88">
        <v>0</v>
      </c>
      <c r="AG257" s="85">
        <v>0</v>
      </c>
      <c r="AH257" s="86">
        <v>0.157554</v>
      </c>
      <c r="AI257" s="88">
        <v>0.12883699990399999</v>
      </c>
      <c r="AJ257" s="150">
        <v>1.38</v>
      </c>
      <c r="AK257" s="151">
        <v>0</v>
      </c>
    </row>
    <row r="258" spans="1:37" x14ac:dyDescent="0.2">
      <c r="A258" s="149" t="s">
        <v>860</v>
      </c>
      <c r="B258" s="66" t="s">
        <v>861</v>
      </c>
      <c r="C258" s="67">
        <v>60</v>
      </c>
      <c r="D258" s="84" t="s">
        <v>355</v>
      </c>
      <c r="E258" s="85">
        <v>57.2348197977458</v>
      </c>
      <c r="F258" s="91">
        <v>57.114536463669999</v>
      </c>
      <c r="G258" s="86">
        <v>13.4954930874207</v>
      </c>
      <c r="H258" s="86">
        <v>13.4561411324453</v>
      </c>
      <c r="I258" s="86">
        <v>72.33</v>
      </c>
      <c r="J258" s="86">
        <v>50.87</v>
      </c>
      <c r="K258" s="87">
        <v>8.2000000000000007E-3</v>
      </c>
      <c r="L258" s="85">
        <v>1.4200000003</v>
      </c>
      <c r="M258" s="86">
        <v>0</v>
      </c>
      <c r="N258" s="86">
        <v>57.635369134499598</v>
      </c>
      <c r="O258" s="86">
        <v>4.0056271286835496</v>
      </c>
      <c r="P258" s="86">
        <v>1</v>
      </c>
      <c r="Q258" s="88">
        <v>1.7572000000000001</v>
      </c>
      <c r="R258" s="85">
        <v>0</v>
      </c>
      <c r="S258" s="86">
        <v>0.2</v>
      </c>
      <c r="T258" s="86">
        <v>3.78</v>
      </c>
      <c r="U258" s="88">
        <v>1.5146790216955499</v>
      </c>
      <c r="V258" s="89">
        <v>3.93</v>
      </c>
      <c r="W258" s="85">
        <v>40.445727497694101</v>
      </c>
      <c r="X258" s="88">
        <v>32.799999999999997</v>
      </c>
      <c r="Y258" s="85">
        <v>18.233281399999996</v>
      </c>
      <c r="Z258" s="88"/>
      <c r="AA258" s="85">
        <v>0</v>
      </c>
      <c r="AB258" s="91">
        <v>0.15</v>
      </c>
      <c r="AC258" s="86">
        <v>0</v>
      </c>
      <c r="AD258" s="86">
        <v>0.02</v>
      </c>
      <c r="AE258" s="86">
        <v>0</v>
      </c>
      <c r="AF258" s="88">
        <v>0</v>
      </c>
      <c r="AG258" s="85">
        <v>0</v>
      </c>
      <c r="AH258" s="86">
        <v>0.43053900000000001</v>
      </c>
      <c r="AI258" s="88">
        <v>6.6592000057100004E-2</v>
      </c>
      <c r="AJ258" s="150">
        <v>1.45</v>
      </c>
      <c r="AK258" s="151">
        <v>0</v>
      </c>
    </row>
    <row r="259" spans="1:37" x14ac:dyDescent="0.2">
      <c r="A259" s="149" t="s">
        <v>862</v>
      </c>
      <c r="B259" s="66" t="s">
        <v>863</v>
      </c>
      <c r="C259" s="67">
        <v>60</v>
      </c>
      <c r="D259" s="84" t="s">
        <v>355</v>
      </c>
      <c r="E259" s="85">
        <v>50.518899506969397</v>
      </c>
      <c r="F259" s="91">
        <v>50.511291009799699</v>
      </c>
      <c r="G259" s="86">
        <v>18.076267575628499</v>
      </c>
      <c r="H259" s="86">
        <v>18.074745876194498</v>
      </c>
      <c r="I259" s="86">
        <v>37.15</v>
      </c>
      <c r="J259" s="86">
        <v>16.649999999999999</v>
      </c>
      <c r="K259" s="87">
        <v>0</v>
      </c>
      <c r="L259" s="85">
        <v>2.2600000381599998</v>
      </c>
      <c r="M259" s="86">
        <v>4.6396724150437003E-2</v>
      </c>
      <c r="N259" s="86">
        <v>51.048257040069501</v>
      </c>
      <c r="O259" s="86">
        <v>8.9273451448976804</v>
      </c>
      <c r="P259" s="86">
        <v>0.24099999999999999</v>
      </c>
      <c r="Q259" s="88">
        <v>1.1328</v>
      </c>
      <c r="R259" s="85">
        <v>9.4073377234242694E-2</v>
      </c>
      <c r="S259" s="86">
        <v>0.4</v>
      </c>
      <c r="T259" s="86">
        <v>3.08</v>
      </c>
      <c r="U259" s="88">
        <v>0.60715807413719602</v>
      </c>
      <c r="V259" s="89">
        <v>3.58</v>
      </c>
      <c r="W259" s="85">
        <v>40.097611808106301</v>
      </c>
      <c r="X259" s="88">
        <v>42.333333333299997</v>
      </c>
      <c r="Y259" s="85">
        <v>100</v>
      </c>
      <c r="Z259" s="88">
        <v>65.338543783762987</v>
      </c>
      <c r="AA259" s="85">
        <v>0</v>
      </c>
      <c r="AB259" s="91">
        <v>0</v>
      </c>
      <c r="AC259" s="86">
        <v>0</v>
      </c>
      <c r="AD259" s="86">
        <v>0</v>
      </c>
      <c r="AE259" s="86">
        <v>0</v>
      </c>
      <c r="AF259" s="88">
        <v>0</v>
      </c>
      <c r="AG259" s="85">
        <v>3.4160605838000001E-10</v>
      </c>
      <c r="AH259" s="86">
        <v>5.5234999999999999E-2</v>
      </c>
      <c r="AI259" s="88">
        <v>7.1722484118799998E-10</v>
      </c>
      <c r="AJ259" s="150">
        <v>1.18</v>
      </c>
      <c r="AK259" s="151">
        <v>0</v>
      </c>
    </row>
    <row r="260" spans="1:37" x14ac:dyDescent="0.2">
      <c r="A260" s="149" t="s">
        <v>864</v>
      </c>
      <c r="B260" s="66" t="s">
        <v>865</v>
      </c>
      <c r="C260" s="67">
        <v>60</v>
      </c>
      <c r="D260" s="84" t="s">
        <v>355</v>
      </c>
      <c r="E260" s="85">
        <v>54.5897871863381</v>
      </c>
      <c r="F260" s="91">
        <v>54.5897871863381</v>
      </c>
      <c r="G260" s="86">
        <v>16.742960707012202</v>
      </c>
      <c r="H260" s="86">
        <v>16.742960707012202</v>
      </c>
      <c r="I260" s="86">
        <v>43.72</v>
      </c>
      <c r="J260" s="86">
        <v>19.989999999999998</v>
      </c>
      <c r="K260" s="87">
        <v>0</v>
      </c>
      <c r="L260" s="85">
        <v>3.0200000001</v>
      </c>
      <c r="M260" s="86">
        <v>0</v>
      </c>
      <c r="N260" s="86">
        <v>55.808549315042796</v>
      </c>
      <c r="O260" s="86">
        <v>7.4105192404637901</v>
      </c>
      <c r="P260" s="86">
        <v>0.26500000000000001</v>
      </c>
      <c r="Q260" s="88">
        <v>2.1175000000000002</v>
      </c>
      <c r="R260" s="85">
        <v>0</v>
      </c>
      <c r="S260" s="86">
        <v>0.4</v>
      </c>
      <c r="T260" s="86">
        <v>2.95</v>
      </c>
      <c r="U260" s="88">
        <v>1.03697614020665</v>
      </c>
      <c r="V260" s="89">
        <v>3.93</v>
      </c>
      <c r="W260" s="85">
        <v>40.454784769174502</v>
      </c>
      <c r="X260" s="88">
        <v>39.333333333299997</v>
      </c>
      <c r="Y260" s="85">
        <v>83.210365043720003</v>
      </c>
      <c r="Z260" s="88"/>
      <c r="AA260" s="85">
        <v>0.38</v>
      </c>
      <c r="AB260" s="91">
        <v>0.38</v>
      </c>
      <c r="AC260" s="86">
        <v>0.11</v>
      </c>
      <c r="AD260" s="86">
        <v>0.11</v>
      </c>
      <c r="AE260" s="86">
        <v>0</v>
      </c>
      <c r="AF260" s="88">
        <v>0</v>
      </c>
      <c r="AG260" s="85">
        <v>0</v>
      </c>
      <c r="AH260" s="86">
        <v>5.4619000000000001E-2</v>
      </c>
      <c r="AI260" s="88">
        <v>7.5659989364700003E-2</v>
      </c>
      <c r="AJ260" s="150">
        <v>1.23</v>
      </c>
      <c r="AK260" s="151">
        <v>0</v>
      </c>
    </row>
    <row r="261" spans="1:37" x14ac:dyDescent="0.2">
      <c r="A261" s="149" t="s">
        <v>866</v>
      </c>
      <c r="B261" s="66" t="s">
        <v>867</v>
      </c>
      <c r="C261" s="67">
        <v>60</v>
      </c>
      <c r="D261" s="84" t="s">
        <v>355</v>
      </c>
      <c r="E261" s="85">
        <v>73.138026818009195</v>
      </c>
      <c r="F261" s="91">
        <v>73.138026818009195</v>
      </c>
      <c r="G261" s="86">
        <v>16.192721967986301</v>
      </c>
      <c r="H261" s="86">
        <v>16.192721967986301</v>
      </c>
      <c r="I261" s="86">
        <v>72.38</v>
      </c>
      <c r="J261" s="86">
        <v>36.1</v>
      </c>
      <c r="K261" s="87">
        <v>0</v>
      </c>
      <c r="L261" s="85">
        <v>0.51000000074399998</v>
      </c>
      <c r="M261" s="86">
        <v>0</v>
      </c>
      <c r="N261" s="86">
        <v>72.753455069101406</v>
      </c>
      <c r="O261" s="86">
        <v>5.7200089027375904</v>
      </c>
      <c r="P261" s="86">
        <v>0.48099999999999998</v>
      </c>
      <c r="Q261" s="88">
        <v>1.8429</v>
      </c>
      <c r="R261" s="85">
        <v>0</v>
      </c>
      <c r="S261" s="86">
        <v>0.2</v>
      </c>
      <c r="T261" s="86">
        <v>3.03</v>
      </c>
      <c r="U261" s="88">
        <v>1.01117083991127</v>
      </c>
      <c r="V261" s="89">
        <v>4.3499999999999996</v>
      </c>
      <c r="W261" s="85">
        <v>44.1129101401905</v>
      </c>
      <c r="X261" s="88">
        <v>37.4666666667</v>
      </c>
      <c r="Y261" s="85">
        <v>99.776767960000001</v>
      </c>
      <c r="Z261" s="88"/>
      <c r="AA261" s="85">
        <v>0</v>
      </c>
      <c r="AB261" s="91">
        <v>0</v>
      </c>
      <c r="AC261" s="86">
        <v>0</v>
      </c>
      <c r="AD261" s="86">
        <v>0</v>
      </c>
      <c r="AE261" s="86">
        <v>0</v>
      </c>
      <c r="AF261" s="88">
        <v>0</v>
      </c>
      <c r="AG261" s="85">
        <v>1.05840000134E-2</v>
      </c>
      <c r="AH261" s="86">
        <v>0.10895299999999999</v>
      </c>
      <c r="AI261" s="88">
        <v>1.8638000023599999E-2</v>
      </c>
      <c r="AJ261" s="150">
        <v>1.53</v>
      </c>
      <c r="AK261" s="151">
        <v>0</v>
      </c>
    </row>
    <row r="262" spans="1:37" x14ac:dyDescent="0.2">
      <c r="A262" s="149" t="s">
        <v>868</v>
      </c>
      <c r="B262" s="66" t="s">
        <v>869</v>
      </c>
      <c r="C262" s="67">
        <v>60</v>
      </c>
      <c r="D262" s="84" t="s">
        <v>355</v>
      </c>
      <c r="E262" s="85">
        <v>61.037301992846203</v>
      </c>
      <c r="F262" s="91">
        <v>60.410870758341403</v>
      </c>
      <c r="G262" s="86">
        <v>15.592649368837399</v>
      </c>
      <c r="H262" s="86">
        <v>15.2150873407899</v>
      </c>
      <c r="I262" s="86">
        <v>62.78</v>
      </c>
      <c r="J262" s="86">
        <v>68.19</v>
      </c>
      <c r="K262" s="87">
        <v>1.0500000000000001E-2</v>
      </c>
      <c r="L262" s="85">
        <v>0.74000000053799997</v>
      </c>
      <c r="M262" s="86">
        <v>1.6573945923387901E-4</v>
      </c>
      <c r="N262" s="86">
        <v>61.003569666540898</v>
      </c>
      <c r="O262" s="86">
        <v>10.832418874431699</v>
      </c>
      <c r="P262" s="86">
        <v>2.286</v>
      </c>
      <c r="Q262" s="88">
        <v>2.3972000000000002</v>
      </c>
      <c r="R262" s="85">
        <v>1.3661202185792301E-2</v>
      </c>
      <c r="S262" s="86">
        <v>0.1</v>
      </c>
      <c r="T262" s="86">
        <v>3.52</v>
      </c>
      <c r="U262" s="88">
        <v>3.2286757887166702</v>
      </c>
      <c r="V262" s="89">
        <v>4.3099999999999996</v>
      </c>
      <c r="W262" s="85">
        <v>38.586417565650201</v>
      </c>
      <c r="X262" s="88">
        <v>23.633333333300001</v>
      </c>
      <c r="Y262" s="85">
        <v>30.469387479999995</v>
      </c>
      <c r="Z262" s="88"/>
      <c r="AA262" s="85">
        <v>0.55000000000000004</v>
      </c>
      <c r="AB262" s="91">
        <v>0.72</v>
      </c>
      <c r="AC262" s="86">
        <v>0.24</v>
      </c>
      <c r="AD262" s="86">
        <v>0.28000000000000003</v>
      </c>
      <c r="AE262" s="86">
        <v>0</v>
      </c>
      <c r="AF262" s="88">
        <v>9.4599999556200007E-2</v>
      </c>
      <c r="AG262" s="85">
        <v>0</v>
      </c>
      <c r="AH262" s="86">
        <v>0.39751500000000001</v>
      </c>
      <c r="AI262" s="88">
        <v>0.33665000047900001</v>
      </c>
      <c r="AJ262" s="150">
        <v>1.4</v>
      </c>
      <c r="AK262" s="151">
        <v>0</v>
      </c>
    </row>
    <row r="263" spans="1:37" x14ac:dyDescent="0.2">
      <c r="A263" s="149" t="s">
        <v>870</v>
      </c>
      <c r="B263" s="66" t="s">
        <v>871</v>
      </c>
      <c r="C263" s="67">
        <v>60</v>
      </c>
      <c r="D263" s="84" t="s">
        <v>355</v>
      </c>
      <c r="E263" s="85">
        <v>45.853016340122402</v>
      </c>
      <c r="F263" s="91">
        <v>45.853016340122402</v>
      </c>
      <c r="G263" s="86">
        <v>15.2327112212499</v>
      </c>
      <c r="H263" s="86">
        <v>15.2327112212499</v>
      </c>
      <c r="I263" s="86">
        <v>96.99</v>
      </c>
      <c r="J263" s="86">
        <v>86.79</v>
      </c>
      <c r="K263" s="87">
        <v>0</v>
      </c>
      <c r="L263" s="85">
        <v>1.8800000024700001</v>
      </c>
      <c r="M263" s="86">
        <v>1.7017805339234799E-4</v>
      </c>
      <c r="N263" s="86">
        <v>45.528870720490502</v>
      </c>
      <c r="O263" s="86">
        <v>8.6752460257380797</v>
      </c>
      <c r="P263" s="86">
        <v>1.4770000000000001</v>
      </c>
      <c r="Q263" s="88">
        <v>1.1831</v>
      </c>
      <c r="R263" s="85">
        <v>2.8735632183908E-2</v>
      </c>
      <c r="S263" s="86">
        <v>0.4</v>
      </c>
      <c r="T263" s="86">
        <v>3.24</v>
      </c>
      <c r="U263" s="88">
        <v>2.6000929296058199</v>
      </c>
      <c r="V263" s="89">
        <v>3.46</v>
      </c>
      <c r="W263" s="85">
        <v>35.955948466394901</v>
      </c>
      <c r="X263" s="88">
        <v>25</v>
      </c>
      <c r="Y263" s="85">
        <v>77.683458559010006</v>
      </c>
      <c r="Z263" s="88">
        <v>100</v>
      </c>
      <c r="AA263" s="85">
        <v>0</v>
      </c>
      <c r="AB263" s="91">
        <v>0</v>
      </c>
      <c r="AC263" s="86">
        <v>0</v>
      </c>
      <c r="AD263" s="86">
        <v>0</v>
      </c>
      <c r="AE263" s="86">
        <v>0</v>
      </c>
      <c r="AF263" s="88">
        <v>1.0685846118500001E-9</v>
      </c>
      <c r="AG263" s="85">
        <v>5.26291899378E-11</v>
      </c>
      <c r="AH263" s="86">
        <v>0.224214</v>
      </c>
      <c r="AI263" s="88">
        <v>0.15131999984899999</v>
      </c>
      <c r="AJ263" s="150">
        <v>1.17</v>
      </c>
      <c r="AK263" s="151">
        <v>0</v>
      </c>
    </row>
    <row r="264" spans="1:37" x14ac:dyDescent="0.2">
      <c r="A264" s="149" t="s">
        <v>872</v>
      </c>
      <c r="B264" s="66" t="s">
        <v>873</v>
      </c>
      <c r="C264" s="67">
        <v>60</v>
      </c>
      <c r="D264" s="84" t="s">
        <v>355</v>
      </c>
      <c r="E264" s="85">
        <v>43.476255748709299</v>
      </c>
      <c r="F264" s="91">
        <v>43.354556052318102</v>
      </c>
      <c r="G264" s="86">
        <v>9.5720013835333901</v>
      </c>
      <c r="H264" s="86">
        <v>9.5579098397407094</v>
      </c>
      <c r="I264" s="86">
        <v>30.31</v>
      </c>
      <c r="J264" s="86">
        <v>14.48</v>
      </c>
      <c r="K264" s="87">
        <v>0</v>
      </c>
      <c r="L264" s="85">
        <v>2.9600000085999998</v>
      </c>
      <c r="M264" s="86">
        <v>0</v>
      </c>
      <c r="N264" s="86">
        <v>44.693317606031101</v>
      </c>
      <c r="O264" s="86">
        <v>2.1382578058559099</v>
      </c>
      <c r="P264" s="86">
        <v>0.71199999999999997</v>
      </c>
      <c r="Q264" s="88">
        <v>1.4802999999999999</v>
      </c>
      <c r="R264" s="85">
        <v>0</v>
      </c>
      <c r="S264" s="86">
        <v>0.5</v>
      </c>
      <c r="T264" s="86">
        <v>2.61</v>
      </c>
      <c r="U264" s="88">
        <v>1.58465815195808</v>
      </c>
      <c r="V264" s="89">
        <v>3.48</v>
      </c>
      <c r="W264" s="85">
        <v>43.037580399871999</v>
      </c>
      <c r="X264" s="88">
        <v>48.9</v>
      </c>
      <c r="Y264" s="85">
        <v>68.210222719824003</v>
      </c>
      <c r="Z264" s="88"/>
      <c r="AA264" s="85">
        <v>0</v>
      </c>
      <c r="AB264" s="91">
        <v>0.32</v>
      </c>
      <c r="AC264" s="86">
        <v>0</v>
      </c>
      <c r="AD264" s="86">
        <v>0.03</v>
      </c>
      <c r="AE264" s="86">
        <v>0</v>
      </c>
      <c r="AF264" s="88">
        <v>0</v>
      </c>
      <c r="AG264" s="85">
        <v>5.2779999972499998E-3</v>
      </c>
      <c r="AH264" s="86">
        <v>6.0686999999999998E-2</v>
      </c>
      <c r="AI264" s="88">
        <v>7.5660010925099996E-2</v>
      </c>
      <c r="AJ264" s="150">
        <v>1.1200000000000001</v>
      </c>
      <c r="AK264" s="151">
        <v>0</v>
      </c>
    </row>
    <row r="265" spans="1:37" x14ac:dyDescent="0.2">
      <c r="A265" s="149" t="s">
        <v>874</v>
      </c>
      <c r="B265" s="66" t="s">
        <v>875</v>
      </c>
      <c r="C265" s="67">
        <v>60</v>
      </c>
      <c r="D265" s="84" t="s">
        <v>355</v>
      </c>
      <c r="E265" s="85">
        <v>43.589574179908197</v>
      </c>
      <c r="F265" s="91">
        <v>43.406780967482597</v>
      </c>
      <c r="G265" s="86">
        <v>9.9060707167475996</v>
      </c>
      <c r="H265" s="86">
        <v>9.8488101923733407</v>
      </c>
      <c r="I265" s="86">
        <v>46.71</v>
      </c>
      <c r="J265" s="86">
        <v>37.19</v>
      </c>
      <c r="K265" s="87">
        <v>0</v>
      </c>
      <c r="L265" s="85">
        <v>2.8900000134299999</v>
      </c>
      <c r="M265" s="86">
        <v>4.8085123086033499E-4</v>
      </c>
      <c r="N265" s="86">
        <v>44.278557556497198</v>
      </c>
      <c r="O265" s="86">
        <v>3.45681560210505</v>
      </c>
      <c r="P265" s="86">
        <v>0.97099999999999997</v>
      </c>
      <c r="Q265" s="88">
        <v>1.9943</v>
      </c>
      <c r="R265" s="85">
        <v>1.57803376992268E-2</v>
      </c>
      <c r="S265" s="86">
        <v>0.5</v>
      </c>
      <c r="T265" s="86">
        <v>3.25</v>
      </c>
      <c r="U265" s="88">
        <v>1.4326142732868601</v>
      </c>
      <c r="V265" s="89">
        <v>3.59</v>
      </c>
      <c r="W265" s="85">
        <v>42.654465197871303</v>
      </c>
      <c r="X265" s="88">
        <v>39.4666666667</v>
      </c>
      <c r="Y265" s="85">
        <v>81.744378998895002</v>
      </c>
      <c r="Z265" s="88"/>
      <c r="AA265" s="85">
        <v>0</v>
      </c>
      <c r="AB265" s="91">
        <v>0.18</v>
      </c>
      <c r="AC265" s="86">
        <v>0</v>
      </c>
      <c r="AD265" s="86">
        <v>0.02</v>
      </c>
      <c r="AE265" s="86">
        <v>0</v>
      </c>
      <c r="AF265" s="88">
        <v>0</v>
      </c>
      <c r="AG265" s="85">
        <v>0</v>
      </c>
      <c r="AH265" s="86">
        <v>0.17427799999999999</v>
      </c>
      <c r="AI265" s="88">
        <v>0.35307999921099997</v>
      </c>
      <c r="AJ265" s="150">
        <v>1.0900000000000001</v>
      </c>
      <c r="AK265" s="151">
        <v>0</v>
      </c>
    </row>
    <row r="266" spans="1:37" x14ac:dyDescent="0.2">
      <c r="A266" s="149" t="s">
        <v>876</v>
      </c>
      <c r="B266" s="66" t="s">
        <v>877</v>
      </c>
      <c r="C266" s="67">
        <v>60</v>
      </c>
      <c r="D266" s="84" t="s">
        <v>355</v>
      </c>
      <c r="E266" s="85">
        <v>47.193161520796103</v>
      </c>
      <c r="F266" s="91">
        <v>47.193161520796103</v>
      </c>
      <c r="G266" s="86">
        <v>10.4575997278217</v>
      </c>
      <c r="H266" s="86">
        <v>10.4575997278217</v>
      </c>
      <c r="I266" s="86">
        <v>22.94</v>
      </c>
      <c r="J266" s="86">
        <v>12.22</v>
      </c>
      <c r="K266" s="87">
        <v>0</v>
      </c>
      <c r="L266" s="85">
        <v>4.5299999936299997</v>
      </c>
      <c r="M266" s="86">
        <v>0</v>
      </c>
      <c r="N266" s="86">
        <v>48.113609265883198</v>
      </c>
      <c r="O266" s="86">
        <v>3.66040628593331</v>
      </c>
      <c r="P266" s="86">
        <v>0.35199999999999998</v>
      </c>
      <c r="Q266" s="88">
        <v>1.2285999999999999</v>
      </c>
      <c r="R266" s="85">
        <v>0</v>
      </c>
      <c r="S266" s="86">
        <v>0.5</v>
      </c>
      <c r="T266" s="86">
        <v>2.23</v>
      </c>
      <c r="U266" s="88">
        <v>2.5984519860508599</v>
      </c>
      <c r="V266" s="89">
        <v>3.69</v>
      </c>
      <c r="W266" s="85">
        <v>42.457221800282802</v>
      </c>
      <c r="X266" s="88">
        <v>48.3</v>
      </c>
      <c r="Y266" s="85">
        <v>100</v>
      </c>
      <c r="Z266" s="88"/>
      <c r="AA266" s="85">
        <v>0.38</v>
      </c>
      <c r="AB266" s="91">
        <v>0.38</v>
      </c>
      <c r="AC266" s="86">
        <v>0.02</v>
      </c>
      <c r="AD266" s="86">
        <v>0.02</v>
      </c>
      <c r="AE266" s="86">
        <v>0</v>
      </c>
      <c r="AF266" s="88">
        <v>1.4417999962600001</v>
      </c>
      <c r="AG266" s="85">
        <v>2.3932995697000001E-2</v>
      </c>
      <c r="AH266" s="86">
        <v>2.8570999999999999E-2</v>
      </c>
      <c r="AI266" s="88">
        <v>0</v>
      </c>
      <c r="AJ266" s="150">
        <v>1.1499999999999999</v>
      </c>
      <c r="AK266" s="151">
        <v>0</v>
      </c>
    </row>
    <row r="267" spans="1:37" x14ac:dyDescent="0.2">
      <c r="A267" s="149" t="s">
        <v>878</v>
      </c>
      <c r="B267" s="66" t="s">
        <v>879</v>
      </c>
      <c r="C267" s="67">
        <v>60</v>
      </c>
      <c r="D267" s="84" t="s">
        <v>355</v>
      </c>
      <c r="E267" s="85">
        <v>48.406449193850797</v>
      </c>
      <c r="F267" s="91">
        <v>48.397283672874202</v>
      </c>
      <c r="G267" s="86">
        <v>11.811856851226899</v>
      </c>
      <c r="H267" s="86">
        <v>11.806857476148799</v>
      </c>
      <c r="I267" s="86">
        <v>18.850000000000001</v>
      </c>
      <c r="J267" s="86">
        <v>11.64</v>
      </c>
      <c r="K267" s="87">
        <v>0</v>
      </c>
      <c r="L267" s="85">
        <v>3.3500000820200002</v>
      </c>
      <c r="M267" s="86">
        <v>1.03608034295424E-2</v>
      </c>
      <c r="N267" s="86">
        <v>48.981077147016002</v>
      </c>
      <c r="O267" s="86">
        <v>4.8078238271098304</v>
      </c>
      <c r="P267" s="86">
        <v>0.32800000000000001</v>
      </c>
      <c r="Q267" s="88">
        <v>1.1758</v>
      </c>
      <c r="R267" s="85">
        <v>1.3326226012793201E-2</v>
      </c>
      <c r="S267" s="86">
        <v>0.5</v>
      </c>
      <c r="T267" s="86">
        <v>2.36</v>
      </c>
      <c r="U267" s="88">
        <v>2.28888055659709</v>
      </c>
      <c r="V267" s="89">
        <v>3.85</v>
      </c>
      <c r="W267" s="85">
        <v>41.166681477401497</v>
      </c>
      <c r="X267" s="88">
        <v>36.700000000000003</v>
      </c>
      <c r="Y267" s="85">
        <v>55.893857205426997</v>
      </c>
      <c r="Z267" s="88"/>
      <c r="AA267" s="85">
        <v>0</v>
      </c>
      <c r="AB267" s="91">
        <v>0</v>
      </c>
      <c r="AC267" s="86">
        <v>0</v>
      </c>
      <c r="AD267" s="86">
        <v>0</v>
      </c>
      <c r="AE267" s="86">
        <v>0</v>
      </c>
      <c r="AF267" s="88">
        <v>6.2250997019299996</v>
      </c>
      <c r="AG267" s="85">
        <v>6.73400430519E-3</v>
      </c>
      <c r="AH267" s="86">
        <v>7.2387999999999994E-2</v>
      </c>
      <c r="AI267" s="88">
        <v>0.17654000017800001</v>
      </c>
      <c r="AJ267" s="150">
        <v>1.1399999999999999</v>
      </c>
      <c r="AK267" s="151">
        <v>0</v>
      </c>
    </row>
    <row r="268" spans="1:37" x14ac:dyDescent="0.2">
      <c r="A268" s="149" t="s">
        <v>880</v>
      </c>
      <c r="B268" s="66" t="s">
        <v>881</v>
      </c>
      <c r="C268" s="67">
        <v>60</v>
      </c>
      <c r="D268" s="84" t="s">
        <v>355</v>
      </c>
      <c r="E268" s="85">
        <v>41.421070242722202</v>
      </c>
      <c r="F268" s="91">
        <v>41.421070242722202</v>
      </c>
      <c r="G268" s="86">
        <v>13.8966821960825</v>
      </c>
      <c r="H268" s="86">
        <v>13.8966821960825</v>
      </c>
      <c r="I268" s="86">
        <v>19.52</v>
      </c>
      <c r="J268" s="86">
        <v>16.309999999999999</v>
      </c>
      <c r="K268" s="87">
        <v>0</v>
      </c>
      <c r="L268" s="85">
        <v>3.4999998573300002</v>
      </c>
      <c r="M268" s="86">
        <v>0</v>
      </c>
      <c r="N268" s="86">
        <v>42.192583793833599</v>
      </c>
      <c r="O268" s="86">
        <v>4.0480838384876199</v>
      </c>
      <c r="P268" s="86">
        <v>0.40100000000000002</v>
      </c>
      <c r="Q268" s="88">
        <v>1.3728</v>
      </c>
      <c r="R268" s="85">
        <v>0</v>
      </c>
      <c r="S268" s="86">
        <v>0.5</v>
      </c>
      <c r="T268" s="86">
        <v>2.0699999999999998</v>
      </c>
      <c r="U268" s="88">
        <v>1.2161849115852901</v>
      </c>
      <c r="V268" s="89">
        <v>3.44</v>
      </c>
      <c r="W268" s="85">
        <v>38.6151811878781</v>
      </c>
      <c r="X268" s="88">
        <v>45.9</v>
      </c>
      <c r="Y268" s="85">
        <v>100</v>
      </c>
      <c r="Z268" s="88"/>
      <c r="AA268" s="85">
        <v>0.01</v>
      </c>
      <c r="AB268" s="91">
        <v>0.01</v>
      </c>
      <c r="AC268" s="86">
        <v>0.01</v>
      </c>
      <c r="AD268" s="86">
        <v>0.01</v>
      </c>
      <c r="AE268" s="86">
        <v>0</v>
      </c>
      <c r="AF268" s="88">
        <v>0</v>
      </c>
      <c r="AG268" s="85">
        <v>1.2011999174200001E-2</v>
      </c>
      <c r="AH268" s="86">
        <v>6.3811999999999994E-2</v>
      </c>
      <c r="AI268" s="88">
        <v>2.5220000308899999E-2</v>
      </c>
      <c r="AJ268" s="150">
        <v>1.22</v>
      </c>
      <c r="AK268" s="151">
        <v>0</v>
      </c>
    </row>
    <row r="269" spans="1:37" x14ac:dyDescent="0.2">
      <c r="A269" s="149" t="s">
        <v>882</v>
      </c>
      <c r="B269" s="66" t="s">
        <v>883</v>
      </c>
      <c r="C269" s="67">
        <v>60</v>
      </c>
      <c r="D269" s="84" t="s">
        <v>355</v>
      </c>
      <c r="E269" s="85">
        <v>44.062603511096398</v>
      </c>
      <c r="F269" s="91">
        <v>44.062603511096398</v>
      </c>
      <c r="G269" s="86">
        <v>18.143424975157298</v>
      </c>
      <c r="H269" s="86">
        <v>18.143424975157298</v>
      </c>
      <c r="I269" s="86">
        <v>16.34</v>
      </c>
      <c r="J269" s="86">
        <v>13.01</v>
      </c>
      <c r="K269" s="87">
        <v>0</v>
      </c>
      <c r="L269" s="85">
        <v>2.41999999552</v>
      </c>
      <c r="M269" s="86">
        <v>0</v>
      </c>
      <c r="N269" s="86">
        <v>44.493822033018397</v>
      </c>
      <c r="O269" s="86">
        <v>6.9615069615069602</v>
      </c>
      <c r="P269" s="86">
        <v>0.30399999999999999</v>
      </c>
      <c r="Q269" s="88">
        <v>1.0350999999999999</v>
      </c>
      <c r="R269" s="85">
        <v>0</v>
      </c>
      <c r="S269" s="86">
        <v>0.5</v>
      </c>
      <c r="T269" s="86">
        <v>1.67</v>
      </c>
      <c r="U269" s="88">
        <v>1.4781384564425299</v>
      </c>
      <c r="V269" s="89">
        <v>3.46</v>
      </c>
      <c r="W269" s="85">
        <v>40.632758526098399</v>
      </c>
      <c r="X269" s="88">
        <v>42.666666666700003</v>
      </c>
      <c r="Y269" s="85">
        <v>42.538117877123995</v>
      </c>
      <c r="Z269" s="88"/>
      <c r="AA269" s="85">
        <v>7.0000000000000007E-2</v>
      </c>
      <c r="AB269" s="91">
        <v>7.0000000000000007E-2</v>
      </c>
      <c r="AC269" s="86">
        <v>0.05</v>
      </c>
      <c r="AD269" s="86">
        <v>0.05</v>
      </c>
      <c r="AE269" s="86">
        <v>0</v>
      </c>
      <c r="AF269" s="88">
        <v>0</v>
      </c>
      <c r="AG269" s="85">
        <v>0</v>
      </c>
      <c r="AH269" s="86">
        <v>3.1852999999999999E-2</v>
      </c>
      <c r="AI269" s="88">
        <v>0</v>
      </c>
      <c r="AJ269" s="150">
        <v>1.24</v>
      </c>
      <c r="AK269" s="151">
        <v>0</v>
      </c>
    </row>
    <row r="270" spans="1:37" x14ac:dyDescent="0.2">
      <c r="A270" s="149" t="s">
        <v>884</v>
      </c>
      <c r="B270" s="66" t="s">
        <v>885</v>
      </c>
      <c r="C270" s="67">
        <v>60</v>
      </c>
      <c r="D270" s="84" t="s">
        <v>355</v>
      </c>
      <c r="E270" s="85">
        <v>53.025313591915697</v>
      </c>
      <c r="F270" s="91">
        <v>52.958698876348002</v>
      </c>
      <c r="G270" s="86">
        <v>16.429953998139801</v>
      </c>
      <c r="H270" s="86">
        <v>16.414871421030099</v>
      </c>
      <c r="I270" s="86">
        <v>31.38</v>
      </c>
      <c r="J270" s="86">
        <v>22.93</v>
      </c>
      <c r="K270" s="87">
        <v>0</v>
      </c>
      <c r="L270" s="85">
        <v>1.7200000686800001</v>
      </c>
      <c r="M270" s="86">
        <v>0</v>
      </c>
      <c r="N270" s="86">
        <v>53.205889037601999</v>
      </c>
      <c r="O270" s="86">
        <v>12.060787069571299</v>
      </c>
      <c r="P270" s="86">
        <v>0.88800000000000001</v>
      </c>
      <c r="Q270" s="88">
        <v>1.0892999999999999</v>
      </c>
      <c r="R270" s="85">
        <v>0</v>
      </c>
      <c r="S270" s="86">
        <v>0.4</v>
      </c>
      <c r="T270" s="86">
        <v>2.4700000000000002</v>
      </c>
      <c r="U270" s="88">
        <v>2.1832030366255202</v>
      </c>
      <c r="V270" s="89">
        <v>4.03</v>
      </c>
      <c r="W270" s="85">
        <v>36.475572058064799</v>
      </c>
      <c r="X270" s="88">
        <v>31.366666666699999</v>
      </c>
      <c r="Y270" s="85">
        <v>67.700626893914006</v>
      </c>
      <c r="Z270" s="88">
        <v>100</v>
      </c>
      <c r="AA270" s="85">
        <v>0</v>
      </c>
      <c r="AB270" s="91">
        <v>0.21</v>
      </c>
      <c r="AC270" s="86">
        <v>0.01</v>
      </c>
      <c r="AD270" s="86">
        <v>0.04</v>
      </c>
      <c r="AE270" s="86">
        <v>0</v>
      </c>
      <c r="AF270" s="88">
        <v>0</v>
      </c>
      <c r="AG270" s="85">
        <v>4.7820647175600005E-10</v>
      </c>
      <c r="AH270" s="86">
        <v>9.2251E-2</v>
      </c>
      <c r="AI270" s="88">
        <v>5.0439998954699999E-2</v>
      </c>
      <c r="AJ270" s="150">
        <v>1.0900000000000001</v>
      </c>
      <c r="AK270" s="151">
        <v>0</v>
      </c>
    </row>
    <row r="271" spans="1:37" x14ac:dyDescent="0.2">
      <c r="A271" s="149" t="s">
        <v>886</v>
      </c>
      <c r="B271" s="66" t="s">
        <v>887</v>
      </c>
      <c r="C271" s="67">
        <v>62</v>
      </c>
      <c r="D271" s="84" t="s">
        <v>355</v>
      </c>
      <c r="E271" s="85">
        <v>97.442993240526903</v>
      </c>
      <c r="F271" s="91">
        <v>97.384093267639599</v>
      </c>
      <c r="G271" s="86">
        <v>32.644608782640397</v>
      </c>
      <c r="H271" s="86">
        <v>32.5857088097531</v>
      </c>
      <c r="I271" s="86">
        <v>2.35</v>
      </c>
      <c r="J271" s="86">
        <v>1.26</v>
      </c>
      <c r="K271" s="87">
        <v>0</v>
      </c>
      <c r="L271" s="85">
        <v>2.99999999672E-2</v>
      </c>
      <c r="M271" s="86">
        <v>4.7721557970446899E-3</v>
      </c>
      <c r="N271" s="86">
        <v>97.038726520456507</v>
      </c>
      <c r="O271" s="86">
        <v>20.234485546796002</v>
      </c>
      <c r="P271" s="86">
        <v>6.5000000000000002E-2</v>
      </c>
      <c r="Q271" s="88">
        <v>1.0387999999999999</v>
      </c>
      <c r="R271" s="85">
        <v>1.43348623853211E-2</v>
      </c>
      <c r="S271" s="86">
        <v>0</v>
      </c>
      <c r="T271" s="86">
        <v>1.88</v>
      </c>
      <c r="U271" s="88">
        <v>3.2722207159618898E-2</v>
      </c>
      <c r="V271" s="89">
        <v>4.9000000000000004</v>
      </c>
      <c r="W271" s="85">
        <v>64.719219254628598</v>
      </c>
      <c r="X271" s="88">
        <v>66.400000000000006</v>
      </c>
      <c r="Y271" s="85">
        <v>35.153837382158002</v>
      </c>
      <c r="Z271" s="88">
        <v>-4.1098946939527963</v>
      </c>
      <c r="AA271" s="85">
        <v>0</v>
      </c>
      <c r="AB271" s="91">
        <v>0</v>
      </c>
      <c r="AC271" s="86">
        <v>0</v>
      </c>
      <c r="AD271" s="86">
        <v>0</v>
      </c>
      <c r="AE271" s="86">
        <v>0</v>
      </c>
      <c r="AF271" s="88">
        <v>0</v>
      </c>
      <c r="AG271" s="85">
        <v>0</v>
      </c>
      <c r="AH271" s="86">
        <v>6.901E-3</v>
      </c>
      <c r="AI271" s="88">
        <v>0</v>
      </c>
      <c r="AJ271" s="150">
        <v>1</v>
      </c>
      <c r="AK271" s="151">
        <v>0</v>
      </c>
    </row>
    <row r="272" spans="1:37" x14ac:dyDescent="0.2">
      <c r="A272" s="149" t="s">
        <v>888</v>
      </c>
      <c r="B272" s="66" t="s">
        <v>889</v>
      </c>
      <c r="C272" s="67">
        <v>62</v>
      </c>
      <c r="D272" s="84" t="s">
        <v>355</v>
      </c>
      <c r="E272" s="85">
        <v>97.343058489722296</v>
      </c>
      <c r="F272" s="91">
        <v>96.157226788385302</v>
      </c>
      <c r="G272" s="86">
        <v>26.237104658514401</v>
      </c>
      <c r="H272" s="86">
        <v>25.8770374254036</v>
      </c>
      <c r="I272" s="86">
        <v>9.76</v>
      </c>
      <c r="J272" s="86">
        <v>2.9</v>
      </c>
      <c r="K272" s="87">
        <v>0</v>
      </c>
      <c r="L272" s="85">
        <v>9.9999999943899999E-3</v>
      </c>
      <c r="M272" s="86">
        <v>7.6389465010607302E-4</v>
      </c>
      <c r="N272" s="86">
        <v>97.491290846324802</v>
      </c>
      <c r="O272" s="86">
        <v>14.2643566968604</v>
      </c>
      <c r="P272" s="86">
        <v>6.4000000000000001E-2</v>
      </c>
      <c r="Q272" s="88">
        <v>1.028</v>
      </c>
      <c r="R272" s="85">
        <v>1.1225864391558199E-2</v>
      </c>
      <c r="S272" s="86">
        <v>0</v>
      </c>
      <c r="T272" s="86">
        <v>2.21</v>
      </c>
      <c r="U272" s="88">
        <v>6.32237968203056E-2</v>
      </c>
      <c r="V272" s="89">
        <v>4.82</v>
      </c>
      <c r="W272" s="85">
        <v>62.1979187621831</v>
      </c>
      <c r="X272" s="88">
        <v>60.5</v>
      </c>
      <c r="Y272" s="85">
        <v>64.987336931778003</v>
      </c>
      <c r="Z272" s="88">
        <v>-100</v>
      </c>
      <c r="AA272" s="85">
        <v>0.01</v>
      </c>
      <c r="AB272" s="91">
        <v>0</v>
      </c>
      <c r="AC272" s="86">
        <v>0</v>
      </c>
      <c r="AD272" s="86">
        <v>0</v>
      </c>
      <c r="AE272" s="86">
        <v>0</v>
      </c>
      <c r="AF272" s="88">
        <v>0</v>
      </c>
      <c r="AG272" s="85">
        <v>0</v>
      </c>
      <c r="AH272" s="86">
        <v>1.8404E-2</v>
      </c>
      <c r="AI272" s="88">
        <v>7.5659999961700003E-2</v>
      </c>
      <c r="AJ272" s="150">
        <v>1</v>
      </c>
      <c r="AK272" s="151">
        <v>0</v>
      </c>
    </row>
    <row r="273" spans="1:37" x14ac:dyDescent="0.2">
      <c r="A273" s="149" t="s">
        <v>890</v>
      </c>
      <c r="B273" s="66" t="s">
        <v>891</v>
      </c>
      <c r="C273" s="67">
        <v>60</v>
      </c>
      <c r="D273" s="84" t="s">
        <v>355</v>
      </c>
      <c r="E273" s="85">
        <v>51.997388071491002</v>
      </c>
      <c r="F273" s="91">
        <v>51.916291904074797</v>
      </c>
      <c r="G273" s="86">
        <v>14.293989404838401</v>
      </c>
      <c r="H273" s="86">
        <v>14.268712677331999</v>
      </c>
      <c r="I273" s="86">
        <v>56.26</v>
      </c>
      <c r="J273" s="86">
        <v>31.42</v>
      </c>
      <c r="K273" s="87">
        <v>0</v>
      </c>
      <c r="L273" s="85">
        <v>3.0300000009099999</v>
      </c>
      <c r="M273" s="86">
        <v>4.4643923420912201E-3</v>
      </c>
      <c r="N273" s="86">
        <v>52.597865144232003</v>
      </c>
      <c r="O273" s="86">
        <v>4.7805382258481304</v>
      </c>
      <c r="P273" s="86">
        <v>0.54900000000000004</v>
      </c>
      <c r="Q273" s="88">
        <v>1.9542999999999999</v>
      </c>
      <c r="R273" s="85">
        <v>6.9934960486747301E-3</v>
      </c>
      <c r="S273" s="86">
        <v>0.4</v>
      </c>
      <c r="T273" s="86">
        <v>2.75</v>
      </c>
      <c r="U273" s="88">
        <v>2.3533686505387101</v>
      </c>
      <c r="V273" s="89">
        <v>3.81</v>
      </c>
      <c r="W273" s="85">
        <v>41.171098555903498</v>
      </c>
      <c r="X273" s="88">
        <v>40.066666666700002</v>
      </c>
      <c r="Y273" s="85">
        <v>93.700448221850991</v>
      </c>
      <c r="Z273" s="88">
        <v>100</v>
      </c>
      <c r="AA273" s="85">
        <v>0.17</v>
      </c>
      <c r="AB273" s="91">
        <v>0.35</v>
      </c>
      <c r="AC273" s="86">
        <v>0.03</v>
      </c>
      <c r="AD273" s="86">
        <v>7.0000000000000007E-2</v>
      </c>
      <c r="AE273" s="86">
        <v>0</v>
      </c>
      <c r="AF273" s="88">
        <v>0</v>
      </c>
      <c r="AG273" s="85">
        <v>0</v>
      </c>
      <c r="AH273" s="86">
        <v>0.302151</v>
      </c>
      <c r="AI273" s="88">
        <v>0.31626800006299999</v>
      </c>
      <c r="AJ273" s="150">
        <v>1.02</v>
      </c>
      <c r="AK273" s="151">
        <v>0</v>
      </c>
    </row>
    <row r="274" spans="1:37" x14ac:dyDescent="0.2">
      <c r="A274" s="149" t="s">
        <v>892</v>
      </c>
      <c r="B274" s="66" t="s">
        <v>893</v>
      </c>
      <c r="C274" s="67">
        <v>60</v>
      </c>
      <c r="D274" s="84" t="s">
        <v>355</v>
      </c>
      <c r="E274" s="85">
        <v>37.689905047476302</v>
      </c>
      <c r="F274" s="91">
        <v>37.546226886556703</v>
      </c>
      <c r="G274" s="86">
        <v>14.4902548725637</v>
      </c>
      <c r="H274" s="86">
        <v>14.444027986007001</v>
      </c>
      <c r="I274" s="86">
        <v>26.75</v>
      </c>
      <c r="J274" s="86">
        <v>14.9</v>
      </c>
      <c r="K274" s="87">
        <v>0</v>
      </c>
      <c r="L274" s="85">
        <v>3.6599999801299998</v>
      </c>
      <c r="M274" s="86">
        <v>0</v>
      </c>
      <c r="N274" s="86">
        <v>38.363273953540798</v>
      </c>
      <c r="O274" s="86">
        <v>4.38160348042262</v>
      </c>
      <c r="P274" s="86">
        <v>0.308</v>
      </c>
      <c r="Q274" s="88">
        <v>1.18</v>
      </c>
      <c r="R274" s="85">
        <v>0</v>
      </c>
      <c r="S274" s="86">
        <v>0.6</v>
      </c>
      <c r="T274" s="86">
        <v>2.2400000000000002</v>
      </c>
      <c r="U274" s="88">
        <v>1.64917541229385</v>
      </c>
      <c r="V274" s="89">
        <v>3.38</v>
      </c>
      <c r="W274" s="85">
        <v>36.411940176115898</v>
      </c>
      <c r="X274" s="88">
        <v>36.233333333300003</v>
      </c>
      <c r="Y274" s="85">
        <v>92.558236194165005</v>
      </c>
      <c r="Z274" s="88"/>
      <c r="AA274" s="85">
        <v>0</v>
      </c>
      <c r="AB274" s="91">
        <v>0.03</v>
      </c>
      <c r="AC274" s="86">
        <v>0</v>
      </c>
      <c r="AD274" s="86">
        <v>0</v>
      </c>
      <c r="AE274" s="86">
        <v>0</v>
      </c>
      <c r="AF274" s="88">
        <v>0</v>
      </c>
      <c r="AG274" s="85">
        <v>0</v>
      </c>
      <c r="AH274" s="86">
        <v>6.1182E-2</v>
      </c>
      <c r="AI274" s="88">
        <v>2.7082524970100002E-9</v>
      </c>
      <c r="AJ274" s="150">
        <v>1.06</v>
      </c>
      <c r="AK274" s="151">
        <v>0</v>
      </c>
    </row>
    <row r="275" spans="1:37" x14ac:dyDescent="0.2">
      <c r="A275" s="149" t="s">
        <v>894</v>
      </c>
      <c r="B275" s="66" t="s">
        <v>895</v>
      </c>
      <c r="C275" s="67">
        <v>60</v>
      </c>
      <c r="D275" s="84" t="s">
        <v>355</v>
      </c>
      <c r="E275" s="85">
        <v>70.509492072750007</v>
      </c>
      <c r="F275" s="91">
        <v>70.487442297159802</v>
      </c>
      <c r="G275" s="86">
        <v>15.2989878441721</v>
      </c>
      <c r="H275" s="86">
        <v>15.2954314287543</v>
      </c>
      <c r="I275" s="86">
        <v>36.81</v>
      </c>
      <c r="J275" s="86">
        <v>13.39</v>
      </c>
      <c r="K275" s="87">
        <v>0</v>
      </c>
      <c r="L275" s="85">
        <v>1.1600000018300001</v>
      </c>
      <c r="M275" s="86">
        <v>0</v>
      </c>
      <c r="N275" s="86">
        <v>71.144190021722906</v>
      </c>
      <c r="O275" s="86">
        <v>3.0330398133514</v>
      </c>
      <c r="P275" s="86">
        <v>0.36199999999999999</v>
      </c>
      <c r="Q275" s="88">
        <v>1.6992</v>
      </c>
      <c r="R275" s="85">
        <v>0</v>
      </c>
      <c r="S275" s="86">
        <v>0.2</v>
      </c>
      <c r="T275" s="86">
        <v>3.2</v>
      </c>
      <c r="U275" s="88">
        <v>1.1216934227653299</v>
      </c>
      <c r="V275" s="89">
        <v>4.09</v>
      </c>
      <c r="W275" s="85">
        <v>44.4196972925644</v>
      </c>
      <c r="X275" s="88">
        <v>40.200000000000003</v>
      </c>
      <c r="Y275" s="85">
        <v>100</v>
      </c>
      <c r="Z275" s="88"/>
      <c r="AA275" s="85">
        <v>0</v>
      </c>
      <c r="AB275" s="91">
        <v>0</v>
      </c>
      <c r="AC275" s="86">
        <v>0</v>
      </c>
      <c r="AD275" s="86">
        <v>0</v>
      </c>
      <c r="AE275" s="86">
        <v>0</v>
      </c>
      <c r="AF275" s="88">
        <v>0</v>
      </c>
      <c r="AG275" s="85">
        <v>0</v>
      </c>
      <c r="AH275" s="86">
        <v>9.8122000000000001E-2</v>
      </c>
      <c r="AI275" s="88">
        <v>2.5220001088700001E-2</v>
      </c>
      <c r="AJ275" s="150">
        <v>1.01</v>
      </c>
      <c r="AK275" s="151">
        <v>0</v>
      </c>
    </row>
    <row r="276" spans="1:37" x14ac:dyDescent="0.2">
      <c r="A276" s="149" t="s">
        <v>896</v>
      </c>
      <c r="B276" s="66" t="s">
        <v>897</v>
      </c>
      <c r="C276" s="67">
        <v>60</v>
      </c>
      <c r="D276" s="84" t="s">
        <v>355</v>
      </c>
      <c r="E276" s="85">
        <v>53.798974004571797</v>
      </c>
      <c r="F276" s="91">
        <v>53.507256392536299</v>
      </c>
      <c r="G276" s="86">
        <v>16.614613789803801</v>
      </c>
      <c r="H276" s="86">
        <v>16.5441762798363</v>
      </c>
      <c r="I276" s="86">
        <v>22.75</v>
      </c>
      <c r="J276" s="86">
        <v>21.21</v>
      </c>
      <c r="K276" s="87">
        <v>7.4000000000000003E-3</v>
      </c>
      <c r="L276" s="85">
        <v>1.6600000026999999</v>
      </c>
      <c r="M276" s="86">
        <v>0</v>
      </c>
      <c r="N276" s="86">
        <v>54.143849338853997</v>
      </c>
      <c r="O276" s="86">
        <v>6.6751279102050498</v>
      </c>
      <c r="P276" s="86">
        <v>0.45900000000000002</v>
      </c>
      <c r="Q276" s="88">
        <v>1.1592</v>
      </c>
      <c r="R276" s="85">
        <v>0</v>
      </c>
      <c r="S276" s="86">
        <v>0.4</v>
      </c>
      <c r="T276" s="86">
        <v>2.3199999999999998</v>
      </c>
      <c r="U276" s="88">
        <v>2.5437244165647801</v>
      </c>
      <c r="V276" s="89">
        <v>4.1100000000000003</v>
      </c>
      <c r="W276" s="85">
        <v>37.059946424511203</v>
      </c>
      <c r="X276" s="88">
        <v>27.633333333300001</v>
      </c>
      <c r="Y276" s="85">
        <v>79.884148132631992</v>
      </c>
      <c r="Z276" s="88"/>
      <c r="AA276" s="85">
        <v>0</v>
      </c>
      <c r="AB276" s="91">
        <v>0.19</v>
      </c>
      <c r="AC276" s="86">
        <v>0</v>
      </c>
      <c r="AD276" s="86">
        <v>0.04</v>
      </c>
      <c r="AE276" s="86">
        <v>0</v>
      </c>
      <c r="AF276" s="88">
        <v>0</v>
      </c>
      <c r="AG276" s="85">
        <v>0</v>
      </c>
      <c r="AH276" s="86">
        <v>0.16239000000000001</v>
      </c>
      <c r="AI276" s="88">
        <v>0.25219999913800001</v>
      </c>
      <c r="AJ276" s="150">
        <v>1.03</v>
      </c>
      <c r="AK276" s="151">
        <v>0</v>
      </c>
    </row>
    <row r="277" spans="1:37" x14ac:dyDescent="0.2">
      <c r="A277" s="149" t="s">
        <v>898</v>
      </c>
      <c r="B277" s="66" t="s">
        <v>899</v>
      </c>
      <c r="C277" s="67">
        <v>60</v>
      </c>
      <c r="D277" s="84" t="s">
        <v>355</v>
      </c>
      <c r="E277" s="85">
        <v>43.501714213820698</v>
      </c>
      <c r="F277" s="91">
        <v>43.368036989274401</v>
      </c>
      <c r="G277" s="86">
        <v>10.999276570314199</v>
      </c>
      <c r="H277" s="86">
        <v>10.9489510269556</v>
      </c>
      <c r="I277" s="86">
        <v>30.73</v>
      </c>
      <c r="J277" s="86">
        <v>14.22</v>
      </c>
      <c r="K277" s="87">
        <v>0</v>
      </c>
      <c r="L277" s="85">
        <v>1.3100000118099999</v>
      </c>
      <c r="M277" s="86">
        <v>0</v>
      </c>
      <c r="N277" s="86">
        <v>44.7189691834079</v>
      </c>
      <c r="O277" s="86">
        <v>6.2872944258477697</v>
      </c>
      <c r="P277" s="86">
        <v>0.26100000000000001</v>
      </c>
      <c r="Q277" s="88">
        <v>1.2930999999999999</v>
      </c>
      <c r="R277" s="85">
        <v>0</v>
      </c>
      <c r="S277" s="86">
        <v>0.4</v>
      </c>
      <c r="T277" s="86">
        <v>2.4900000000000002</v>
      </c>
      <c r="U277" s="88">
        <v>1.06155443022049</v>
      </c>
      <c r="V277" s="89">
        <v>3.29</v>
      </c>
      <c r="W277" s="85">
        <v>39.681777159103902</v>
      </c>
      <c r="X277" s="88">
        <v>42.7</v>
      </c>
      <c r="Y277" s="85">
        <v>38.63026842267999</v>
      </c>
      <c r="Z277" s="88">
        <v>100</v>
      </c>
      <c r="AA277" s="85">
        <v>0</v>
      </c>
      <c r="AB277" s="91">
        <v>0.22</v>
      </c>
      <c r="AC277" s="86">
        <v>0</v>
      </c>
      <c r="AD277" s="86">
        <v>0.02</v>
      </c>
      <c r="AE277" s="86">
        <v>0</v>
      </c>
      <c r="AF277" s="88">
        <v>0</v>
      </c>
      <c r="AG277" s="85">
        <v>0</v>
      </c>
      <c r="AH277" s="86">
        <v>4.6983999999999998E-2</v>
      </c>
      <c r="AI277" s="88">
        <v>1.0470223238699999E-8</v>
      </c>
      <c r="AJ277" s="150">
        <v>1.1599999999999999</v>
      </c>
      <c r="AK277" s="151">
        <v>0</v>
      </c>
    </row>
    <row r="278" spans="1:37" x14ac:dyDescent="0.2">
      <c r="A278" s="149" t="s">
        <v>372</v>
      </c>
      <c r="B278" s="66" t="s">
        <v>900</v>
      </c>
      <c r="C278" s="67">
        <v>60</v>
      </c>
      <c r="D278" s="84" t="s">
        <v>355</v>
      </c>
      <c r="E278" s="85">
        <v>47.129594088859001</v>
      </c>
      <c r="F278" s="91">
        <v>46.900489396411103</v>
      </c>
      <c r="G278" s="86">
        <v>14.6710968237213</v>
      </c>
      <c r="H278" s="86">
        <v>14.6363112945015</v>
      </c>
      <c r="I278" s="86">
        <v>28.3</v>
      </c>
      <c r="J278" s="86">
        <v>15.15</v>
      </c>
      <c r="K278" s="87">
        <v>0</v>
      </c>
      <c r="L278" s="85">
        <v>1.6499999780000001</v>
      </c>
      <c r="M278" s="86">
        <v>2.06701835904405E-2</v>
      </c>
      <c r="N278" s="86">
        <v>48.659713894642501</v>
      </c>
      <c r="O278" s="86">
        <v>4.8671578477338704</v>
      </c>
      <c r="P278" s="86">
        <v>0.375</v>
      </c>
      <c r="Q278" s="88">
        <v>1.3061</v>
      </c>
      <c r="R278" s="85">
        <v>4.8496605237633397E-2</v>
      </c>
      <c r="S278" s="86">
        <v>0.3</v>
      </c>
      <c r="T278" s="86">
        <v>2.76</v>
      </c>
      <c r="U278" s="88">
        <v>1.3254486133768399</v>
      </c>
      <c r="V278" s="89">
        <v>3.42</v>
      </c>
      <c r="W278" s="85">
        <v>39.953907670373503</v>
      </c>
      <c r="X278" s="88">
        <v>35.166666666700003</v>
      </c>
      <c r="Y278" s="85">
        <v>-100</v>
      </c>
      <c r="Z278" s="88">
        <v>-100</v>
      </c>
      <c r="AA278" s="85">
        <v>0</v>
      </c>
      <c r="AB278" s="91">
        <v>0.5</v>
      </c>
      <c r="AC278" s="86">
        <v>0</v>
      </c>
      <c r="AD278" s="86">
        <v>0.02</v>
      </c>
      <c r="AE278" s="86">
        <v>0</v>
      </c>
      <c r="AF278" s="88">
        <v>0</v>
      </c>
      <c r="AG278" s="85">
        <v>0</v>
      </c>
      <c r="AH278" s="86">
        <v>6.4658999999999994E-2</v>
      </c>
      <c r="AI278" s="88">
        <v>1.29976814991E-8</v>
      </c>
      <c r="AJ278" s="150">
        <v>1.1399999999999999</v>
      </c>
      <c r="AK278" s="151">
        <v>0</v>
      </c>
    </row>
    <row r="279" spans="1:37" x14ac:dyDescent="0.2">
      <c r="A279" s="149" t="s">
        <v>901</v>
      </c>
      <c r="B279" s="66" t="s">
        <v>902</v>
      </c>
      <c r="C279" s="67">
        <v>60</v>
      </c>
      <c r="D279" s="84" t="s">
        <v>355</v>
      </c>
      <c r="E279" s="85">
        <v>52.178408418417703</v>
      </c>
      <c r="F279" s="91">
        <v>52.0382828495827</v>
      </c>
      <c r="G279" s="86">
        <v>15.678418621735799</v>
      </c>
      <c r="H279" s="86">
        <v>15.6566515430818</v>
      </c>
      <c r="I279" s="86">
        <v>18.18</v>
      </c>
      <c r="J279" s="86">
        <v>18.8</v>
      </c>
      <c r="K279" s="87">
        <v>0</v>
      </c>
      <c r="L279" s="85">
        <v>1.4399999959100001</v>
      </c>
      <c r="M279" s="86">
        <v>4.5261589744797501E-3</v>
      </c>
      <c r="N279" s="86">
        <v>53.318491625851998</v>
      </c>
      <c r="O279" s="86">
        <v>4.6512855709835801</v>
      </c>
      <c r="P279" s="86">
        <v>0.36899999999999999</v>
      </c>
      <c r="Q279" s="88">
        <v>1.5871999999999999</v>
      </c>
      <c r="R279" s="85">
        <v>2.4813895781637701E-2</v>
      </c>
      <c r="S279" s="86">
        <v>0.3</v>
      </c>
      <c r="T279" s="86">
        <v>2.4</v>
      </c>
      <c r="U279" s="88">
        <v>1.5611076722149999</v>
      </c>
      <c r="V279" s="89">
        <v>3.49</v>
      </c>
      <c r="W279" s="85">
        <v>41.772140698631503</v>
      </c>
      <c r="X279" s="88">
        <v>33.766666666699997</v>
      </c>
      <c r="Y279" s="85">
        <v>13.396952747417004</v>
      </c>
      <c r="Z279" s="88">
        <v>100</v>
      </c>
      <c r="AA279" s="85">
        <v>0</v>
      </c>
      <c r="AB279" s="91">
        <v>0.26</v>
      </c>
      <c r="AC279" s="86">
        <v>0</v>
      </c>
      <c r="AD279" s="86">
        <v>0.02</v>
      </c>
      <c r="AE279" s="86">
        <v>0</v>
      </c>
      <c r="AF279" s="88">
        <v>0</v>
      </c>
      <c r="AG279" s="85">
        <v>0</v>
      </c>
      <c r="AH279" s="86">
        <v>0.14304</v>
      </c>
      <c r="AI279" s="88">
        <v>0.20175991186700001</v>
      </c>
      <c r="AJ279" s="150">
        <v>1.1499999999999999</v>
      </c>
      <c r="AK279" s="151">
        <v>0</v>
      </c>
    </row>
    <row r="280" spans="1:37" x14ac:dyDescent="0.2">
      <c r="A280" s="149" t="s">
        <v>903</v>
      </c>
      <c r="B280" s="66" t="s">
        <v>904</v>
      </c>
      <c r="C280" s="67">
        <v>60</v>
      </c>
      <c r="D280" s="84" t="s">
        <v>355</v>
      </c>
      <c r="E280" s="85">
        <v>52.066007721805903</v>
      </c>
      <c r="F280" s="91">
        <v>52.030730435805097</v>
      </c>
      <c r="G280" s="86">
        <v>15.3201413704572</v>
      </c>
      <c r="H280" s="86">
        <v>15.311648690494099</v>
      </c>
      <c r="I280" s="86">
        <v>13.94</v>
      </c>
      <c r="J280" s="86">
        <v>21.94</v>
      </c>
      <c r="K280" s="87">
        <v>7.3000000000000001E-3</v>
      </c>
      <c r="L280" s="85">
        <v>2.1800000009199998</v>
      </c>
      <c r="M280" s="86">
        <v>0</v>
      </c>
      <c r="N280" s="86">
        <v>53.059446417800402</v>
      </c>
      <c r="O280" s="86">
        <v>8.9388857834917097</v>
      </c>
      <c r="P280" s="86">
        <v>0.503</v>
      </c>
      <c r="Q280" s="88">
        <v>1.4227000000000001</v>
      </c>
      <c r="R280" s="85">
        <v>0</v>
      </c>
      <c r="S280" s="86">
        <v>0.4</v>
      </c>
      <c r="T280" s="86">
        <v>2.2799999999999998</v>
      </c>
      <c r="U280" s="88">
        <v>4.4717226421380696</v>
      </c>
      <c r="V280" s="89">
        <v>3.97</v>
      </c>
      <c r="W280" s="85">
        <v>39.097762942364</v>
      </c>
      <c r="X280" s="88">
        <v>32.666666666700003</v>
      </c>
      <c r="Y280" s="85">
        <v>62.043722939116009</v>
      </c>
      <c r="Z280" s="88">
        <v>-100</v>
      </c>
      <c r="AA280" s="85">
        <v>0.06</v>
      </c>
      <c r="AB280" s="91">
        <v>0.13</v>
      </c>
      <c r="AC280" s="86">
        <v>0</v>
      </c>
      <c r="AD280" s="86">
        <v>0</v>
      </c>
      <c r="AE280" s="86">
        <v>0</v>
      </c>
      <c r="AF280" s="88">
        <v>0.115299999763</v>
      </c>
      <c r="AG280" s="85">
        <v>1.6834999069899999E-2</v>
      </c>
      <c r="AH280" s="86">
        <v>0.16857900000000001</v>
      </c>
      <c r="AI280" s="88">
        <v>0.12609999303300001</v>
      </c>
      <c r="AJ280" s="150">
        <v>1.1599999999999999</v>
      </c>
      <c r="AK280" s="151">
        <v>0</v>
      </c>
    </row>
    <row r="281" spans="1:37" x14ac:dyDescent="0.2">
      <c r="A281" s="149" t="s">
        <v>905</v>
      </c>
      <c r="B281" s="66" t="s">
        <v>906</v>
      </c>
      <c r="C281" s="67">
        <v>60</v>
      </c>
      <c r="D281" s="84" t="s">
        <v>355</v>
      </c>
      <c r="E281" s="85">
        <v>43.365817091454304</v>
      </c>
      <c r="F281" s="91">
        <v>43.052692403798098</v>
      </c>
      <c r="G281" s="86">
        <v>14.016429285357299</v>
      </c>
      <c r="H281" s="86">
        <v>13.9375624687656</v>
      </c>
      <c r="I281" s="86">
        <v>26.73</v>
      </c>
      <c r="J281" s="86">
        <v>56.13</v>
      </c>
      <c r="K281" s="87">
        <v>1.7399999999999999E-2</v>
      </c>
      <c r="L281" s="85">
        <v>1.7899999979000001</v>
      </c>
      <c r="M281" s="86">
        <v>2.3209067367583301E-5</v>
      </c>
      <c r="N281" s="86">
        <v>43.676620209621902</v>
      </c>
      <c r="O281" s="86">
        <v>12.209026128266</v>
      </c>
      <c r="P281" s="86">
        <v>1.8089999999999999</v>
      </c>
      <c r="Q281" s="88">
        <v>1.2666999999999999</v>
      </c>
      <c r="R281" s="85">
        <v>2.0216314565854598E-2</v>
      </c>
      <c r="S281" s="86">
        <v>0.3</v>
      </c>
      <c r="T281" s="86">
        <v>2.31</v>
      </c>
      <c r="U281" s="88">
        <v>3.0976699150424798</v>
      </c>
      <c r="V281" s="89">
        <v>3.89</v>
      </c>
      <c r="W281" s="85">
        <v>33.891944598389699</v>
      </c>
      <c r="X281" s="88">
        <v>31.2</v>
      </c>
      <c r="Y281" s="85">
        <v>50.609161817092001</v>
      </c>
      <c r="Z281" s="88">
        <v>100</v>
      </c>
      <c r="AA281" s="85">
        <v>0</v>
      </c>
      <c r="AB281" s="91">
        <v>0.21</v>
      </c>
      <c r="AC281" s="86">
        <v>0</v>
      </c>
      <c r="AD281" s="86">
        <v>0.04</v>
      </c>
      <c r="AE281" s="86">
        <v>0</v>
      </c>
      <c r="AF281" s="88">
        <v>0</v>
      </c>
      <c r="AG281" s="85">
        <v>0</v>
      </c>
      <c r="AH281" s="86">
        <v>0.351659</v>
      </c>
      <c r="AI281" s="88">
        <v>0.55483999853199995</v>
      </c>
      <c r="AJ281" s="150">
        <v>1.06</v>
      </c>
      <c r="AK281" s="151">
        <v>0</v>
      </c>
    </row>
    <row r="282" spans="1:37" x14ac:dyDescent="0.2">
      <c r="A282" s="149" t="s">
        <v>907</v>
      </c>
      <c r="B282" s="66" t="s">
        <v>908</v>
      </c>
      <c r="C282" s="67">
        <v>60</v>
      </c>
      <c r="D282" s="84" t="s">
        <v>355</v>
      </c>
      <c r="E282" s="85">
        <v>49.681697612732101</v>
      </c>
      <c r="F282" s="91">
        <v>49.518245035486402</v>
      </c>
      <c r="G282" s="86">
        <v>14.3651874686357</v>
      </c>
      <c r="H282" s="86">
        <v>14.3451143451143</v>
      </c>
      <c r="I282" s="86">
        <v>28.91</v>
      </c>
      <c r="J282" s="86">
        <v>16.329999999999998</v>
      </c>
      <c r="K282" s="87">
        <v>0</v>
      </c>
      <c r="L282" s="85">
        <v>1.64999999883</v>
      </c>
      <c r="M282" s="86">
        <v>1.14810398236028E-5</v>
      </c>
      <c r="N282" s="86">
        <v>50.804010804010801</v>
      </c>
      <c r="O282" s="86">
        <v>13.397034596375599</v>
      </c>
      <c r="P282" s="86">
        <v>0.51300000000000001</v>
      </c>
      <c r="Q282" s="88">
        <v>1.4018999999999999</v>
      </c>
      <c r="R282" s="85">
        <v>9.9950024987506304E-3</v>
      </c>
      <c r="S282" s="86">
        <v>0.3</v>
      </c>
      <c r="T282" s="86">
        <v>2.64</v>
      </c>
      <c r="U282" s="88">
        <v>1.95712954333644</v>
      </c>
      <c r="V282" s="89">
        <v>4.04</v>
      </c>
      <c r="W282" s="85">
        <v>39.639306376579803</v>
      </c>
      <c r="X282" s="88">
        <v>34.299999999999997</v>
      </c>
      <c r="Y282" s="85">
        <v>67.144743069510014</v>
      </c>
      <c r="Z282" s="88">
        <v>61.090985951453007</v>
      </c>
      <c r="AA282" s="85">
        <v>0.05</v>
      </c>
      <c r="AB282" s="91">
        <v>0.31</v>
      </c>
      <c r="AC282" s="86">
        <v>0.01</v>
      </c>
      <c r="AD282" s="86">
        <v>0.02</v>
      </c>
      <c r="AE282" s="86">
        <v>0</v>
      </c>
      <c r="AF282" s="88">
        <v>0</v>
      </c>
      <c r="AG282" s="85">
        <v>0</v>
      </c>
      <c r="AH282" s="86">
        <v>0.112412</v>
      </c>
      <c r="AI282" s="88">
        <v>0.252199999964</v>
      </c>
      <c r="AJ282" s="150">
        <v>1.02</v>
      </c>
      <c r="AK282" s="151">
        <v>0</v>
      </c>
    </row>
    <row r="283" spans="1:37" x14ac:dyDescent="0.2">
      <c r="A283" s="149" t="s">
        <v>909</v>
      </c>
      <c r="B283" s="66" t="s">
        <v>910</v>
      </c>
      <c r="C283" s="67">
        <v>60</v>
      </c>
      <c r="D283" s="84" t="s">
        <v>355</v>
      </c>
      <c r="E283" s="85">
        <v>42.366979395391098</v>
      </c>
      <c r="F283" s="91">
        <v>42.1008272894626</v>
      </c>
      <c r="G283" s="86">
        <v>13.0481069931466</v>
      </c>
      <c r="H283" s="86">
        <v>13.0481069931466</v>
      </c>
      <c r="I283" s="86">
        <v>12.42</v>
      </c>
      <c r="J283" s="86">
        <v>14.8</v>
      </c>
      <c r="K283" s="87">
        <v>0</v>
      </c>
      <c r="L283" s="85">
        <v>1.6199999996000001</v>
      </c>
      <c r="M283" s="86">
        <v>2.8824635236001501E-2</v>
      </c>
      <c r="N283" s="86">
        <v>43.391543702901501</v>
      </c>
      <c r="O283" s="86">
        <v>7.2911026890453003</v>
      </c>
      <c r="P283" s="86">
        <v>0.25700000000000001</v>
      </c>
      <c r="Q283" s="88">
        <v>1.3308</v>
      </c>
      <c r="R283" s="85">
        <v>3.2478077297824003E-2</v>
      </c>
      <c r="S283" s="86">
        <v>0</v>
      </c>
      <c r="T283" s="86">
        <v>2.9</v>
      </c>
      <c r="U283" s="88">
        <v>0.74744383081597798</v>
      </c>
      <c r="V283" s="89">
        <v>3.34</v>
      </c>
      <c r="W283" s="85">
        <v>36.600576485772002</v>
      </c>
      <c r="X283" s="88">
        <v>41.5</v>
      </c>
      <c r="Y283" s="85">
        <v>100</v>
      </c>
      <c r="Z283" s="88">
        <v>100</v>
      </c>
      <c r="AA283" s="85">
        <v>0</v>
      </c>
      <c r="AB283" s="91">
        <v>0.31</v>
      </c>
      <c r="AC283" s="86">
        <v>0.08</v>
      </c>
      <c r="AD283" s="86">
        <v>0.09</v>
      </c>
      <c r="AE283" s="86">
        <v>0</v>
      </c>
      <c r="AF283" s="88">
        <v>0</v>
      </c>
      <c r="AG283" s="85">
        <v>0</v>
      </c>
      <c r="AH283" s="86">
        <v>3.2987000000000002E-2</v>
      </c>
      <c r="AI283" s="88">
        <v>2.0854999986799998E-2</v>
      </c>
      <c r="AJ283" s="150">
        <v>1.05</v>
      </c>
      <c r="AK283" s="151">
        <v>0</v>
      </c>
    </row>
    <row r="284" spans="1:37" x14ac:dyDescent="0.2">
      <c r="A284" s="149" t="s">
        <v>911</v>
      </c>
      <c r="B284" s="66" t="s">
        <v>912</v>
      </c>
      <c r="C284" s="67">
        <v>60</v>
      </c>
      <c r="D284" s="84" t="s">
        <v>355</v>
      </c>
      <c r="E284" s="85">
        <v>51.374087895458999</v>
      </c>
      <c r="F284" s="91">
        <v>51.2221239051539</v>
      </c>
      <c r="G284" s="86">
        <v>15.0950897036382</v>
      </c>
      <c r="H284" s="86">
        <v>15.064953384885699</v>
      </c>
      <c r="I284" s="86">
        <v>40.31</v>
      </c>
      <c r="J284" s="86">
        <v>32.130000000000003</v>
      </c>
      <c r="K284" s="87">
        <v>0</v>
      </c>
      <c r="L284" s="85">
        <v>1.39999997901</v>
      </c>
      <c r="M284" s="86">
        <v>1.03081263059203E-2</v>
      </c>
      <c r="N284" s="86">
        <v>52.372684438133398</v>
      </c>
      <c r="O284" s="86">
        <v>5.2712869313935498</v>
      </c>
      <c r="P284" s="86">
        <v>0.53500000000000003</v>
      </c>
      <c r="Q284" s="88">
        <v>1.1613</v>
      </c>
      <c r="R284" s="85">
        <v>2.9946097025354401E-2</v>
      </c>
      <c r="S284" s="86">
        <v>0</v>
      </c>
      <c r="T284" s="86">
        <v>3.02</v>
      </c>
      <c r="U284" s="88">
        <v>0.77520871003731795</v>
      </c>
      <c r="V284" s="89">
        <v>3.67</v>
      </c>
      <c r="W284" s="85">
        <v>40.596715576928901</v>
      </c>
      <c r="X284" s="88">
        <v>41</v>
      </c>
      <c r="Y284" s="85">
        <v>44.103232417490005</v>
      </c>
      <c r="Z284" s="88">
        <v>100</v>
      </c>
      <c r="AA284" s="85">
        <v>0</v>
      </c>
      <c r="AB284" s="91">
        <v>0.14000000000000001</v>
      </c>
      <c r="AC284" s="86">
        <v>0</v>
      </c>
      <c r="AD284" s="86">
        <v>0.01</v>
      </c>
      <c r="AE284" s="86">
        <v>0</v>
      </c>
      <c r="AF284" s="88">
        <v>0</v>
      </c>
      <c r="AG284" s="85">
        <v>3.3299998993800001E-4</v>
      </c>
      <c r="AH284" s="86">
        <v>0.25500200000000001</v>
      </c>
      <c r="AI284" s="88">
        <v>0.302726993557</v>
      </c>
      <c r="AJ284" s="150">
        <v>1.1100000000000001</v>
      </c>
      <c r="AK284" s="151">
        <v>0</v>
      </c>
    </row>
    <row r="285" spans="1:37" x14ac:dyDescent="0.2">
      <c r="A285" s="149" t="s">
        <v>913</v>
      </c>
      <c r="B285" s="66" t="s">
        <v>914</v>
      </c>
      <c r="C285" s="67">
        <v>60</v>
      </c>
      <c r="D285" s="84" t="s">
        <v>355</v>
      </c>
      <c r="E285" s="85">
        <v>69.783575899253407</v>
      </c>
      <c r="F285" s="91">
        <v>69.493250886056899</v>
      </c>
      <c r="G285" s="86">
        <v>17.770153080461501</v>
      </c>
      <c r="H285" s="86">
        <v>17.760098534549901</v>
      </c>
      <c r="I285" s="86">
        <v>18.55</v>
      </c>
      <c r="J285" s="86">
        <v>12.21</v>
      </c>
      <c r="K285" s="87">
        <v>0</v>
      </c>
      <c r="L285" s="85">
        <v>1.1799999840199999</v>
      </c>
      <c r="M285" s="86">
        <v>1.07543058102639E-3</v>
      </c>
      <c r="N285" s="86">
        <v>70.883363552219507</v>
      </c>
      <c r="O285" s="86">
        <v>6.7247107343338302</v>
      </c>
      <c r="P285" s="86">
        <v>0.23</v>
      </c>
      <c r="Q285" s="88">
        <v>1.2289000000000001</v>
      </c>
      <c r="R285" s="85">
        <v>1.8964536317087E-2</v>
      </c>
      <c r="S285" s="86">
        <v>0</v>
      </c>
      <c r="T285" s="86">
        <v>2.58</v>
      </c>
      <c r="U285" s="88">
        <v>0.27147273961239698</v>
      </c>
      <c r="V285" s="89">
        <v>4.1100000000000003</v>
      </c>
      <c r="W285" s="85">
        <v>48.518629395610098</v>
      </c>
      <c r="X285" s="88">
        <v>47.633333333300001</v>
      </c>
      <c r="Y285" s="85">
        <v>100</v>
      </c>
      <c r="Z285" s="88">
        <v>-100</v>
      </c>
      <c r="AA285" s="85">
        <v>0.11</v>
      </c>
      <c r="AB285" s="91">
        <v>0.22</v>
      </c>
      <c r="AC285" s="86">
        <v>0.09</v>
      </c>
      <c r="AD285" s="86">
        <v>0.1</v>
      </c>
      <c r="AE285" s="86">
        <v>0</v>
      </c>
      <c r="AF285" s="88">
        <v>0</v>
      </c>
      <c r="AG285" s="85">
        <v>0</v>
      </c>
      <c r="AH285" s="86">
        <v>4.9022000000000003E-2</v>
      </c>
      <c r="AI285" s="88">
        <v>1.3744998978900001E-2</v>
      </c>
      <c r="AJ285" s="150">
        <v>1.21</v>
      </c>
      <c r="AK285" s="151">
        <v>0</v>
      </c>
    </row>
    <row r="286" spans="1:37" x14ac:dyDescent="0.2">
      <c r="A286" s="149" t="s">
        <v>915</v>
      </c>
      <c r="B286" s="66" t="s">
        <v>916</v>
      </c>
      <c r="C286" s="67">
        <v>60</v>
      </c>
      <c r="D286" s="84" t="s">
        <v>355</v>
      </c>
      <c r="E286" s="85">
        <v>65.302074952756897</v>
      </c>
      <c r="F286" s="91">
        <v>65.028907141654301</v>
      </c>
      <c r="G286" s="86">
        <v>18.107658053772901</v>
      </c>
      <c r="H286" s="86">
        <v>18.085205904915099</v>
      </c>
      <c r="I286" s="86">
        <v>5.2</v>
      </c>
      <c r="J286" s="86">
        <v>6.7</v>
      </c>
      <c r="K286" s="87">
        <v>0</v>
      </c>
      <c r="L286" s="85">
        <v>1.9699999989400001</v>
      </c>
      <c r="M286" s="86">
        <v>0</v>
      </c>
      <c r="N286" s="86">
        <v>66.484679034269107</v>
      </c>
      <c r="O286" s="86">
        <v>4.7818386733215297</v>
      </c>
      <c r="P286" s="86">
        <v>0.16</v>
      </c>
      <c r="Q286" s="88">
        <v>1.3305</v>
      </c>
      <c r="R286" s="85">
        <v>0</v>
      </c>
      <c r="S286" s="86">
        <v>0.2</v>
      </c>
      <c r="T286" s="86">
        <v>2.73</v>
      </c>
      <c r="U286" s="88">
        <v>0.49207626246561997</v>
      </c>
      <c r="V286" s="89">
        <v>3.96</v>
      </c>
      <c r="W286" s="85">
        <v>44.737459446089197</v>
      </c>
      <c r="X286" s="88">
        <v>47.233333333300003</v>
      </c>
      <c r="Y286" s="85">
        <v>-54.3871066757644</v>
      </c>
      <c r="Z286" s="88">
        <v>100</v>
      </c>
      <c r="AA286" s="85">
        <v>0</v>
      </c>
      <c r="AB286" s="91">
        <v>0.18</v>
      </c>
      <c r="AC286" s="86">
        <v>0</v>
      </c>
      <c r="AD286" s="86">
        <v>0.02</v>
      </c>
      <c r="AE286" s="86">
        <v>0</v>
      </c>
      <c r="AF286" s="88">
        <v>0</v>
      </c>
      <c r="AG286" s="85">
        <v>0</v>
      </c>
      <c r="AH286" s="86">
        <v>1.8110000000000001E-2</v>
      </c>
      <c r="AI286" s="88">
        <v>0</v>
      </c>
      <c r="AJ286" s="150">
        <v>1.22</v>
      </c>
      <c r="AK286" s="151">
        <v>0</v>
      </c>
    </row>
    <row r="287" spans="1:37" x14ac:dyDescent="0.2">
      <c r="A287" s="149" t="s">
        <v>917</v>
      </c>
      <c r="B287" s="66" t="s">
        <v>918</v>
      </c>
      <c r="C287" s="67">
        <v>60</v>
      </c>
      <c r="D287" s="84" t="s">
        <v>355</v>
      </c>
      <c r="E287" s="85">
        <v>72.577498912840895</v>
      </c>
      <c r="F287" s="91">
        <v>72.360067093247196</v>
      </c>
      <c r="G287" s="86">
        <v>19.4508293470833</v>
      </c>
      <c r="H287" s="86">
        <v>19.433434801515801</v>
      </c>
      <c r="I287" s="86">
        <v>5.64</v>
      </c>
      <c r="J287" s="86">
        <v>8.06</v>
      </c>
      <c r="K287" s="87">
        <v>0</v>
      </c>
      <c r="L287" s="85">
        <v>0.91999999829500001</v>
      </c>
      <c r="M287" s="86">
        <v>0</v>
      </c>
      <c r="N287" s="86">
        <v>73.233904054070905</v>
      </c>
      <c r="O287" s="86">
        <v>5.10382513661202</v>
      </c>
      <c r="P287" s="86">
        <v>0.16500000000000001</v>
      </c>
      <c r="Q287" s="88">
        <v>0.77310000000000001</v>
      </c>
      <c r="R287" s="85">
        <v>0</v>
      </c>
      <c r="S287" s="86">
        <v>0</v>
      </c>
      <c r="T287" s="86">
        <v>2.5499999999999998</v>
      </c>
      <c r="U287" s="88">
        <v>1.23625520283283</v>
      </c>
      <c r="V287" s="89">
        <v>4.33</v>
      </c>
      <c r="W287" s="85">
        <v>46.598883726814698</v>
      </c>
      <c r="X287" s="88">
        <v>42.066666666700002</v>
      </c>
      <c r="Y287" s="85">
        <v>-60.390377546194998</v>
      </c>
      <c r="Z287" s="88"/>
      <c r="AA287" s="85">
        <v>0.14000000000000001</v>
      </c>
      <c r="AB287" s="91">
        <v>0.48</v>
      </c>
      <c r="AC287" s="86">
        <v>0</v>
      </c>
      <c r="AD287" s="86">
        <v>7.0000000000000007E-2</v>
      </c>
      <c r="AE287" s="86">
        <v>0</v>
      </c>
      <c r="AF287" s="88">
        <v>0</v>
      </c>
      <c r="AG287" s="85">
        <v>0</v>
      </c>
      <c r="AH287" s="86">
        <v>3.3848000000000003E-2</v>
      </c>
      <c r="AI287" s="88">
        <v>2.8289998318100001E-2</v>
      </c>
      <c r="AJ287" s="150">
        <v>1.26</v>
      </c>
      <c r="AK287" s="151">
        <v>0</v>
      </c>
    </row>
    <row r="288" spans="1:37" x14ac:dyDescent="0.2">
      <c r="A288" s="149" t="s">
        <v>919</v>
      </c>
      <c r="B288" s="66" t="s">
        <v>920</v>
      </c>
      <c r="C288" s="67">
        <v>60</v>
      </c>
      <c r="D288" s="84" t="s">
        <v>355</v>
      </c>
      <c r="E288" s="85">
        <v>53.359858078938501</v>
      </c>
      <c r="F288" s="91">
        <v>53.069658220449298</v>
      </c>
      <c r="G288" s="86">
        <v>13.6865636440078</v>
      </c>
      <c r="H288" s="86">
        <v>13.634266143008</v>
      </c>
      <c r="I288" s="86">
        <v>14.42</v>
      </c>
      <c r="J288" s="86">
        <v>14.59</v>
      </c>
      <c r="K288" s="87">
        <v>0</v>
      </c>
      <c r="L288" s="85">
        <v>3.3300000005500001</v>
      </c>
      <c r="M288" s="86">
        <v>0</v>
      </c>
      <c r="N288" s="86">
        <v>55.395150079802299</v>
      </c>
      <c r="O288" s="86">
        <v>5.8812751923781601</v>
      </c>
      <c r="P288" s="86">
        <v>0.33700000000000002</v>
      </c>
      <c r="Q288" s="88">
        <v>1.6749000000000001</v>
      </c>
      <c r="R288" s="85">
        <v>0</v>
      </c>
      <c r="S288" s="86">
        <v>0.2</v>
      </c>
      <c r="T288" s="86">
        <v>3.12</v>
      </c>
      <c r="U288" s="88">
        <v>1.5012459110532299</v>
      </c>
      <c r="V288" s="89">
        <v>3.69</v>
      </c>
      <c r="W288" s="85">
        <v>40.4034759240093</v>
      </c>
      <c r="X288" s="88">
        <v>40.333333333299997</v>
      </c>
      <c r="Y288" s="85">
        <v>71.460738570950014</v>
      </c>
      <c r="Z288" s="88"/>
      <c r="AA288" s="85">
        <v>0</v>
      </c>
      <c r="AB288" s="91">
        <v>0.38</v>
      </c>
      <c r="AC288" s="86">
        <v>0</v>
      </c>
      <c r="AD288" s="86">
        <v>0.03</v>
      </c>
      <c r="AE288" s="86">
        <v>0</v>
      </c>
      <c r="AF288" s="88">
        <v>0</v>
      </c>
      <c r="AG288" s="85">
        <v>0</v>
      </c>
      <c r="AH288" s="86">
        <v>7.1697999999999998E-2</v>
      </c>
      <c r="AI288" s="88">
        <v>0.16831500001399999</v>
      </c>
      <c r="AJ288" s="150">
        <v>1.08</v>
      </c>
      <c r="AK288" s="151">
        <v>0</v>
      </c>
    </row>
    <row r="289" spans="1:37" x14ac:dyDescent="0.2">
      <c r="A289" s="149" t="s">
        <v>921</v>
      </c>
      <c r="B289" s="66" t="s">
        <v>922</v>
      </c>
      <c r="C289" s="67">
        <v>60</v>
      </c>
      <c r="D289" s="84" t="s">
        <v>355</v>
      </c>
      <c r="E289" s="85">
        <v>51.143019548723501</v>
      </c>
      <c r="F289" s="91">
        <v>50.9222417187719</v>
      </c>
      <c r="G289" s="86">
        <v>14.923922266432699</v>
      </c>
      <c r="H289" s="86">
        <v>14.887675160022701</v>
      </c>
      <c r="I289" s="86">
        <v>19.39</v>
      </c>
      <c r="J289" s="86">
        <v>18.71</v>
      </c>
      <c r="K289" s="87">
        <v>0</v>
      </c>
      <c r="L289" s="85">
        <v>2.2000000005999998</v>
      </c>
      <c r="M289" s="86">
        <v>4.0732690305067299E-4</v>
      </c>
      <c r="N289" s="86">
        <v>51.732936600285903</v>
      </c>
      <c r="O289" s="86">
        <v>7.1892770105605202</v>
      </c>
      <c r="P289" s="86">
        <v>0.497</v>
      </c>
      <c r="Q289" s="88">
        <v>1.3181</v>
      </c>
      <c r="R289" s="85">
        <v>1.1414222120762501E-2</v>
      </c>
      <c r="S289" s="86">
        <v>0.3</v>
      </c>
      <c r="T289" s="86">
        <v>2.74</v>
      </c>
      <c r="U289" s="88">
        <v>1.62288180971917</v>
      </c>
      <c r="V289" s="89">
        <v>3.84</v>
      </c>
      <c r="W289" s="85">
        <v>38.337861978675399</v>
      </c>
      <c r="X289" s="88">
        <v>29.3</v>
      </c>
      <c r="Y289" s="85">
        <v>65.120797033033</v>
      </c>
      <c r="Z289" s="88">
        <v>100</v>
      </c>
      <c r="AA289" s="85">
        <v>0</v>
      </c>
      <c r="AB289" s="91">
        <v>0.16</v>
      </c>
      <c r="AC289" s="86">
        <v>0</v>
      </c>
      <c r="AD289" s="86">
        <v>0.01</v>
      </c>
      <c r="AE289" s="86">
        <v>0</v>
      </c>
      <c r="AF289" s="88">
        <v>0</v>
      </c>
      <c r="AG289" s="85">
        <v>0</v>
      </c>
      <c r="AH289" s="86">
        <v>0.11669599999999999</v>
      </c>
      <c r="AI289" s="88">
        <v>0.25219999997600001</v>
      </c>
      <c r="AJ289" s="150">
        <v>1.03</v>
      </c>
      <c r="AK289" s="151">
        <v>0</v>
      </c>
    </row>
    <row r="290" spans="1:37" x14ac:dyDescent="0.2">
      <c r="A290" s="149" t="s">
        <v>923</v>
      </c>
      <c r="B290" s="66" t="s">
        <v>924</v>
      </c>
      <c r="C290" s="67">
        <v>60</v>
      </c>
      <c r="D290" s="84" t="s">
        <v>355</v>
      </c>
      <c r="E290" s="85">
        <v>46.749279208752597</v>
      </c>
      <c r="F290" s="91">
        <v>46.262387107860903</v>
      </c>
      <c r="G290" s="86">
        <v>16.416856013594799</v>
      </c>
      <c r="H290" s="86">
        <v>16.227827315601601</v>
      </c>
      <c r="I290" s="86">
        <v>21.58</v>
      </c>
      <c r="J290" s="86">
        <v>19.600000000000001</v>
      </c>
      <c r="K290" s="87">
        <v>0</v>
      </c>
      <c r="L290" s="85">
        <v>0.74000001009600003</v>
      </c>
      <c r="M290" s="86">
        <v>4.1848410033605097E-3</v>
      </c>
      <c r="N290" s="86">
        <v>46.981961147085997</v>
      </c>
      <c r="O290" s="86">
        <v>7.0562104903468299</v>
      </c>
      <c r="P290" s="86">
        <v>0.30199999999999999</v>
      </c>
      <c r="Q290" s="88">
        <v>1.6124000000000001</v>
      </c>
      <c r="R290" s="85">
        <v>2.5131942699170601E-2</v>
      </c>
      <c r="S290" s="86">
        <v>0</v>
      </c>
      <c r="T290" s="86">
        <v>2.71</v>
      </c>
      <c r="U290" s="88">
        <v>1.00433429438833</v>
      </c>
      <c r="V290" s="89">
        <v>3.48</v>
      </c>
      <c r="W290" s="85">
        <v>36.9046314141588</v>
      </c>
      <c r="X290" s="88">
        <v>38.1</v>
      </c>
      <c r="Y290" s="85">
        <v>100</v>
      </c>
      <c r="Z290" s="88"/>
      <c r="AA290" s="85">
        <v>0</v>
      </c>
      <c r="AB290" s="91">
        <v>0.33</v>
      </c>
      <c r="AC290" s="86">
        <v>0</v>
      </c>
      <c r="AD290" s="86">
        <v>0.09</v>
      </c>
      <c r="AE290" s="86">
        <v>0</v>
      </c>
      <c r="AF290" s="88">
        <v>0</v>
      </c>
      <c r="AG290" s="85">
        <v>3.01920000084E-2</v>
      </c>
      <c r="AH290" s="86">
        <v>5.2753000000000001E-2</v>
      </c>
      <c r="AI290" s="88">
        <v>0.28358800182299998</v>
      </c>
      <c r="AJ290" s="150">
        <v>1.03</v>
      </c>
      <c r="AK290" s="151">
        <v>0</v>
      </c>
    </row>
    <row r="291" spans="1:37" x14ac:dyDescent="0.2">
      <c r="A291" s="149" t="s">
        <v>925</v>
      </c>
      <c r="B291" s="66" t="s">
        <v>926</v>
      </c>
      <c r="C291" s="67">
        <v>60</v>
      </c>
      <c r="D291" s="84" t="s">
        <v>355</v>
      </c>
      <c r="E291" s="85">
        <v>46.811247932365397</v>
      </c>
      <c r="F291" s="91">
        <v>46.508701737519999</v>
      </c>
      <c r="G291" s="86">
        <v>15.8242970042272</v>
      </c>
      <c r="H291" s="86">
        <v>15.730988364695399</v>
      </c>
      <c r="I291" s="86">
        <v>19.989999999999998</v>
      </c>
      <c r="J291" s="86">
        <v>16.45</v>
      </c>
      <c r="K291" s="87">
        <v>0</v>
      </c>
      <c r="L291" s="85">
        <v>1.1100000004899999</v>
      </c>
      <c r="M291" s="86">
        <v>3.5568155180824802E-3</v>
      </c>
      <c r="N291" s="86">
        <v>47.862515879473001</v>
      </c>
      <c r="O291" s="86">
        <v>6.9383135257498596</v>
      </c>
      <c r="P291" s="86">
        <v>0.311</v>
      </c>
      <c r="Q291" s="88">
        <v>1.508</v>
      </c>
      <c r="R291" s="85">
        <v>1.95083886071011E-2</v>
      </c>
      <c r="S291" s="86">
        <v>0</v>
      </c>
      <c r="T291" s="86">
        <v>2.34</v>
      </c>
      <c r="U291" s="88">
        <v>1.04760154383385</v>
      </c>
      <c r="V291" s="89">
        <v>3.58</v>
      </c>
      <c r="W291" s="85">
        <v>32.980775129788398</v>
      </c>
      <c r="X291" s="88">
        <v>36.799999999999997</v>
      </c>
      <c r="Y291" s="85">
        <v>100</v>
      </c>
      <c r="Z291" s="88"/>
      <c r="AA291" s="85">
        <v>0</v>
      </c>
      <c r="AB291" s="91">
        <v>0.17</v>
      </c>
      <c r="AC291" s="86">
        <v>0</v>
      </c>
      <c r="AD291" s="86">
        <v>0.04</v>
      </c>
      <c r="AE291" s="86">
        <v>0</v>
      </c>
      <c r="AF291" s="88">
        <v>0</v>
      </c>
      <c r="AG291" s="85">
        <v>2.2199999998799998E-3</v>
      </c>
      <c r="AH291" s="86">
        <v>5.9251999999999999E-2</v>
      </c>
      <c r="AI291" s="88">
        <v>1.68379999991E-2</v>
      </c>
      <c r="AJ291" s="150">
        <v>1.05</v>
      </c>
      <c r="AK291" s="151">
        <v>0</v>
      </c>
    </row>
    <row r="292" spans="1:37" x14ac:dyDescent="0.2">
      <c r="A292" s="149" t="s">
        <v>927</v>
      </c>
      <c r="B292" s="66" t="s">
        <v>928</v>
      </c>
      <c r="C292" s="67">
        <v>60</v>
      </c>
      <c r="D292" s="84" t="s">
        <v>355</v>
      </c>
      <c r="E292" s="85">
        <v>48.183921990070701</v>
      </c>
      <c r="F292" s="91">
        <v>48.005907445623102</v>
      </c>
      <c r="G292" s="86">
        <v>15.4681452862408</v>
      </c>
      <c r="H292" s="86">
        <v>15.4252899329479</v>
      </c>
      <c r="I292" s="86">
        <v>32.840000000000003</v>
      </c>
      <c r="J292" s="86">
        <v>23.24</v>
      </c>
      <c r="K292" s="87">
        <v>0</v>
      </c>
      <c r="L292" s="85">
        <v>2.3699999978599999</v>
      </c>
      <c r="M292" s="86">
        <v>1.6115739399496E-3</v>
      </c>
      <c r="N292" s="86">
        <v>48.718119420274398</v>
      </c>
      <c r="O292" s="86">
        <v>7.0970921636273996</v>
      </c>
      <c r="P292" s="86">
        <v>0.36599999999999999</v>
      </c>
      <c r="Q292" s="88">
        <v>1.6335999999999999</v>
      </c>
      <c r="R292" s="85">
        <v>1.9076688286913401E-2</v>
      </c>
      <c r="S292" s="86">
        <v>0</v>
      </c>
      <c r="T292" s="86">
        <v>3.01</v>
      </c>
      <c r="U292" s="88">
        <v>1.28566059878818</v>
      </c>
      <c r="V292" s="89">
        <v>3.73</v>
      </c>
      <c r="W292" s="85">
        <v>35.365782919960097</v>
      </c>
      <c r="X292" s="88">
        <v>31.333333333300001</v>
      </c>
      <c r="Y292" s="85">
        <v>100</v>
      </c>
      <c r="Z292" s="88">
        <v>100</v>
      </c>
      <c r="AA292" s="85">
        <v>0</v>
      </c>
      <c r="AB292" s="91">
        <v>0.13</v>
      </c>
      <c r="AC292" s="86">
        <v>0</v>
      </c>
      <c r="AD292" s="86">
        <v>0.01</v>
      </c>
      <c r="AE292" s="86">
        <v>0</v>
      </c>
      <c r="AF292" s="88">
        <v>0.73790001759400004</v>
      </c>
      <c r="AG292" s="85">
        <v>3.5359579387000002E-14</v>
      </c>
      <c r="AH292" s="86">
        <v>0.173348</v>
      </c>
      <c r="AI292" s="88">
        <v>0.404637999227</v>
      </c>
      <c r="AJ292" s="150">
        <v>1.03</v>
      </c>
      <c r="AK292" s="151">
        <v>0</v>
      </c>
    </row>
    <row r="293" spans="1:37" x14ac:dyDescent="0.2">
      <c r="A293" s="149" t="s">
        <v>929</v>
      </c>
      <c r="B293" s="66" t="s">
        <v>930</v>
      </c>
      <c r="C293" s="67">
        <v>60</v>
      </c>
      <c r="D293" s="84" t="s">
        <v>355</v>
      </c>
      <c r="E293" s="85">
        <v>43.8036350009369</v>
      </c>
      <c r="F293" s="91">
        <v>43.597526700393502</v>
      </c>
      <c r="G293" s="86">
        <v>13.438261195428099</v>
      </c>
      <c r="H293" s="86">
        <v>13.383923552557601</v>
      </c>
      <c r="I293" s="86">
        <v>54.41</v>
      </c>
      <c r="J293" s="86">
        <v>29.72</v>
      </c>
      <c r="K293" s="87">
        <v>0</v>
      </c>
      <c r="L293" s="85">
        <v>1.73999996567</v>
      </c>
      <c r="M293" s="86">
        <v>6.74851554253314E-4</v>
      </c>
      <c r="N293" s="86">
        <v>44.378675844853298</v>
      </c>
      <c r="O293" s="86">
        <v>6.3097835207249497</v>
      </c>
      <c r="P293" s="86">
        <v>0.68700000000000006</v>
      </c>
      <c r="Q293" s="88">
        <v>1.4782</v>
      </c>
      <c r="R293" s="85">
        <v>2.7708506511499E-2</v>
      </c>
      <c r="S293" s="86">
        <v>0</v>
      </c>
      <c r="T293" s="86">
        <v>4.33</v>
      </c>
      <c r="U293" s="88">
        <v>1.21791268502904</v>
      </c>
      <c r="V293" s="89">
        <v>3.46</v>
      </c>
      <c r="W293" s="85">
        <v>35.3554926225736</v>
      </c>
      <c r="X293" s="88">
        <v>31.733333333299999</v>
      </c>
      <c r="Y293" s="85">
        <v>100</v>
      </c>
      <c r="Z293" s="88"/>
      <c r="AA293" s="85">
        <v>0</v>
      </c>
      <c r="AB293" s="91">
        <v>0.25</v>
      </c>
      <c r="AC293" s="86">
        <v>0</v>
      </c>
      <c r="AD293" s="86">
        <v>0.06</v>
      </c>
      <c r="AE293" s="86">
        <v>0</v>
      </c>
      <c r="AF293" s="88">
        <v>0</v>
      </c>
      <c r="AG293" s="85">
        <v>2.8915838713099999E-9</v>
      </c>
      <c r="AH293" s="86">
        <v>8.2851999999999995E-2</v>
      </c>
      <c r="AI293" s="88">
        <v>1.8406635664500001E-8</v>
      </c>
      <c r="AJ293" s="150">
        <v>1.04</v>
      </c>
      <c r="AK293" s="151">
        <v>0</v>
      </c>
    </row>
    <row r="294" spans="1:37" x14ac:dyDescent="0.2">
      <c r="A294" s="149" t="s">
        <v>931</v>
      </c>
      <c r="B294" s="66" t="s">
        <v>932</v>
      </c>
      <c r="C294" s="67">
        <v>62</v>
      </c>
      <c r="D294" s="84" t="s">
        <v>355</v>
      </c>
      <c r="E294" s="85">
        <v>97.512395857928297</v>
      </c>
      <c r="F294" s="91">
        <v>97.399399601983305</v>
      </c>
      <c r="G294" s="86">
        <v>46.166559854285403</v>
      </c>
      <c r="H294" s="86">
        <v>46.1395756737613</v>
      </c>
      <c r="I294" s="86">
        <v>0.25</v>
      </c>
      <c r="J294" s="86">
        <v>1.97</v>
      </c>
      <c r="K294" s="87">
        <v>0</v>
      </c>
      <c r="L294" s="85">
        <v>2.0000002832799998E-2</v>
      </c>
      <c r="M294" s="86">
        <v>9.6644054535080307E-3</v>
      </c>
      <c r="N294" s="86">
        <v>97.262566493335697</v>
      </c>
      <c r="O294" s="86">
        <v>11.417500564291601</v>
      </c>
      <c r="P294" s="86">
        <v>6.5000000000000002E-2</v>
      </c>
      <c r="Q294" s="88">
        <v>0.33729999999999999</v>
      </c>
      <c r="R294" s="85">
        <v>2.8129395218002801E-2</v>
      </c>
      <c r="S294" s="86">
        <v>0</v>
      </c>
      <c r="T294" s="86">
        <v>0.9</v>
      </c>
      <c r="U294" s="88">
        <v>1.6865112827604801E-3</v>
      </c>
      <c r="V294" s="89">
        <v>4.91</v>
      </c>
      <c r="W294" s="85">
        <v>58.5956528720656</v>
      </c>
      <c r="X294" s="88">
        <v>58.833333333299997</v>
      </c>
      <c r="Y294" s="85">
        <v>2.1017512226579953</v>
      </c>
      <c r="Z294" s="88">
        <v>100</v>
      </c>
      <c r="AA294" s="85">
        <v>0</v>
      </c>
      <c r="AB294" s="91">
        <v>0</v>
      </c>
      <c r="AC294" s="86">
        <v>0</v>
      </c>
      <c r="AD294" s="86">
        <v>0</v>
      </c>
      <c r="AE294" s="86">
        <v>0</v>
      </c>
      <c r="AF294" s="88">
        <v>5.0507991859399999</v>
      </c>
      <c r="AG294" s="85">
        <v>0</v>
      </c>
      <c r="AH294" s="86">
        <v>1.0824E-2</v>
      </c>
      <c r="AI294" s="88">
        <v>4.6217397820899998E-11</v>
      </c>
      <c r="AJ294" s="150">
        <v>1</v>
      </c>
      <c r="AK294" s="151">
        <v>0</v>
      </c>
    </row>
    <row r="295" spans="1:37" x14ac:dyDescent="0.2">
      <c r="A295" s="149" t="s">
        <v>933</v>
      </c>
      <c r="B295" s="66" t="s">
        <v>934</v>
      </c>
      <c r="C295" s="67">
        <v>60</v>
      </c>
      <c r="D295" s="84" t="s">
        <v>355</v>
      </c>
      <c r="E295" s="85">
        <v>73.7207888107028</v>
      </c>
      <c r="F295" s="91">
        <v>73.673008426722305</v>
      </c>
      <c r="G295" s="86">
        <v>14.381895578142601</v>
      </c>
      <c r="H295" s="86">
        <v>14.3775519068717</v>
      </c>
      <c r="I295" s="86">
        <v>11.51</v>
      </c>
      <c r="J295" s="86">
        <v>6.72</v>
      </c>
      <c r="K295" s="87">
        <v>0</v>
      </c>
      <c r="L295" s="85">
        <v>1.5100000137</v>
      </c>
      <c r="M295" s="86">
        <v>3.1646718661987598E-3</v>
      </c>
      <c r="N295" s="86">
        <v>74.748383714834901</v>
      </c>
      <c r="O295" s="86">
        <v>6.0447003047748096</v>
      </c>
      <c r="P295" s="86">
        <v>0.26300000000000001</v>
      </c>
      <c r="Q295" s="88">
        <v>0.91700000000000004</v>
      </c>
      <c r="R295" s="85">
        <v>1.7969451931716101E-2</v>
      </c>
      <c r="S295" s="86">
        <v>0.1</v>
      </c>
      <c r="T295" s="86">
        <v>2.56</v>
      </c>
      <c r="U295" s="88">
        <v>1.0989488315524301</v>
      </c>
      <c r="V295" s="89">
        <v>4.33</v>
      </c>
      <c r="W295" s="85">
        <v>48.030712942502802</v>
      </c>
      <c r="X295" s="88">
        <v>50.333333333299997</v>
      </c>
      <c r="Y295" s="85">
        <v>100</v>
      </c>
      <c r="Z295" s="88"/>
      <c r="AA295" s="85">
        <v>0</v>
      </c>
      <c r="AB295" s="91">
        <v>0.02</v>
      </c>
      <c r="AC295" s="86">
        <v>0</v>
      </c>
      <c r="AD295" s="86">
        <v>0</v>
      </c>
      <c r="AE295" s="86">
        <v>0</v>
      </c>
      <c r="AF295" s="88">
        <v>0</v>
      </c>
      <c r="AG295" s="85">
        <v>2.0663430649899999E-11</v>
      </c>
      <c r="AH295" s="86">
        <v>3.8545999999999997E-2</v>
      </c>
      <c r="AI295" s="88">
        <v>2.2158106027599999E-8</v>
      </c>
      <c r="AJ295" s="150">
        <v>1.01</v>
      </c>
      <c r="AK295" s="151">
        <v>0</v>
      </c>
    </row>
    <row r="296" spans="1:37" x14ac:dyDescent="0.2">
      <c r="A296" s="149" t="s">
        <v>935</v>
      </c>
      <c r="B296" s="66" t="s">
        <v>936</v>
      </c>
      <c r="C296" s="67">
        <v>62</v>
      </c>
      <c r="D296" s="84" t="s">
        <v>355</v>
      </c>
      <c r="E296" s="85">
        <v>85.264513984125003</v>
      </c>
      <c r="F296" s="91">
        <v>85.251215559157203</v>
      </c>
      <c r="G296" s="86">
        <v>22.490961226779699</v>
      </c>
      <c r="H296" s="86">
        <v>22.477662801811899</v>
      </c>
      <c r="I296" s="86">
        <v>8.85</v>
      </c>
      <c r="J296" s="86">
        <v>6.26</v>
      </c>
      <c r="K296" s="87">
        <v>0</v>
      </c>
      <c r="L296" s="85">
        <v>0.40999999989899999</v>
      </c>
      <c r="M296" s="86">
        <v>0</v>
      </c>
      <c r="N296" s="86">
        <v>85.340440393826498</v>
      </c>
      <c r="O296" s="86">
        <v>13.8865721434529</v>
      </c>
      <c r="P296" s="86">
        <v>0.13400000000000001</v>
      </c>
      <c r="Q296" s="88">
        <v>1.5053000000000001</v>
      </c>
      <c r="R296" s="85">
        <v>0</v>
      </c>
      <c r="S296" s="86">
        <v>0</v>
      </c>
      <c r="T296" s="86">
        <v>1.71</v>
      </c>
      <c r="U296" s="88">
        <v>0.64164900469600605</v>
      </c>
      <c r="V296" s="89">
        <v>4.79</v>
      </c>
      <c r="W296" s="85">
        <v>57.373339119467097</v>
      </c>
      <c r="X296" s="88">
        <v>55.1</v>
      </c>
      <c r="Y296" s="85">
        <v>100</v>
      </c>
      <c r="Z296" s="88"/>
      <c r="AA296" s="85">
        <v>0.05</v>
      </c>
      <c r="AB296" s="91">
        <v>0.06</v>
      </c>
      <c r="AC296" s="86">
        <v>0.02</v>
      </c>
      <c r="AD296" s="86">
        <v>0.04</v>
      </c>
      <c r="AE296" s="86">
        <v>0</v>
      </c>
      <c r="AF296" s="88">
        <v>0</v>
      </c>
      <c r="AG296" s="85">
        <v>0</v>
      </c>
      <c r="AH296" s="86">
        <v>3.9586999999999997E-2</v>
      </c>
      <c r="AI296" s="88">
        <v>0.71846399930299998</v>
      </c>
      <c r="AJ296" s="150">
        <v>1.02</v>
      </c>
      <c r="AK296" s="151">
        <v>0</v>
      </c>
    </row>
    <row r="297" spans="1:37" x14ac:dyDescent="0.2">
      <c r="A297" s="149" t="s">
        <v>937</v>
      </c>
      <c r="B297" s="66" t="s">
        <v>938</v>
      </c>
      <c r="C297" s="67">
        <v>60</v>
      </c>
      <c r="D297" s="84" t="s">
        <v>355</v>
      </c>
      <c r="E297" s="85">
        <v>64.765635619925604</v>
      </c>
      <c r="F297" s="91">
        <v>64.752042115149393</v>
      </c>
      <c r="G297" s="86">
        <v>19.642614401700399</v>
      </c>
      <c r="H297" s="86">
        <v>19.638907082216001</v>
      </c>
      <c r="I297" s="86">
        <v>20.010000000000002</v>
      </c>
      <c r="J297" s="86">
        <v>13.34</v>
      </c>
      <c r="K297" s="87">
        <v>0</v>
      </c>
      <c r="L297" s="85">
        <v>0.47999999954799999</v>
      </c>
      <c r="M297" s="86">
        <v>3.15737001804394E-4</v>
      </c>
      <c r="N297" s="86">
        <v>65.7179126582121</v>
      </c>
      <c r="O297" s="86">
        <v>8.7835051546391707</v>
      </c>
      <c r="P297" s="86">
        <v>0.26500000000000001</v>
      </c>
      <c r="Q297" s="88">
        <v>1.2769999999999999</v>
      </c>
      <c r="R297" s="85">
        <v>2.2281639928698801E-2</v>
      </c>
      <c r="S297" s="86">
        <v>0</v>
      </c>
      <c r="T297" s="86">
        <v>2.39</v>
      </c>
      <c r="U297" s="88">
        <v>1.19128532766525</v>
      </c>
      <c r="V297" s="89">
        <v>3.97</v>
      </c>
      <c r="W297" s="85">
        <v>50.015795388482303</v>
      </c>
      <c r="X297" s="88">
        <v>39.766666666699997</v>
      </c>
      <c r="Y297" s="85">
        <v>99.582182484532012</v>
      </c>
      <c r="Z297" s="88"/>
      <c r="AA297" s="85">
        <v>0.03</v>
      </c>
      <c r="AB297" s="91">
        <v>0.02</v>
      </c>
      <c r="AC297" s="86">
        <v>0</v>
      </c>
      <c r="AD297" s="86">
        <v>0</v>
      </c>
      <c r="AE297" s="86">
        <v>0</v>
      </c>
      <c r="AF297" s="88">
        <v>1.01219999695</v>
      </c>
      <c r="AG297" s="85">
        <v>0</v>
      </c>
      <c r="AH297" s="86">
        <v>5.4330000000000003E-2</v>
      </c>
      <c r="AI297" s="88">
        <v>0.11266499994</v>
      </c>
      <c r="AJ297" s="150">
        <v>1.01</v>
      </c>
      <c r="AK297" s="151">
        <v>0</v>
      </c>
    </row>
    <row r="298" spans="1:37" x14ac:dyDescent="0.2">
      <c r="A298" s="149" t="s">
        <v>939</v>
      </c>
      <c r="B298" s="66" t="s">
        <v>940</v>
      </c>
      <c r="C298" s="67">
        <v>60</v>
      </c>
      <c r="D298" s="84" t="s">
        <v>355</v>
      </c>
      <c r="E298" s="85">
        <v>59.120051562128999</v>
      </c>
      <c r="F298" s="91">
        <v>58.690932528240403</v>
      </c>
      <c r="G298" s="86">
        <v>21.1073984870586</v>
      </c>
      <c r="H298" s="86">
        <v>20.956443569998999</v>
      </c>
      <c r="I298" s="86">
        <v>60.79</v>
      </c>
      <c r="J298" s="86">
        <v>31.34</v>
      </c>
      <c r="K298" s="87">
        <v>9.4000000000000004E-3</v>
      </c>
      <c r="L298" s="85">
        <v>2.4199999979200002</v>
      </c>
      <c r="M298" s="86">
        <v>0</v>
      </c>
      <c r="N298" s="86">
        <v>59.794702957070299</v>
      </c>
      <c r="O298" s="86">
        <v>15.0451067717255</v>
      </c>
      <c r="P298" s="86">
        <v>0.79</v>
      </c>
      <c r="Q298" s="88">
        <v>2.0259</v>
      </c>
      <c r="R298" s="85">
        <v>0</v>
      </c>
      <c r="S298" s="86">
        <v>0</v>
      </c>
      <c r="T298" s="86">
        <v>3.52</v>
      </c>
      <c r="U298" s="88">
        <v>1.6740730689643499</v>
      </c>
      <c r="V298" s="89">
        <v>3.99</v>
      </c>
      <c r="W298" s="85">
        <v>33.757519926206797</v>
      </c>
      <c r="X298" s="88">
        <v>40.233333333300003</v>
      </c>
      <c r="Y298" s="85">
        <v>100</v>
      </c>
      <c r="Z298" s="88">
        <v>100</v>
      </c>
      <c r="AA298" s="85">
        <v>0.01</v>
      </c>
      <c r="AB298" s="91">
        <v>0.01</v>
      </c>
      <c r="AC298" s="86">
        <v>0.01</v>
      </c>
      <c r="AD298" s="86">
        <v>0.01</v>
      </c>
      <c r="AE298" s="86">
        <v>0</v>
      </c>
      <c r="AF298" s="88">
        <v>0</v>
      </c>
      <c r="AG298" s="85">
        <v>0</v>
      </c>
      <c r="AH298" s="86">
        <v>0.18626799999999999</v>
      </c>
      <c r="AI298" s="88">
        <v>3.6164992238200001E-2</v>
      </c>
      <c r="AJ298" s="150">
        <v>1.01</v>
      </c>
      <c r="AK298" s="151">
        <v>0</v>
      </c>
    </row>
    <row r="299" spans="1:37" x14ac:dyDescent="0.2">
      <c r="A299" s="149" t="s">
        <v>941</v>
      </c>
      <c r="B299" s="66" t="s">
        <v>942</v>
      </c>
      <c r="C299" s="67">
        <v>60</v>
      </c>
      <c r="D299" s="84" t="s">
        <v>355</v>
      </c>
      <c r="E299" s="85">
        <v>51.658565454880602</v>
      </c>
      <c r="F299" s="91">
        <v>51.649833609841799</v>
      </c>
      <c r="G299" s="86">
        <v>23.565309349865601</v>
      </c>
      <c r="H299" s="86">
        <v>23.557547709831098</v>
      </c>
      <c r="I299" s="86">
        <v>46.99</v>
      </c>
      <c r="J299" s="86">
        <v>44.31</v>
      </c>
      <c r="K299" s="87">
        <v>1.0800000000000001E-2</v>
      </c>
      <c r="L299" s="85">
        <v>2.57999999952</v>
      </c>
      <c r="M299" s="86">
        <v>1.33210677718083E-2</v>
      </c>
      <c r="N299" s="86">
        <v>51.985606090645902</v>
      </c>
      <c r="O299" s="86">
        <v>17.690908023713099</v>
      </c>
      <c r="P299" s="86">
        <v>1.018</v>
      </c>
      <c r="Q299" s="88">
        <v>2.1128999999999998</v>
      </c>
      <c r="R299" s="85">
        <v>5.9224163458691102E-2</v>
      </c>
      <c r="S299" s="86">
        <v>0</v>
      </c>
      <c r="T299" s="86">
        <v>3.62</v>
      </c>
      <c r="U299" s="88">
        <v>2.6573915068253902</v>
      </c>
      <c r="V299" s="89">
        <v>3.65</v>
      </c>
      <c r="W299" s="85">
        <v>32.0061705290925</v>
      </c>
      <c r="X299" s="88"/>
      <c r="Y299" s="85">
        <v>94.146797587703986</v>
      </c>
      <c r="Z299" s="88">
        <v>10.013740929915002</v>
      </c>
      <c r="AA299" s="85">
        <v>0</v>
      </c>
      <c r="AB299" s="91">
        <v>0</v>
      </c>
      <c r="AC299" s="86">
        <v>0</v>
      </c>
      <c r="AD299" s="86">
        <v>0</v>
      </c>
      <c r="AE299" s="86">
        <v>0</v>
      </c>
      <c r="AF299" s="88">
        <v>3.2115998262200001</v>
      </c>
      <c r="AG299" s="85">
        <v>0</v>
      </c>
      <c r="AH299" s="86">
        <v>0.22194900000000001</v>
      </c>
      <c r="AI299" s="88">
        <v>5.4999999926299997E-5</v>
      </c>
      <c r="AJ299" s="150">
        <v>1.02</v>
      </c>
      <c r="AK299" s="151">
        <v>0</v>
      </c>
    </row>
    <row r="300" spans="1:37" x14ac:dyDescent="0.2">
      <c r="A300" s="149" t="s">
        <v>943</v>
      </c>
      <c r="B300" s="66" t="s">
        <v>944</v>
      </c>
      <c r="C300" s="67">
        <v>60</v>
      </c>
      <c r="D300" s="84" t="s">
        <v>355</v>
      </c>
      <c r="E300" s="85">
        <v>57.151589242053802</v>
      </c>
      <c r="F300" s="91">
        <v>57.1449210935764</v>
      </c>
      <c r="G300" s="86">
        <v>24.5321182484997</v>
      </c>
      <c r="H300" s="86">
        <v>24.5321182484997</v>
      </c>
      <c r="I300" s="86">
        <v>109.36</v>
      </c>
      <c r="J300" s="86">
        <v>111.08</v>
      </c>
      <c r="K300" s="87">
        <v>0</v>
      </c>
      <c r="L300" s="85">
        <v>2.2800000017499999</v>
      </c>
      <c r="M300" s="86">
        <v>3.2299959643873E-2</v>
      </c>
      <c r="N300" s="86">
        <v>57.549484704727597</v>
      </c>
      <c r="O300" s="86">
        <v>12.8747471031819</v>
      </c>
      <c r="P300" s="86">
        <v>2.1219999999999999</v>
      </c>
      <c r="Q300" s="88">
        <v>2.3338999999999999</v>
      </c>
      <c r="R300" s="85">
        <v>5.6497175141242903E-2</v>
      </c>
      <c r="S300" s="86">
        <v>0</v>
      </c>
      <c r="T300" s="86">
        <v>4.51</v>
      </c>
      <c r="U300" s="88">
        <v>2.5889086463658599</v>
      </c>
      <c r="V300" s="89">
        <v>3.79</v>
      </c>
      <c r="W300" s="85">
        <v>28.9399217013233</v>
      </c>
      <c r="X300" s="88">
        <v>34.4666666667</v>
      </c>
      <c r="Y300" s="85">
        <v>52.400563476779013</v>
      </c>
      <c r="Z300" s="88">
        <v>-100</v>
      </c>
      <c r="AA300" s="85">
        <v>0.33</v>
      </c>
      <c r="AB300" s="91">
        <v>0.33</v>
      </c>
      <c r="AC300" s="86">
        <v>0.11</v>
      </c>
      <c r="AD300" s="86">
        <v>0.11</v>
      </c>
      <c r="AE300" s="86">
        <v>0</v>
      </c>
      <c r="AF300" s="88">
        <v>1.9507999435200001</v>
      </c>
      <c r="AG300" s="85">
        <v>1.9749999499799999E-3</v>
      </c>
      <c r="AH300" s="86">
        <v>0.96309699999999998</v>
      </c>
      <c r="AI300" s="88">
        <v>0.720278981757</v>
      </c>
      <c r="AJ300" s="150">
        <v>1.06</v>
      </c>
      <c r="AK300" s="151">
        <v>0</v>
      </c>
    </row>
    <row r="301" spans="1:37" x14ac:dyDescent="0.2">
      <c r="A301" s="149" t="s">
        <v>945</v>
      </c>
      <c r="B301" s="66" t="s">
        <v>946</v>
      </c>
      <c r="C301" s="67">
        <v>60</v>
      </c>
      <c r="D301" s="84" t="s">
        <v>355</v>
      </c>
      <c r="E301" s="85">
        <v>66.210625608116601</v>
      </c>
      <c r="F301" s="91">
        <v>66.203198229312903</v>
      </c>
      <c r="G301" s="86">
        <v>19.580798740316599</v>
      </c>
      <c r="H301" s="86">
        <v>19.575599575153898</v>
      </c>
      <c r="I301" s="86">
        <v>10.81</v>
      </c>
      <c r="J301" s="86">
        <v>13.86</v>
      </c>
      <c r="K301" s="87">
        <v>0</v>
      </c>
      <c r="L301" s="85">
        <v>0.69000000328900002</v>
      </c>
      <c r="M301" s="86">
        <v>2.8502764051211399E-3</v>
      </c>
      <c r="N301" s="86">
        <v>67.547619404439004</v>
      </c>
      <c r="O301" s="86">
        <v>8.2333696837513592</v>
      </c>
      <c r="P301" s="86">
        <v>0.218</v>
      </c>
      <c r="Q301" s="88">
        <v>1.8568</v>
      </c>
      <c r="R301" s="85">
        <v>1.03498240529911E-2</v>
      </c>
      <c r="S301" s="86">
        <v>0</v>
      </c>
      <c r="T301" s="86">
        <v>2.62</v>
      </c>
      <c r="U301" s="88">
        <v>0.97967126421414596</v>
      </c>
      <c r="V301" s="89">
        <v>4.1900000000000004</v>
      </c>
      <c r="W301" s="85">
        <v>50.565795137530799</v>
      </c>
      <c r="X301" s="88">
        <v>45.4</v>
      </c>
      <c r="Y301" s="85">
        <v>100</v>
      </c>
      <c r="Z301" s="88"/>
      <c r="AA301" s="85">
        <v>0.02</v>
      </c>
      <c r="AB301" s="91">
        <v>0.02</v>
      </c>
      <c r="AC301" s="86">
        <v>0</v>
      </c>
      <c r="AD301" s="86">
        <v>0</v>
      </c>
      <c r="AE301" s="86">
        <v>0</v>
      </c>
      <c r="AF301" s="88">
        <v>0</v>
      </c>
      <c r="AG301" s="85">
        <v>1.12109992228E-2</v>
      </c>
      <c r="AH301" s="86">
        <v>9.5297000000000007E-2</v>
      </c>
      <c r="AI301" s="88">
        <v>5.65079972956E-2</v>
      </c>
      <c r="AJ301" s="150">
        <v>1.01</v>
      </c>
      <c r="AK301" s="151">
        <v>0</v>
      </c>
    </row>
    <row r="302" spans="1:37" x14ac:dyDescent="0.2">
      <c r="A302" s="149" t="s">
        <v>947</v>
      </c>
      <c r="B302" s="66" t="s">
        <v>948</v>
      </c>
      <c r="C302" s="67">
        <v>60</v>
      </c>
      <c r="D302" s="84" t="s">
        <v>355</v>
      </c>
      <c r="E302" s="85">
        <v>69.260040878047207</v>
      </c>
      <c r="F302" s="91">
        <v>69.248408913408298</v>
      </c>
      <c r="G302" s="86">
        <v>26.756842087771499</v>
      </c>
      <c r="H302" s="86">
        <v>26.756842087771499</v>
      </c>
      <c r="I302" s="86">
        <v>15.5</v>
      </c>
      <c r="J302" s="86">
        <v>13.21</v>
      </c>
      <c r="K302" s="87">
        <v>0</v>
      </c>
      <c r="L302" s="85">
        <v>1.0099999822600001</v>
      </c>
      <c r="M302" s="86">
        <v>0</v>
      </c>
      <c r="N302" s="86">
        <v>69.388615363863195</v>
      </c>
      <c r="O302" s="86">
        <v>13.9827100924809</v>
      </c>
      <c r="P302" s="86">
        <v>0.22900000000000001</v>
      </c>
      <c r="Q302" s="88">
        <v>1.5879000000000001</v>
      </c>
      <c r="R302" s="85">
        <v>0</v>
      </c>
      <c r="S302" s="86">
        <v>0</v>
      </c>
      <c r="T302" s="86">
        <v>2.86</v>
      </c>
      <c r="U302" s="88">
        <v>1.2761926918027899</v>
      </c>
      <c r="V302" s="89">
        <v>4.18</v>
      </c>
      <c r="W302" s="85">
        <v>40.806148203255297</v>
      </c>
      <c r="X302" s="88">
        <v>42.266666666699997</v>
      </c>
      <c r="Y302" s="85">
        <v>67.758672914193994</v>
      </c>
      <c r="Z302" s="88"/>
      <c r="AA302" s="85">
        <v>0</v>
      </c>
      <c r="AB302" s="91">
        <v>0</v>
      </c>
      <c r="AC302" s="86">
        <v>0</v>
      </c>
      <c r="AD302" s="86">
        <v>0</v>
      </c>
      <c r="AE302" s="86">
        <v>0</v>
      </c>
      <c r="AF302" s="88">
        <v>0</v>
      </c>
      <c r="AG302" s="85">
        <v>0</v>
      </c>
      <c r="AH302" s="86">
        <v>3.7554999999999998E-2</v>
      </c>
      <c r="AI302" s="88">
        <v>8.8240015941999997E-3</v>
      </c>
      <c r="AJ302" s="150">
        <v>1.03</v>
      </c>
      <c r="AK302" s="151">
        <v>0</v>
      </c>
    </row>
    <row r="303" spans="1:37" x14ac:dyDescent="0.2">
      <c r="A303" s="149" t="s">
        <v>949</v>
      </c>
      <c r="B303" s="66" t="s">
        <v>950</v>
      </c>
      <c r="C303" s="67">
        <v>60</v>
      </c>
      <c r="D303" s="84" t="s">
        <v>355</v>
      </c>
      <c r="E303" s="85">
        <v>67.387528056992295</v>
      </c>
      <c r="F303" s="91">
        <v>67.334829706255505</v>
      </c>
      <c r="G303" s="86">
        <v>21.854201229628199</v>
      </c>
      <c r="H303" s="86">
        <v>21.8385869034839</v>
      </c>
      <c r="I303" s="86">
        <v>45.72</v>
      </c>
      <c r="J303" s="86">
        <v>22.9</v>
      </c>
      <c r="K303" s="87">
        <v>0</v>
      </c>
      <c r="L303" s="85">
        <v>0.75999999884199998</v>
      </c>
      <c r="M303" s="86">
        <v>3.7298839311119499E-2</v>
      </c>
      <c r="N303" s="86">
        <v>68.205484896661403</v>
      </c>
      <c r="O303" s="86">
        <v>9.5665360798685697</v>
      </c>
      <c r="P303" s="86">
        <v>1.528</v>
      </c>
      <c r="Q303" s="88">
        <v>1.9518</v>
      </c>
      <c r="R303" s="85">
        <v>8.1855388813096897E-2</v>
      </c>
      <c r="S303" s="86">
        <v>0</v>
      </c>
      <c r="T303" s="86">
        <v>4.8</v>
      </c>
      <c r="U303" s="88">
        <v>2.2894505708988002</v>
      </c>
      <c r="V303" s="89">
        <v>4.09</v>
      </c>
      <c r="W303" s="85">
        <v>40.092258800940201</v>
      </c>
      <c r="X303" s="88">
        <v>42.133333333300001</v>
      </c>
      <c r="Y303" s="85">
        <v>100</v>
      </c>
      <c r="Z303" s="88"/>
      <c r="AA303" s="85">
        <v>0</v>
      </c>
      <c r="AB303" s="91">
        <v>0.03</v>
      </c>
      <c r="AC303" s="86">
        <v>0</v>
      </c>
      <c r="AD303" s="86">
        <v>0</v>
      </c>
      <c r="AE303" s="86">
        <v>0</v>
      </c>
      <c r="AF303" s="88">
        <v>0</v>
      </c>
      <c r="AG303" s="85">
        <v>0</v>
      </c>
      <c r="AH303" s="86">
        <v>5.9105999999999999E-2</v>
      </c>
      <c r="AI303" s="88">
        <v>0</v>
      </c>
      <c r="AJ303" s="150">
        <v>1.03</v>
      </c>
      <c r="AK303" s="151">
        <v>0</v>
      </c>
    </row>
    <row r="304" spans="1:37" x14ac:dyDescent="0.2">
      <c r="A304" s="149" t="s">
        <v>951</v>
      </c>
      <c r="B304" s="66" t="s">
        <v>952</v>
      </c>
      <c r="C304" s="67">
        <v>60</v>
      </c>
      <c r="D304" s="84" t="s">
        <v>355</v>
      </c>
      <c r="E304" s="85">
        <v>62.213386348575199</v>
      </c>
      <c r="F304" s="91">
        <v>62.19809349034</v>
      </c>
      <c r="G304" s="86">
        <v>18.743946576948598</v>
      </c>
      <c r="H304" s="86">
        <v>18.7408880053015</v>
      </c>
      <c r="I304" s="86">
        <v>31.5</v>
      </c>
      <c r="J304" s="86">
        <v>17.77</v>
      </c>
      <c r="K304" s="87">
        <v>0</v>
      </c>
      <c r="L304" s="85">
        <v>1.19000000024</v>
      </c>
      <c r="M304" s="86">
        <v>2.39136399056786E-3</v>
      </c>
      <c r="N304" s="86">
        <v>63.098524561349102</v>
      </c>
      <c r="O304" s="86">
        <v>9.2526413921690498</v>
      </c>
      <c r="P304" s="86">
        <v>0.52300000000000002</v>
      </c>
      <c r="Q304" s="88">
        <v>1.5293000000000001</v>
      </c>
      <c r="R304" s="85">
        <v>5.3085600530856002E-2</v>
      </c>
      <c r="S304" s="86">
        <v>0</v>
      </c>
      <c r="T304" s="86">
        <v>2.9</v>
      </c>
      <c r="U304" s="88">
        <v>2.9902635469235901</v>
      </c>
      <c r="V304" s="89">
        <v>4.01</v>
      </c>
      <c r="W304" s="85">
        <v>39.8132152503387</v>
      </c>
      <c r="X304" s="88">
        <v>33.833333333299997</v>
      </c>
      <c r="Y304" s="85">
        <v>89.609366731922989</v>
      </c>
      <c r="Z304" s="88"/>
      <c r="AA304" s="85">
        <v>0.05</v>
      </c>
      <c r="AB304" s="91">
        <v>0.06</v>
      </c>
      <c r="AC304" s="86">
        <v>0.01</v>
      </c>
      <c r="AD304" s="86">
        <v>0.01</v>
      </c>
      <c r="AE304" s="86">
        <v>0</v>
      </c>
      <c r="AF304" s="88">
        <v>0</v>
      </c>
      <c r="AG304" s="85">
        <v>0</v>
      </c>
      <c r="AH304" s="86">
        <v>8.8284000000000001E-2</v>
      </c>
      <c r="AI304" s="88">
        <v>0.17208100010300001</v>
      </c>
      <c r="AJ304" s="150">
        <v>1.01</v>
      </c>
      <c r="AK304" s="151">
        <v>0</v>
      </c>
    </row>
    <row r="305" spans="1:37" x14ac:dyDescent="0.2">
      <c r="A305" s="149" t="s">
        <v>953</v>
      </c>
      <c r="B305" s="66" t="s">
        <v>954</v>
      </c>
      <c r="C305" s="67">
        <v>60</v>
      </c>
      <c r="D305" s="84" t="s">
        <v>355</v>
      </c>
      <c r="E305" s="85">
        <v>55.379059772254003</v>
      </c>
      <c r="F305" s="91">
        <v>55.133147237361001</v>
      </c>
      <c r="G305" s="86">
        <v>16.691036377331699</v>
      </c>
      <c r="H305" s="86">
        <v>16.691036377331699</v>
      </c>
      <c r="I305" s="86">
        <v>73.569999999999993</v>
      </c>
      <c r="J305" s="86">
        <v>27.82</v>
      </c>
      <c r="K305" s="87">
        <v>0</v>
      </c>
      <c r="L305" s="85">
        <v>2.7300000015900001</v>
      </c>
      <c r="M305" s="86">
        <v>1.9763556030148E-2</v>
      </c>
      <c r="N305" s="86">
        <v>55.587912457158197</v>
      </c>
      <c r="O305" s="86">
        <v>6.09808102345416</v>
      </c>
      <c r="P305" s="86">
        <v>0.57099999999999995</v>
      </c>
      <c r="Q305" s="88">
        <v>1.28</v>
      </c>
      <c r="R305" s="85">
        <v>4.3668122270742397E-2</v>
      </c>
      <c r="S305" s="86">
        <v>0</v>
      </c>
      <c r="T305" s="86">
        <v>4.12</v>
      </c>
      <c r="U305" s="88">
        <v>1.38464265142452</v>
      </c>
      <c r="V305" s="89">
        <v>3.91</v>
      </c>
      <c r="W305" s="85">
        <v>40.968516101516997</v>
      </c>
      <c r="X305" s="88">
        <v>42.9</v>
      </c>
      <c r="Y305" s="85">
        <v>-27.590012971472206</v>
      </c>
      <c r="Z305" s="88">
        <v>-100</v>
      </c>
      <c r="AA305" s="85">
        <v>0</v>
      </c>
      <c r="AB305" s="91">
        <v>0.24</v>
      </c>
      <c r="AC305" s="86">
        <v>0</v>
      </c>
      <c r="AD305" s="86">
        <v>0</v>
      </c>
      <c r="AE305" s="86">
        <v>0</v>
      </c>
      <c r="AF305" s="88">
        <v>0</v>
      </c>
      <c r="AG305" s="85">
        <v>0</v>
      </c>
      <c r="AH305" s="86">
        <v>6.3809000000000005E-2</v>
      </c>
      <c r="AI305" s="88">
        <v>1.43779994526E-2</v>
      </c>
      <c r="AJ305" s="150">
        <v>1.06</v>
      </c>
      <c r="AK305" s="151">
        <v>0</v>
      </c>
    </row>
    <row r="306" spans="1:37" x14ac:dyDescent="0.2">
      <c r="A306" s="149" t="s">
        <v>588</v>
      </c>
      <c r="B306" s="66" t="s">
        <v>955</v>
      </c>
      <c r="C306" s="67">
        <v>60</v>
      </c>
      <c r="D306" s="84" t="s">
        <v>355</v>
      </c>
      <c r="E306" s="85">
        <v>67.841878275668705</v>
      </c>
      <c r="F306" s="91">
        <v>67.787727000212698</v>
      </c>
      <c r="G306" s="86">
        <v>15.8634227474036</v>
      </c>
      <c r="H306" s="86">
        <v>15.8518189026631</v>
      </c>
      <c r="I306" s="86">
        <v>42.09</v>
      </c>
      <c r="J306" s="86">
        <v>26.65</v>
      </c>
      <c r="K306" s="87">
        <v>1.0699999999999999E-2</v>
      </c>
      <c r="L306" s="85">
        <v>0.58999999026799999</v>
      </c>
      <c r="M306" s="86">
        <v>1.41079626220413E-2</v>
      </c>
      <c r="N306" s="86">
        <v>68.559447121728994</v>
      </c>
      <c r="O306" s="86">
        <v>7.68095745552914</v>
      </c>
      <c r="P306" s="86">
        <v>0.68700000000000006</v>
      </c>
      <c r="Q306" s="88">
        <v>1.5687</v>
      </c>
      <c r="R306" s="85">
        <v>6.8329347454731806E-2</v>
      </c>
      <c r="S306" s="86">
        <v>0</v>
      </c>
      <c r="T306" s="86">
        <v>4.9400000000000004</v>
      </c>
      <c r="U306" s="88">
        <v>1.1265399268957801</v>
      </c>
      <c r="V306" s="89">
        <v>4.18</v>
      </c>
      <c r="W306" s="85">
        <v>44.235707472526798</v>
      </c>
      <c r="X306" s="88">
        <v>39.200000000000003</v>
      </c>
      <c r="Y306" s="85">
        <v>99.973764449738013</v>
      </c>
      <c r="Z306" s="88"/>
      <c r="AA306" s="85">
        <v>0.01</v>
      </c>
      <c r="AB306" s="91">
        <v>0.04</v>
      </c>
      <c r="AC306" s="86">
        <v>0</v>
      </c>
      <c r="AD306" s="86">
        <v>0</v>
      </c>
      <c r="AE306" s="86">
        <v>0</v>
      </c>
      <c r="AF306" s="88">
        <v>0</v>
      </c>
      <c r="AG306" s="85">
        <v>0</v>
      </c>
      <c r="AH306" s="86">
        <v>0.13941500000000001</v>
      </c>
      <c r="AI306" s="88">
        <v>0.36087001140300001</v>
      </c>
      <c r="AJ306" s="150">
        <v>1.02</v>
      </c>
      <c r="AK306" s="151">
        <v>0</v>
      </c>
    </row>
    <row r="307" spans="1:37" x14ac:dyDescent="0.2">
      <c r="A307" s="149" t="s">
        <v>956</v>
      </c>
      <c r="B307" s="66" t="s">
        <v>957</v>
      </c>
      <c r="C307" s="67">
        <v>60</v>
      </c>
      <c r="D307" s="84" t="s">
        <v>355</v>
      </c>
      <c r="E307" s="85">
        <v>43.170531500102598</v>
      </c>
      <c r="F307" s="91">
        <v>43.014570080032797</v>
      </c>
      <c r="G307" s="86">
        <v>15.1241534988713</v>
      </c>
      <c r="H307" s="86">
        <v>15.105684383336801</v>
      </c>
      <c r="I307" s="86">
        <v>40.909999999999997</v>
      </c>
      <c r="J307" s="86">
        <v>17.989999999999998</v>
      </c>
      <c r="K307" s="87">
        <v>0</v>
      </c>
      <c r="L307" s="85">
        <v>2.5100000001099998</v>
      </c>
      <c r="M307" s="86">
        <v>3.7153120285837301E-3</v>
      </c>
      <c r="N307" s="86">
        <v>43.211523628859098</v>
      </c>
      <c r="O307" s="86">
        <v>6.8081208975728904</v>
      </c>
      <c r="P307" s="86">
        <v>0.25800000000000001</v>
      </c>
      <c r="Q307" s="88">
        <v>0.9577</v>
      </c>
      <c r="R307" s="85">
        <v>3.48918353105373E-2</v>
      </c>
      <c r="S307" s="86">
        <v>0</v>
      </c>
      <c r="T307" s="86">
        <v>2.8</v>
      </c>
      <c r="U307" s="88">
        <v>1.7094192489226301</v>
      </c>
      <c r="V307" s="89">
        <v>3.54</v>
      </c>
      <c r="W307" s="85">
        <v>32.7907727740808</v>
      </c>
      <c r="X307" s="88">
        <v>36.0333333333</v>
      </c>
      <c r="Y307" s="85">
        <v>99.902993582138009</v>
      </c>
      <c r="Z307" s="88">
        <v>100</v>
      </c>
      <c r="AA307" s="85">
        <v>0</v>
      </c>
      <c r="AB307" s="91">
        <v>0.17</v>
      </c>
      <c r="AC307" s="86">
        <v>0</v>
      </c>
      <c r="AD307" s="86">
        <v>0.01</v>
      </c>
      <c r="AE307" s="86">
        <v>0</v>
      </c>
      <c r="AF307" s="88">
        <v>0</v>
      </c>
      <c r="AG307" s="85">
        <v>0</v>
      </c>
      <c r="AH307" s="86">
        <v>4.4665000000000003E-2</v>
      </c>
      <c r="AI307" s="88">
        <v>3.3767999969399998E-2</v>
      </c>
      <c r="AJ307" s="150">
        <v>1.05</v>
      </c>
      <c r="AK307" s="151">
        <v>0</v>
      </c>
    </row>
    <row r="308" spans="1:37" x14ac:dyDescent="0.2">
      <c r="A308" s="149" t="s">
        <v>958</v>
      </c>
      <c r="B308" s="66" t="s">
        <v>959</v>
      </c>
      <c r="C308" s="67">
        <v>60</v>
      </c>
      <c r="D308" s="84" t="s">
        <v>355</v>
      </c>
      <c r="E308" s="85">
        <v>51.497428537256297</v>
      </c>
      <c r="F308" s="91">
        <v>51.486066260016699</v>
      </c>
      <c r="G308" s="86">
        <v>18.768687955986099</v>
      </c>
      <c r="H308" s="86">
        <v>18.765697883028299</v>
      </c>
      <c r="I308" s="86">
        <v>75.599999999999994</v>
      </c>
      <c r="J308" s="86">
        <v>45.9</v>
      </c>
      <c r="K308" s="87">
        <v>0</v>
      </c>
      <c r="L308" s="85">
        <v>2.38999999837</v>
      </c>
      <c r="M308" s="86">
        <v>8.9608028831985095E-3</v>
      </c>
      <c r="N308" s="86">
        <v>51.475154334141003</v>
      </c>
      <c r="O308" s="86">
        <v>14.8728941034898</v>
      </c>
      <c r="P308" s="86">
        <v>1.081</v>
      </c>
      <c r="Q308" s="88">
        <v>1.1163000000000001</v>
      </c>
      <c r="R308" s="85">
        <v>4.1753653444676402E-2</v>
      </c>
      <c r="S308" s="86">
        <v>0</v>
      </c>
      <c r="T308" s="86">
        <v>3.12</v>
      </c>
      <c r="U308" s="88">
        <v>3.03851213969621</v>
      </c>
      <c r="V308" s="89">
        <v>3.65</v>
      </c>
      <c r="W308" s="85">
        <v>29.673518092136</v>
      </c>
      <c r="X308" s="88">
        <v>19.0333333333</v>
      </c>
      <c r="Y308" s="85">
        <v>78.285839299298004</v>
      </c>
      <c r="Z308" s="88">
        <v>-17.993070458332795</v>
      </c>
      <c r="AA308" s="85">
        <v>0</v>
      </c>
      <c r="AB308" s="91">
        <v>0</v>
      </c>
      <c r="AC308" s="86">
        <v>0</v>
      </c>
      <c r="AD308" s="86">
        <v>0</v>
      </c>
      <c r="AE308" s="86">
        <v>0</v>
      </c>
      <c r="AF308" s="88">
        <v>2.8552320019E-9</v>
      </c>
      <c r="AG308" s="85">
        <v>6.6999999927900002E-5</v>
      </c>
      <c r="AH308" s="86">
        <v>0.38223400000000002</v>
      </c>
      <c r="AI308" s="88">
        <v>3.1395609983499999</v>
      </c>
      <c r="AJ308" s="150">
        <v>1.03</v>
      </c>
      <c r="AK308" s="151">
        <v>0</v>
      </c>
    </row>
    <row r="309" spans="1:37" x14ac:dyDescent="0.2">
      <c r="A309" s="149" t="s">
        <v>876</v>
      </c>
      <c r="B309" s="66" t="s">
        <v>960</v>
      </c>
      <c r="C309" s="67">
        <v>60</v>
      </c>
      <c r="D309" s="84" t="s">
        <v>355</v>
      </c>
      <c r="E309" s="85">
        <v>73.3901032860024</v>
      </c>
      <c r="F309" s="91">
        <v>73.326950108990204</v>
      </c>
      <c r="G309" s="86">
        <v>15.9329354004115</v>
      </c>
      <c r="H309" s="86">
        <v>15.8921914152423</v>
      </c>
      <c r="I309" s="86">
        <v>118.65</v>
      </c>
      <c r="J309" s="86">
        <v>37.119999999999997</v>
      </c>
      <c r="K309" s="87">
        <v>0</v>
      </c>
      <c r="L309" s="85">
        <v>1.4300000016300001</v>
      </c>
      <c r="M309" s="86">
        <v>2.67432874401821E-2</v>
      </c>
      <c r="N309" s="86">
        <v>73.323296485728406</v>
      </c>
      <c r="O309" s="86">
        <v>10.699408024556</v>
      </c>
      <c r="P309" s="86">
        <v>0.61199999999999999</v>
      </c>
      <c r="Q309" s="88">
        <v>3.7122000000000002</v>
      </c>
      <c r="R309" s="85">
        <v>4.5228403437358698E-2</v>
      </c>
      <c r="S309" s="86">
        <v>0</v>
      </c>
      <c r="T309" s="86">
        <v>4.5999999999999996</v>
      </c>
      <c r="U309" s="88">
        <v>1.06952961069122</v>
      </c>
      <c r="V309" s="89">
        <v>4</v>
      </c>
      <c r="W309" s="85">
        <v>31.314441881374101</v>
      </c>
      <c r="X309" s="88">
        <v>33.5333333333</v>
      </c>
      <c r="Y309" s="85">
        <v>100</v>
      </c>
      <c r="Z309" s="88"/>
      <c r="AA309" s="85">
        <v>0.08</v>
      </c>
      <c r="AB309" s="91">
        <v>0.08</v>
      </c>
      <c r="AC309" s="86">
        <v>0</v>
      </c>
      <c r="AD309" s="86">
        <v>0</v>
      </c>
      <c r="AE309" s="86">
        <v>0</v>
      </c>
      <c r="AF309" s="88">
        <v>0</v>
      </c>
      <c r="AG309" s="85">
        <v>0</v>
      </c>
      <c r="AH309" s="86">
        <v>9.2136999999999997E-2</v>
      </c>
      <c r="AI309" s="88">
        <v>0.23948799992600001</v>
      </c>
      <c r="AJ309" s="150">
        <v>1.1399999999999999</v>
      </c>
      <c r="AK309" s="151">
        <v>0</v>
      </c>
    </row>
    <row r="310" spans="1:37" x14ac:dyDescent="0.2">
      <c r="A310" s="149" t="s">
        <v>961</v>
      </c>
      <c r="B310" s="66" t="s">
        <v>962</v>
      </c>
      <c r="C310" s="67">
        <v>62</v>
      </c>
      <c r="D310" s="84" t="s">
        <v>355</v>
      </c>
      <c r="E310" s="85">
        <v>90.216988770815405</v>
      </c>
      <c r="F310" s="91">
        <v>90.216988770815405</v>
      </c>
      <c r="G310" s="86">
        <v>25.262840751457802</v>
      </c>
      <c r="H310" s="86">
        <v>25.262840751457802</v>
      </c>
      <c r="I310" s="86">
        <v>15.9</v>
      </c>
      <c r="J310" s="86">
        <v>12.46</v>
      </c>
      <c r="K310" s="87">
        <v>0</v>
      </c>
      <c r="L310" s="85">
        <v>0.36000000024399997</v>
      </c>
      <c r="M310" s="86">
        <v>4.7429467358309002E-4</v>
      </c>
      <c r="N310" s="86">
        <v>90.076369547957796</v>
      </c>
      <c r="O310" s="86">
        <v>7.2221617502993398</v>
      </c>
      <c r="P310" s="86">
        <v>0.189</v>
      </c>
      <c r="Q310" s="88">
        <v>2.2248000000000001</v>
      </c>
      <c r="R310" s="85">
        <v>2.2148394241417499E-2</v>
      </c>
      <c r="S310" s="86">
        <v>0</v>
      </c>
      <c r="T310" s="86">
        <v>2.16</v>
      </c>
      <c r="U310" s="88">
        <v>0.46259972256570198</v>
      </c>
      <c r="V310" s="89">
        <v>4.46</v>
      </c>
      <c r="W310" s="85">
        <v>46.8396368952329</v>
      </c>
      <c r="X310" s="88">
        <v>45.9</v>
      </c>
      <c r="Y310" s="85">
        <v>99.227674369427007</v>
      </c>
      <c r="Z310" s="88">
        <v>100</v>
      </c>
      <c r="AA310" s="85">
        <v>0</v>
      </c>
      <c r="AB310" s="91">
        <v>0</v>
      </c>
      <c r="AC310" s="86">
        <v>0</v>
      </c>
      <c r="AD310" s="86">
        <v>0</v>
      </c>
      <c r="AE310" s="86">
        <v>0</v>
      </c>
      <c r="AF310" s="88">
        <v>9.6203002387600005</v>
      </c>
      <c r="AG310" s="85">
        <v>0</v>
      </c>
      <c r="AH310" s="86">
        <v>0.1013</v>
      </c>
      <c r="AI310" s="88">
        <v>0.119743998953</v>
      </c>
      <c r="AJ310" s="150">
        <v>1.06</v>
      </c>
      <c r="AK310" s="151">
        <v>0</v>
      </c>
    </row>
    <row r="311" spans="1:37" x14ac:dyDescent="0.2">
      <c r="A311" s="149" t="s">
        <v>963</v>
      </c>
      <c r="B311" s="66" t="s">
        <v>964</v>
      </c>
      <c r="C311" s="67">
        <v>62</v>
      </c>
      <c r="D311" s="84" t="s">
        <v>355</v>
      </c>
      <c r="E311" s="85">
        <v>78.441432791186898</v>
      </c>
      <c r="F311" s="91">
        <v>78.437767988683106</v>
      </c>
      <c r="G311" s="86">
        <v>13.968761223457699</v>
      </c>
      <c r="H311" s="86">
        <v>13.968761223457699</v>
      </c>
      <c r="I311" s="86">
        <v>53.04</v>
      </c>
      <c r="J311" s="86">
        <v>17.89</v>
      </c>
      <c r="K311" s="87">
        <v>0</v>
      </c>
      <c r="L311" s="85">
        <v>0.59999999969999995</v>
      </c>
      <c r="M311" s="86">
        <v>0</v>
      </c>
      <c r="N311" s="86">
        <v>77.8128347739313</v>
      </c>
      <c r="O311" s="86">
        <v>13.682649530400401</v>
      </c>
      <c r="P311" s="86">
        <v>0.35199999999999998</v>
      </c>
      <c r="Q311" s="88">
        <v>1.4659</v>
      </c>
      <c r="R311" s="85">
        <v>0</v>
      </c>
      <c r="S311" s="86">
        <v>0</v>
      </c>
      <c r="T311" s="86">
        <v>3.19</v>
      </c>
      <c r="U311" s="88">
        <v>1.6345019166917101</v>
      </c>
      <c r="V311" s="89">
        <v>4.3</v>
      </c>
      <c r="W311" s="85">
        <v>45.355916686828003</v>
      </c>
      <c r="X311" s="88">
        <v>43.5333333333</v>
      </c>
      <c r="Y311" s="85">
        <v>100</v>
      </c>
      <c r="Z311" s="88"/>
      <c r="AA311" s="85">
        <v>0</v>
      </c>
      <c r="AB311" s="91">
        <v>0</v>
      </c>
      <c r="AC311" s="86">
        <v>0</v>
      </c>
      <c r="AD311" s="86">
        <v>0</v>
      </c>
      <c r="AE311" s="86">
        <v>0</v>
      </c>
      <c r="AF311" s="88">
        <v>4.5886462724500003E-8</v>
      </c>
      <c r="AG311" s="85">
        <v>0</v>
      </c>
      <c r="AH311" s="86">
        <v>0.12579699999999999</v>
      </c>
      <c r="AI311" s="88">
        <v>0.239487999142</v>
      </c>
      <c r="AJ311" s="150">
        <v>1.08</v>
      </c>
      <c r="AK311" s="151">
        <v>0</v>
      </c>
    </row>
    <row r="312" spans="1:37" x14ac:dyDescent="0.2">
      <c r="A312" s="149" t="s">
        <v>965</v>
      </c>
      <c r="B312" s="66" t="s">
        <v>966</v>
      </c>
      <c r="C312" s="67">
        <v>60</v>
      </c>
      <c r="D312" s="84" t="s">
        <v>355</v>
      </c>
      <c r="E312" s="85">
        <v>66.151225143367796</v>
      </c>
      <c r="F312" s="91">
        <v>65.980859462277493</v>
      </c>
      <c r="G312" s="86">
        <v>18.821218440455802</v>
      </c>
      <c r="H312" s="86">
        <v>18.816563640426001</v>
      </c>
      <c r="I312" s="86">
        <v>20.2</v>
      </c>
      <c r="J312" s="86">
        <v>10.88</v>
      </c>
      <c r="K312" s="87">
        <v>0</v>
      </c>
      <c r="L312" s="85">
        <v>1.8299999870500001</v>
      </c>
      <c r="M312" s="86">
        <v>1.6327569026872601E-2</v>
      </c>
      <c r="N312" s="86">
        <v>66.971926700098393</v>
      </c>
      <c r="O312" s="86">
        <v>4.6599747390813002</v>
      </c>
      <c r="P312" s="86">
        <v>0.3</v>
      </c>
      <c r="Q312" s="88">
        <v>1.4171</v>
      </c>
      <c r="R312" s="85">
        <v>4.1724617524339397E-2</v>
      </c>
      <c r="S312" s="86">
        <v>0.2</v>
      </c>
      <c r="T312" s="86">
        <v>2.84</v>
      </c>
      <c r="U312" s="88">
        <v>1.4271616891338299</v>
      </c>
      <c r="V312" s="89">
        <v>4.01</v>
      </c>
      <c r="W312" s="85">
        <v>39.8403724119649</v>
      </c>
      <c r="X312" s="88">
        <v>45.566666666700002</v>
      </c>
      <c r="Y312" s="85">
        <v>90.912794404062993</v>
      </c>
      <c r="Z312" s="88"/>
      <c r="AA312" s="85">
        <v>0</v>
      </c>
      <c r="AB312" s="91">
        <v>0.09</v>
      </c>
      <c r="AC312" s="86">
        <v>0</v>
      </c>
      <c r="AD312" s="86">
        <v>0</v>
      </c>
      <c r="AE312" s="86">
        <v>0</v>
      </c>
      <c r="AF312" s="88">
        <v>0</v>
      </c>
      <c r="AG312" s="85">
        <v>2.3083924471500002E-9</v>
      </c>
      <c r="AH312" s="86">
        <v>6.0670000000000002E-2</v>
      </c>
      <c r="AI312" s="88">
        <v>9.6124685349900004E-9</v>
      </c>
      <c r="AJ312" s="150">
        <v>1.01</v>
      </c>
      <c r="AK312" s="151">
        <v>0</v>
      </c>
    </row>
    <row r="313" spans="1:37" x14ac:dyDescent="0.2">
      <c r="A313" s="149" t="s">
        <v>967</v>
      </c>
      <c r="B313" s="66" t="s">
        <v>968</v>
      </c>
      <c r="C313" s="67">
        <v>60</v>
      </c>
      <c r="D313" s="84" t="s">
        <v>355</v>
      </c>
      <c r="E313" s="85">
        <v>58.136928734022099</v>
      </c>
      <c r="F313" s="91">
        <v>58.049378392575697</v>
      </c>
      <c r="G313" s="86">
        <v>16.897215899142001</v>
      </c>
      <c r="H313" s="86">
        <v>16.846436701103102</v>
      </c>
      <c r="I313" s="86">
        <v>23.74</v>
      </c>
      <c r="J313" s="86">
        <v>12.47</v>
      </c>
      <c r="K313" s="87">
        <v>0</v>
      </c>
      <c r="L313" s="85">
        <v>2.1600000029199999</v>
      </c>
      <c r="M313" s="86">
        <v>0</v>
      </c>
      <c r="N313" s="86">
        <v>60.305100905768299</v>
      </c>
      <c r="O313" s="86">
        <v>12.661214218307601</v>
      </c>
      <c r="P313" s="86">
        <v>0.32900000000000001</v>
      </c>
      <c r="Q313" s="88">
        <v>1.3424</v>
      </c>
      <c r="R313" s="85">
        <v>0</v>
      </c>
      <c r="S313" s="86">
        <v>0.2</v>
      </c>
      <c r="T313" s="86">
        <v>2.89</v>
      </c>
      <c r="U313" s="88">
        <v>1.41831553143057</v>
      </c>
      <c r="V313" s="89">
        <v>3.96</v>
      </c>
      <c r="W313" s="85">
        <v>40.707833790057698</v>
      </c>
      <c r="X313" s="88">
        <v>44.366666666699999</v>
      </c>
      <c r="Y313" s="85">
        <v>87.692101285116991</v>
      </c>
      <c r="Z313" s="88"/>
      <c r="AA313" s="85">
        <v>0.09</v>
      </c>
      <c r="AB313" s="91">
        <v>0.19</v>
      </c>
      <c r="AC313" s="86">
        <v>0</v>
      </c>
      <c r="AD313" s="86">
        <v>0.02</v>
      </c>
      <c r="AE313" s="86">
        <v>0</v>
      </c>
      <c r="AF313" s="88">
        <v>0</v>
      </c>
      <c r="AG313" s="85">
        <v>0</v>
      </c>
      <c r="AH313" s="86">
        <v>3.6387000000000003E-2</v>
      </c>
      <c r="AI313" s="88">
        <v>7.56600001474E-2</v>
      </c>
      <c r="AJ313" s="150">
        <v>1.01</v>
      </c>
      <c r="AK313" s="151">
        <v>0</v>
      </c>
    </row>
    <row r="314" spans="1:37" x14ac:dyDescent="0.2">
      <c r="A314" s="149" t="s">
        <v>969</v>
      </c>
      <c r="B314" s="66" t="s">
        <v>970</v>
      </c>
      <c r="C314" s="67">
        <v>60</v>
      </c>
      <c r="D314" s="84" t="s">
        <v>355</v>
      </c>
      <c r="E314" s="85">
        <v>46.273980440185198</v>
      </c>
      <c r="F314" s="91">
        <v>45.8502440507053</v>
      </c>
      <c r="G314" s="86">
        <v>14.238973020328601</v>
      </c>
      <c r="H314" s="86">
        <v>14.20500259248</v>
      </c>
      <c r="I314" s="86">
        <v>35.86</v>
      </c>
      <c r="J314" s="86">
        <v>15.37</v>
      </c>
      <c r="K314" s="87">
        <v>0</v>
      </c>
      <c r="L314" s="85">
        <v>2.5699999981100001</v>
      </c>
      <c r="M314" s="86">
        <v>1.0555939310279899E-2</v>
      </c>
      <c r="N314" s="86">
        <v>46.553216817271803</v>
      </c>
      <c r="O314" s="86">
        <v>7.7222492527976696</v>
      </c>
      <c r="P314" s="86">
        <v>0.30599999999999999</v>
      </c>
      <c r="Q314" s="88">
        <v>1.4701</v>
      </c>
      <c r="R314" s="85">
        <v>4.0821880527962998E-2</v>
      </c>
      <c r="S314" s="86">
        <v>0.2</v>
      </c>
      <c r="T314" s="86">
        <v>3.18</v>
      </c>
      <c r="U314" s="88">
        <v>1.26495145804652</v>
      </c>
      <c r="V314" s="89">
        <v>3.66</v>
      </c>
      <c r="W314" s="85">
        <v>37.546154038262401</v>
      </c>
      <c r="X314" s="88">
        <v>38.633333333300001</v>
      </c>
      <c r="Y314" s="85">
        <v>96.199414709563001</v>
      </c>
      <c r="Z314" s="88">
        <v>100</v>
      </c>
      <c r="AA314" s="85">
        <v>0</v>
      </c>
      <c r="AB314" s="91">
        <v>0.44</v>
      </c>
      <c r="AC314" s="86">
        <v>0</v>
      </c>
      <c r="AD314" s="86">
        <v>0.05</v>
      </c>
      <c r="AE314" s="86">
        <v>0</v>
      </c>
      <c r="AF314" s="88">
        <v>0</v>
      </c>
      <c r="AG314" s="85">
        <v>6.5520000139999996E-3</v>
      </c>
      <c r="AH314" s="86">
        <v>8.8197999999999999E-2</v>
      </c>
      <c r="AI314" s="88">
        <v>0.41602800088899999</v>
      </c>
      <c r="AJ314" s="150">
        <v>1.02</v>
      </c>
      <c r="AK314" s="151">
        <v>0</v>
      </c>
    </row>
    <row r="315" spans="1:37" x14ac:dyDescent="0.2">
      <c r="A315" s="149" t="s">
        <v>971</v>
      </c>
      <c r="B315" s="66" t="s">
        <v>972</v>
      </c>
      <c r="C315" s="67">
        <v>60</v>
      </c>
      <c r="D315" s="84" t="s">
        <v>355</v>
      </c>
      <c r="E315" s="85">
        <v>53.787586165914</v>
      </c>
      <c r="F315" s="91">
        <v>53.743017589731402</v>
      </c>
      <c r="G315" s="86">
        <v>15.136231281198</v>
      </c>
      <c r="H315" s="86">
        <v>15.1280603755645</v>
      </c>
      <c r="I315" s="86">
        <v>15.75</v>
      </c>
      <c r="J315" s="86">
        <v>22.64</v>
      </c>
      <c r="K315" s="87">
        <v>8.3000000000000001E-3</v>
      </c>
      <c r="L315" s="85">
        <v>1.5900000119</v>
      </c>
      <c r="M315" s="86">
        <v>0</v>
      </c>
      <c r="N315" s="86">
        <v>55.091088939255897</v>
      </c>
      <c r="O315" s="86">
        <v>24.464477710693899</v>
      </c>
      <c r="P315" s="86">
        <v>0.73899999999999999</v>
      </c>
      <c r="Q315" s="88">
        <v>1.758</v>
      </c>
      <c r="R315" s="85">
        <v>0</v>
      </c>
      <c r="S315" s="86">
        <v>0.1</v>
      </c>
      <c r="T315" s="86">
        <v>2.94</v>
      </c>
      <c r="U315" s="88">
        <v>2.33836463037794</v>
      </c>
      <c r="V315" s="89">
        <v>4.0999999999999996</v>
      </c>
      <c r="W315" s="85">
        <v>37.278351368498598</v>
      </c>
      <c r="X315" s="88">
        <v>32.700000000000003</v>
      </c>
      <c r="Y315" s="85">
        <v>33.104231709223995</v>
      </c>
      <c r="Z315" s="88"/>
      <c r="AA315" s="85">
        <v>0</v>
      </c>
      <c r="AB315" s="91">
        <v>0.06</v>
      </c>
      <c r="AC315" s="86">
        <v>0</v>
      </c>
      <c r="AD315" s="86">
        <v>0</v>
      </c>
      <c r="AE315" s="86">
        <v>0</v>
      </c>
      <c r="AF315" s="88">
        <v>0</v>
      </c>
      <c r="AG315" s="85">
        <v>5.7511994722300001E-2</v>
      </c>
      <c r="AH315" s="86">
        <v>0.14673600000000001</v>
      </c>
      <c r="AI315" s="88">
        <v>0.23948797802300001</v>
      </c>
      <c r="AJ315" s="150">
        <v>1.01</v>
      </c>
      <c r="AK315" s="151">
        <v>0</v>
      </c>
    </row>
    <row r="316" spans="1:37" x14ac:dyDescent="0.2">
      <c r="A316" s="149" t="s">
        <v>973</v>
      </c>
      <c r="B316" s="66" t="s">
        <v>974</v>
      </c>
      <c r="C316" s="67">
        <v>60</v>
      </c>
      <c r="D316" s="84" t="s">
        <v>355</v>
      </c>
      <c r="E316" s="85">
        <v>52.321253143222798</v>
      </c>
      <c r="F316" s="91">
        <v>52.256360801420399</v>
      </c>
      <c r="G316" s="86">
        <v>16.461024037204901</v>
      </c>
      <c r="H316" s="86">
        <v>16.461024037204901</v>
      </c>
      <c r="I316" s="86">
        <v>28.52</v>
      </c>
      <c r="J316" s="86">
        <v>33.89</v>
      </c>
      <c r="K316" s="87">
        <v>0</v>
      </c>
      <c r="L316" s="85">
        <v>1.9999999735</v>
      </c>
      <c r="M316" s="86">
        <v>1.01432112596127E-4</v>
      </c>
      <c r="N316" s="86">
        <v>53.212451524997398</v>
      </c>
      <c r="O316" s="86">
        <v>30.601859975434301</v>
      </c>
      <c r="P316" s="86">
        <v>1.7669999999999999</v>
      </c>
      <c r="Q316" s="88">
        <v>1.2518</v>
      </c>
      <c r="R316" s="85">
        <v>4.67945718296678E-2</v>
      </c>
      <c r="S316" s="86">
        <v>0</v>
      </c>
      <c r="T316" s="86">
        <v>2.9</v>
      </c>
      <c r="U316" s="88">
        <v>2.1135075212026702</v>
      </c>
      <c r="V316" s="89">
        <v>3.95</v>
      </c>
      <c r="W316" s="85">
        <v>34.120725484873297</v>
      </c>
      <c r="X316" s="88">
        <v>21.566666666700002</v>
      </c>
      <c r="Y316" s="85">
        <v>13.374348834317004</v>
      </c>
      <c r="Z316" s="88"/>
      <c r="AA316" s="85">
        <v>0.03</v>
      </c>
      <c r="AB316" s="91">
        <v>7.0000000000000007E-2</v>
      </c>
      <c r="AC316" s="86">
        <v>0.04</v>
      </c>
      <c r="AD316" s="86">
        <v>0.04</v>
      </c>
      <c r="AE316" s="86">
        <v>0</v>
      </c>
      <c r="AF316" s="88">
        <v>0</v>
      </c>
      <c r="AG316" s="85">
        <v>6.69999979328E-4</v>
      </c>
      <c r="AH316" s="86">
        <v>0.17912700000000001</v>
      </c>
      <c r="AI316" s="88">
        <v>0.71846397783299998</v>
      </c>
      <c r="AJ316" s="150">
        <v>1.03</v>
      </c>
      <c r="AK316" s="151">
        <v>0</v>
      </c>
    </row>
    <row r="317" spans="1:37" x14ac:dyDescent="0.2">
      <c r="A317" s="149" t="s">
        <v>975</v>
      </c>
      <c r="B317" s="66" t="s">
        <v>976</v>
      </c>
      <c r="C317" s="67">
        <v>60</v>
      </c>
      <c r="D317" s="84" t="s">
        <v>355</v>
      </c>
      <c r="E317" s="85">
        <v>59.530840282535301</v>
      </c>
      <c r="F317" s="91">
        <v>59.502492263353098</v>
      </c>
      <c r="G317" s="86">
        <v>16.118211239989598</v>
      </c>
      <c r="H317" s="86">
        <v>16.096950225602999</v>
      </c>
      <c r="I317" s="86">
        <v>47.75</v>
      </c>
      <c r="J317" s="86">
        <v>37.85</v>
      </c>
      <c r="K317" s="87">
        <v>2.6200000000000001E-2</v>
      </c>
      <c r="L317" s="85">
        <v>1.3700000506100001</v>
      </c>
      <c r="M317" s="86">
        <v>4.2778326094171301E-5</v>
      </c>
      <c r="N317" s="86">
        <v>59.908222745876202</v>
      </c>
      <c r="O317" s="86">
        <v>25.240410588870901</v>
      </c>
      <c r="P317" s="86">
        <v>0.64900000000000002</v>
      </c>
      <c r="Q317" s="88">
        <v>2.2442000000000002</v>
      </c>
      <c r="R317" s="85">
        <v>5.3238686779059401E-2</v>
      </c>
      <c r="S317" s="86">
        <v>0</v>
      </c>
      <c r="T317" s="86">
        <v>3.53</v>
      </c>
      <c r="U317" s="88">
        <v>3.0604049042073198</v>
      </c>
      <c r="V317" s="89">
        <v>3.97</v>
      </c>
      <c r="W317" s="85">
        <v>32.618266988733097</v>
      </c>
      <c r="X317" s="88">
        <v>29.4</v>
      </c>
      <c r="Y317" s="85">
        <v>37.674141387664008</v>
      </c>
      <c r="Z317" s="88"/>
      <c r="AA317" s="85">
        <v>0</v>
      </c>
      <c r="AB317" s="91">
        <v>0</v>
      </c>
      <c r="AC317" s="86">
        <v>0</v>
      </c>
      <c r="AD317" s="86">
        <v>0</v>
      </c>
      <c r="AE317" s="86">
        <v>0</v>
      </c>
      <c r="AF317" s="88">
        <v>1.06897939485E-7</v>
      </c>
      <c r="AG317" s="85">
        <v>5.09227829294E-11</v>
      </c>
      <c r="AH317" s="86">
        <v>0.15228800000000001</v>
      </c>
      <c r="AI317" s="88">
        <v>1.7961600229000001</v>
      </c>
      <c r="AJ317" s="150">
        <v>1.1399999999999999</v>
      </c>
      <c r="AK317" s="151">
        <v>0</v>
      </c>
    </row>
    <row r="318" spans="1:37" x14ac:dyDescent="0.2">
      <c r="A318" s="149" t="s">
        <v>977</v>
      </c>
      <c r="B318" s="66" t="s">
        <v>978</v>
      </c>
      <c r="C318" s="67">
        <v>60</v>
      </c>
      <c r="D318" s="84" t="s">
        <v>355</v>
      </c>
      <c r="E318" s="85">
        <v>48.944424515391901</v>
      </c>
      <c r="F318" s="91">
        <v>48.896594789217097</v>
      </c>
      <c r="G318" s="86">
        <v>15.882126297049201</v>
      </c>
      <c r="H318" s="86">
        <v>15.871497469010301</v>
      </c>
      <c r="I318" s="86">
        <v>86.68</v>
      </c>
      <c r="J318" s="86">
        <v>59.9</v>
      </c>
      <c r="K318" s="87">
        <v>0</v>
      </c>
      <c r="L318" s="85">
        <v>3.6700000054699999</v>
      </c>
      <c r="M318" s="86">
        <v>7.9814282849886599E-3</v>
      </c>
      <c r="N318" s="86">
        <v>48.845566678825698</v>
      </c>
      <c r="O318" s="86">
        <v>10.398965644624999</v>
      </c>
      <c r="P318" s="86">
        <v>0.78400000000000003</v>
      </c>
      <c r="Q318" s="88">
        <v>2.4948000000000001</v>
      </c>
      <c r="R318" s="85">
        <v>2.97885016383676E-2</v>
      </c>
      <c r="S318" s="86">
        <v>0</v>
      </c>
      <c r="T318" s="86">
        <v>4.3899999999999997</v>
      </c>
      <c r="U318" s="88">
        <v>3.02921599107178</v>
      </c>
      <c r="V318" s="89">
        <v>3.57</v>
      </c>
      <c r="W318" s="85">
        <v>27.331340445451801</v>
      </c>
      <c r="X318" s="88">
        <v>28.2</v>
      </c>
      <c r="Y318" s="85">
        <v>100</v>
      </c>
      <c r="Z318" s="88">
        <v>-100</v>
      </c>
      <c r="AA318" s="85">
        <v>0</v>
      </c>
      <c r="AB318" s="91">
        <v>0</v>
      </c>
      <c r="AC318" s="86">
        <v>0</v>
      </c>
      <c r="AD318" s="86">
        <v>0</v>
      </c>
      <c r="AE318" s="86">
        <v>0</v>
      </c>
      <c r="AF318" s="88">
        <v>0</v>
      </c>
      <c r="AG318" s="85">
        <v>0</v>
      </c>
      <c r="AH318" s="86">
        <v>0.22673199999999999</v>
      </c>
      <c r="AI318" s="88">
        <v>0.47908600039799998</v>
      </c>
      <c r="AJ318" s="150">
        <v>1.1299999999999999</v>
      </c>
      <c r="AK318" s="151">
        <v>0</v>
      </c>
    </row>
    <row r="319" spans="1:37" x14ac:dyDescent="0.2">
      <c r="A319" s="149" t="s">
        <v>979</v>
      </c>
      <c r="B319" s="66" t="s">
        <v>980</v>
      </c>
      <c r="C319" s="67">
        <v>60</v>
      </c>
      <c r="D319" s="84" t="s">
        <v>355</v>
      </c>
      <c r="E319" s="85">
        <v>52.908358895705497</v>
      </c>
      <c r="F319" s="91">
        <v>52.908358895705497</v>
      </c>
      <c r="G319" s="86">
        <v>14.0548312883436</v>
      </c>
      <c r="H319" s="86">
        <v>14.0548312883436</v>
      </c>
      <c r="I319" s="86">
        <v>80.44</v>
      </c>
      <c r="J319" s="86">
        <v>45.51</v>
      </c>
      <c r="K319" s="87">
        <v>0</v>
      </c>
      <c r="L319" s="85">
        <v>1.77999999941</v>
      </c>
      <c r="M319" s="86">
        <v>0</v>
      </c>
      <c r="N319" s="86">
        <v>53.105691682867203</v>
      </c>
      <c r="O319" s="86">
        <v>34.197730956239901</v>
      </c>
      <c r="P319" s="86">
        <v>0.442</v>
      </c>
      <c r="Q319" s="88">
        <v>2.6627000000000001</v>
      </c>
      <c r="R319" s="85">
        <v>0</v>
      </c>
      <c r="S319" s="86">
        <v>0</v>
      </c>
      <c r="T319" s="86">
        <v>3.39</v>
      </c>
      <c r="U319" s="88">
        <v>3.08665644171779</v>
      </c>
      <c r="V319" s="89">
        <v>3.29</v>
      </c>
      <c r="W319" s="85">
        <v>26.734942529379499</v>
      </c>
      <c r="X319" s="88">
        <v>29.5</v>
      </c>
      <c r="Y319" s="85">
        <v>100</v>
      </c>
      <c r="Z319" s="88"/>
      <c r="AA319" s="85">
        <v>0</v>
      </c>
      <c r="AB319" s="91">
        <v>0</v>
      </c>
      <c r="AC319" s="86">
        <v>0</v>
      </c>
      <c r="AD319" s="86">
        <v>0</v>
      </c>
      <c r="AE319" s="86">
        <v>0</v>
      </c>
      <c r="AF319" s="88">
        <v>0</v>
      </c>
      <c r="AG319" s="85">
        <v>0</v>
      </c>
      <c r="AH319" s="86">
        <v>0.12184300000000001</v>
      </c>
      <c r="AI319" s="88">
        <v>3.3000000106899998E-4</v>
      </c>
      <c r="AJ319" s="150">
        <v>1.1399999999999999</v>
      </c>
      <c r="AK319" s="151">
        <v>0</v>
      </c>
    </row>
    <row r="320" spans="1:37" x14ac:dyDescent="0.2">
      <c r="A320" s="149" t="s">
        <v>981</v>
      </c>
      <c r="B320" s="66" t="s">
        <v>982</v>
      </c>
      <c r="C320" s="67">
        <v>60</v>
      </c>
      <c r="D320" s="84" t="s">
        <v>355</v>
      </c>
      <c r="E320" s="85">
        <v>62.603516469933901</v>
      </c>
      <c r="F320" s="91">
        <v>62.516995241332403</v>
      </c>
      <c r="G320" s="86">
        <v>17.1868240529015</v>
      </c>
      <c r="H320" s="86">
        <v>17.154378592175998</v>
      </c>
      <c r="I320" s="86">
        <v>71.319999999999993</v>
      </c>
      <c r="J320" s="86">
        <v>51.79</v>
      </c>
      <c r="K320" s="87">
        <v>0</v>
      </c>
      <c r="L320" s="85">
        <v>1.57999993243</v>
      </c>
      <c r="M320" s="86">
        <v>1.60956587944953E-4</v>
      </c>
      <c r="N320" s="86">
        <v>63.335740072202199</v>
      </c>
      <c r="O320" s="86">
        <v>66.349260329875904</v>
      </c>
      <c r="P320" s="86">
        <v>0.65300000000000002</v>
      </c>
      <c r="Q320" s="88">
        <v>3.5106000000000002</v>
      </c>
      <c r="R320" s="85">
        <v>3.60880548538434E-2</v>
      </c>
      <c r="S320" s="86">
        <v>0</v>
      </c>
      <c r="T320" s="86">
        <v>3.5</v>
      </c>
      <c r="U320" s="88">
        <v>2.3067177553921301</v>
      </c>
      <c r="V320" s="89">
        <v>4.0199999999999996</v>
      </c>
      <c r="W320" s="85">
        <v>28.745218680307399</v>
      </c>
      <c r="X320" s="88">
        <v>45.433333333299998</v>
      </c>
      <c r="Y320" s="85">
        <v>65.715601735629008</v>
      </c>
      <c r="Z320" s="88"/>
      <c r="AA320" s="85">
        <v>0</v>
      </c>
      <c r="AB320" s="91">
        <v>0</v>
      </c>
      <c r="AC320" s="86">
        <v>0</v>
      </c>
      <c r="AD320" s="86">
        <v>0</v>
      </c>
      <c r="AE320" s="86">
        <v>0</v>
      </c>
      <c r="AF320" s="88">
        <v>0</v>
      </c>
      <c r="AG320" s="85">
        <v>5.1865553982699999E-11</v>
      </c>
      <c r="AH320" s="86">
        <v>0.33141300000000001</v>
      </c>
      <c r="AI320" s="88">
        <v>0.122677004075</v>
      </c>
      <c r="AJ320" s="150">
        <v>1.1399999999999999</v>
      </c>
      <c r="AK320" s="151">
        <v>0</v>
      </c>
    </row>
    <row r="321" spans="1:37" x14ac:dyDescent="0.2">
      <c r="A321" s="149" t="s">
        <v>983</v>
      </c>
      <c r="B321" s="66" t="s">
        <v>984</v>
      </c>
      <c r="C321" s="67">
        <v>60</v>
      </c>
      <c r="D321" s="84" t="s">
        <v>355</v>
      </c>
      <c r="E321" s="85">
        <v>69.565124661420001</v>
      </c>
      <c r="F321" s="91">
        <v>69.496875466547195</v>
      </c>
      <c r="G321" s="86">
        <v>33.416512039584497</v>
      </c>
      <c r="H321" s="86">
        <v>33.348262844711797</v>
      </c>
      <c r="I321" s="86">
        <v>26</v>
      </c>
      <c r="J321" s="86">
        <v>18.829999999999998</v>
      </c>
      <c r="K321" s="87">
        <v>0</v>
      </c>
      <c r="L321" s="85">
        <v>1.26999999492</v>
      </c>
      <c r="M321" s="86">
        <v>4.3149419552149702E-2</v>
      </c>
      <c r="N321" s="86">
        <v>69.336992316136104</v>
      </c>
      <c r="O321" s="86">
        <v>15.397148676171099</v>
      </c>
      <c r="P321" s="86">
        <v>0.32500000000000001</v>
      </c>
      <c r="Q321" s="88">
        <v>1.1612</v>
      </c>
      <c r="R321" s="85">
        <v>0.15631105900742501</v>
      </c>
      <c r="S321" s="86">
        <v>0</v>
      </c>
      <c r="T321" s="86">
        <v>2.4500000000000002</v>
      </c>
      <c r="U321" s="88">
        <v>0.98108217629620198</v>
      </c>
      <c r="V321" s="89">
        <v>4.24</v>
      </c>
      <c r="W321" s="85">
        <v>57.269740117388203</v>
      </c>
      <c r="X321" s="88">
        <v>50.3</v>
      </c>
      <c r="Y321" s="85">
        <v>-99.463387075570566</v>
      </c>
      <c r="Z321" s="88">
        <v>100</v>
      </c>
      <c r="AA321" s="85">
        <v>0</v>
      </c>
      <c r="AB321" s="91">
        <v>0</v>
      </c>
      <c r="AC321" s="86">
        <v>0</v>
      </c>
      <c r="AD321" s="86">
        <v>0</v>
      </c>
      <c r="AE321" s="86">
        <v>0</v>
      </c>
      <c r="AF321" s="88">
        <v>0</v>
      </c>
      <c r="AG321" s="85">
        <v>0</v>
      </c>
      <c r="AH321" s="86">
        <v>4.1648999999999999E-2</v>
      </c>
      <c r="AI321" s="88">
        <v>2.3683521174799998E-10</v>
      </c>
      <c r="AJ321" s="150">
        <v>1.01</v>
      </c>
      <c r="AK321" s="151">
        <v>0</v>
      </c>
    </row>
    <row r="322" spans="1:37" x14ac:dyDescent="0.2">
      <c r="A322" s="149" t="s">
        <v>985</v>
      </c>
      <c r="B322" s="66" t="s">
        <v>986</v>
      </c>
      <c r="C322" s="67">
        <v>60</v>
      </c>
      <c r="D322" s="84" t="s">
        <v>355</v>
      </c>
      <c r="E322" s="85">
        <v>73.613408314036803</v>
      </c>
      <c r="F322" s="91">
        <v>73.613408314036803</v>
      </c>
      <c r="G322" s="86">
        <v>26.322270004043101</v>
      </c>
      <c r="H322" s="86">
        <v>26.322270004043101</v>
      </c>
      <c r="I322" s="86">
        <v>16.62</v>
      </c>
      <c r="J322" s="86">
        <v>9.61</v>
      </c>
      <c r="K322" s="87">
        <v>0</v>
      </c>
      <c r="L322" s="85">
        <v>1.2700000033500001</v>
      </c>
      <c r="M322" s="86">
        <v>4.1474985025105699E-3</v>
      </c>
      <c r="N322" s="86">
        <v>72.959549797937797</v>
      </c>
      <c r="O322" s="86">
        <v>30.333294623156402</v>
      </c>
      <c r="P322" s="86">
        <v>0.27700000000000002</v>
      </c>
      <c r="Q322" s="88">
        <v>0.91890000000000005</v>
      </c>
      <c r="R322" s="85">
        <v>3.5448422545196701E-2</v>
      </c>
      <c r="S322" s="86">
        <v>0</v>
      </c>
      <c r="T322" s="86">
        <v>2.41</v>
      </c>
      <c r="U322" s="88">
        <v>0.42268533833204702</v>
      </c>
      <c r="V322" s="89">
        <v>4.3099999999999996</v>
      </c>
      <c r="W322" s="85">
        <v>61.520402302697001</v>
      </c>
      <c r="X322" s="88">
        <v>64.166666666699996</v>
      </c>
      <c r="Y322" s="85">
        <v>-100</v>
      </c>
      <c r="Z322" s="88">
        <v>100</v>
      </c>
      <c r="AA322" s="85">
        <v>0</v>
      </c>
      <c r="AB322" s="91">
        <v>0</v>
      </c>
      <c r="AC322" s="86">
        <v>0</v>
      </c>
      <c r="AD322" s="86">
        <v>0</v>
      </c>
      <c r="AE322" s="86">
        <v>0</v>
      </c>
      <c r="AF322" s="88">
        <v>0</v>
      </c>
      <c r="AG322" s="85">
        <v>0</v>
      </c>
      <c r="AH322" s="86">
        <v>2.4271999999999998E-2</v>
      </c>
      <c r="AI322" s="88">
        <v>7.8869998117299996E-3</v>
      </c>
      <c r="AJ322" s="150">
        <v>1</v>
      </c>
      <c r="AK322" s="151">
        <v>0</v>
      </c>
    </row>
    <row r="323" spans="1:37" x14ac:dyDescent="0.2">
      <c r="A323" s="149" t="s">
        <v>987</v>
      </c>
      <c r="B323" s="66" t="s">
        <v>988</v>
      </c>
      <c r="C323" s="67">
        <v>67</v>
      </c>
      <c r="D323" s="84" t="s">
        <v>355</v>
      </c>
      <c r="E323" s="85">
        <v>78.1643043527841</v>
      </c>
      <c r="F323" s="91">
        <v>77.665904197159804</v>
      </c>
      <c r="G323" s="86">
        <v>21.0984927252359</v>
      </c>
      <c r="H323" s="86">
        <v>20.9878116677958</v>
      </c>
      <c r="I323" s="86">
        <v>167.3</v>
      </c>
      <c r="J323" s="86">
        <v>133.91</v>
      </c>
      <c r="K323" s="87">
        <v>0</v>
      </c>
      <c r="L323" s="85">
        <v>0.440000338125</v>
      </c>
      <c r="M323" s="86">
        <v>0.111310638417856</v>
      </c>
      <c r="N323" s="86">
        <v>78.861419198490907</v>
      </c>
      <c r="O323" s="86">
        <v>39.506444053895699</v>
      </c>
      <c r="P323" s="86">
        <v>3.0760000000000001</v>
      </c>
      <c r="Q323" s="88">
        <v>1.5354000000000001</v>
      </c>
      <c r="R323" s="85">
        <v>4.2277339346110498E-2</v>
      </c>
      <c r="S323" s="86">
        <v>0</v>
      </c>
      <c r="T323" s="86">
        <v>3.6</v>
      </c>
      <c r="U323" s="88">
        <v>1.16919444314012</v>
      </c>
      <c r="V323" s="89">
        <v>4.1900000000000004</v>
      </c>
      <c r="W323" s="85">
        <v>39.523766924876199</v>
      </c>
      <c r="X323" s="88">
        <v>26.5333333333</v>
      </c>
      <c r="Y323" s="85">
        <v>-100</v>
      </c>
      <c r="Z323" s="88">
        <v>67.052068010720006</v>
      </c>
      <c r="AA323" s="85">
        <v>0.28000000000000003</v>
      </c>
      <c r="AB323" s="91">
        <v>0.37</v>
      </c>
      <c r="AC323" s="86">
        <v>0.14000000000000001</v>
      </c>
      <c r="AD323" s="86">
        <v>0.14000000000000001</v>
      </c>
      <c r="AE323" s="86">
        <v>0</v>
      </c>
      <c r="AF323" s="88">
        <v>2.9717993976699999</v>
      </c>
      <c r="AG323" s="85">
        <v>8.2676901588000001E-12</v>
      </c>
      <c r="AH323" s="86">
        <v>1.0047790000000001</v>
      </c>
      <c r="AI323" s="88">
        <v>5.6527007946799997E-2</v>
      </c>
      <c r="AJ323" s="150">
        <v>1</v>
      </c>
      <c r="AK323" s="151">
        <v>0</v>
      </c>
    </row>
    <row r="324" spans="1:37" x14ac:dyDescent="0.2">
      <c r="A324" s="149" t="s">
        <v>989</v>
      </c>
      <c r="B324" s="66" t="s">
        <v>990</v>
      </c>
      <c r="C324" s="67">
        <v>67</v>
      </c>
      <c r="D324" s="84" t="s">
        <v>355</v>
      </c>
      <c r="E324" s="85">
        <v>75.914791627926206</v>
      </c>
      <c r="F324" s="91">
        <v>75.511890741544207</v>
      </c>
      <c r="G324" s="86">
        <v>21.274199880162801</v>
      </c>
      <c r="H324" s="86">
        <v>21.141965743093898</v>
      </c>
      <c r="I324" s="86">
        <v>132.09</v>
      </c>
      <c r="J324" s="86">
        <v>116.28</v>
      </c>
      <c r="K324" s="87">
        <v>0</v>
      </c>
      <c r="L324" s="85">
        <v>0.47999999891099998</v>
      </c>
      <c r="M324" s="86">
        <v>6.0517806770323402E-4</v>
      </c>
      <c r="N324" s="86">
        <v>73.992847375617998</v>
      </c>
      <c r="O324" s="86">
        <v>88.432515044416803</v>
      </c>
      <c r="P324" s="86">
        <v>4.7480000000000002</v>
      </c>
      <c r="Q324" s="88">
        <v>2.3187000000000002</v>
      </c>
      <c r="R324" s="85">
        <v>5.0864699898270603E-2</v>
      </c>
      <c r="S324" s="86">
        <v>0</v>
      </c>
      <c r="T324" s="86">
        <v>3.8</v>
      </c>
      <c r="U324" s="88">
        <v>1.28824975722639</v>
      </c>
      <c r="V324" s="89">
        <v>4.08</v>
      </c>
      <c r="W324" s="85">
        <v>31.7534771209444</v>
      </c>
      <c r="X324" s="88">
        <v>28.933333333299998</v>
      </c>
      <c r="Y324" s="85">
        <v>-96.040571088055614</v>
      </c>
      <c r="Z324" s="88">
        <v>100</v>
      </c>
      <c r="AA324" s="85">
        <v>2.5099999999999998</v>
      </c>
      <c r="AB324" s="91">
        <v>2.41</v>
      </c>
      <c r="AC324" s="86">
        <v>0.37</v>
      </c>
      <c r="AD324" s="86">
        <v>0.36</v>
      </c>
      <c r="AE324" s="86">
        <v>0</v>
      </c>
      <c r="AF324" s="88">
        <v>0.14930000867400001</v>
      </c>
      <c r="AG324" s="85">
        <v>7.8999991780699999E-5</v>
      </c>
      <c r="AH324" s="86">
        <v>0.57175699999999996</v>
      </c>
      <c r="AI324" s="88">
        <v>1.42999985122E-3</v>
      </c>
      <c r="AJ324" s="150">
        <v>1.01</v>
      </c>
      <c r="AK324" s="151">
        <v>0</v>
      </c>
    </row>
    <row r="325" spans="1:37" x14ac:dyDescent="0.2">
      <c r="A325" s="149" t="s">
        <v>991</v>
      </c>
      <c r="B325" s="66" t="s">
        <v>992</v>
      </c>
      <c r="C325" s="67">
        <v>60</v>
      </c>
      <c r="D325" s="84" t="s">
        <v>355</v>
      </c>
      <c r="E325" s="85">
        <v>51.342250315104302</v>
      </c>
      <c r="F325" s="91">
        <v>51.267001523787997</v>
      </c>
      <c r="G325" s="86">
        <v>13.770528810881</v>
      </c>
      <c r="H325" s="86">
        <v>13.751716613051901</v>
      </c>
      <c r="I325" s="86">
        <v>391.16</v>
      </c>
      <c r="J325" s="86">
        <v>373.02</v>
      </c>
      <c r="K325" s="87">
        <v>0</v>
      </c>
      <c r="L325" s="85">
        <v>0.58999999875499998</v>
      </c>
      <c r="M325" s="86">
        <v>0.104409189860318</v>
      </c>
      <c r="N325" s="86">
        <v>49.731615673644697</v>
      </c>
      <c r="O325" s="86">
        <v>49.093546047860798</v>
      </c>
      <c r="P325" s="86">
        <v>10.336</v>
      </c>
      <c r="Q325" s="88">
        <v>6.8559999999999999</v>
      </c>
      <c r="R325" s="85">
        <v>0.117994100294985</v>
      </c>
      <c r="S325" s="86">
        <v>0</v>
      </c>
      <c r="T325" s="86">
        <v>8.3699999999999992</v>
      </c>
      <c r="U325" s="88">
        <v>3.5442180709972302</v>
      </c>
      <c r="V325" s="89">
        <v>2.9</v>
      </c>
      <c r="W325" s="85">
        <v>21.602857128247901</v>
      </c>
      <c r="X325" s="88">
        <v>15.666666666699999</v>
      </c>
      <c r="Y325" s="85">
        <v>-78.603940287517503</v>
      </c>
      <c r="Z325" s="88">
        <v>100</v>
      </c>
      <c r="AA325" s="85">
        <v>1.62</v>
      </c>
      <c r="AB325" s="91">
        <v>1.62</v>
      </c>
      <c r="AC325" s="86">
        <v>0.42</v>
      </c>
      <c r="AD325" s="86">
        <v>0.42</v>
      </c>
      <c r="AE325" s="86">
        <v>0</v>
      </c>
      <c r="AF325" s="88">
        <v>0</v>
      </c>
      <c r="AG325" s="85">
        <v>4.7399999896700001E-4</v>
      </c>
      <c r="AH325" s="86">
        <v>0.99914899999999995</v>
      </c>
      <c r="AI325" s="88">
        <v>1.4849999967599999E-3</v>
      </c>
      <c r="AJ325" s="150">
        <v>1.1399999999999999</v>
      </c>
      <c r="AK325" s="151">
        <v>0</v>
      </c>
    </row>
    <row r="326" spans="1:37" x14ac:dyDescent="0.2">
      <c r="A326" s="149" t="s">
        <v>993</v>
      </c>
      <c r="B326" s="66" t="s">
        <v>994</v>
      </c>
      <c r="C326" s="67">
        <v>67</v>
      </c>
      <c r="D326" s="84" t="s">
        <v>355</v>
      </c>
      <c r="E326" s="85">
        <v>61.011839399445002</v>
      </c>
      <c r="F326" s="91">
        <v>59.402639407431103</v>
      </c>
      <c r="G326" s="86">
        <v>18.366043085032</v>
      </c>
      <c r="H326" s="86">
        <v>17.977718769341301</v>
      </c>
      <c r="I326" s="86">
        <v>359.97</v>
      </c>
      <c r="J326" s="86">
        <v>350.6</v>
      </c>
      <c r="K326" s="87">
        <v>0</v>
      </c>
      <c r="L326" s="85">
        <v>0.26000000002200002</v>
      </c>
      <c r="M326" s="86">
        <v>8.1491782786273796E-4</v>
      </c>
      <c r="N326" s="86">
        <v>56.526972986207497</v>
      </c>
      <c r="O326" s="86">
        <v>76.732036041493103</v>
      </c>
      <c r="P326" s="86">
        <v>15.173</v>
      </c>
      <c r="Q326" s="88">
        <v>3.3165</v>
      </c>
      <c r="R326" s="85">
        <v>5.1089918256130802E-2</v>
      </c>
      <c r="S326" s="86">
        <v>0</v>
      </c>
      <c r="T326" s="86">
        <v>5.31</v>
      </c>
      <c r="U326" s="88">
        <v>3.0017769081797701</v>
      </c>
      <c r="V326" s="89">
        <v>3.2</v>
      </c>
      <c r="W326" s="85">
        <v>21.839460503281401</v>
      </c>
      <c r="X326" s="88">
        <v>23.433333333299998</v>
      </c>
      <c r="Y326" s="85">
        <v>-90.127892726684564</v>
      </c>
      <c r="Z326" s="88"/>
      <c r="AA326" s="85">
        <v>3.73</v>
      </c>
      <c r="AB326" s="91">
        <v>3.83</v>
      </c>
      <c r="AC326" s="86">
        <v>0.51</v>
      </c>
      <c r="AD326" s="86">
        <v>0.55000000000000004</v>
      </c>
      <c r="AE326" s="86">
        <v>0</v>
      </c>
      <c r="AF326" s="88">
        <v>0.62809997802399997</v>
      </c>
      <c r="AG326" s="85">
        <v>0</v>
      </c>
      <c r="AH326" s="86">
        <v>1.800109</v>
      </c>
      <c r="AI326" s="88">
        <v>4.6200000005400003E-3</v>
      </c>
      <c r="AJ326" s="150">
        <v>1.1100000000000001</v>
      </c>
      <c r="AK326" s="151">
        <v>0</v>
      </c>
    </row>
    <row r="327" spans="1:37" x14ac:dyDescent="0.2">
      <c r="A327" s="149" t="s">
        <v>995</v>
      </c>
      <c r="B327" s="66" t="s">
        <v>996</v>
      </c>
      <c r="C327" s="67">
        <v>60</v>
      </c>
      <c r="D327" s="84" t="s">
        <v>355</v>
      </c>
      <c r="E327" s="85">
        <v>73.269562742465396</v>
      </c>
      <c r="F327" s="91">
        <v>73.083324567970706</v>
      </c>
      <c r="G327" s="86">
        <v>29.527103532338</v>
      </c>
      <c r="H327" s="86">
        <v>29.475130088293</v>
      </c>
      <c r="I327" s="86">
        <v>90.65</v>
      </c>
      <c r="J327" s="86">
        <v>201.73</v>
      </c>
      <c r="K327" s="87">
        <v>0</v>
      </c>
      <c r="L327" s="85">
        <v>0.439999994053</v>
      </c>
      <c r="M327" s="86">
        <v>5.4224420930103497E-2</v>
      </c>
      <c r="N327" s="86">
        <v>73.814702320184097</v>
      </c>
      <c r="O327" s="86">
        <v>48.457089485217502</v>
      </c>
      <c r="P327" s="86">
        <v>4.8369999999999997</v>
      </c>
      <c r="Q327" s="88">
        <v>2.1173999999999999</v>
      </c>
      <c r="R327" s="85">
        <v>6.3687506634115307E-2</v>
      </c>
      <c r="S327" s="86">
        <v>0</v>
      </c>
      <c r="T327" s="86">
        <v>3.71</v>
      </c>
      <c r="U327" s="88">
        <v>0.89530444682312305</v>
      </c>
      <c r="V327" s="89">
        <v>3.88</v>
      </c>
      <c r="W327" s="85">
        <v>35.500828928099097</v>
      </c>
      <c r="X327" s="88">
        <v>21.1</v>
      </c>
      <c r="Y327" s="85">
        <v>-99.52480071753341</v>
      </c>
      <c r="Z327" s="88">
        <v>-40.780784589342097</v>
      </c>
      <c r="AA327" s="85">
        <v>0.84</v>
      </c>
      <c r="AB327" s="91">
        <v>0.81</v>
      </c>
      <c r="AC327" s="86">
        <v>0.14000000000000001</v>
      </c>
      <c r="AD327" s="86">
        <v>0.14000000000000001</v>
      </c>
      <c r="AE327" s="86">
        <v>0</v>
      </c>
      <c r="AF327" s="88">
        <v>3.1285998676900002</v>
      </c>
      <c r="AG327" s="85">
        <v>9.4758953244499998E-12</v>
      </c>
      <c r="AH327" s="86">
        <v>1.552713</v>
      </c>
      <c r="AI327" s="88">
        <v>3.96000018447E-3</v>
      </c>
      <c r="AJ327" s="150">
        <v>1.1200000000000001</v>
      </c>
      <c r="AK327" s="151">
        <v>0</v>
      </c>
    </row>
    <row r="328" spans="1:37" x14ac:dyDescent="0.2">
      <c r="A328" s="149" t="s">
        <v>997</v>
      </c>
      <c r="B328" s="66" t="s">
        <v>998</v>
      </c>
      <c r="C328" s="67">
        <v>67</v>
      </c>
      <c r="D328" s="84" t="s">
        <v>355</v>
      </c>
      <c r="E328" s="85">
        <v>85.152642341790198</v>
      </c>
      <c r="F328" s="91">
        <v>84.709673112981406</v>
      </c>
      <c r="G328" s="86">
        <v>27.7620345030553</v>
      </c>
      <c r="H328" s="86">
        <v>27.655236442410999</v>
      </c>
      <c r="I328" s="86">
        <v>59.78</v>
      </c>
      <c r="J328" s="86">
        <v>46.78</v>
      </c>
      <c r="K328" s="87">
        <v>6.7000000000000002E-3</v>
      </c>
      <c r="L328" s="85">
        <v>0.53999993793599999</v>
      </c>
      <c r="M328" s="86">
        <v>0.13499373275131499</v>
      </c>
      <c r="N328" s="86">
        <v>83.458720984143696</v>
      </c>
      <c r="O328" s="86">
        <v>100</v>
      </c>
      <c r="P328" s="86">
        <v>2.1989999999999998</v>
      </c>
      <c r="Q328" s="88">
        <v>1.2136</v>
      </c>
      <c r="R328" s="85">
        <v>6.1620622368285902E-2</v>
      </c>
      <c r="S328" s="86">
        <v>0</v>
      </c>
      <c r="T328" s="86">
        <v>2.52</v>
      </c>
      <c r="U328" s="88">
        <v>0.40838122053192699</v>
      </c>
      <c r="V328" s="89">
        <v>4.4400000000000004</v>
      </c>
      <c r="W328" s="85">
        <v>38.229317009157199</v>
      </c>
      <c r="X328" s="88">
        <v>22.766666666700001</v>
      </c>
      <c r="Y328" s="85">
        <v>-94.204611655869726</v>
      </c>
      <c r="Z328" s="88">
        <v>100</v>
      </c>
      <c r="AA328" s="85">
        <v>0.49</v>
      </c>
      <c r="AB328" s="91">
        <v>0.5</v>
      </c>
      <c r="AC328" s="86">
        <v>0.1</v>
      </c>
      <c r="AD328" s="86">
        <v>0.11</v>
      </c>
      <c r="AE328" s="86">
        <v>0</v>
      </c>
      <c r="AF328" s="88">
        <v>0.32980123698500002</v>
      </c>
      <c r="AG328" s="85">
        <v>0</v>
      </c>
      <c r="AH328" s="86">
        <v>0.380938</v>
      </c>
      <c r="AI328" s="88">
        <v>2.5390063508299999E-3</v>
      </c>
      <c r="AJ328" s="150">
        <v>1.1200000000000001</v>
      </c>
      <c r="AK328" s="151">
        <v>0</v>
      </c>
    </row>
    <row r="329" spans="1:37" x14ac:dyDescent="0.2">
      <c r="A329" s="149" t="s">
        <v>999</v>
      </c>
      <c r="B329" s="66" t="s">
        <v>1000</v>
      </c>
      <c r="C329" s="67">
        <v>67</v>
      </c>
      <c r="D329" s="84" t="s">
        <v>355</v>
      </c>
      <c r="E329" s="85">
        <v>49.319734239110097</v>
      </c>
      <c r="F329" s="91">
        <v>47.865887798141202</v>
      </c>
      <c r="G329" s="86">
        <v>15.076891493412001</v>
      </c>
      <c r="H329" s="86">
        <v>14.454480982419501</v>
      </c>
      <c r="I329" s="86">
        <v>361.52</v>
      </c>
      <c r="J329" s="86">
        <v>852.6</v>
      </c>
      <c r="K329" s="87">
        <v>3.1099999999999999E-2</v>
      </c>
      <c r="L329" s="85">
        <v>2.0000015272300001E-2</v>
      </c>
      <c r="M329" s="86">
        <v>2.1565945525248501E-2</v>
      </c>
      <c r="N329" s="86">
        <v>44.7975524642669</v>
      </c>
      <c r="O329" s="86">
        <v>72.514619883040893</v>
      </c>
      <c r="P329" s="86">
        <v>24.565999999999999</v>
      </c>
      <c r="Q329" s="88">
        <v>3.8155000000000001</v>
      </c>
      <c r="R329" s="85">
        <v>3.3288948069241001E-2</v>
      </c>
      <c r="S329" s="86">
        <v>0</v>
      </c>
      <c r="T329" s="86">
        <v>6.08</v>
      </c>
      <c r="U329" s="88">
        <v>2.9795453697137102</v>
      </c>
      <c r="V329" s="89">
        <v>2.4</v>
      </c>
      <c r="W329" s="85">
        <v>27.077654898362599</v>
      </c>
      <c r="X329" s="88">
        <v>19.066666666700002</v>
      </c>
      <c r="Y329" s="85">
        <v>-91.489839565471812</v>
      </c>
      <c r="Z329" s="88">
        <v>100</v>
      </c>
      <c r="AA329" s="85">
        <v>0.85</v>
      </c>
      <c r="AB329" s="91">
        <v>0.87</v>
      </c>
      <c r="AC329" s="86">
        <v>0.13</v>
      </c>
      <c r="AD329" s="86">
        <v>0.13</v>
      </c>
      <c r="AE329" s="86">
        <v>0</v>
      </c>
      <c r="AF329" s="88">
        <v>1.8928000146699999</v>
      </c>
      <c r="AG329" s="85">
        <v>3.9499999086299998E-4</v>
      </c>
      <c r="AH329" s="86">
        <v>4.6567889999999998</v>
      </c>
      <c r="AI329" s="88">
        <v>1.1659999826E-2</v>
      </c>
      <c r="AJ329" s="150">
        <v>1.1200000000000001</v>
      </c>
      <c r="AK329" s="151">
        <v>0</v>
      </c>
    </row>
    <row r="330" spans="1:37" x14ac:dyDescent="0.2">
      <c r="A330" s="149" t="s">
        <v>1001</v>
      </c>
      <c r="B330" s="66" t="s">
        <v>1002</v>
      </c>
      <c r="C330" s="67">
        <v>67</v>
      </c>
      <c r="D330" s="84" t="s">
        <v>355</v>
      </c>
      <c r="E330" s="85">
        <v>58.133682909923799</v>
      </c>
      <c r="F330" s="91">
        <v>53.4400144652382</v>
      </c>
      <c r="G330" s="86">
        <v>14.183467438146</v>
      </c>
      <c r="H330" s="86">
        <v>12.6344815116174</v>
      </c>
      <c r="I330" s="86">
        <v>276.08999999999997</v>
      </c>
      <c r="J330" s="86">
        <v>325.31</v>
      </c>
      <c r="K330" s="87">
        <v>0</v>
      </c>
      <c r="L330" s="85">
        <v>8.0000016581999997E-2</v>
      </c>
      <c r="M330" s="86">
        <v>0</v>
      </c>
      <c r="N330" s="86">
        <v>50.477000094455498</v>
      </c>
      <c r="O330" s="86">
        <v>100</v>
      </c>
      <c r="P330" s="86">
        <v>15.753</v>
      </c>
      <c r="Q330" s="88">
        <v>3.8005</v>
      </c>
      <c r="R330" s="85">
        <v>0</v>
      </c>
      <c r="S330" s="86">
        <v>0</v>
      </c>
      <c r="T330" s="86">
        <v>6.19</v>
      </c>
      <c r="U330" s="88">
        <v>2.5163487327848602</v>
      </c>
      <c r="V330" s="89">
        <v>3.34</v>
      </c>
      <c r="W330" s="85">
        <v>25.058553589293201</v>
      </c>
      <c r="X330" s="88">
        <v>23</v>
      </c>
      <c r="Y330" s="85">
        <v>-100</v>
      </c>
      <c r="Z330" s="88"/>
      <c r="AA330" s="85">
        <v>2.63</v>
      </c>
      <c r="AB330" s="91">
        <v>3.4</v>
      </c>
      <c r="AC330" s="86">
        <v>0.17</v>
      </c>
      <c r="AD330" s="86">
        <v>0.26</v>
      </c>
      <c r="AE330" s="86">
        <v>0</v>
      </c>
      <c r="AF330" s="88">
        <v>0</v>
      </c>
      <c r="AG330" s="85">
        <v>5.9999994700199997E-4</v>
      </c>
      <c r="AH330" s="86">
        <v>1.1135619999999999</v>
      </c>
      <c r="AI330" s="88">
        <v>5.6890995659099997E-2</v>
      </c>
      <c r="AJ330" s="150">
        <v>1.0900000000000001</v>
      </c>
      <c r="AK330" s="151">
        <v>0</v>
      </c>
    </row>
    <row r="331" spans="1:37" x14ac:dyDescent="0.2">
      <c r="A331" s="149" t="s">
        <v>1003</v>
      </c>
      <c r="B331" s="66" t="s">
        <v>1004</v>
      </c>
      <c r="C331" s="67">
        <v>67</v>
      </c>
      <c r="D331" s="84" t="s">
        <v>355</v>
      </c>
      <c r="E331" s="85">
        <v>56.193903048475804</v>
      </c>
      <c r="F331" s="91">
        <v>55.6421789105447</v>
      </c>
      <c r="G331" s="86">
        <v>15.4902548725637</v>
      </c>
      <c r="H331" s="86">
        <v>15.28035982009</v>
      </c>
      <c r="I331" s="86">
        <v>224.2</v>
      </c>
      <c r="J331" s="86">
        <v>298.35000000000002</v>
      </c>
      <c r="K331" s="87">
        <v>2.2200000000000001E-2</v>
      </c>
      <c r="L331" s="85">
        <v>1.0799999999900001</v>
      </c>
      <c r="M331" s="86">
        <v>8.2970803239391197E-2</v>
      </c>
      <c r="N331" s="86">
        <v>55.601676804208502</v>
      </c>
      <c r="O331" s="86">
        <v>99.660898035547206</v>
      </c>
      <c r="P331" s="86">
        <v>8.0380000000000003</v>
      </c>
      <c r="Q331" s="88">
        <v>4.3090000000000002</v>
      </c>
      <c r="R331" s="85">
        <v>3.4698126301179702E-2</v>
      </c>
      <c r="S331" s="86">
        <v>0</v>
      </c>
      <c r="T331" s="86">
        <v>4.76</v>
      </c>
      <c r="U331" s="88">
        <v>2.4327836081959</v>
      </c>
      <c r="V331" s="89">
        <v>3.5</v>
      </c>
      <c r="W331" s="85">
        <v>19.404838076893</v>
      </c>
      <c r="X331" s="88">
        <v>23.3</v>
      </c>
      <c r="Y331" s="85">
        <v>100</v>
      </c>
      <c r="Z331" s="88">
        <v>-100</v>
      </c>
      <c r="AA331" s="85">
        <v>0.03</v>
      </c>
      <c r="AB331" s="91">
        <v>0.03</v>
      </c>
      <c r="AC331" s="86">
        <v>0</v>
      </c>
      <c r="AD331" s="86">
        <v>0</v>
      </c>
      <c r="AE331" s="86">
        <v>0</v>
      </c>
      <c r="AF331" s="88">
        <v>8.8206996045500006</v>
      </c>
      <c r="AG331" s="85">
        <v>0</v>
      </c>
      <c r="AH331" s="86">
        <v>0.74892499999999995</v>
      </c>
      <c r="AI331" s="88">
        <v>4.3169997237100001E-2</v>
      </c>
      <c r="AJ331" s="150">
        <v>1.08</v>
      </c>
      <c r="AK331" s="151">
        <v>0</v>
      </c>
    </row>
    <row r="332" spans="1:37" x14ac:dyDescent="0.2">
      <c r="A332" s="149" t="s">
        <v>1005</v>
      </c>
      <c r="B332" s="66" t="s">
        <v>1006</v>
      </c>
      <c r="C332" s="67">
        <v>67</v>
      </c>
      <c r="D332" s="84" t="s">
        <v>355</v>
      </c>
      <c r="E332" s="85">
        <v>74.271913758908298</v>
      </c>
      <c r="F332" s="91">
        <v>72.619781929986004</v>
      </c>
      <c r="G332" s="86">
        <v>21.323034001081801</v>
      </c>
      <c r="H332" s="86">
        <v>20.870382144450002</v>
      </c>
      <c r="I332" s="86">
        <v>142.19999999999999</v>
      </c>
      <c r="J332" s="86">
        <v>185.15</v>
      </c>
      <c r="K332" s="87">
        <v>1.0500000000000001E-2</v>
      </c>
      <c r="L332" s="85">
        <v>6.9999999860799994E-2</v>
      </c>
      <c r="M332" s="86">
        <v>5.1476716103387103E-2</v>
      </c>
      <c r="N332" s="86">
        <v>70.9708951862536</v>
      </c>
      <c r="O332" s="86">
        <v>100</v>
      </c>
      <c r="P332" s="86">
        <v>11.026999999999999</v>
      </c>
      <c r="Q332" s="88">
        <v>3.1526000000000001</v>
      </c>
      <c r="R332" s="85">
        <v>5.27913422198759E-2</v>
      </c>
      <c r="S332" s="86">
        <v>0</v>
      </c>
      <c r="T332" s="86">
        <v>4.6399999999999997</v>
      </c>
      <c r="U332" s="88">
        <v>1.2535704457244801</v>
      </c>
      <c r="V332" s="89">
        <v>3.72</v>
      </c>
      <c r="W332" s="85"/>
      <c r="X332" s="88">
        <v>15.266666666700001</v>
      </c>
      <c r="Y332" s="85">
        <v>-99.593210202927423</v>
      </c>
      <c r="Z332" s="88"/>
      <c r="AA332" s="85">
        <v>1.46</v>
      </c>
      <c r="AB332" s="91">
        <v>1.37</v>
      </c>
      <c r="AC332" s="86">
        <v>7.0000000000000007E-2</v>
      </c>
      <c r="AD332" s="86">
        <v>7.0000000000000007E-2</v>
      </c>
      <c r="AE332" s="86">
        <v>0</v>
      </c>
      <c r="AF332" s="88">
        <v>4.2463998710100004</v>
      </c>
      <c r="AG332" s="85">
        <v>0</v>
      </c>
      <c r="AH332" s="86">
        <v>1.009039</v>
      </c>
      <c r="AI332" s="88">
        <v>7.4828000009599993E-2</v>
      </c>
      <c r="AJ332" s="150">
        <v>1.1000000000000001</v>
      </c>
      <c r="AK332" s="151">
        <v>0</v>
      </c>
    </row>
    <row r="333" spans="1:37" x14ac:dyDescent="0.2">
      <c r="A333" s="149" t="s">
        <v>1007</v>
      </c>
      <c r="B333" s="66" t="s">
        <v>1008</v>
      </c>
      <c r="C333" s="67">
        <v>60</v>
      </c>
      <c r="D333" s="84" t="s">
        <v>355</v>
      </c>
      <c r="E333" s="85">
        <v>53.429324603393603</v>
      </c>
      <c r="F333" s="91">
        <v>52.693687606467499</v>
      </c>
      <c r="G333" s="86">
        <v>16.868261022659102</v>
      </c>
      <c r="H333" s="86">
        <v>16.719801292361002</v>
      </c>
      <c r="I333" s="86">
        <v>351.24</v>
      </c>
      <c r="J333" s="86">
        <v>448.74</v>
      </c>
      <c r="K333" s="87">
        <v>1.06E-2</v>
      </c>
      <c r="L333" s="85">
        <v>1.11999997505</v>
      </c>
      <c r="M333" s="86">
        <v>0.134046970466976</v>
      </c>
      <c r="N333" s="86">
        <v>53.372099818830002</v>
      </c>
      <c r="O333" s="86">
        <v>37.124912770411697</v>
      </c>
      <c r="P333" s="86">
        <v>9.0969999999999995</v>
      </c>
      <c r="Q333" s="88">
        <v>5.2446999999999999</v>
      </c>
      <c r="R333" s="85">
        <v>1.6518004625041299E-2</v>
      </c>
      <c r="S333" s="86">
        <v>0</v>
      </c>
      <c r="T333" s="86">
        <v>6.31</v>
      </c>
      <c r="U333" s="88">
        <v>2.4505372148573898</v>
      </c>
      <c r="V333" s="89">
        <v>3.1</v>
      </c>
      <c r="W333" s="85">
        <v>19.390516591357802</v>
      </c>
      <c r="X333" s="88">
        <v>20.766666666700001</v>
      </c>
      <c r="Y333" s="85">
        <v>100</v>
      </c>
      <c r="Z333" s="88"/>
      <c r="AA333" s="85">
        <v>0.67</v>
      </c>
      <c r="AB333" s="91">
        <v>0.65</v>
      </c>
      <c r="AC333" s="86">
        <v>0.13</v>
      </c>
      <c r="AD333" s="86">
        <v>0.13</v>
      </c>
      <c r="AE333" s="86">
        <v>0</v>
      </c>
      <c r="AF333" s="88">
        <v>7.0055731601499996E-4</v>
      </c>
      <c r="AG333" s="85">
        <v>0</v>
      </c>
      <c r="AH333" s="86">
        <v>2.362123</v>
      </c>
      <c r="AI333" s="88">
        <v>0.13958300999199999</v>
      </c>
      <c r="AJ333" s="150">
        <v>1.18</v>
      </c>
      <c r="AK333" s="151">
        <v>0</v>
      </c>
    </row>
    <row r="334" spans="1:37" x14ac:dyDescent="0.2">
      <c r="A334" s="149" t="s">
        <v>1009</v>
      </c>
      <c r="B334" s="66" t="s">
        <v>1010</v>
      </c>
      <c r="C334" s="67">
        <v>67</v>
      </c>
      <c r="D334" s="84" t="s">
        <v>355</v>
      </c>
      <c r="E334" s="85">
        <v>64.705545589862993</v>
      </c>
      <c r="F334" s="91">
        <v>62.539597725277702</v>
      </c>
      <c r="G334" s="86">
        <v>14.2761726651655</v>
      </c>
      <c r="H334" s="86">
        <v>13.5510095034541</v>
      </c>
      <c r="I334" s="86">
        <v>226.93</v>
      </c>
      <c r="J334" s="86">
        <v>503.42</v>
      </c>
      <c r="K334" s="87">
        <v>0</v>
      </c>
      <c r="L334" s="85">
        <v>2.0000185810500001E-2</v>
      </c>
      <c r="M334" s="86">
        <v>9.0435058200119501E-4</v>
      </c>
      <c r="N334" s="86">
        <v>56.864410050561602</v>
      </c>
      <c r="O334" s="86">
        <v>50.955522451585402</v>
      </c>
      <c r="P334" s="86">
        <v>16.385000000000002</v>
      </c>
      <c r="Q334" s="88">
        <v>3.3714</v>
      </c>
      <c r="R334" s="85">
        <v>3.3036009250082599E-2</v>
      </c>
      <c r="S334" s="86">
        <v>0</v>
      </c>
      <c r="T334" s="86">
        <v>6.82</v>
      </c>
      <c r="U334" s="88">
        <v>3.0933933819319899</v>
      </c>
      <c r="V334" s="89">
        <v>3.33</v>
      </c>
      <c r="W334" s="85"/>
      <c r="X334" s="88">
        <v>16.7</v>
      </c>
      <c r="Y334" s="85">
        <v>-100</v>
      </c>
      <c r="Z334" s="88"/>
      <c r="AA334" s="85">
        <v>0.04</v>
      </c>
      <c r="AB334" s="91">
        <v>0.02</v>
      </c>
      <c r="AC334" s="86">
        <v>0</v>
      </c>
      <c r="AD334" s="86">
        <v>0</v>
      </c>
      <c r="AE334" s="86">
        <v>0</v>
      </c>
      <c r="AF334" s="88">
        <v>2.1442092559899999</v>
      </c>
      <c r="AG334" s="85">
        <v>0</v>
      </c>
      <c r="AH334" s="86">
        <v>1.377049</v>
      </c>
      <c r="AI334" s="88">
        <v>7.4828023251099995E-2</v>
      </c>
      <c r="AJ334" s="150">
        <v>1.1299999999999999</v>
      </c>
      <c r="AK334" s="151">
        <v>0</v>
      </c>
    </row>
    <row r="335" spans="1:37" x14ac:dyDescent="0.2">
      <c r="A335" s="149" t="s">
        <v>1011</v>
      </c>
      <c r="B335" s="66" t="s">
        <v>1012</v>
      </c>
      <c r="C335" s="67">
        <v>67</v>
      </c>
      <c r="D335" s="84" t="s">
        <v>355</v>
      </c>
      <c r="E335" s="85">
        <v>37.273507241639898</v>
      </c>
      <c r="F335" s="91">
        <v>34.963127898188098</v>
      </c>
      <c r="G335" s="86">
        <v>10.0790554205054</v>
      </c>
      <c r="H335" s="86">
        <v>9.5622331624210997</v>
      </c>
      <c r="I335" s="86">
        <v>146.03</v>
      </c>
      <c r="J335" s="86">
        <v>927.68</v>
      </c>
      <c r="K335" s="87">
        <v>2.2700000000000001E-2</v>
      </c>
      <c r="L335" s="85">
        <v>0.120000025845</v>
      </c>
      <c r="M335" s="86">
        <v>0</v>
      </c>
      <c r="N335" s="86">
        <v>34.390477802222598</v>
      </c>
      <c r="O335" s="86">
        <v>90.390046561331204</v>
      </c>
      <c r="P335" s="86">
        <v>24.036000000000001</v>
      </c>
      <c r="Q335" s="88">
        <v>0.87390000000000001</v>
      </c>
      <c r="R335" s="85">
        <v>0</v>
      </c>
      <c r="S335" s="86">
        <v>0</v>
      </c>
      <c r="T335" s="86">
        <v>3.88</v>
      </c>
      <c r="U335" s="88">
        <v>3.1039977120911901</v>
      </c>
      <c r="V335" s="89">
        <v>2.27</v>
      </c>
      <c r="W335" s="85"/>
      <c r="X335" s="88"/>
      <c r="Y335" s="85">
        <v>-38.590264386498497</v>
      </c>
      <c r="Z335" s="88"/>
      <c r="AA335" s="85">
        <v>0.5</v>
      </c>
      <c r="AB335" s="91">
        <v>0.67</v>
      </c>
      <c r="AC335" s="86">
        <v>0.12</v>
      </c>
      <c r="AD335" s="86">
        <v>0.12</v>
      </c>
      <c r="AE335" s="86">
        <v>0</v>
      </c>
      <c r="AF335" s="88">
        <v>1.4529002279000001</v>
      </c>
      <c r="AG335" s="85">
        <v>0</v>
      </c>
      <c r="AH335" s="86">
        <v>4.4032400000000003</v>
      </c>
      <c r="AI335" s="88">
        <v>0.27772697780599997</v>
      </c>
      <c r="AJ335" s="150">
        <v>1.2</v>
      </c>
      <c r="AK335" s="151">
        <v>0</v>
      </c>
    </row>
    <row r="336" spans="1:37" x14ac:dyDescent="0.2">
      <c r="A336" s="149" t="s">
        <v>1013</v>
      </c>
      <c r="B336" s="66" t="s">
        <v>1014</v>
      </c>
      <c r="C336" s="67">
        <v>67</v>
      </c>
      <c r="D336" s="84" t="s">
        <v>355</v>
      </c>
      <c r="E336" s="85">
        <v>71.845194424064601</v>
      </c>
      <c r="F336" s="91">
        <v>68.020909757886997</v>
      </c>
      <c r="G336" s="86">
        <v>19.676265590608999</v>
      </c>
      <c r="H336" s="86">
        <v>18.273110785033001</v>
      </c>
      <c r="I336" s="86">
        <v>28.16</v>
      </c>
      <c r="J336" s="86">
        <v>248.39</v>
      </c>
      <c r="K336" s="87">
        <v>0</v>
      </c>
      <c r="L336" s="85">
        <v>6.0000016123699998E-2</v>
      </c>
      <c r="M336" s="86">
        <v>0</v>
      </c>
      <c r="N336" s="86">
        <v>65.840392760877904</v>
      </c>
      <c r="O336" s="86">
        <v>19.363038277512</v>
      </c>
      <c r="P336" s="86">
        <v>7.3710000000000004</v>
      </c>
      <c r="Q336" s="88">
        <v>3.9741</v>
      </c>
      <c r="R336" s="85">
        <v>0</v>
      </c>
      <c r="S336" s="86">
        <v>0</v>
      </c>
      <c r="T336" s="86">
        <v>5.65</v>
      </c>
      <c r="U336" s="88">
        <v>1.0271460014673499</v>
      </c>
      <c r="V336" s="89">
        <v>3.87</v>
      </c>
      <c r="W336" s="85">
        <v>28.489285498372499</v>
      </c>
      <c r="X336" s="88">
        <v>22.766666666700001</v>
      </c>
      <c r="Y336" s="85">
        <v>-47.816102022341802</v>
      </c>
      <c r="Z336" s="88"/>
      <c r="AA336" s="85">
        <v>1.05</v>
      </c>
      <c r="AB336" s="91">
        <v>0.73</v>
      </c>
      <c r="AC336" s="86">
        <v>0.28000000000000003</v>
      </c>
      <c r="AD336" s="86">
        <v>0.24</v>
      </c>
      <c r="AE336" s="86">
        <v>0</v>
      </c>
      <c r="AF336" s="88">
        <v>4.2027576995200002E-8</v>
      </c>
      <c r="AG336" s="85">
        <v>2.0804241746099999E-9</v>
      </c>
      <c r="AH336" s="86">
        <v>0.279389</v>
      </c>
      <c r="AI336" s="88">
        <v>5.7559965334100004E-3</v>
      </c>
      <c r="AJ336" s="150">
        <v>1.1399999999999999</v>
      </c>
      <c r="AK336" s="151">
        <v>0</v>
      </c>
    </row>
    <row r="337" spans="1:37" x14ac:dyDescent="0.2">
      <c r="A337" s="149" t="s">
        <v>1015</v>
      </c>
      <c r="B337" s="66" t="s">
        <v>1016</v>
      </c>
      <c r="C337" s="67">
        <v>67</v>
      </c>
      <c r="D337" s="84" t="s">
        <v>355</v>
      </c>
      <c r="E337" s="85">
        <v>79.631286026634896</v>
      </c>
      <c r="F337" s="91">
        <v>77.151659709799205</v>
      </c>
      <c r="G337" s="86">
        <v>15.389584575631099</v>
      </c>
      <c r="H337" s="86">
        <v>14.510037765851701</v>
      </c>
      <c r="I337" s="86">
        <v>115.88</v>
      </c>
      <c r="J337" s="86">
        <v>268.27</v>
      </c>
      <c r="K337" s="87">
        <v>0</v>
      </c>
      <c r="L337" s="85">
        <v>2.0000146290099999E-2</v>
      </c>
      <c r="M337" s="86">
        <v>0</v>
      </c>
      <c r="N337" s="86">
        <v>68.5204055637642</v>
      </c>
      <c r="O337" s="86">
        <v>18.699230156623301</v>
      </c>
      <c r="P337" s="86">
        <v>5.3310000000000004</v>
      </c>
      <c r="Q337" s="88">
        <v>1.8220000000000001</v>
      </c>
      <c r="R337" s="85">
        <v>0</v>
      </c>
      <c r="S337" s="86">
        <v>0</v>
      </c>
      <c r="T337" s="86">
        <v>4.4800000000000004</v>
      </c>
      <c r="U337" s="88">
        <v>0.94414629298350194</v>
      </c>
      <c r="V337" s="89">
        <v>3.79</v>
      </c>
      <c r="W337" s="85">
        <v>34.331154699013297</v>
      </c>
      <c r="X337" s="88">
        <v>20.8</v>
      </c>
      <c r="Y337" s="85">
        <v>-100</v>
      </c>
      <c r="Z337" s="88"/>
      <c r="AA337" s="85">
        <v>0.64</v>
      </c>
      <c r="AB337" s="91">
        <v>0.12</v>
      </c>
      <c r="AC337" s="86">
        <v>0.25</v>
      </c>
      <c r="AD337" s="86">
        <v>0.03</v>
      </c>
      <c r="AE337" s="86">
        <v>0</v>
      </c>
      <c r="AF337" s="88">
        <v>0</v>
      </c>
      <c r="AG337" s="85">
        <v>4.5659568178500002E-11</v>
      </c>
      <c r="AH337" s="86">
        <v>0.56630899999999995</v>
      </c>
      <c r="AI337" s="88">
        <v>1.2951000474E-2</v>
      </c>
      <c r="AJ337" s="150">
        <v>1.0900000000000001</v>
      </c>
      <c r="AK337" s="151">
        <v>0</v>
      </c>
    </row>
    <row r="338" spans="1:37" x14ac:dyDescent="0.2">
      <c r="A338" s="149" t="s">
        <v>1017</v>
      </c>
      <c r="B338" s="66" t="s">
        <v>1018</v>
      </c>
      <c r="C338" s="67">
        <v>67</v>
      </c>
      <c r="D338" s="84" t="s">
        <v>355</v>
      </c>
      <c r="E338" s="85">
        <v>48.117438661289697</v>
      </c>
      <c r="F338" s="91">
        <v>44.5369916707496</v>
      </c>
      <c r="G338" s="86">
        <v>16.733878566313599</v>
      </c>
      <c r="H338" s="86">
        <v>15.844420156032101</v>
      </c>
      <c r="I338" s="86">
        <v>97.02</v>
      </c>
      <c r="J338" s="86">
        <v>257.56</v>
      </c>
      <c r="K338" s="87">
        <v>0</v>
      </c>
      <c r="L338" s="85">
        <v>0.19999989519700001</v>
      </c>
      <c r="M338" s="86">
        <v>0</v>
      </c>
      <c r="N338" s="86">
        <v>42.452908129543999</v>
      </c>
      <c r="O338" s="86">
        <v>27.455415397999101</v>
      </c>
      <c r="P338" s="86">
        <v>13.199</v>
      </c>
      <c r="Q338" s="88">
        <v>2.1356999999999999</v>
      </c>
      <c r="R338" s="85">
        <v>0</v>
      </c>
      <c r="S338" s="86">
        <v>0</v>
      </c>
      <c r="T338" s="86">
        <v>4.68</v>
      </c>
      <c r="U338" s="88">
        <v>4.2249274488372999</v>
      </c>
      <c r="V338" s="89">
        <v>3.19</v>
      </c>
      <c r="W338" s="85">
        <v>25.070977174396699</v>
      </c>
      <c r="X338" s="88">
        <v>34.766666666699997</v>
      </c>
      <c r="Y338" s="85">
        <v>-100</v>
      </c>
      <c r="Z338" s="88"/>
      <c r="AA338" s="85">
        <v>0.08</v>
      </c>
      <c r="AB338" s="91">
        <v>0.35</v>
      </c>
      <c r="AC338" s="86">
        <v>0.02</v>
      </c>
      <c r="AD338" s="86">
        <v>0.05</v>
      </c>
      <c r="AE338" s="86">
        <v>0</v>
      </c>
      <c r="AF338" s="88">
        <v>0.36369973035999997</v>
      </c>
      <c r="AG338" s="85">
        <v>2.18999979551E-2</v>
      </c>
      <c r="AH338" s="86">
        <v>0.33322299999999999</v>
      </c>
      <c r="AI338" s="88">
        <v>1.8707003482400002E-2</v>
      </c>
      <c r="AJ338" s="150">
        <v>1.1299999999999999</v>
      </c>
      <c r="AK338" s="151">
        <v>0</v>
      </c>
    </row>
    <row r="339" spans="1:37" x14ac:dyDescent="0.2">
      <c r="A339" s="149" t="s">
        <v>1019</v>
      </c>
      <c r="B339" s="66" t="s">
        <v>1020</v>
      </c>
      <c r="C339" s="67">
        <v>60</v>
      </c>
      <c r="D339" s="84" t="s">
        <v>355</v>
      </c>
      <c r="E339" s="85">
        <v>69.300790763402404</v>
      </c>
      <c r="F339" s="91">
        <v>69.154213896990299</v>
      </c>
      <c r="G339" s="86">
        <v>23.169668360443801</v>
      </c>
      <c r="H339" s="86">
        <v>23.158393216873598</v>
      </c>
      <c r="I339" s="86">
        <v>50.12</v>
      </c>
      <c r="J339" s="86">
        <v>80.739999999999995</v>
      </c>
      <c r="K339" s="87">
        <v>8.3999999999999995E-3</v>
      </c>
      <c r="L339" s="85">
        <v>1.17999993844</v>
      </c>
      <c r="M339" s="86">
        <v>0.148287433722122</v>
      </c>
      <c r="N339" s="86">
        <v>71.143910288880406</v>
      </c>
      <c r="O339" s="86">
        <v>22.688691232528601</v>
      </c>
      <c r="P339" s="86">
        <v>0.93400000000000005</v>
      </c>
      <c r="Q339" s="88">
        <v>2.5724</v>
      </c>
      <c r="R339" s="85">
        <v>1.19932837610938E-2</v>
      </c>
      <c r="S339" s="86">
        <v>0</v>
      </c>
      <c r="T339" s="86">
        <v>3.43</v>
      </c>
      <c r="U339" s="88">
        <v>1.1282660332541601</v>
      </c>
      <c r="V339" s="89">
        <v>3.98</v>
      </c>
      <c r="W339" s="85">
        <v>23.708191353662802</v>
      </c>
      <c r="X339" s="88">
        <v>41.9666666667</v>
      </c>
      <c r="Y339" s="85">
        <v>91.003966871936001</v>
      </c>
      <c r="Z339" s="88">
        <v>-22.562008968817096</v>
      </c>
      <c r="AA339" s="85">
        <v>0.03</v>
      </c>
      <c r="AB339" s="91">
        <v>0.06</v>
      </c>
      <c r="AC339" s="86">
        <v>0.03</v>
      </c>
      <c r="AD339" s="86">
        <v>0.03</v>
      </c>
      <c r="AE339" s="86">
        <v>0</v>
      </c>
      <c r="AF339" s="88">
        <v>10.769999949300001</v>
      </c>
      <c r="AG339" s="85">
        <v>0</v>
      </c>
      <c r="AH339" s="86">
        <v>0.520146</v>
      </c>
      <c r="AI339" s="88">
        <v>1.7268014549499999E-2</v>
      </c>
      <c r="AJ339" s="150">
        <v>1.21</v>
      </c>
      <c r="AK339" s="151">
        <v>0</v>
      </c>
    </row>
    <row r="340" spans="1:37" x14ac:dyDescent="0.2">
      <c r="A340" s="149" t="s">
        <v>1021</v>
      </c>
      <c r="B340" s="66" t="s">
        <v>1022</v>
      </c>
      <c r="C340" s="67">
        <v>60</v>
      </c>
      <c r="D340" s="84" t="s">
        <v>355</v>
      </c>
      <c r="E340" s="85">
        <v>80.758442003383195</v>
      </c>
      <c r="F340" s="91">
        <v>80.316267317616294</v>
      </c>
      <c r="G340" s="86">
        <v>24.594762424787501</v>
      </c>
      <c r="H340" s="86">
        <v>24.278923363525401</v>
      </c>
      <c r="I340" s="86">
        <v>86.94</v>
      </c>
      <c r="J340" s="86">
        <v>61.82</v>
      </c>
      <c r="K340" s="87">
        <v>0</v>
      </c>
      <c r="L340" s="85">
        <v>0.77000000794300005</v>
      </c>
      <c r="M340" s="86">
        <v>5.1354240068993799E-3</v>
      </c>
      <c r="N340" s="86">
        <v>81.315347172200006</v>
      </c>
      <c r="O340" s="86">
        <v>13.447631429267901</v>
      </c>
      <c r="P340" s="86">
        <v>0.63400000000000001</v>
      </c>
      <c r="Q340" s="88">
        <v>2.9382999999999999</v>
      </c>
      <c r="R340" s="85">
        <v>3.28299409061064E-2</v>
      </c>
      <c r="S340" s="86">
        <v>0</v>
      </c>
      <c r="T340" s="86">
        <v>4.13</v>
      </c>
      <c r="U340" s="88">
        <v>0.75587246525770302</v>
      </c>
      <c r="V340" s="89">
        <v>4.18</v>
      </c>
      <c r="W340" s="85">
        <v>30.440738714430299</v>
      </c>
      <c r="X340" s="88">
        <v>47.866666666699999</v>
      </c>
      <c r="Y340" s="85">
        <v>100</v>
      </c>
      <c r="Z340" s="88">
        <v>100</v>
      </c>
      <c r="AA340" s="85">
        <v>0.06</v>
      </c>
      <c r="AB340" s="91">
        <v>0.13</v>
      </c>
      <c r="AC340" s="86">
        <v>0</v>
      </c>
      <c r="AD340" s="86">
        <v>0.06</v>
      </c>
      <c r="AE340" s="86">
        <v>0</v>
      </c>
      <c r="AF340" s="88">
        <v>3.27940003359</v>
      </c>
      <c r="AG340" s="85">
        <v>0</v>
      </c>
      <c r="AH340" s="86">
        <v>0.28716900000000001</v>
      </c>
      <c r="AI340" s="88">
        <v>1.8706999142799999E-2</v>
      </c>
      <c r="AJ340" s="150">
        <v>1.1299999999999999</v>
      </c>
      <c r="AK340" s="151">
        <v>0</v>
      </c>
    </row>
    <row r="341" spans="1:37" x14ac:dyDescent="0.2">
      <c r="A341" s="149" t="s">
        <v>1023</v>
      </c>
      <c r="B341" s="66" t="s">
        <v>1024</v>
      </c>
      <c r="C341" s="67">
        <v>67</v>
      </c>
      <c r="D341" s="84" t="s">
        <v>355</v>
      </c>
      <c r="E341" s="85">
        <v>75.613460393091103</v>
      </c>
      <c r="F341" s="91">
        <v>75.607504466944604</v>
      </c>
      <c r="G341" s="86">
        <v>21.7262259281318</v>
      </c>
      <c r="H341" s="86">
        <v>21.7262259281318</v>
      </c>
      <c r="I341" s="86">
        <v>81.650000000000006</v>
      </c>
      <c r="J341" s="86">
        <v>41.87</v>
      </c>
      <c r="K341" s="87">
        <v>0</v>
      </c>
      <c r="L341" s="85">
        <v>1.0999999821099999</v>
      </c>
      <c r="M341" s="86">
        <v>6.09676961156215E-2</v>
      </c>
      <c r="N341" s="86">
        <v>75.5943551296957</v>
      </c>
      <c r="O341" s="86">
        <v>34.476286724897101</v>
      </c>
      <c r="P341" s="86">
        <v>0.60499999999999998</v>
      </c>
      <c r="Q341" s="88">
        <v>1.5662</v>
      </c>
      <c r="R341" s="85">
        <v>3.7369207772795197E-2</v>
      </c>
      <c r="S341" s="86">
        <v>0</v>
      </c>
      <c r="T341" s="86">
        <v>3.08</v>
      </c>
      <c r="U341" s="88">
        <v>0.64621798689696297</v>
      </c>
      <c r="V341" s="89">
        <v>4.32</v>
      </c>
      <c r="W341" s="85">
        <v>29.622015303888801</v>
      </c>
      <c r="X341" s="88">
        <v>26.866666666699999</v>
      </c>
      <c r="Y341" s="85">
        <v>100</v>
      </c>
      <c r="Z341" s="88"/>
      <c r="AA341" s="85">
        <v>0</v>
      </c>
      <c r="AB341" s="91">
        <v>0</v>
      </c>
      <c r="AC341" s="86">
        <v>0</v>
      </c>
      <c r="AD341" s="86">
        <v>0</v>
      </c>
      <c r="AE341" s="86">
        <v>0</v>
      </c>
      <c r="AF341" s="88">
        <v>1.7713385766299999E-7</v>
      </c>
      <c r="AG341" s="85">
        <v>0</v>
      </c>
      <c r="AH341" s="86">
        <v>0.21526899999999999</v>
      </c>
      <c r="AI341" s="88">
        <v>1.00730008334E-2</v>
      </c>
      <c r="AJ341" s="150">
        <v>1.1299999999999999</v>
      </c>
      <c r="AK341" s="151">
        <v>0</v>
      </c>
    </row>
    <row r="342" spans="1:37" x14ac:dyDescent="0.2">
      <c r="A342" s="149" t="s">
        <v>1025</v>
      </c>
      <c r="B342" s="66" t="s">
        <v>1026</v>
      </c>
      <c r="C342" s="67">
        <v>67</v>
      </c>
      <c r="D342" s="84" t="s">
        <v>355</v>
      </c>
      <c r="E342" s="85">
        <v>79.153722266714794</v>
      </c>
      <c r="F342" s="91">
        <v>79.143161396499096</v>
      </c>
      <c r="G342" s="86">
        <v>24.424652591373501</v>
      </c>
      <c r="H342" s="86">
        <v>24.419372156265698</v>
      </c>
      <c r="I342" s="86">
        <v>49.95</v>
      </c>
      <c r="J342" s="86">
        <v>55.01</v>
      </c>
      <c r="K342" s="87">
        <v>0</v>
      </c>
      <c r="L342" s="85">
        <v>0.61000000084600003</v>
      </c>
      <c r="M342" s="86">
        <v>3.6798352021001499E-2</v>
      </c>
      <c r="N342" s="86">
        <v>80.249661575920598</v>
      </c>
      <c r="O342" s="86">
        <v>30.899712138482599</v>
      </c>
      <c r="P342" s="86">
        <v>1.0469999999999999</v>
      </c>
      <c r="Q342" s="88">
        <v>1.2712000000000001</v>
      </c>
      <c r="R342" s="85">
        <v>6.4339713688274097E-2</v>
      </c>
      <c r="S342" s="86">
        <v>0</v>
      </c>
      <c r="T342" s="86">
        <v>2.42</v>
      </c>
      <c r="U342" s="88">
        <v>0.47611923222473501</v>
      </c>
      <c r="V342" s="89">
        <v>4.3</v>
      </c>
      <c r="W342" s="85">
        <v>42.049459808810298</v>
      </c>
      <c r="X342" s="88">
        <v>51.333333333299997</v>
      </c>
      <c r="Y342" s="85">
        <v>100</v>
      </c>
      <c r="Z342" s="88">
        <v>-89.407552728048103</v>
      </c>
      <c r="AA342" s="85">
        <v>0</v>
      </c>
      <c r="AB342" s="91">
        <v>0</v>
      </c>
      <c r="AC342" s="86">
        <v>0</v>
      </c>
      <c r="AD342" s="86">
        <v>0</v>
      </c>
      <c r="AE342" s="86">
        <v>0</v>
      </c>
      <c r="AF342" s="88">
        <v>0</v>
      </c>
      <c r="AG342" s="85">
        <v>0</v>
      </c>
      <c r="AH342" s="86">
        <v>0.31798599999999999</v>
      </c>
      <c r="AI342" s="88">
        <v>1.58290000101E-2</v>
      </c>
      <c r="AJ342" s="150">
        <v>1.0900000000000001</v>
      </c>
      <c r="AK342" s="151">
        <v>0</v>
      </c>
    </row>
    <row r="343" spans="1:37" x14ac:dyDescent="0.2">
      <c r="A343" s="149" t="s">
        <v>1027</v>
      </c>
      <c r="B343" s="66" t="s">
        <v>1028</v>
      </c>
      <c r="C343" s="67">
        <v>62</v>
      </c>
      <c r="D343" s="84" t="s">
        <v>355</v>
      </c>
      <c r="E343" s="85">
        <v>69.902964327940097</v>
      </c>
      <c r="F343" s="91">
        <v>69.540811435510193</v>
      </c>
      <c r="G343" s="86">
        <v>24.405909483079999</v>
      </c>
      <c r="H343" s="86">
        <v>24.3622381048752</v>
      </c>
      <c r="I343" s="86">
        <v>158.49</v>
      </c>
      <c r="J343" s="86">
        <v>155.01</v>
      </c>
      <c r="K343" s="87">
        <v>0</v>
      </c>
      <c r="L343" s="85">
        <v>0.25000000588400001</v>
      </c>
      <c r="M343" s="86">
        <v>0</v>
      </c>
      <c r="N343" s="86">
        <v>70.537147380224695</v>
      </c>
      <c r="O343" s="86">
        <v>34.109495552393803</v>
      </c>
      <c r="P343" s="86">
        <v>4.2759999999999998</v>
      </c>
      <c r="Q343" s="88">
        <v>1.8226</v>
      </c>
      <c r="R343" s="85">
        <v>0</v>
      </c>
      <c r="S343" s="86">
        <v>0</v>
      </c>
      <c r="T343" s="86">
        <v>3.04</v>
      </c>
      <c r="U343" s="88">
        <v>0.16083849046153201</v>
      </c>
      <c r="V343" s="89">
        <v>3.73</v>
      </c>
      <c r="W343" s="85">
        <v>29.2967066398718</v>
      </c>
      <c r="X343" s="88">
        <v>48.9666666667</v>
      </c>
      <c r="Y343" s="85">
        <v>59.48377671531</v>
      </c>
      <c r="Z343" s="88"/>
      <c r="AA343" s="85">
        <v>1.04</v>
      </c>
      <c r="AB343" s="91">
        <v>0.96</v>
      </c>
      <c r="AC343" s="86">
        <v>0.01</v>
      </c>
      <c r="AD343" s="86">
        <v>0.02</v>
      </c>
      <c r="AE343" s="86">
        <v>0</v>
      </c>
      <c r="AF343" s="88">
        <v>13.492899145599999</v>
      </c>
      <c r="AG343" s="85">
        <v>0</v>
      </c>
      <c r="AH343" s="86">
        <v>0.73524</v>
      </c>
      <c r="AI343" s="88">
        <v>5.7559974373199999E-2</v>
      </c>
      <c r="AJ343" s="150">
        <v>1.1000000000000001</v>
      </c>
      <c r="AK343" s="151">
        <v>0</v>
      </c>
    </row>
    <row r="344" spans="1:37" x14ac:dyDescent="0.2">
      <c r="A344" s="149" t="s">
        <v>1029</v>
      </c>
      <c r="B344" s="66" t="s">
        <v>1030</v>
      </c>
      <c r="C344" s="67">
        <v>67</v>
      </c>
      <c r="D344" s="84" t="s">
        <v>355</v>
      </c>
      <c r="E344" s="85">
        <v>63.802046577275902</v>
      </c>
      <c r="F344" s="91">
        <v>63.512702893436803</v>
      </c>
      <c r="G344" s="86">
        <v>15.7833450952717</v>
      </c>
      <c r="H344" s="86">
        <v>15.7692307692308</v>
      </c>
      <c r="I344" s="86">
        <v>25.08</v>
      </c>
      <c r="J344" s="86">
        <v>31.18</v>
      </c>
      <c r="K344" s="87">
        <v>0</v>
      </c>
      <c r="L344" s="85">
        <v>0.50999997637299999</v>
      </c>
      <c r="M344" s="86">
        <v>0</v>
      </c>
      <c r="N344" s="86">
        <v>63.013674365877797</v>
      </c>
      <c r="O344" s="86">
        <v>27.015844566896099</v>
      </c>
      <c r="P344" s="86">
        <v>0.98099999999999998</v>
      </c>
      <c r="Q344" s="88">
        <v>1.9799</v>
      </c>
      <c r="R344" s="85">
        <v>0</v>
      </c>
      <c r="S344" s="86">
        <v>0</v>
      </c>
      <c r="T344" s="86">
        <v>4.1500000000000004</v>
      </c>
      <c r="U344" s="88">
        <v>1.0038814396612601</v>
      </c>
      <c r="V344" s="89">
        <v>4.29</v>
      </c>
      <c r="W344" s="85"/>
      <c r="X344" s="88">
        <v>51.733333333300003</v>
      </c>
      <c r="Y344" s="85">
        <v>99.938043898496005</v>
      </c>
      <c r="Z344" s="88"/>
      <c r="AA344" s="85">
        <v>0</v>
      </c>
      <c r="AB344" s="91">
        <v>0</v>
      </c>
      <c r="AC344" s="86">
        <v>0</v>
      </c>
      <c r="AD344" s="86">
        <v>0</v>
      </c>
      <c r="AE344" s="86">
        <v>0</v>
      </c>
      <c r="AF344" s="88">
        <v>1.1147955831599999E-6</v>
      </c>
      <c r="AG344" s="85">
        <v>0</v>
      </c>
      <c r="AH344" s="86">
        <v>9.5977999999999994E-2</v>
      </c>
      <c r="AI344" s="88">
        <v>5.7560019420099997E-3</v>
      </c>
      <c r="AJ344" s="150">
        <v>1.07</v>
      </c>
      <c r="AK344" s="151">
        <v>0</v>
      </c>
    </row>
    <row r="345" spans="1:37" x14ac:dyDescent="0.2">
      <c r="A345" s="149" t="s">
        <v>1031</v>
      </c>
      <c r="B345" s="66" t="s">
        <v>1032</v>
      </c>
      <c r="C345" s="67">
        <v>67</v>
      </c>
      <c r="D345" s="84" t="s">
        <v>355</v>
      </c>
      <c r="E345" s="85">
        <v>65.326352530541001</v>
      </c>
      <c r="F345" s="91">
        <v>64.826837308512694</v>
      </c>
      <c r="G345" s="86">
        <v>16.062827225130899</v>
      </c>
      <c r="H345" s="86">
        <v>15.8960636028699</v>
      </c>
      <c r="I345" s="86">
        <v>67.81</v>
      </c>
      <c r="J345" s="86">
        <v>81.150000000000006</v>
      </c>
      <c r="K345" s="87">
        <v>1.72E-2</v>
      </c>
      <c r="L345" s="85">
        <v>0.76999994002399996</v>
      </c>
      <c r="M345" s="86">
        <v>0</v>
      </c>
      <c r="N345" s="86">
        <v>68.7911730187693</v>
      </c>
      <c r="O345" s="86">
        <v>38.4425700138951</v>
      </c>
      <c r="P345" s="86">
        <v>2.4540000000000002</v>
      </c>
      <c r="Q345" s="88">
        <v>1.2755000000000001</v>
      </c>
      <c r="R345" s="85">
        <v>0</v>
      </c>
      <c r="S345" s="86">
        <v>0</v>
      </c>
      <c r="T345" s="86">
        <v>3.46</v>
      </c>
      <c r="U345" s="88">
        <v>1.2348264494861401</v>
      </c>
      <c r="V345" s="89">
        <v>4.5</v>
      </c>
      <c r="W345" s="85">
        <v>48.293348172119103</v>
      </c>
      <c r="X345" s="88">
        <v>32.9666666667</v>
      </c>
      <c r="Y345" s="85">
        <v>25.227511005241993</v>
      </c>
      <c r="Z345" s="88"/>
      <c r="AA345" s="85">
        <v>0.12</v>
      </c>
      <c r="AB345" s="91">
        <v>0.03</v>
      </c>
      <c r="AC345" s="86">
        <v>0.04</v>
      </c>
      <c r="AD345" s="86">
        <v>0</v>
      </c>
      <c r="AE345" s="86">
        <v>0</v>
      </c>
      <c r="AF345" s="88">
        <v>0</v>
      </c>
      <c r="AG345" s="85">
        <v>7.4999995332599996E-4</v>
      </c>
      <c r="AH345" s="86">
        <v>0.50364900000000001</v>
      </c>
      <c r="AI345" s="88">
        <v>6.0980999474399999E-2</v>
      </c>
      <c r="AJ345" s="150">
        <v>1.1000000000000001</v>
      </c>
      <c r="AK345" s="151">
        <v>0</v>
      </c>
    </row>
    <row r="346" spans="1:37" x14ac:dyDescent="0.2">
      <c r="A346" s="149" t="s">
        <v>1033</v>
      </c>
      <c r="B346" s="66" t="s">
        <v>1034</v>
      </c>
      <c r="C346" s="67">
        <v>62</v>
      </c>
      <c r="D346" s="84" t="s">
        <v>355</v>
      </c>
      <c r="E346" s="85">
        <v>90.261587822612697</v>
      </c>
      <c r="F346" s="91">
        <v>90.200378020972806</v>
      </c>
      <c r="G346" s="86">
        <v>27.366835049674101</v>
      </c>
      <c r="H346" s="86">
        <v>27.345310723822699</v>
      </c>
      <c r="I346" s="86">
        <v>28.75</v>
      </c>
      <c r="J346" s="86">
        <v>36.11</v>
      </c>
      <c r="K346" s="87">
        <v>7.4999999999999997E-3</v>
      </c>
      <c r="L346" s="85">
        <v>5.0000011253500003E-2</v>
      </c>
      <c r="M346" s="86">
        <v>4.7162699111615497E-2</v>
      </c>
      <c r="N346" s="86">
        <v>89.561573837506401</v>
      </c>
      <c r="O346" s="86">
        <v>41.306896450658002</v>
      </c>
      <c r="P346" s="86">
        <v>0.59299999999999997</v>
      </c>
      <c r="Q346" s="88">
        <v>1.6143000000000001</v>
      </c>
      <c r="R346" s="85">
        <v>4.7326076668244198E-2</v>
      </c>
      <c r="S346" s="86">
        <v>0</v>
      </c>
      <c r="T346" s="86">
        <v>2.65</v>
      </c>
      <c r="U346" s="88">
        <v>0.27174461387377302</v>
      </c>
      <c r="V346" s="89">
        <v>4.5</v>
      </c>
      <c r="W346" s="85">
        <v>45.861032177967701</v>
      </c>
      <c r="X346" s="88">
        <v>44.266666666699997</v>
      </c>
      <c r="Y346" s="85">
        <v>-100</v>
      </c>
      <c r="Z346" s="88"/>
      <c r="AA346" s="85">
        <v>0.03</v>
      </c>
      <c r="AB346" s="91">
        <v>0.03</v>
      </c>
      <c r="AC346" s="86">
        <v>0</v>
      </c>
      <c r="AD346" s="86">
        <v>0</v>
      </c>
      <c r="AE346" s="86">
        <v>0</v>
      </c>
      <c r="AF346" s="88">
        <v>14.747299784300001</v>
      </c>
      <c r="AG346" s="85">
        <v>0</v>
      </c>
      <c r="AH346" s="86">
        <v>0.27250600000000003</v>
      </c>
      <c r="AI346" s="88">
        <v>4.3170003629200001E-3</v>
      </c>
      <c r="AJ346" s="150">
        <v>1.05</v>
      </c>
      <c r="AK346" s="151">
        <v>0</v>
      </c>
    </row>
    <row r="347" spans="1:37" x14ac:dyDescent="0.2">
      <c r="A347" s="149" t="s">
        <v>1035</v>
      </c>
      <c r="B347" s="66" t="s">
        <v>1036</v>
      </c>
      <c r="C347" s="67">
        <v>67</v>
      </c>
      <c r="D347" s="84" t="s">
        <v>355</v>
      </c>
      <c r="E347" s="85">
        <v>75.241309483631497</v>
      </c>
      <c r="F347" s="91">
        <v>69.460006749915607</v>
      </c>
      <c r="G347" s="86">
        <v>22.4642816964788</v>
      </c>
      <c r="H347" s="86">
        <v>19.266509168635402</v>
      </c>
      <c r="I347" s="86">
        <v>24.47</v>
      </c>
      <c r="J347" s="86">
        <v>204.32</v>
      </c>
      <c r="K347" s="87">
        <v>0</v>
      </c>
      <c r="L347" s="85">
        <v>2.9999999099700001E-2</v>
      </c>
      <c r="M347" s="86">
        <v>5.6222459990198396E-3</v>
      </c>
      <c r="N347" s="86">
        <v>67.8148624884425</v>
      </c>
      <c r="O347" s="86">
        <v>29.499468278721899</v>
      </c>
      <c r="P347" s="86">
        <v>7.0309999999999997</v>
      </c>
      <c r="Q347" s="88">
        <v>0.83120000000000005</v>
      </c>
      <c r="R347" s="85">
        <v>2.80072818932923E-2</v>
      </c>
      <c r="S347" s="86">
        <v>0</v>
      </c>
      <c r="T347" s="86">
        <v>2.57</v>
      </c>
      <c r="U347" s="88">
        <v>0.87017662279221497</v>
      </c>
      <c r="V347" s="89">
        <v>3.96</v>
      </c>
      <c r="W347" s="85">
        <v>33.288124944627803</v>
      </c>
      <c r="X347" s="88">
        <v>52.8</v>
      </c>
      <c r="Y347" s="85">
        <v>-100</v>
      </c>
      <c r="Z347" s="88"/>
      <c r="AA347" s="85">
        <v>3.35</v>
      </c>
      <c r="AB347" s="91">
        <v>2.2000000000000002</v>
      </c>
      <c r="AC347" s="86">
        <v>0.38</v>
      </c>
      <c r="AD347" s="86">
        <v>0.23</v>
      </c>
      <c r="AE347" s="86">
        <v>0</v>
      </c>
      <c r="AF347" s="88">
        <v>1.1515185414499999E-9</v>
      </c>
      <c r="AG347" s="85">
        <v>1.1999999935600001E-3</v>
      </c>
      <c r="AH347" s="86">
        <v>1.879286</v>
      </c>
      <c r="AI347" s="88">
        <v>0.16836300013899999</v>
      </c>
      <c r="AJ347" s="150">
        <v>1.0900000000000001</v>
      </c>
      <c r="AK347" s="151">
        <v>0</v>
      </c>
    </row>
    <row r="348" spans="1:37" x14ac:dyDescent="0.2">
      <c r="A348" s="149" t="s">
        <v>1037</v>
      </c>
      <c r="B348" s="66" t="s">
        <v>1038</v>
      </c>
      <c r="C348" s="67">
        <v>67</v>
      </c>
      <c r="D348" s="84" t="s">
        <v>355</v>
      </c>
      <c r="E348" s="85">
        <v>54.357132758376899</v>
      </c>
      <c r="F348" s="91">
        <v>54.328856213770699</v>
      </c>
      <c r="G348" s="86">
        <v>14.887035204298</v>
      </c>
      <c r="H348" s="86">
        <v>14.868372684857899</v>
      </c>
      <c r="I348" s="86">
        <v>52.65</v>
      </c>
      <c r="J348" s="86">
        <v>80.040000000000006</v>
      </c>
      <c r="K348" s="87">
        <v>0</v>
      </c>
      <c r="L348" s="85">
        <v>0.24999999996899999</v>
      </c>
      <c r="M348" s="86">
        <v>1.19761387794195E-4</v>
      </c>
      <c r="N348" s="86">
        <v>52.943487320800301</v>
      </c>
      <c r="O348" s="86">
        <v>20.292274091304598</v>
      </c>
      <c r="P348" s="86">
        <v>2.2410000000000001</v>
      </c>
      <c r="Q348" s="88">
        <v>1.5458000000000001</v>
      </c>
      <c r="R348" s="85">
        <v>1.1663167716351799E-2</v>
      </c>
      <c r="S348" s="86">
        <v>0</v>
      </c>
      <c r="T348" s="86">
        <v>3.69</v>
      </c>
      <c r="U348" s="88">
        <v>1.2119327018238399</v>
      </c>
      <c r="V348" s="89">
        <v>4.1900000000000004</v>
      </c>
      <c r="W348" s="85">
        <v>46.4761721151852</v>
      </c>
      <c r="X348" s="88">
        <v>36.566666666700002</v>
      </c>
      <c r="Y348" s="85">
        <v>-99.999999727222004</v>
      </c>
      <c r="Z348" s="88"/>
      <c r="AA348" s="85">
        <v>0.05</v>
      </c>
      <c r="AB348" s="91">
        <v>0.04</v>
      </c>
      <c r="AC348" s="86">
        <v>0</v>
      </c>
      <c r="AD348" s="86">
        <v>0</v>
      </c>
      <c r="AE348" s="86">
        <v>0</v>
      </c>
      <c r="AF348" s="88">
        <v>0</v>
      </c>
      <c r="AG348" s="85">
        <v>2.9399999985100001E-2</v>
      </c>
      <c r="AH348" s="86">
        <v>0.746008</v>
      </c>
      <c r="AI348" s="88">
        <v>3.3096999983200003E-2</v>
      </c>
      <c r="AJ348" s="150">
        <v>1.08</v>
      </c>
      <c r="AK348" s="151">
        <v>0</v>
      </c>
    </row>
    <row r="349" spans="1:37" x14ac:dyDescent="0.2">
      <c r="A349" s="149" t="s">
        <v>1039</v>
      </c>
      <c r="B349" s="66" t="s">
        <v>1040</v>
      </c>
      <c r="C349" s="67">
        <v>60</v>
      </c>
      <c r="D349" s="84" t="s">
        <v>355</v>
      </c>
      <c r="E349" s="85">
        <v>91.664063132803406</v>
      </c>
      <c r="F349" s="91">
        <v>91.647863366542893</v>
      </c>
      <c r="G349" s="86">
        <v>23.842584556994201</v>
      </c>
      <c r="H349" s="86">
        <v>23.826384790733702</v>
      </c>
      <c r="I349" s="86">
        <v>22.63</v>
      </c>
      <c r="J349" s="86">
        <v>15.03</v>
      </c>
      <c r="K349" s="87">
        <v>1.29E-2</v>
      </c>
      <c r="L349" s="85">
        <v>5.0000054269700001E-2</v>
      </c>
      <c r="M349" s="86">
        <v>0</v>
      </c>
      <c r="N349" s="86">
        <v>91.177968652327905</v>
      </c>
      <c r="O349" s="86">
        <v>5.82657374614418</v>
      </c>
      <c r="P349" s="86">
        <v>0.158</v>
      </c>
      <c r="Q349" s="88">
        <v>1.6714</v>
      </c>
      <c r="R349" s="85">
        <v>0</v>
      </c>
      <c r="S349" s="86">
        <v>0</v>
      </c>
      <c r="T349" s="86">
        <v>2.98</v>
      </c>
      <c r="U349" s="88">
        <v>0.222168223001354</v>
      </c>
      <c r="V349" s="89">
        <v>4.59</v>
      </c>
      <c r="W349" s="85">
        <v>43.651563663339203</v>
      </c>
      <c r="X349" s="88">
        <v>68.566666666700002</v>
      </c>
      <c r="Y349" s="85">
        <v>100</v>
      </c>
      <c r="Z349" s="88"/>
      <c r="AA349" s="85">
        <v>0</v>
      </c>
      <c r="AB349" s="91">
        <v>0.02</v>
      </c>
      <c r="AC349" s="86">
        <v>0</v>
      </c>
      <c r="AD349" s="86">
        <v>0.02</v>
      </c>
      <c r="AE349" s="86">
        <v>0</v>
      </c>
      <c r="AF349" s="88">
        <v>2.9316006026400001</v>
      </c>
      <c r="AG349" s="85">
        <v>0</v>
      </c>
      <c r="AH349" s="86">
        <v>6.7307000000000006E-2</v>
      </c>
      <c r="AI349" s="88">
        <v>4.31700225345E-3</v>
      </c>
      <c r="AJ349" s="150">
        <v>1.1599999999999999</v>
      </c>
      <c r="AK349" s="151">
        <v>0</v>
      </c>
    </row>
    <row r="350" spans="1:37" x14ac:dyDescent="0.2">
      <c r="A350" s="149" t="s">
        <v>1041</v>
      </c>
      <c r="B350" s="66" t="s">
        <v>1042</v>
      </c>
      <c r="C350" s="67">
        <v>60</v>
      </c>
      <c r="D350" s="84" t="s">
        <v>355</v>
      </c>
      <c r="E350" s="85">
        <v>89.912959713764707</v>
      </c>
      <c r="F350" s="91">
        <v>89.912959713764707</v>
      </c>
      <c r="G350" s="86">
        <v>33.224963016479201</v>
      </c>
      <c r="H350" s="86">
        <v>33.224963016479201</v>
      </c>
      <c r="I350" s="86">
        <v>9.6300000000000008</v>
      </c>
      <c r="J350" s="86">
        <v>11.68</v>
      </c>
      <c r="K350" s="87">
        <v>0</v>
      </c>
      <c r="L350" s="85">
        <v>0.16000000005100001</v>
      </c>
      <c r="M350" s="86">
        <v>4.5959386080256501E-2</v>
      </c>
      <c r="N350" s="86">
        <v>90.710276414728</v>
      </c>
      <c r="O350" s="86">
        <v>12.425195253068299</v>
      </c>
      <c r="P350" s="86">
        <v>0.22700000000000001</v>
      </c>
      <c r="Q350" s="88">
        <v>1.2806</v>
      </c>
      <c r="R350" s="85">
        <v>3.0266343825665901E-2</v>
      </c>
      <c r="S350" s="86">
        <v>0</v>
      </c>
      <c r="T350" s="86">
        <v>2.2799999999999998</v>
      </c>
      <c r="U350" s="88">
        <v>0.15137441084391201</v>
      </c>
      <c r="V350" s="89">
        <v>4.53</v>
      </c>
      <c r="W350" s="85">
        <v>48.449814278051399</v>
      </c>
      <c r="X350" s="88">
        <v>64.333333333300004</v>
      </c>
      <c r="Y350" s="85">
        <v>91.200853181069988</v>
      </c>
      <c r="Z350" s="88">
        <v>-100</v>
      </c>
      <c r="AA350" s="85">
        <v>0</v>
      </c>
      <c r="AB350" s="91">
        <v>0</v>
      </c>
      <c r="AC350" s="86">
        <v>0</v>
      </c>
      <c r="AD350" s="86">
        <v>0</v>
      </c>
      <c r="AE350" s="86">
        <v>0</v>
      </c>
      <c r="AF350" s="88">
        <v>27.261499413599999</v>
      </c>
      <c r="AG350" s="85">
        <v>0</v>
      </c>
      <c r="AH350" s="86">
        <v>3.2735E-2</v>
      </c>
      <c r="AI350" s="88">
        <v>0</v>
      </c>
      <c r="AJ350" s="150">
        <v>1.02</v>
      </c>
      <c r="AK350" s="151">
        <v>0</v>
      </c>
    </row>
    <row r="351" spans="1:37" x14ac:dyDescent="0.2">
      <c r="A351" s="149" t="s">
        <v>639</v>
      </c>
      <c r="B351" s="66" t="s">
        <v>1043</v>
      </c>
      <c r="C351" s="67">
        <v>67</v>
      </c>
      <c r="D351" s="84" t="s">
        <v>355</v>
      </c>
      <c r="E351" s="85">
        <v>47.861819823887998</v>
      </c>
      <c r="F351" s="91">
        <v>47.861819823887998</v>
      </c>
      <c r="G351" s="86">
        <v>17.800857981485699</v>
      </c>
      <c r="H351" s="86">
        <v>17.800857981485699</v>
      </c>
      <c r="I351" s="86">
        <v>29.75</v>
      </c>
      <c r="J351" s="86">
        <v>26.52</v>
      </c>
      <c r="K351" s="87">
        <v>0</v>
      </c>
      <c r="L351" s="85">
        <v>2.4900000700299998</v>
      </c>
      <c r="M351" s="86">
        <v>0</v>
      </c>
      <c r="N351" s="86">
        <v>47.790899894290497</v>
      </c>
      <c r="O351" s="86">
        <v>5.2816283558519004</v>
      </c>
      <c r="P351" s="86">
        <v>0.49399999999999999</v>
      </c>
      <c r="Q351" s="88">
        <v>1.4676</v>
      </c>
      <c r="R351" s="85">
        <v>0</v>
      </c>
      <c r="S351" s="86">
        <v>0</v>
      </c>
      <c r="T351" s="86">
        <v>2.96</v>
      </c>
      <c r="U351" s="88">
        <v>1.93045834274102</v>
      </c>
      <c r="V351" s="89">
        <v>3.84</v>
      </c>
      <c r="W351" s="85">
        <v>36.2182127409705</v>
      </c>
      <c r="X351" s="88">
        <v>66.166666666699996</v>
      </c>
      <c r="Y351" s="85">
        <v>100</v>
      </c>
      <c r="Z351" s="88"/>
      <c r="AA351" s="85">
        <v>0.03</v>
      </c>
      <c r="AB351" s="91">
        <v>0.03</v>
      </c>
      <c r="AC351" s="86">
        <v>0</v>
      </c>
      <c r="AD351" s="86">
        <v>0</v>
      </c>
      <c r="AE351" s="86">
        <v>0</v>
      </c>
      <c r="AF351" s="88">
        <v>8.8375516213400005E-10</v>
      </c>
      <c r="AG351" s="85">
        <v>5.1649998640400001E-3</v>
      </c>
      <c r="AH351" s="86">
        <v>0.120144</v>
      </c>
      <c r="AI351" s="88">
        <v>9.4439994337299996E-3</v>
      </c>
      <c r="AJ351" s="150">
        <v>1.06</v>
      </c>
      <c r="AK351" s="151">
        <v>0</v>
      </c>
    </row>
    <row r="352" spans="1:37" x14ac:dyDescent="0.2">
      <c r="A352" s="149" t="s">
        <v>1044</v>
      </c>
      <c r="B352" s="66" t="s">
        <v>1045</v>
      </c>
      <c r="C352" s="67">
        <v>67</v>
      </c>
      <c r="D352" s="84" t="s">
        <v>355</v>
      </c>
      <c r="E352" s="85">
        <v>50.651193053940801</v>
      </c>
      <c r="F352" s="91">
        <v>50.651193053940801</v>
      </c>
      <c r="G352" s="86">
        <v>17.075017866476099</v>
      </c>
      <c r="H352" s="86">
        <v>17.075017866476099</v>
      </c>
      <c r="I352" s="86">
        <v>43.68</v>
      </c>
      <c r="J352" s="86">
        <v>27.81</v>
      </c>
      <c r="K352" s="87">
        <v>0</v>
      </c>
      <c r="L352" s="85">
        <v>3.1299999372</v>
      </c>
      <c r="M352" s="86">
        <v>0</v>
      </c>
      <c r="N352" s="86">
        <v>49.617015821466303</v>
      </c>
      <c r="O352" s="86">
        <v>5.4631458571577101</v>
      </c>
      <c r="P352" s="86">
        <v>0.437</v>
      </c>
      <c r="Q352" s="88">
        <v>2.2281</v>
      </c>
      <c r="R352" s="85">
        <v>0</v>
      </c>
      <c r="S352" s="86">
        <v>0</v>
      </c>
      <c r="T352" s="86">
        <v>3.15</v>
      </c>
      <c r="U352" s="88">
        <v>3.5924950133865199</v>
      </c>
      <c r="V352" s="89">
        <v>4.09</v>
      </c>
      <c r="W352" s="85">
        <v>18.483884655469101</v>
      </c>
      <c r="X352" s="88">
        <v>68.533333333300007</v>
      </c>
      <c r="Y352" s="85">
        <v>100</v>
      </c>
      <c r="Z352" s="88"/>
      <c r="AA352" s="85">
        <v>0</v>
      </c>
      <c r="AB352" s="91">
        <v>0</v>
      </c>
      <c r="AC352" s="86">
        <v>0</v>
      </c>
      <c r="AD352" s="86">
        <v>0</v>
      </c>
      <c r="AE352" s="86">
        <v>0</v>
      </c>
      <c r="AF352" s="88">
        <v>7.9999996495100003E-3</v>
      </c>
      <c r="AG352" s="85">
        <v>3.2390001355500002E-3</v>
      </c>
      <c r="AH352" s="86">
        <v>0.12771199999999999</v>
      </c>
      <c r="AI352" s="88">
        <v>2.8780006166599999E-3</v>
      </c>
      <c r="AJ352" s="150">
        <v>1.1200000000000001</v>
      </c>
      <c r="AK352" s="151">
        <v>0</v>
      </c>
    </row>
    <row r="353" spans="1:37" x14ac:dyDescent="0.2">
      <c r="A353" s="149" t="s">
        <v>1046</v>
      </c>
      <c r="B353" s="66" t="s">
        <v>1047</v>
      </c>
      <c r="C353" s="67">
        <v>67</v>
      </c>
      <c r="D353" s="84" t="s">
        <v>355</v>
      </c>
      <c r="E353" s="85">
        <v>62.216334085549803</v>
      </c>
      <c r="F353" s="91">
        <v>62.2137985243034</v>
      </c>
      <c r="G353" s="86">
        <v>15.9664291690966</v>
      </c>
      <c r="H353" s="86">
        <v>15.9664291690966</v>
      </c>
      <c r="I353" s="86">
        <v>26.4</v>
      </c>
      <c r="J353" s="86">
        <v>13.07</v>
      </c>
      <c r="K353" s="87">
        <v>0</v>
      </c>
      <c r="L353" s="85">
        <v>0.50000000022199997</v>
      </c>
      <c r="M353" s="86">
        <v>0</v>
      </c>
      <c r="N353" s="86">
        <v>62.565786970692301</v>
      </c>
      <c r="O353" s="86">
        <v>1.1045029736618499</v>
      </c>
      <c r="P353" s="86">
        <v>0.39700000000000002</v>
      </c>
      <c r="Q353" s="88">
        <v>2.8877000000000002</v>
      </c>
      <c r="R353" s="85">
        <v>0</v>
      </c>
      <c r="S353" s="86">
        <v>0</v>
      </c>
      <c r="T353" s="86">
        <v>4.3499999999999996</v>
      </c>
      <c r="U353" s="88">
        <v>0.70108268465224799</v>
      </c>
      <c r="V353" s="89">
        <v>4.07</v>
      </c>
      <c r="W353" s="85"/>
      <c r="X353" s="88">
        <v>66.733333333299996</v>
      </c>
      <c r="Y353" s="85">
        <v>87.204948563915991</v>
      </c>
      <c r="Z353" s="88"/>
      <c r="AA353" s="85">
        <v>0.53</v>
      </c>
      <c r="AB353" s="91">
        <v>0.53</v>
      </c>
      <c r="AC353" s="86">
        <v>0</v>
      </c>
      <c r="AD353" s="86">
        <v>0</v>
      </c>
      <c r="AE353" s="86">
        <v>0</v>
      </c>
      <c r="AF353" s="88">
        <v>0</v>
      </c>
      <c r="AG353" s="85">
        <v>0</v>
      </c>
      <c r="AH353" s="86">
        <v>5.3372000000000003E-2</v>
      </c>
      <c r="AI353" s="88">
        <v>2.3051000021800001E-2</v>
      </c>
      <c r="AJ353" s="150">
        <v>1.01</v>
      </c>
      <c r="AK353" s="151">
        <v>0</v>
      </c>
    </row>
    <row r="354" spans="1:37" x14ac:dyDescent="0.2">
      <c r="A354" s="149" t="s">
        <v>1048</v>
      </c>
      <c r="B354" s="66" t="s">
        <v>1049</v>
      </c>
      <c r="C354" s="67">
        <v>67</v>
      </c>
      <c r="D354" s="84" t="s">
        <v>355</v>
      </c>
      <c r="E354" s="85">
        <v>46.230185726920197</v>
      </c>
      <c r="F354" s="91">
        <v>46.072011701476299</v>
      </c>
      <c r="G354" s="86">
        <v>10.5423838356351</v>
      </c>
      <c r="H354" s="86">
        <v>10.5211238859786</v>
      </c>
      <c r="I354" s="86">
        <v>57.28</v>
      </c>
      <c r="J354" s="86">
        <v>36.67</v>
      </c>
      <c r="K354" s="87">
        <v>9.4000000000000004E-3</v>
      </c>
      <c r="L354" s="85">
        <v>1.9300000042500001</v>
      </c>
      <c r="M354" s="86">
        <v>3.8856659179396699E-4</v>
      </c>
      <c r="N354" s="86">
        <v>46.156334598947801</v>
      </c>
      <c r="O354" s="86">
        <v>0.55231014338821005</v>
      </c>
      <c r="P354" s="86">
        <v>0.90600000000000003</v>
      </c>
      <c r="Q354" s="88">
        <v>3.2221000000000002</v>
      </c>
      <c r="R354" s="85">
        <v>1.2572290671360301E-2</v>
      </c>
      <c r="S354" s="86">
        <v>0</v>
      </c>
      <c r="T354" s="86">
        <v>4.7300000000000004</v>
      </c>
      <c r="U354" s="88">
        <v>2.5384379889788402</v>
      </c>
      <c r="V354" s="89">
        <v>3.97</v>
      </c>
      <c r="W354" s="85">
        <v>57.338685309617702</v>
      </c>
      <c r="X354" s="88">
        <v>58.9666666667</v>
      </c>
      <c r="Y354" s="85">
        <v>52.32061275401</v>
      </c>
      <c r="Z354" s="88"/>
      <c r="AA354" s="85">
        <v>0</v>
      </c>
      <c r="AB354" s="91">
        <v>0.12</v>
      </c>
      <c r="AC354" s="86">
        <v>0</v>
      </c>
      <c r="AD354" s="86">
        <v>0.01</v>
      </c>
      <c r="AE354" s="86">
        <v>0</v>
      </c>
      <c r="AF354" s="88">
        <v>0</v>
      </c>
      <c r="AG354" s="85">
        <v>7.5057000059600004E-2</v>
      </c>
      <c r="AH354" s="86">
        <v>0.22092400000000001</v>
      </c>
      <c r="AI354" s="88">
        <v>5.2528000041700003E-2</v>
      </c>
      <c r="AJ354" s="150">
        <v>1.04</v>
      </c>
      <c r="AK354" s="151">
        <v>0</v>
      </c>
    </row>
    <row r="355" spans="1:37" x14ac:dyDescent="0.2">
      <c r="A355" s="149" t="s">
        <v>1050</v>
      </c>
      <c r="B355" s="66" t="s">
        <v>1051</v>
      </c>
      <c r="C355" s="67">
        <v>62</v>
      </c>
      <c r="D355" s="84" t="s">
        <v>355</v>
      </c>
      <c r="E355" s="85">
        <v>98.438393367638696</v>
      </c>
      <c r="F355" s="91">
        <v>98.438393367638696</v>
      </c>
      <c r="G355" s="86">
        <v>31.003430531732398</v>
      </c>
      <c r="H355" s="86">
        <v>31.003430531732398</v>
      </c>
      <c r="I355" s="86">
        <v>0</v>
      </c>
      <c r="J355" s="86">
        <v>2.06</v>
      </c>
      <c r="K355" s="87">
        <v>0</v>
      </c>
      <c r="L355" s="85">
        <v>1.00000115594E-2</v>
      </c>
      <c r="M355" s="86">
        <v>0</v>
      </c>
      <c r="N355" s="86">
        <v>98.293667810177197</v>
      </c>
      <c r="O355" s="86">
        <v>3.5202492211837999</v>
      </c>
      <c r="P355" s="86">
        <v>5.0999999999999997E-2</v>
      </c>
      <c r="Q355" s="88">
        <v>1.7470000000000001</v>
      </c>
      <c r="R355" s="85">
        <v>0</v>
      </c>
      <c r="S355" s="86">
        <v>0</v>
      </c>
      <c r="T355" s="86">
        <v>1.7</v>
      </c>
      <c r="U355" s="88">
        <v>3.0374499714122399E-2</v>
      </c>
      <c r="V355" s="89">
        <v>4.91</v>
      </c>
      <c r="W355" s="85">
        <v>60.5166183768496</v>
      </c>
      <c r="X355" s="88">
        <v>53.933333333299998</v>
      </c>
      <c r="Y355" s="85">
        <v>-100</v>
      </c>
      <c r="Z355" s="88"/>
      <c r="AA355" s="85">
        <v>0</v>
      </c>
      <c r="AB355" s="91">
        <v>0</v>
      </c>
      <c r="AC355" s="86">
        <v>0</v>
      </c>
      <c r="AD355" s="86">
        <v>0</v>
      </c>
      <c r="AE355" s="86">
        <v>0</v>
      </c>
      <c r="AF355" s="88">
        <v>6.7659000442600004</v>
      </c>
      <c r="AG355" s="85">
        <v>0</v>
      </c>
      <c r="AH355" s="86">
        <v>5.8640000000000003E-3</v>
      </c>
      <c r="AI355" s="88">
        <v>5.6366417746600003E-10</v>
      </c>
      <c r="AJ355" s="150">
        <v>1.01</v>
      </c>
      <c r="AK355" s="151">
        <v>0</v>
      </c>
    </row>
    <row r="356" spans="1:37" x14ac:dyDescent="0.2">
      <c r="A356" s="149" t="s">
        <v>1052</v>
      </c>
      <c r="B356" s="66" t="s">
        <v>1053</v>
      </c>
      <c r="C356" s="67">
        <v>62</v>
      </c>
      <c r="D356" s="84" t="s">
        <v>355</v>
      </c>
      <c r="E356" s="85">
        <v>98.654220711947303</v>
      </c>
      <c r="F356" s="91">
        <v>98.654220711947303</v>
      </c>
      <c r="G356" s="86">
        <v>23.374497534292001</v>
      </c>
      <c r="H356" s="86">
        <v>23.374497534292001</v>
      </c>
      <c r="I356" s="86">
        <v>7.18</v>
      </c>
      <c r="J356" s="86">
        <v>2.2999999999999998</v>
      </c>
      <c r="K356" s="87">
        <v>0</v>
      </c>
      <c r="L356" s="85">
        <v>0</v>
      </c>
      <c r="M356" s="86">
        <v>0</v>
      </c>
      <c r="N356" s="86">
        <v>98.596131331654902</v>
      </c>
      <c r="O356" s="86">
        <v>1.2356841470765501</v>
      </c>
      <c r="P356" s="86">
        <v>4.5999999999999999E-2</v>
      </c>
      <c r="Q356" s="88">
        <v>0.80579999999999996</v>
      </c>
      <c r="R356" s="85">
        <v>0</v>
      </c>
      <c r="S356" s="86">
        <v>0</v>
      </c>
      <c r="T356" s="86">
        <v>1.95</v>
      </c>
      <c r="U356" s="88">
        <v>4.3512494301935302E-2</v>
      </c>
      <c r="V356" s="89">
        <v>4.79</v>
      </c>
      <c r="W356" s="85">
        <v>63.527423630594399</v>
      </c>
      <c r="X356" s="88">
        <v>54.666666666700003</v>
      </c>
      <c r="Y356" s="85">
        <v>67.488741318458011</v>
      </c>
      <c r="Z356" s="88"/>
      <c r="AA356" s="85">
        <v>0</v>
      </c>
      <c r="AB356" s="91">
        <v>0</v>
      </c>
      <c r="AC356" s="86">
        <v>0</v>
      </c>
      <c r="AD356" s="86">
        <v>0</v>
      </c>
      <c r="AE356" s="86">
        <v>0</v>
      </c>
      <c r="AF356" s="88">
        <v>0</v>
      </c>
      <c r="AG356" s="85">
        <v>0</v>
      </c>
      <c r="AH356" s="86">
        <v>1.1795E-2</v>
      </c>
      <c r="AI356" s="88">
        <v>0</v>
      </c>
      <c r="AJ356" s="150">
        <v>1.01</v>
      </c>
      <c r="AK356" s="151">
        <v>0</v>
      </c>
    </row>
    <row r="357" spans="1:37" x14ac:dyDescent="0.2">
      <c r="A357" s="149" t="s">
        <v>1054</v>
      </c>
      <c r="B357" s="66" t="s">
        <v>1055</v>
      </c>
      <c r="C357" s="67">
        <v>67</v>
      </c>
      <c r="D357" s="84" t="s">
        <v>355</v>
      </c>
      <c r="E357" s="85">
        <v>64.699727117913795</v>
      </c>
      <c r="F357" s="91">
        <v>64.699727117913795</v>
      </c>
      <c r="G357" s="86">
        <v>14.546872114733601</v>
      </c>
      <c r="H357" s="86">
        <v>14.546872114733601</v>
      </c>
      <c r="I357" s="86">
        <v>21.79</v>
      </c>
      <c r="J357" s="86">
        <v>20.77</v>
      </c>
      <c r="K357" s="87">
        <v>0</v>
      </c>
      <c r="L357" s="85">
        <v>0.25000000018000001</v>
      </c>
      <c r="M357" s="86">
        <v>0</v>
      </c>
      <c r="N357" s="86">
        <v>65.075196454584599</v>
      </c>
      <c r="O357" s="86">
        <v>0.82846003898635501</v>
      </c>
      <c r="P357" s="86">
        <v>0.621</v>
      </c>
      <c r="Q357" s="88">
        <v>2.1884999999999999</v>
      </c>
      <c r="R357" s="85">
        <v>0</v>
      </c>
      <c r="S357" s="86">
        <v>0</v>
      </c>
      <c r="T357" s="86">
        <v>4.16</v>
      </c>
      <c r="U357" s="88">
        <v>1.1161492849668599</v>
      </c>
      <c r="V357" s="89">
        <v>4.1399999999999997</v>
      </c>
      <c r="W357" s="85">
        <v>45.208485798452003</v>
      </c>
      <c r="X357" s="88">
        <v>49.1</v>
      </c>
      <c r="Y357" s="85">
        <v>100</v>
      </c>
      <c r="Z357" s="88"/>
      <c r="AA357" s="85">
        <v>0</v>
      </c>
      <c r="AB357" s="91">
        <v>0</v>
      </c>
      <c r="AC357" s="86">
        <v>0</v>
      </c>
      <c r="AD357" s="86">
        <v>0</v>
      </c>
      <c r="AE357" s="86">
        <v>0</v>
      </c>
      <c r="AF357" s="88">
        <v>0</v>
      </c>
      <c r="AG357" s="85">
        <v>0</v>
      </c>
      <c r="AH357" s="86">
        <v>5.2492999999999998E-2</v>
      </c>
      <c r="AI357" s="88">
        <v>1.3131999984500001E-2</v>
      </c>
      <c r="AJ357" s="150">
        <v>1.01</v>
      </c>
      <c r="AK357" s="151">
        <v>0</v>
      </c>
    </row>
    <row r="358" spans="1:37" x14ac:dyDescent="0.2">
      <c r="A358" s="149" t="s">
        <v>1056</v>
      </c>
      <c r="B358" s="66" t="s">
        <v>1057</v>
      </c>
      <c r="C358" s="67">
        <v>67</v>
      </c>
      <c r="D358" s="84" t="s">
        <v>355</v>
      </c>
      <c r="E358" s="85">
        <v>58.191963420777299</v>
      </c>
      <c r="F358" s="91">
        <v>58.191963420777299</v>
      </c>
      <c r="G358" s="86">
        <v>14.4906420738559</v>
      </c>
      <c r="H358" s="86">
        <v>14.4906420738559</v>
      </c>
      <c r="I358" s="86">
        <v>34.159999999999997</v>
      </c>
      <c r="J358" s="86">
        <v>23.02</v>
      </c>
      <c r="K358" s="87">
        <v>8.6E-3</v>
      </c>
      <c r="L358" s="85">
        <v>0.70999999475800002</v>
      </c>
      <c r="M358" s="86">
        <v>0</v>
      </c>
      <c r="N358" s="86">
        <v>57.786160007450903</v>
      </c>
      <c r="O358" s="86">
        <v>3.9225880993645301</v>
      </c>
      <c r="P358" s="86">
        <v>0.75600000000000001</v>
      </c>
      <c r="Q358" s="88">
        <v>2.3852000000000002</v>
      </c>
      <c r="R358" s="85">
        <v>0</v>
      </c>
      <c r="S358" s="86">
        <v>0</v>
      </c>
      <c r="T358" s="86">
        <v>3.93</v>
      </c>
      <c r="U358" s="88">
        <v>2.26295191227186</v>
      </c>
      <c r="V358" s="89">
        <v>4.2300000000000004</v>
      </c>
      <c r="W358" s="85">
        <v>46.935802708996299</v>
      </c>
      <c r="X358" s="88">
        <v>61.666666666700003</v>
      </c>
      <c r="Y358" s="85">
        <v>99.979741096732994</v>
      </c>
      <c r="Z358" s="88"/>
      <c r="AA358" s="85">
        <v>0</v>
      </c>
      <c r="AB358" s="91">
        <v>0</v>
      </c>
      <c r="AC358" s="86">
        <v>0</v>
      </c>
      <c r="AD358" s="86">
        <v>0</v>
      </c>
      <c r="AE358" s="86">
        <v>0</v>
      </c>
      <c r="AF358" s="88">
        <v>0.89370003954099997</v>
      </c>
      <c r="AG358" s="85">
        <v>0</v>
      </c>
      <c r="AH358" s="86">
        <v>0.15512300000000001</v>
      </c>
      <c r="AI358" s="88">
        <v>7.8791999432300003E-2</v>
      </c>
      <c r="AJ358" s="150">
        <v>1.02</v>
      </c>
      <c r="AK358" s="151">
        <v>0</v>
      </c>
    </row>
    <row r="359" spans="1:37" x14ac:dyDescent="0.2">
      <c r="A359" s="149" t="s">
        <v>1058</v>
      </c>
      <c r="B359" s="66" t="s">
        <v>1059</v>
      </c>
      <c r="C359" s="67">
        <v>67</v>
      </c>
      <c r="D359" s="84" t="s">
        <v>355</v>
      </c>
      <c r="E359" s="85">
        <v>39.156014082120599</v>
      </c>
      <c r="F359" s="91">
        <v>39.1513074910104</v>
      </c>
      <c r="G359" s="86">
        <v>9.1496131182107394</v>
      </c>
      <c r="H359" s="86">
        <v>9.1496131182107394</v>
      </c>
      <c r="I359" s="86">
        <v>32.380000000000003</v>
      </c>
      <c r="J359" s="86">
        <v>20.8</v>
      </c>
      <c r="K359" s="87">
        <v>0</v>
      </c>
      <c r="L359" s="85">
        <v>4.0899999957600004</v>
      </c>
      <c r="M359" s="86">
        <v>0</v>
      </c>
      <c r="N359" s="86">
        <v>39.210181722263599</v>
      </c>
      <c r="O359" s="86">
        <v>0.57435770750988102</v>
      </c>
      <c r="P359" s="86">
        <v>0.58899999999999997</v>
      </c>
      <c r="Q359" s="88">
        <v>2.5415999999999999</v>
      </c>
      <c r="R359" s="85">
        <v>0</v>
      </c>
      <c r="S359" s="86">
        <v>0</v>
      </c>
      <c r="T359" s="86">
        <v>4.3</v>
      </c>
      <c r="U359" s="88">
        <v>3.0602255398459999</v>
      </c>
      <c r="V359" s="89">
        <v>3.66</v>
      </c>
      <c r="W359" s="85">
        <v>58.186024605628099</v>
      </c>
      <c r="X359" s="88">
        <v>65.266666666700004</v>
      </c>
      <c r="Y359" s="85">
        <v>19.883606603179004</v>
      </c>
      <c r="Z359" s="88"/>
      <c r="AA359" s="85">
        <v>0</v>
      </c>
      <c r="AB359" s="91">
        <v>0</v>
      </c>
      <c r="AC359" s="86">
        <v>0</v>
      </c>
      <c r="AD359" s="86">
        <v>0</v>
      </c>
      <c r="AE359" s="86">
        <v>0</v>
      </c>
      <c r="AF359" s="88">
        <v>0</v>
      </c>
      <c r="AG359" s="85">
        <v>0</v>
      </c>
      <c r="AH359" s="86">
        <v>0.118663</v>
      </c>
      <c r="AI359" s="88">
        <v>3.2829999993099997E-2</v>
      </c>
      <c r="AJ359" s="150">
        <v>1.04</v>
      </c>
      <c r="AK359" s="151">
        <v>0</v>
      </c>
    </row>
    <row r="360" spans="1:37" x14ac:dyDescent="0.2">
      <c r="A360" s="149" t="s">
        <v>1060</v>
      </c>
      <c r="B360" s="66" t="s">
        <v>1061</v>
      </c>
      <c r="C360" s="67">
        <v>67</v>
      </c>
      <c r="D360" s="84" t="s">
        <v>355</v>
      </c>
      <c r="E360" s="85">
        <v>32.749858836815399</v>
      </c>
      <c r="F360" s="91">
        <v>32.749858836815399</v>
      </c>
      <c r="G360" s="86">
        <v>7.0184244097287598</v>
      </c>
      <c r="H360" s="86">
        <v>7.0184244097287598</v>
      </c>
      <c r="I360" s="86">
        <v>80.08</v>
      </c>
      <c r="J360" s="86">
        <v>47.39</v>
      </c>
      <c r="K360" s="87">
        <v>0</v>
      </c>
      <c r="L360" s="85">
        <v>2.04999999715</v>
      </c>
      <c r="M360" s="86">
        <v>0</v>
      </c>
      <c r="N360" s="86">
        <v>32.361552618370403</v>
      </c>
      <c r="O360" s="86">
        <v>2.1202162620587299</v>
      </c>
      <c r="P360" s="86">
        <v>2.3130000000000002</v>
      </c>
      <c r="Q360" s="88">
        <v>2.8814000000000002</v>
      </c>
      <c r="R360" s="85">
        <v>0</v>
      </c>
      <c r="S360" s="86">
        <v>0.1</v>
      </c>
      <c r="T360" s="86">
        <v>5.46</v>
      </c>
      <c r="U360" s="88">
        <v>2.1540456323065</v>
      </c>
      <c r="V360" s="89">
        <v>3.69</v>
      </c>
      <c r="W360" s="85">
        <v>53.881880422959</v>
      </c>
      <c r="X360" s="88">
        <v>54.866666666699999</v>
      </c>
      <c r="Y360" s="85">
        <v>-100</v>
      </c>
      <c r="Z360" s="88"/>
      <c r="AA360" s="85">
        <v>0.08</v>
      </c>
      <c r="AB360" s="91">
        <v>0.08</v>
      </c>
      <c r="AC360" s="86">
        <v>0</v>
      </c>
      <c r="AD360" s="86">
        <v>0</v>
      </c>
      <c r="AE360" s="86">
        <v>0</v>
      </c>
      <c r="AF360" s="88">
        <v>0</v>
      </c>
      <c r="AG360" s="85">
        <v>2.1408999933500001E-2</v>
      </c>
      <c r="AH360" s="86">
        <v>0.11991300000000001</v>
      </c>
      <c r="AI360" s="88">
        <v>3.2829999898100003E-2</v>
      </c>
      <c r="AJ360" s="150">
        <v>1.04</v>
      </c>
      <c r="AK360" s="151">
        <v>0</v>
      </c>
    </row>
    <row r="361" spans="1:37" x14ac:dyDescent="0.2">
      <c r="A361" s="149" t="s">
        <v>1062</v>
      </c>
      <c r="B361" s="66" t="s">
        <v>1063</v>
      </c>
      <c r="C361" s="67">
        <v>67</v>
      </c>
      <c r="D361" s="84" t="s">
        <v>355</v>
      </c>
      <c r="E361" s="85">
        <v>31.791764926440798</v>
      </c>
      <c r="F361" s="91">
        <v>31.617117428241599</v>
      </c>
      <c r="G361" s="86">
        <v>9.7131636851608807</v>
      </c>
      <c r="H361" s="86">
        <v>9.6431073440753092</v>
      </c>
      <c r="I361" s="86">
        <v>129.99</v>
      </c>
      <c r="J361" s="86">
        <v>164.14</v>
      </c>
      <c r="K361" s="87">
        <v>1.0999999999999999E-2</v>
      </c>
      <c r="L361" s="85">
        <v>1.94000000033</v>
      </c>
      <c r="M361" s="86">
        <v>0</v>
      </c>
      <c r="N361" s="86">
        <v>30.642320513458401</v>
      </c>
      <c r="O361" s="86">
        <v>8.0309864679348895</v>
      </c>
      <c r="P361" s="86">
        <v>3.4430000000000001</v>
      </c>
      <c r="Q361" s="88">
        <v>2.2585000000000002</v>
      </c>
      <c r="R361" s="85">
        <v>0</v>
      </c>
      <c r="S361" s="86">
        <v>0.1</v>
      </c>
      <c r="T361" s="86">
        <v>5.48</v>
      </c>
      <c r="U361" s="88">
        <v>2.6354998174588302</v>
      </c>
      <c r="V361" s="89">
        <v>3.84</v>
      </c>
      <c r="W361" s="85">
        <v>53.543049153160297</v>
      </c>
      <c r="X361" s="88">
        <v>30.166666666699999</v>
      </c>
      <c r="Y361" s="85">
        <v>20.604147354782995</v>
      </c>
      <c r="Z361" s="88"/>
      <c r="AA361" s="85">
        <v>0.21</v>
      </c>
      <c r="AB361" s="91">
        <v>0.24</v>
      </c>
      <c r="AC361" s="86">
        <v>0.11</v>
      </c>
      <c r="AD361" s="86">
        <v>0.11</v>
      </c>
      <c r="AE361" s="86">
        <v>0</v>
      </c>
      <c r="AF361" s="88">
        <v>0</v>
      </c>
      <c r="AG361" s="85">
        <v>2.9230000018799999E-3</v>
      </c>
      <c r="AH361" s="86">
        <v>0.86081399999999997</v>
      </c>
      <c r="AI361" s="88">
        <v>0.15879300010200001</v>
      </c>
      <c r="AJ361" s="150">
        <v>1.1299999999999999</v>
      </c>
      <c r="AK361" s="151">
        <v>0</v>
      </c>
    </row>
    <row r="362" spans="1:37" x14ac:dyDescent="0.2">
      <c r="A362" s="149" t="s">
        <v>1064</v>
      </c>
      <c r="B362" s="66" t="s">
        <v>1065</v>
      </c>
      <c r="C362" s="67">
        <v>67</v>
      </c>
      <c r="D362" s="84" t="s">
        <v>355</v>
      </c>
      <c r="E362" s="85">
        <v>78.055174135563604</v>
      </c>
      <c r="F362" s="91">
        <v>78.032288936046299</v>
      </c>
      <c r="G362" s="86">
        <v>21.522489909707499</v>
      </c>
      <c r="H362" s="86">
        <v>21.512087546290498</v>
      </c>
      <c r="I362" s="86">
        <v>19.57</v>
      </c>
      <c r="J362" s="86">
        <v>18.559999999999999</v>
      </c>
      <c r="K362" s="87">
        <v>0</v>
      </c>
      <c r="L362" s="85">
        <v>0.37000000014700002</v>
      </c>
      <c r="M362" s="86">
        <v>6.8666065281451305E-2</v>
      </c>
      <c r="N362" s="86">
        <v>78.202147446736603</v>
      </c>
      <c r="O362" s="86">
        <v>28.770508684011801</v>
      </c>
      <c r="P362" s="86">
        <v>0.50900000000000001</v>
      </c>
      <c r="Q362" s="88">
        <v>1.1327</v>
      </c>
      <c r="R362" s="85">
        <v>7.0323488045007002E-2</v>
      </c>
      <c r="S362" s="86">
        <v>0</v>
      </c>
      <c r="T362" s="86">
        <v>2.02</v>
      </c>
      <c r="U362" s="88">
        <v>0.54924478841592805</v>
      </c>
      <c r="V362" s="89">
        <v>4.3499999999999996</v>
      </c>
      <c r="W362" s="85">
        <v>55.4353741402197</v>
      </c>
      <c r="X362" s="88">
        <v>60.2</v>
      </c>
      <c r="Y362" s="85">
        <v>-100</v>
      </c>
      <c r="Z362" s="88"/>
      <c r="AA362" s="85">
        <v>0.01</v>
      </c>
      <c r="AB362" s="91">
        <v>0.01</v>
      </c>
      <c r="AC362" s="86">
        <v>0</v>
      </c>
      <c r="AD362" s="86">
        <v>0</v>
      </c>
      <c r="AE362" s="86">
        <v>0</v>
      </c>
      <c r="AF362" s="88">
        <v>0</v>
      </c>
      <c r="AG362" s="85">
        <v>0</v>
      </c>
      <c r="AH362" s="86">
        <v>4.7412999999999997E-2</v>
      </c>
      <c r="AI362" s="88">
        <v>7.7999999926300001E-3</v>
      </c>
      <c r="AJ362" s="150">
        <v>1.1000000000000001</v>
      </c>
      <c r="AK362" s="151">
        <v>0</v>
      </c>
    </row>
    <row r="363" spans="1:37" x14ac:dyDescent="0.2">
      <c r="A363" s="149" t="s">
        <v>1066</v>
      </c>
      <c r="B363" s="66" t="s">
        <v>1067</v>
      </c>
      <c r="C363" s="67">
        <v>67</v>
      </c>
      <c r="D363" s="84" t="s">
        <v>355</v>
      </c>
      <c r="E363" s="85">
        <v>73.882056551861297</v>
      </c>
      <c r="F363" s="91">
        <v>72.688699572380401</v>
      </c>
      <c r="G363" s="86">
        <v>20.524082606821999</v>
      </c>
      <c r="H363" s="86">
        <v>20.033480293035399</v>
      </c>
      <c r="I363" s="86">
        <v>59.9</v>
      </c>
      <c r="J363" s="86">
        <v>58.28</v>
      </c>
      <c r="K363" s="87">
        <v>0</v>
      </c>
      <c r="L363" s="85">
        <v>2.0000000019999999E-2</v>
      </c>
      <c r="M363" s="86">
        <v>2.88929233631001E-2</v>
      </c>
      <c r="N363" s="86">
        <v>69.450826228280704</v>
      </c>
      <c r="O363" s="86">
        <v>22.156593406593402</v>
      </c>
      <c r="P363" s="86">
        <v>3.2080000000000002</v>
      </c>
      <c r="Q363" s="88">
        <v>2.0626000000000002</v>
      </c>
      <c r="R363" s="85">
        <v>6.2893081761006303E-2</v>
      </c>
      <c r="S363" s="86">
        <v>0</v>
      </c>
      <c r="T363" s="86">
        <v>3.68</v>
      </c>
      <c r="U363" s="88">
        <v>0.47071303079524002</v>
      </c>
      <c r="V363" s="89">
        <v>4.09</v>
      </c>
      <c r="W363" s="85">
        <v>46.924724506697601</v>
      </c>
      <c r="X363" s="88">
        <v>57.633333333300001</v>
      </c>
      <c r="Y363" s="85">
        <v>-100</v>
      </c>
      <c r="Z363" s="88"/>
      <c r="AA363" s="85">
        <v>1.75</v>
      </c>
      <c r="AB363" s="91">
        <v>1.8</v>
      </c>
      <c r="AC363" s="86">
        <v>0.11</v>
      </c>
      <c r="AD363" s="86">
        <v>0.09</v>
      </c>
      <c r="AE363" s="86">
        <v>0</v>
      </c>
      <c r="AF363" s="88">
        <v>0</v>
      </c>
      <c r="AG363" s="85">
        <v>1.49999999706E-4</v>
      </c>
      <c r="AH363" s="86">
        <v>0.18457100000000001</v>
      </c>
      <c r="AI363" s="88">
        <v>2.01459999605E-2</v>
      </c>
      <c r="AJ363" s="150">
        <v>1.1399999999999999</v>
      </c>
      <c r="AK363" s="151">
        <v>0</v>
      </c>
    </row>
    <row r="364" spans="1:37" x14ac:dyDescent="0.2">
      <c r="A364" s="149" t="s">
        <v>1068</v>
      </c>
      <c r="B364" s="66" t="s">
        <v>1069</v>
      </c>
      <c r="C364" s="67">
        <v>67</v>
      </c>
      <c r="D364" s="84" t="s">
        <v>355</v>
      </c>
      <c r="E364" s="85">
        <v>78.647017205822607</v>
      </c>
      <c r="F364" s="91">
        <v>76.043563998735493</v>
      </c>
      <c r="G364" s="86">
        <v>20.665803615781801</v>
      </c>
      <c r="H364" s="86">
        <v>19.599283467056001</v>
      </c>
      <c r="I364" s="86">
        <v>17.600000000000001</v>
      </c>
      <c r="J364" s="86">
        <v>49.98</v>
      </c>
      <c r="K364" s="87">
        <v>0</v>
      </c>
      <c r="L364" s="85">
        <v>0.13999999988299999</v>
      </c>
      <c r="M364" s="86">
        <v>7.8338827775740506E-3</v>
      </c>
      <c r="N364" s="86">
        <v>74.138701771152896</v>
      </c>
      <c r="O364" s="86">
        <v>26.9930477131564</v>
      </c>
      <c r="P364" s="86">
        <v>1.53</v>
      </c>
      <c r="Q364" s="88">
        <v>1.0871999999999999</v>
      </c>
      <c r="R364" s="85">
        <v>4.1459369817578799E-2</v>
      </c>
      <c r="S364" s="86">
        <v>0</v>
      </c>
      <c r="T364" s="86">
        <v>2.14</v>
      </c>
      <c r="U364" s="88">
        <v>0.60438650629976998</v>
      </c>
      <c r="V364" s="89">
        <v>4.34</v>
      </c>
      <c r="W364" s="85">
        <v>47.712742549795003</v>
      </c>
      <c r="X364" s="88">
        <v>61.566666666700002</v>
      </c>
      <c r="Y364" s="85">
        <v>-100</v>
      </c>
      <c r="Z364" s="88"/>
      <c r="AA364" s="85">
        <v>0.17</v>
      </c>
      <c r="AB364" s="91">
        <v>0.53</v>
      </c>
      <c r="AC364" s="86">
        <v>0</v>
      </c>
      <c r="AD364" s="86">
        <v>0</v>
      </c>
      <c r="AE364" s="86">
        <v>0</v>
      </c>
      <c r="AF364" s="88">
        <v>0</v>
      </c>
      <c r="AG364" s="85">
        <v>0</v>
      </c>
      <c r="AH364" s="86">
        <v>0.34469100000000003</v>
      </c>
      <c r="AI364" s="88">
        <v>3.0864000016299999E-2</v>
      </c>
      <c r="AJ364" s="150">
        <v>1.1200000000000001</v>
      </c>
      <c r="AK364" s="151">
        <v>0</v>
      </c>
    </row>
    <row r="365" spans="1:37" x14ac:dyDescent="0.2">
      <c r="A365" s="149" t="s">
        <v>1070</v>
      </c>
      <c r="B365" s="66" t="s">
        <v>1071</v>
      </c>
      <c r="C365" s="67">
        <v>67</v>
      </c>
      <c r="D365" s="84" t="s">
        <v>355</v>
      </c>
      <c r="E365" s="85">
        <v>83.186443638904706</v>
      </c>
      <c r="F365" s="91">
        <v>83.184696685155302</v>
      </c>
      <c r="G365" s="86">
        <v>19.1719439227846</v>
      </c>
      <c r="H365" s="86">
        <v>19.1719439227846</v>
      </c>
      <c r="I365" s="86">
        <v>10.79</v>
      </c>
      <c r="J365" s="86">
        <v>9.32</v>
      </c>
      <c r="K365" s="87">
        <v>0</v>
      </c>
      <c r="L365" s="85">
        <v>0.25000000015599999</v>
      </c>
      <c r="M365" s="86">
        <v>6.0427741673406204E-4</v>
      </c>
      <c r="N365" s="86">
        <v>82.730009740547203</v>
      </c>
      <c r="O365" s="86">
        <v>27.907159022994701</v>
      </c>
      <c r="P365" s="86">
        <v>0.159</v>
      </c>
      <c r="Q365" s="88">
        <v>0.47560000000000002</v>
      </c>
      <c r="R365" s="85">
        <v>1.6469038208168599E-2</v>
      </c>
      <c r="S365" s="86">
        <v>0</v>
      </c>
      <c r="T365" s="86">
        <v>1.9</v>
      </c>
      <c r="U365" s="88">
        <v>0.38782373236668599</v>
      </c>
      <c r="V365" s="89">
        <v>4.58</v>
      </c>
      <c r="W365" s="85">
        <v>61.847102350655099</v>
      </c>
      <c r="X365" s="88">
        <v>57.9666666667</v>
      </c>
      <c r="Y365" s="85">
        <v>-99.175612751242383</v>
      </c>
      <c r="Z365" s="88">
        <v>100</v>
      </c>
      <c r="AA365" s="85">
        <v>0</v>
      </c>
      <c r="AB365" s="91">
        <v>0</v>
      </c>
      <c r="AC365" s="86">
        <v>0</v>
      </c>
      <c r="AD365" s="86">
        <v>0</v>
      </c>
      <c r="AE365" s="86">
        <v>0</v>
      </c>
      <c r="AF365" s="88">
        <v>0</v>
      </c>
      <c r="AG365" s="85">
        <v>0</v>
      </c>
      <c r="AH365" s="86">
        <v>5.4760000000000003E-2</v>
      </c>
      <c r="AI365" s="88">
        <v>2.12579999834E-2</v>
      </c>
      <c r="AJ365" s="150">
        <v>1.07</v>
      </c>
      <c r="AK365" s="151">
        <v>0</v>
      </c>
    </row>
    <row r="366" spans="1:37" x14ac:dyDescent="0.2">
      <c r="A366" s="149" t="s">
        <v>1072</v>
      </c>
      <c r="B366" s="66" t="s">
        <v>1073</v>
      </c>
      <c r="C366" s="67">
        <v>67</v>
      </c>
      <c r="D366" s="84" t="s">
        <v>355</v>
      </c>
      <c r="E366" s="85">
        <v>65.372001723560103</v>
      </c>
      <c r="F366" s="91">
        <v>65.358835639392893</v>
      </c>
      <c r="G366" s="86">
        <v>14.148752812754299</v>
      </c>
      <c r="H366" s="86">
        <v>14.148752812754299</v>
      </c>
      <c r="I366" s="86">
        <v>33.4</v>
      </c>
      <c r="J366" s="86">
        <v>35.380000000000003</v>
      </c>
      <c r="K366" s="87">
        <v>0</v>
      </c>
      <c r="L366" s="85">
        <v>1.0000000012200001</v>
      </c>
      <c r="M366" s="86">
        <v>1.2751390997149401E-3</v>
      </c>
      <c r="N366" s="86">
        <v>64.763165243998699</v>
      </c>
      <c r="O366" s="86">
        <v>21.744832154879902</v>
      </c>
      <c r="P366" s="86">
        <v>0.71399999999999997</v>
      </c>
      <c r="Q366" s="88">
        <v>2.3538999999999999</v>
      </c>
      <c r="R366" s="85">
        <v>2.0973154362416101E-2</v>
      </c>
      <c r="S366" s="86">
        <v>0</v>
      </c>
      <c r="T366" s="86">
        <v>4.32</v>
      </c>
      <c r="U366" s="88">
        <v>2.0826351319002301</v>
      </c>
      <c r="V366" s="89">
        <v>4.28</v>
      </c>
      <c r="W366" s="85">
        <v>63.398361803859899</v>
      </c>
      <c r="X366" s="88">
        <v>26.4666666667</v>
      </c>
      <c r="Y366" s="85">
        <v>-100</v>
      </c>
      <c r="Z366" s="88"/>
      <c r="AA366" s="85">
        <v>0</v>
      </c>
      <c r="AB366" s="91">
        <v>0</v>
      </c>
      <c r="AC366" s="86">
        <v>0</v>
      </c>
      <c r="AD366" s="86">
        <v>0</v>
      </c>
      <c r="AE366" s="86">
        <v>0</v>
      </c>
      <c r="AF366" s="88">
        <v>0</v>
      </c>
      <c r="AG366" s="85">
        <v>2.1645999631000001E-2</v>
      </c>
      <c r="AH366" s="86">
        <v>0.15321499999999999</v>
      </c>
      <c r="AI366" s="88">
        <v>1.9698000312900001E-2</v>
      </c>
      <c r="AJ366" s="150">
        <v>1.08</v>
      </c>
      <c r="AK366" s="151">
        <v>0</v>
      </c>
    </row>
    <row r="367" spans="1:37" x14ac:dyDescent="0.2">
      <c r="A367" s="149" t="s">
        <v>1074</v>
      </c>
      <c r="B367" s="66" t="s">
        <v>1075</v>
      </c>
      <c r="C367" s="67">
        <v>67</v>
      </c>
      <c r="D367" s="84" t="s">
        <v>355</v>
      </c>
      <c r="E367" s="85">
        <v>68.609809969915105</v>
      </c>
      <c r="F367" s="91">
        <v>68.431775772116197</v>
      </c>
      <c r="G367" s="86">
        <v>15.486119044898899</v>
      </c>
      <c r="H367" s="86">
        <v>15.4585094634221</v>
      </c>
      <c r="I367" s="86">
        <v>22.14</v>
      </c>
      <c r="J367" s="86">
        <v>13.7</v>
      </c>
      <c r="K367" s="87">
        <v>0</v>
      </c>
      <c r="L367" s="85">
        <v>0.38000000026500003</v>
      </c>
      <c r="M367" s="86">
        <v>0.12028179884715801</v>
      </c>
      <c r="N367" s="86">
        <v>68.337482925317005</v>
      </c>
      <c r="O367" s="86">
        <v>23.951536732854901</v>
      </c>
      <c r="P367" s="86">
        <v>0.68799999999999994</v>
      </c>
      <c r="Q367" s="88">
        <v>1.6395999999999999</v>
      </c>
      <c r="R367" s="85">
        <v>8.0240722166499495E-2</v>
      </c>
      <c r="S367" s="86">
        <v>0</v>
      </c>
      <c r="T367" s="86">
        <v>3.77</v>
      </c>
      <c r="U367" s="88">
        <v>1.3090749838150699</v>
      </c>
      <c r="V367" s="89">
        <v>4.05</v>
      </c>
      <c r="W367" s="85">
        <v>53.836209655449302</v>
      </c>
      <c r="X367" s="88">
        <v>45.4666666667</v>
      </c>
      <c r="Y367" s="85">
        <v>90.30979438672199</v>
      </c>
      <c r="Z367" s="88">
        <v>-33.556092564416204</v>
      </c>
      <c r="AA367" s="85">
        <v>0</v>
      </c>
      <c r="AB367" s="91">
        <v>0</v>
      </c>
      <c r="AC367" s="86">
        <v>0.01</v>
      </c>
      <c r="AD367" s="86">
        <v>0.01</v>
      </c>
      <c r="AE367" s="86">
        <v>0</v>
      </c>
      <c r="AF367" s="88">
        <v>0</v>
      </c>
      <c r="AG367" s="85">
        <v>5.10970000668E-2</v>
      </c>
      <c r="AH367" s="86">
        <v>7.5216000000000005E-2</v>
      </c>
      <c r="AI367" s="88">
        <v>8.6005000112400004E-2</v>
      </c>
      <c r="AJ367" s="150">
        <v>1.08</v>
      </c>
      <c r="AK367" s="151">
        <v>0</v>
      </c>
    </row>
    <row r="368" spans="1:37" x14ac:dyDescent="0.2">
      <c r="A368" s="149" t="s">
        <v>1076</v>
      </c>
      <c r="B368" s="66" t="s">
        <v>1077</v>
      </c>
      <c r="C368" s="67">
        <v>67</v>
      </c>
      <c r="D368" s="84" t="s">
        <v>355</v>
      </c>
      <c r="E368" s="85">
        <v>49.104511908302001</v>
      </c>
      <c r="F368" s="91">
        <v>49.094374307263898</v>
      </c>
      <c r="G368" s="86">
        <v>14.175745451596301</v>
      </c>
      <c r="H368" s="86">
        <v>14.175745451596301</v>
      </c>
      <c r="I368" s="86">
        <v>28.37</v>
      </c>
      <c r="J368" s="86">
        <v>21.25</v>
      </c>
      <c r="K368" s="87">
        <v>0</v>
      </c>
      <c r="L368" s="85">
        <v>1.47999999979</v>
      </c>
      <c r="M368" s="86">
        <v>1.64253643317406E-3</v>
      </c>
      <c r="N368" s="86">
        <v>47.805023679960897</v>
      </c>
      <c r="O368" s="86">
        <v>12.4645746758491</v>
      </c>
      <c r="P368" s="86">
        <v>0.68600000000000005</v>
      </c>
      <c r="Q368" s="88">
        <v>2.9512</v>
      </c>
      <c r="R368" s="85">
        <v>9.7342548427917803E-3</v>
      </c>
      <c r="S368" s="86">
        <v>0.1</v>
      </c>
      <c r="T368" s="86">
        <v>4.46</v>
      </c>
      <c r="U368" s="88">
        <v>2.42559000838042</v>
      </c>
      <c r="V368" s="89">
        <v>3.83</v>
      </c>
      <c r="W368" s="85">
        <v>57.819509980558799</v>
      </c>
      <c r="X368" s="88">
        <v>62.733333333300003</v>
      </c>
      <c r="Y368" s="85">
        <v>64.033791108181987</v>
      </c>
      <c r="Z368" s="88"/>
      <c r="AA368" s="85">
        <v>0</v>
      </c>
      <c r="AB368" s="91">
        <v>0</v>
      </c>
      <c r="AC368" s="86">
        <v>0.01</v>
      </c>
      <c r="AD368" s="86">
        <v>0.01</v>
      </c>
      <c r="AE368" s="86">
        <v>0</v>
      </c>
      <c r="AF368" s="88">
        <v>0</v>
      </c>
      <c r="AG368" s="85">
        <v>4.7321000020600003E-2</v>
      </c>
      <c r="AH368" s="86">
        <v>0.16445699999999999</v>
      </c>
      <c r="AI368" s="88">
        <v>2.6264000011400002E-2</v>
      </c>
      <c r="AJ368" s="150">
        <v>1.1000000000000001</v>
      </c>
      <c r="AK368" s="151">
        <v>0</v>
      </c>
    </row>
    <row r="369" spans="1:37" x14ac:dyDescent="0.2">
      <c r="A369" s="149" t="s">
        <v>1078</v>
      </c>
      <c r="B369" s="66" t="s">
        <v>1079</v>
      </c>
      <c r="C369" s="67">
        <v>67</v>
      </c>
      <c r="D369" s="84" t="s">
        <v>355</v>
      </c>
      <c r="E369" s="85">
        <v>37.149130678039498</v>
      </c>
      <c r="F369" s="91">
        <v>37.149130678039498</v>
      </c>
      <c r="G369" s="86">
        <v>9.1767040716148198</v>
      </c>
      <c r="H369" s="86">
        <v>9.1767040716148198</v>
      </c>
      <c r="I369" s="86">
        <v>153.58000000000001</v>
      </c>
      <c r="J369" s="86">
        <v>109.54</v>
      </c>
      <c r="K369" s="87">
        <v>0</v>
      </c>
      <c r="L369" s="85">
        <v>3.8500000006900001</v>
      </c>
      <c r="M369" s="86">
        <v>2.91264669818742E-2</v>
      </c>
      <c r="N369" s="86">
        <v>36.540843877389001</v>
      </c>
      <c r="O369" s="86">
        <v>6.3897419320079702</v>
      </c>
      <c r="P369" s="86">
        <v>2.31</v>
      </c>
      <c r="Q369" s="88">
        <v>2.9674999999999998</v>
      </c>
      <c r="R369" s="85">
        <v>3.63834818992178E-2</v>
      </c>
      <c r="S369" s="86">
        <v>0</v>
      </c>
      <c r="T369" s="86">
        <v>4.6500000000000004</v>
      </c>
      <c r="U369" s="88">
        <v>2.5821026296065601</v>
      </c>
      <c r="V369" s="89">
        <v>3.63</v>
      </c>
      <c r="W369" s="85">
        <v>47.0213489149046</v>
      </c>
      <c r="X369" s="88">
        <v>37.799999999999997</v>
      </c>
      <c r="Y369" s="85">
        <v>92.035363077612999</v>
      </c>
      <c r="Z369" s="88">
        <v>100</v>
      </c>
      <c r="AA369" s="85">
        <v>0</v>
      </c>
      <c r="AB369" s="91">
        <v>0</v>
      </c>
      <c r="AC369" s="86">
        <v>0</v>
      </c>
      <c r="AD369" s="86">
        <v>0</v>
      </c>
      <c r="AE369" s="86">
        <v>0</v>
      </c>
      <c r="AF369" s="88">
        <v>0.65020000946199996</v>
      </c>
      <c r="AG369" s="85">
        <v>1.9828999979499998E-2</v>
      </c>
      <c r="AH369" s="86">
        <v>0.54410000000000003</v>
      </c>
      <c r="AI369" s="88">
        <v>0.111621999884</v>
      </c>
      <c r="AJ369" s="150">
        <v>1.1100000000000001</v>
      </c>
      <c r="AK369" s="151">
        <v>0</v>
      </c>
    </row>
    <row r="370" spans="1:37" x14ac:dyDescent="0.2">
      <c r="A370" s="149" t="s">
        <v>1080</v>
      </c>
      <c r="B370" s="66" t="s">
        <v>1081</v>
      </c>
      <c r="C370" s="67">
        <v>67</v>
      </c>
      <c r="D370" s="84" t="s">
        <v>355</v>
      </c>
      <c r="E370" s="85">
        <v>32.087115270885299</v>
      </c>
      <c r="F370" s="91">
        <v>32.0382607801291</v>
      </c>
      <c r="G370" s="86">
        <v>11.125110351152401</v>
      </c>
      <c r="H370" s="86">
        <v>11.083969727357699</v>
      </c>
      <c r="I370" s="86">
        <v>103.5</v>
      </c>
      <c r="J370" s="86">
        <v>225.75</v>
      </c>
      <c r="K370" s="87">
        <v>0</v>
      </c>
      <c r="L370" s="85">
        <v>1.4099998687999999</v>
      </c>
      <c r="M370" s="86">
        <v>0</v>
      </c>
      <c r="N370" s="86">
        <v>32.243600499655102</v>
      </c>
      <c r="O370" s="86">
        <v>17.042635152781401</v>
      </c>
      <c r="P370" s="86">
        <v>6.2560000000000002</v>
      </c>
      <c r="Q370" s="88">
        <v>2.3807999999999998</v>
      </c>
      <c r="R370" s="85">
        <v>0</v>
      </c>
      <c r="S370" s="86">
        <v>0</v>
      </c>
      <c r="T370" s="86">
        <v>3.82</v>
      </c>
      <c r="U370" s="88">
        <v>2.5421477119813498</v>
      </c>
      <c r="V370" s="89">
        <v>3.64</v>
      </c>
      <c r="W370" s="85">
        <v>41.184034377278003</v>
      </c>
      <c r="X370" s="88">
        <v>31.9666666667</v>
      </c>
      <c r="Y370" s="85">
        <v>31.123505374791989</v>
      </c>
      <c r="Z370" s="88"/>
      <c r="AA370" s="85">
        <v>0</v>
      </c>
      <c r="AB370" s="91">
        <v>0</v>
      </c>
      <c r="AC370" s="86">
        <v>0</v>
      </c>
      <c r="AD370" s="86">
        <v>0</v>
      </c>
      <c r="AE370" s="86">
        <v>0</v>
      </c>
      <c r="AF370" s="88">
        <v>0</v>
      </c>
      <c r="AG370" s="85">
        <v>6.1146003340500001E-2</v>
      </c>
      <c r="AH370" s="86">
        <v>1.2761119999999999</v>
      </c>
      <c r="AI370" s="88">
        <v>0.48363502857500001</v>
      </c>
      <c r="AJ370" s="150">
        <v>1.08</v>
      </c>
      <c r="AK370" s="151">
        <v>0</v>
      </c>
    </row>
    <row r="371" spans="1:37" x14ac:dyDescent="0.2">
      <c r="A371" s="149" t="s">
        <v>1082</v>
      </c>
      <c r="B371" s="66" t="s">
        <v>1083</v>
      </c>
      <c r="C371" s="67">
        <v>67</v>
      </c>
      <c r="D371" s="84" t="s">
        <v>355</v>
      </c>
      <c r="E371" s="85">
        <v>34.288536532663798</v>
      </c>
      <c r="F371" s="91">
        <v>34.288536532663798</v>
      </c>
      <c r="G371" s="86">
        <v>10.2801815057569</v>
      </c>
      <c r="H371" s="86">
        <v>10.2801815057569</v>
      </c>
      <c r="I371" s="86">
        <v>81.349999999999994</v>
      </c>
      <c r="J371" s="86">
        <v>53.88</v>
      </c>
      <c r="K371" s="87">
        <v>0</v>
      </c>
      <c r="L371" s="85">
        <v>0.44999999943500002</v>
      </c>
      <c r="M371" s="86">
        <v>0</v>
      </c>
      <c r="N371" s="86">
        <v>33.706508615958697</v>
      </c>
      <c r="O371" s="86">
        <v>12.0850413395401</v>
      </c>
      <c r="P371" s="86">
        <v>1.494</v>
      </c>
      <c r="Q371" s="88">
        <v>3.6242000000000001</v>
      </c>
      <c r="R371" s="85">
        <v>0</v>
      </c>
      <c r="S371" s="86">
        <v>0.9</v>
      </c>
      <c r="T371" s="86">
        <v>4.4400000000000004</v>
      </c>
      <c r="U371" s="88">
        <v>4.3760996841141298</v>
      </c>
      <c r="V371" s="89">
        <v>3.82</v>
      </c>
      <c r="W371" s="85">
        <v>55.760025792899299</v>
      </c>
      <c r="X371" s="88">
        <v>24.7</v>
      </c>
      <c r="Y371" s="85">
        <v>-40.321241763702801</v>
      </c>
      <c r="Z371" s="88"/>
      <c r="AA371" s="85">
        <v>0</v>
      </c>
      <c r="AB371" s="91">
        <v>0</v>
      </c>
      <c r="AC371" s="86">
        <v>0</v>
      </c>
      <c r="AD371" s="86">
        <v>0</v>
      </c>
      <c r="AE371" s="86">
        <v>0</v>
      </c>
      <c r="AF371" s="88">
        <v>0</v>
      </c>
      <c r="AG371" s="85">
        <v>1.9091997024599999E-2</v>
      </c>
      <c r="AH371" s="86">
        <v>0.25682100000000002</v>
      </c>
      <c r="AI371" s="88">
        <v>0.18609397099800001</v>
      </c>
      <c r="AJ371" s="150">
        <v>1.08</v>
      </c>
      <c r="AK371" s="151">
        <v>0</v>
      </c>
    </row>
    <row r="372" spans="1:37" x14ac:dyDescent="0.2">
      <c r="A372" s="149" t="s">
        <v>1084</v>
      </c>
      <c r="B372" s="66" t="s">
        <v>1085</v>
      </c>
      <c r="C372" s="67">
        <v>67</v>
      </c>
      <c r="D372" s="84" t="s">
        <v>355</v>
      </c>
      <c r="E372" s="85">
        <v>27.689944891137401</v>
      </c>
      <c r="F372" s="91">
        <v>27.689944891137401</v>
      </c>
      <c r="G372" s="86">
        <v>5.4521637004246104</v>
      </c>
      <c r="H372" s="86">
        <v>5.4521637004246104</v>
      </c>
      <c r="I372" s="86">
        <v>406.57</v>
      </c>
      <c r="J372" s="86">
        <v>302.62</v>
      </c>
      <c r="K372" s="87">
        <v>0</v>
      </c>
      <c r="L372" s="85">
        <v>0.57000005211100002</v>
      </c>
      <c r="M372" s="86">
        <v>0</v>
      </c>
      <c r="N372" s="86">
        <v>26.920121151846701</v>
      </c>
      <c r="O372" s="86">
        <v>13.963380802663201</v>
      </c>
      <c r="P372" s="86">
        <v>9.8390000000000004</v>
      </c>
      <c r="Q372" s="88">
        <v>7.0266000000000002</v>
      </c>
      <c r="R372" s="85">
        <v>0</v>
      </c>
      <c r="S372" s="86">
        <v>2.6</v>
      </c>
      <c r="T372" s="86">
        <v>7.6</v>
      </c>
      <c r="U372" s="88">
        <v>5.2669617851657797</v>
      </c>
      <c r="V372" s="89">
        <v>3.19</v>
      </c>
      <c r="W372" s="85">
        <v>30.818314380330001</v>
      </c>
      <c r="X372" s="88">
        <v>20.833333333300001</v>
      </c>
      <c r="Y372" s="85">
        <v>-100</v>
      </c>
      <c r="Z372" s="88"/>
      <c r="AA372" s="85">
        <v>0.06</v>
      </c>
      <c r="AB372" s="91">
        <v>0.06</v>
      </c>
      <c r="AC372" s="86">
        <v>0.09</v>
      </c>
      <c r="AD372" s="86">
        <v>0.09</v>
      </c>
      <c r="AE372" s="86">
        <v>0</v>
      </c>
      <c r="AF372" s="88">
        <v>0.100499996551</v>
      </c>
      <c r="AG372" s="85">
        <v>2.4455781859600001E-11</v>
      </c>
      <c r="AH372" s="86">
        <v>0.34682099999999999</v>
      </c>
      <c r="AI372" s="88">
        <v>0.24704897204099999</v>
      </c>
      <c r="AJ372" s="150">
        <v>1.04</v>
      </c>
      <c r="AK372" s="151">
        <v>0</v>
      </c>
    </row>
    <row r="373" spans="1:37" x14ac:dyDescent="0.2">
      <c r="A373" s="149" t="s">
        <v>522</v>
      </c>
      <c r="B373" s="66" t="s">
        <v>1086</v>
      </c>
      <c r="C373" s="67">
        <v>67</v>
      </c>
      <c r="D373" s="84" t="s">
        <v>355</v>
      </c>
      <c r="E373" s="85">
        <v>41.016592103548597</v>
      </c>
      <c r="F373" s="91">
        <v>41.014420362246497</v>
      </c>
      <c r="G373" s="86">
        <v>7.9040524692698604</v>
      </c>
      <c r="H373" s="86">
        <v>7.9018807279676802</v>
      </c>
      <c r="I373" s="86">
        <v>103.81</v>
      </c>
      <c r="J373" s="86">
        <v>59.58</v>
      </c>
      <c r="K373" s="87">
        <v>0</v>
      </c>
      <c r="L373" s="85">
        <v>1.4000001178699999</v>
      </c>
      <c r="M373" s="86">
        <v>0</v>
      </c>
      <c r="N373" s="86">
        <v>40.222881162631602</v>
      </c>
      <c r="O373" s="86">
        <v>10.264670033083799</v>
      </c>
      <c r="P373" s="86">
        <v>2.6379999999999999</v>
      </c>
      <c r="Q373" s="88">
        <v>3.8971</v>
      </c>
      <c r="R373" s="85">
        <v>0</v>
      </c>
      <c r="S373" s="86">
        <v>2.5</v>
      </c>
      <c r="T373" s="86">
        <v>6.53</v>
      </c>
      <c r="U373" s="88">
        <v>2.8851583199409299</v>
      </c>
      <c r="V373" s="89">
        <v>3.71</v>
      </c>
      <c r="W373" s="85">
        <v>51.010297454361798</v>
      </c>
      <c r="X373" s="88">
        <v>26.366666666699999</v>
      </c>
      <c r="Y373" s="85">
        <v>-100</v>
      </c>
      <c r="Z373" s="88"/>
      <c r="AA373" s="85">
        <v>0.02</v>
      </c>
      <c r="AB373" s="91">
        <v>0.02</v>
      </c>
      <c r="AC373" s="86">
        <v>0</v>
      </c>
      <c r="AD373" s="86">
        <v>0</v>
      </c>
      <c r="AE373" s="86">
        <v>0</v>
      </c>
      <c r="AF373" s="88">
        <v>2.9792776309199999E-9</v>
      </c>
      <c r="AG373" s="85">
        <v>1.65900185761E-3</v>
      </c>
      <c r="AH373" s="86">
        <v>0.28722399999999998</v>
      </c>
      <c r="AI373" s="88">
        <v>0.153564009838</v>
      </c>
      <c r="AJ373" s="150">
        <v>1.02</v>
      </c>
      <c r="AK373" s="151">
        <v>0</v>
      </c>
    </row>
    <row r="374" spans="1:37" x14ac:dyDescent="0.2">
      <c r="A374" s="149" t="s">
        <v>1087</v>
      </c>
      <c r="B374" s="66" t="s">
        <v>1088</v>
      </c>
      <c r="C374" s="67">
        <v>67</v>
      </c>
      <c r="D374" s="84" t="s">
        <v>355</v>
      </c>
      <c r="E374" s="85">
        <v>46.332040539222703</v>
      </c>
      <c r="F374" s="91">
        <v>46.145998214593803</v>
      </c>
      <c r="G374" s="86">
        <v>12.185022092526101</v>
      </c>
      <c r="H374" s="86">
        <v>12.010232327854601</v>
      </c>
      <c r="I374" s="86">
        <v>52.57</v>
      </c>
      <c r="J374" s="86">
        <v>75.900000000000006</v>
      </c>
      <c r="K374" s="87">
        <v>0</v>
      </c>
      <c r="L374" s="85">
        <v>2.37000000404</v>
      </c>
      <c r="M374" s="86">
        <v>0</v>
      </c>
      <c r="N374" s="86">
        <v>47.784705474314201</v>
      </c>
      <c r="O374" s="86">
        <v>14.717184464642701</v>
      </c>
      <c r="P374" s="86">
        <v>2.5720000000000001</v>
      </c>
      <c r="Q374" s="88">
        <v>2.3254999999999999</v>
      </c>
      <c r="R374" s="85">
        <v>0</v>
      </c>
      <c r="S374" s="86">
        <v>0</v>
      </c>
      <c r="T374" s="86">
        <v>3.79</v>
      </c>
      <c r="U374" s="88">
        <v>3.3142539927833599</v>
      </c>
      <c r="V374" s="89">
        <v>3.9</v>
      </c>
      <c r="W374" s="85">
        <v>48.369070791348001</v>
      </c>
      <c r="X374" s="88">
        <v>28.233333333299999</v>
      </c>
      <c r="Y374" s="85">
        <v>39.094106575816994</v>
      </c>
      <c r="Z374" s="88"/>
      <c r="AA374" s="85">
        <v>0.06</v>
      </c>
      <c r="AB374" s="91">
        <v>0.06</v>
      </c>
      <c r="AC374" s="86">
        <v>0</v>
      </c>
      <c r="AD374" s="86">
        <v>0</v>
      </c>
      <c r="AE374" s="86">
        <v>0</v>
      </c>
      <c r="AF374" s="88">
        <v>0</v>
      </c>
      <c r="AG374" s="85">
        <v>6.5807000020999998E-2</v>
      </c>
      <c r="AH374" s="86">
        <v>0.49354199999999998</v>
      </c>
      <c r="AI374" s="88">
        <v>1.18479600038</v>
      </c>
      <c r="AJ374" s="150">
        <v>1.01</v>
      </c>
      <c r="AK374" s="151">
        <v>0</v>
      </c>
    </row>
    <row r="375" spans="1:37" x14ac:dyDescent="0.2">
      <c r="A375" s="149" t="s">
        <v>1089</v>
      </c>
      <c r="B375" s="66" t="s">
        <v>1090</v>
      </c>
      <c r="C375" s="67">
        <v>69</v>
      </c>
      <c r="D375" s="84" t="s">
        <v>355</v>
      </c>
      <c r="E375" s="85">
        <v>56.513657526244003</v>
      </c>
      <c r="F375" s="91">
        <v>56.4145231815044</v>
      </c>
      <c r="G375" s="86">
        <v>20.175609410681702</v>
      </c>
      <c r="H375" s="86">
        <v>20.1632176175893</v>
      </c>
      <c r="I375" s="86">
        <v>19.690000000000001</v>
      </c>
      <c r="J375" s="86">
        <v>30.39</v>
      </c>
      <c r="K375" s="87">
        <v>0</v>
      </c>
      <c r="L375" s="85">
        <v>1.8699999730800001</v>
      </c>
      <c r="M375" s="86">
        <v>0</v>
      </c>
      <c r="N375" s="86">
        <v>55.129117798857401</v>
      </c>
      <c r="O375" s="86">
        <v>23.2258542575264</v>
      </c>
      <c r="P375" s="86">
        <v>0.65700000000000003</v>
      </c>
      <c r="Q375" s="88">
        <v>1.4752000000000001</v>
      </c>
      <c r="R375" s="85">
        <v>0</v>
      </c>
      <c r="S375" s="86">
        <v>0</v>
      </c>
      <c r="T375" s="86">
        <v>1.96</v>
      </c>
      <c r="U375" s="88">
        <v>0.69925118164598399</v>
      </c>
      <c r="V375" s="89">
        <v>3.92</v>
      </c>
      <c r="W375" s="85">
        <v>47.321781727315503</v>
      </c>
      <c r="X375" s="88">
        <v>30.733333333299999</v>
      </c>
      <c r="Y375" s="85">
        <v>-100</v>
      </c>
      <c r="Z375" s="88"/>
      <c r="AA375" s="85">
        <v>0.27</v>
      </c>
      <c r="AB375" s="91">
        <v>0.25</v>
      </c>
      <c r="AC375" s="86">
        <v>0</v>
      </c>
      <c r="AD375" s="86">
        <v>0</v>
      </c>
      <c r="AE375" s="86">
        <v>0</v>
      </c>
      <c r="AF375" s="88">
        <v>0</v>
      </c>
      <c r="AG375" s="85">
        <v>5.36429111408E-10</v>
      </c>
      <c r="AH375" s="86">
        <v>0.17407400000000001</v>
      </c>
      <c r="AI375" s="88">
        <v>1.04999998013E-4</v>
      </c>
      <c r="AJ375" s="150">
        <v>1.04</v>
      </c>
      <c r="AK375" s="151">
        <v>0</v>
      </c>
    </row>
    <row r="376" spans="1:37" x14ac:dyDescent="0.2">
      <c r="A376" s="149" t="s">
        <v>1091</v>
      </c>
      <c r="B376" s="66" t="s">
        <v>1092</v>
      </c>
      <c r="C376" s="67">
        <v>69</v>
      </c>
      <c r="D376" s="84" t="s">
        <v>355</v>
      </c>
      <c r="E376" s="85">
        <v>68.209520513707801</v>
      </c>
      <c r="F376" s="91">
        <v>66.425385473141901</v>
      </c>
      <c r="G376" s="86">
        <v>16.390779405544698</v>
      </c>
      <c r="H376" s="86">
        <v>16.279270965509301</v>
      </c>
      <c r="I376" s="86">
        <v>131.9</v>
      </c>
      <c r="J376" s="86">
        <v>54.25</v>
      </c>
      <c r="K376" s="87">
        <v>0</v>
      </c>
      <c r="L376" s="85">
        <v>0.98999996426500003</v>
      </c>
      <c r="M376" s="86">
        <v>0</v>
      </c>
      <c r="N376" s="86">
        <v>64.066607381927298</v>
      </c>
      <c r="O376" s="86">
        <v>31.529444528836901</v>
      </c>
      <c r="P376" s="86">
        <v>1.1819999999999999</v>
      </c>
      <c r="Q376" s="88">
        <v>1.3458000000000001</v>
      </c>
      <c r="R376" s="85">
        <v>0</v>
      </c>
      <c r="S376" s="86">
        <v>0</v>
      </c>
      <c r="T376" s="86">
        <v>3.7</v>
      </c>
      <c r="U376" s="88">
        <v>0.356634752182105</v>
      </c>
      <c r="V376" s="89">
        <v>4.29</v>
      </c>
      <c r="W376" s="85">
        <v>47.804445008707802</v>
      </c>
      <c r="X376" s="88">
        <v>51.2</v>
      </c>
      <c r="Y376" s="85">
        <v>-100</v>
      </c>
      <c r="Z376" s="88"/>
      <c r="AA376" s="85">
        <v>0.7</v>
      </c>
      <c r="AB376" s="91">
        <v>0.44</v>
      </c>
      <c r="AC376" s="86">
        <v>0.04</v>
      </c>
      <c r="AD376" s="86">
        <v>0.05</v>
      </c>
      <c r="AE376" s="86">
        <v>0</v>
      </c>
      <c r="AF376" s="88">
        <v>1.3139847003700001E-6</v>
      </c>
      <c r="AG376" s="85">
        <v>1.72659987635E-2</v>
      </c>
      <c r="AH376" s="86">
        <v>0.298794</v>
      </c>
      <c r="AI376" s="88">
        <v>1.0500106597700001E-4</v>
      </c>
      <c r="AJ376" s="150">
        <v>1.07</v>
      </c>
      <c r="AK376" s="151">
        <v>0</v>
      </c>
    </row>
    <row r="377" spans="1:37" x14ac:dyDescent="0.2">
      <c r="A377" s="149" t="s">
        <v>1093</v>
      </c>
      <c r="B377" s="66" t="s">
        <v>1094</v>
      </c>
      <c r="C377" s="67">
        <v>69</v>
      </c>
      <c r="D377" s="84" t="s">
        <v>355</v>
      </c>
      <c r="E377" s="85">
        <v>83.179008354240494</v>
      </c>
      <c r="F377" s="91">
        <v>80.001551871298105</v>
      </c>
      <c r="G377" s="86">
        <v>20.275845123244402</v>
      </c>
      <c r="H377" s="86">
        <v>20.0346584589918</v>
      </c>
      <c r="I377" s="86">
        <v>8.67</v>
      </c>
      <c r="J377" s="86">
        <v>10.95</v>
      </c>
      <c r="K377" s="87">
        <v>0</v>
      </c>
      <c r="L377" s="85">
        <v>0.130000038545</v>
      </c>
      <c r="M377" s="86">
        <v>0</v>
      </c>
      <c r="N377" s="86">
        <v>79.914461905709203</v>
      </c>
      <c r="O377" s="86">
        <v>24.20710390707</v>
      </c>
      <c r="P377" s="86">
        <v>0.27800000000000002</v>
      </c>
      <c r="Q377" s="88">
        <v>1.0992</v>
      </c>
      <c r="R377" s="85">
        <v>0</v>
      </c>
      <c r="S377" s="86">
        <v>0</v>
      </c>
      <c r="T377" s="86">
        <v>2.7</v>
      </c>
      <c r="U377" s="88">
        <v>5.3022269353128301E-2</v>
      </c>
      <c r="V377" s="89">
        <v>4.67</v>
      </c>
      <c r="W377" s="85">
        <v>52.614612031056097</v>
      </c>
      <c r="X377" s="88">
        <v>47.4666666667</v>
      </c>
      <c r="Y377" s="85">
        <v>-100</v>
      </c>
      <c r="Z377" s="88"/>
      <c r="AA377" s="85">
        <v>0.28999999999999998</v>
      </c>
      <c r="AB377" s="91">
        <v>0.97</v>
      </c>
      <c r="AC377" s="86">
        <v>0.02</v>
      </c>
      <c r="AD377" s="86">
        <v>7.0000000000000007E-2</v>
      </c>
      <c r="AE377" s="86">
        <v>0</v>
      </c>
      <c r="AF377" s="88">
        <v>0</v>
      </c>
      <c r="AG377" s="85">
        <v>7.1124351280799998E-10</v>
      </c>
      <c r="AH377" s="86">
        <v>8.7742000000000001E-2</v>
      </c>
      <c r="AI377" s="88">
        <v>4.5044003932600003E-2</v>
      </c>
      <c r="AJ377" s="150">
        <v>1.0900000000000001</v>
      </c>
      <c r="AK377" s="151">
        <v>0</v>
      </c>
    </row>
    <row r="378" spans="1:37" x14ac:dyDescent="0.2">
      <c r="A378" s="149" t="s">
        <v>1095</v>
      </c>
      <c r="B378" s="66" t="s">
        <v>1096</v>
      </c>
      <c r="C378" s="67">
        <v>62</v>
      </c>
      <c r="D378" s="84" t="s">
        <v>355</v>
      </c>
      <c r="E378" s="85">
        <v>84.948784206495205</v>
      </c>
      <c r="F378" s="91">
        <v>84.328181928806103</v>
      </c>
      <c r="G378" s="86">
        <v>23.486252979535202</v>
      </c>
      <c r="H378" s="86">
        <v>23.422546402009999</v>
      </c>
      <c r="I378" s="86">
        <v>7.01</v>
      </c>
      <c r="J378" s="86">
        <v>7.86</v>
      </c>
      <c r="K378" s="87">
        <v>0</v>
      </c>
      <c r="L378" s="85">
        <v>0.62000000065799998</v>
      </c>
      <c r="M378" s="86">
        <v>2.95035215024597E-2</v>
      </c>
      <c r="N378" s="86">
        <v>83.707157440523602</v>
      </c>
      <c r="O378" s="86">
        <v>40.890358586310001</v>
      </c>
      <c r="P378" s="86">
        <v>0.55200000000000005</v>
      </c>
      <c r="Q378" s="88">
        <v>0.8669</v>
      </c>
      <c r="R378" s="85">
        <v>1.10071546505228E-2</v>
      </c>
      <c r="S378" s="86">
        <v>0</v>
      </c>
      <c r="T378" s="86">
        <v>2.46</v>
      </c>
      <c r="U378" s="88">
        <v>6.0843360557754703E-2</v>
      </c>
      <c r="V378" s="89">
        <v>4.46</v>
      </c>
      <c r="W378" s="85">
        <v>49.985815257779301</v>
      </c>
      <c r="X378" s="88">
        <v>60.5</v>
      </c>
      <c r="Y378" s="85">
        <v>-100</v>
      </c>
      <c r="Z378" s="88"/>
      <c r="AA378" s="85">
        <v>0.08</v>
      </c>
      <c r="AB378" s="91">
        <v>0.11</v>
      </c>
      <c r="AC378" s="86">
        <v>0.02</v>
      </c>
      <c r="AD378" s="86">
        <v>0</v>
      </c>
      <c r="AE378" s="86">
        <v>0</v>
      </c>
      <c r="AF378" s="88">
        <v>0.894500018116</v>
      </c>
      <c r="AG378" s="85">
        <v>0</v>
      </c>
      <c r="AH378" s="86">
        <v>5.6287999999999998E-2</v>
      </c>
      <c r="AI378" s="88">
        <v>6.5566999970399997E-2</v>
      </c>
      <c r="AJ378" s="150">
        <v>1.1499999999999999</v>
      </c>
      <c r="AK378" s="151">
        <v>0</v>
      </c>
    </row>
    <row r="379" spans="1:37" x14ac:dyDescent="0.2">
      <c r="A379" s="149" t="s">
        <v>1097</v>
      </c>
      <c r="B379" s="66" t="s">
        <v>1098</v>
      </c>
      <c r="C379" s="67">
        <v>69</v>
      </c>
      <c r="D379" s="84" t="s">
        <v>355</v>
      </c>
      <c r="E379" s="85">
        <v>71.265872496399993</v>
      </c>
      <c r="F379" s="91">
        <v>70.272167942020005</v>
      </c>
      <c r="G379" s="86">
        <v>18.675695295671702</v>
      </c>
      <c r="H379" s="86">
        <v>18.569779480893501</v>
      </c>
      <c r="I379" s="86">
        <v>65.290000000000006</v>
      </c>
      <c r="J379" s="86">
        <v>56.04</v>
      </c>
      <c r="K379" s="87">
        <v>0</v>
      </c>
      <c r="L379" s="85">
        <v>0.60999999182800002</v>
      </c>
      <c r="M379" s="86">
        <v>2.58929793742913E-4</v>
      </c>
      <c r="N379" s="86">
        <v>69.809714511816395</v>
      </c>
      <c r="O379" s="86">
        <v>27.060456055612601</v>
      </c>
      <c r="P379" s="86">
        <v>1.0840000000000001</v>
      </c>
      <c r="Q379" s="88">
        <v>2.7635999999999998</v>
      </c>
      <c r="R379" s="85">
        <v>1.8497965223825401E-2</v>
      </c>
      <c r="S379" s="86">
        <v>0</v>
      </c>
      <c r="T379" s="86">
        <v>4.74</v>
      </c>
      <c r="U379" s="88">
        <v>0.26300443894369802</v>
      </c>
      <c r="V379" s="89">
        <v>4.34</v>
      </c>
      <c r="W379" s="85"/>
      <c r="X379" s="88">
        <v>25.433333333299998</v>
      </c>
      <c r="Y379" s="85">
        <v>-100</v>
      </c>
      <c r="Z379" s="88"/>
      <c r="AA379" s="85">
        <v>0.42</v>
      </c>
      <c r="AB379" s="91">
        <v>0.63</v>
      </c>
      <c r="AC379" s="86">
        <v>0.03</v>
      </c>
      <c r="AD379" s="86">
        <v>7.0000000000000007E-2</v>
      </c>
      <c r="AE379" s="86">
        <v>0</v>
      </c>
      <c r="AF379" s="88">
        <v>1.7625224304900001E-8</v>
      </c>
      <c r="AG379" s="85">
        <v>1.3599999638899999E-4</v>
      </c>
      <c r="AH379" s="86">
        <v>0.24828900000000001</v>
      </c>
      <c r="AI379" s="88">
        <v>0.165282994228</v>
      </c>
      <c r="AJ379" s="150">
        <v>1.1499999999999999</v>
      </c>
      <c r="AK379" s="151">
        <v>0</v>
      </c>
    </row>
    <row r="380" spans="1:37" x14ac:dyDescent="0.2">
      <c r="A380" s="149" t="s">
        <v>1099</v>
      </c>
      <c r="B380" s="66" t="s">
        <v>1100</v>
      </c>
      <c r="C380" s="67">
        <v>69</v>
      </c>
      <c r="D380" s="84" t="s">
        <v>355</v>
      </c>
      <c r="E380" s="85">
        <v>71.053614623840303</v>
      </c>
      <c r="F380" s="91">
        <v>70.792737070945194</v>
      </c>
      <c r="G380" s="86">
        <v>20.291496983986001</v>
      </c>
      <c r="H380" s="86">
        <v>20.218622737989499</v>
      </c>
      <c r="I380" s="86">
        <v>29.96</v>
      </c>
      <c r="J380" s="86">
        <v>62.96</v>
      </c>
      <c r="K380" s="87">
        <v>0</v>
      </c>
      <c r="L380" s="85">
        <v>1.76000000041</v>
      </c>
      <c r="M380" s="86">
        <v>1.9554960982766201E-3</v>
      </c>
      <c r="N380" s="86">
        <v>69.051142599923494</v>
      </c>
      <c r="O380" s="86">
        <v>33.565669587257197</v>
      </c>
      <c r="P380" s="86">
        <v>1.1819999999999999</v>
      </c>
      <c r="Q380" s="88">
        <v>0.89139999999999997</v>
      </c>
      <c r="R380" s="85">
        <v>1.6561775422325301E-2</v>
      </c>
      <c r="S380" s="86">
        <v>0</v>
      </c>
      <c r="T380" s="86">
        <v>1.98</v>
      </c>
      <c r="U380" s="88">
        <v>0.52053032854649595</v>
      </c>
      <c r="V380" s="89">
        <v>4.09</v>
      </c>
      <c r="W380" s="85">
        <v>47.5179709980574</v>
      </c>
      <c r="X380" s="88">
        <v>52.2</v>
      </c>
      <c r="Y380" s="85">
        <v>-100</v>
      </c>
      <c r="Z380" s="88"/>
      <c r="AA380" s="85">
        <v>0.03</v>
      </c>
      <c r="AB380" s="91">
        <v>0</v>
      </c>
      <c r="AC380" s="86">
        <v>0</v>
      </c>
      <c r="AD380" s="86">
        <v>0</v>
      </c>
      <c r="AE380" s="86">
        <v>0</v>
      </c>
      <c r="AF380" s="88">
        <v>0.67879998699699995</v>
      </c>
      <c r="AG380" s="85">
        <v>0</v>
      </c>
      <c r="AH380" s="86">
        <v>0.54190199999999999</v>
      </c>
      <c r="AI380" s="88">
        <v>5.2500000064100002E-4</v>
      </c>
      <c r="AJ380" s="150">
        <v>1.03</v>
      </c>
      <c r="AK380" s="151">
        <v>0</v>
      </c>
    </row>
    <row r="381" spans="1:37" x14ac:dyDescent="0.2">
      <c r="A381" s="149" t="s">
        <v>1101</v>
      </c>
      <c r="B381" s="66" t="s">
        <v>1102</v>
      </c>
      <c r="C381" s="67">
        <v>69</v>
      </c>
      <c r="D381" s="84" t="s">
        <v>355</v>
      </c>
      <c r="E381" s="85">
        <v>66.606732594146393</v>
      </c>
      <c r="F381" s="91">
        <v>66.5534578630174</v>
      </c>
      <c r="G381" s="86">
        <v>21.040189125295498</v>
      </c>
      <c r="H381" s="86">
        <v>21.016881430426501</v>
      </c>
      <c r="I381" s="86">
        <v>16.84</v>
      </c>
      <c r="J381" s="86">
        <v>18.12</v>
      </c>
      <c r="K381" s="87">
        <v>0</v>
      </c>
      <c r="L381" s="85">
        <v>2.60999999672</v>
      </c>
      <c r="M381" s="86">
        <v>0</v>
      </c>
      <c r="N381" s="86">
        <v>66.618414930465804</v>
      </c>
      <c r="O381" s="86">
        <v>19.2563338944279</v>
      </c>
      <c r="P381" s="86">
        <v>0.313</v>
      </c>
      <c r="Q381" s="88">
        <v>1.0913999999999999</v>
      </c>
      <c r="R381" s="85">
        <v>0</v>
      </c>
      <c r="S381" s="86">
        <v>0</v>
      </c>
      <c r="T381" s="86">
        <v>1.32</v>
      </c>
      <c r="U381" s="88">
        <v>0.91898911197682498</v>
      </c>
      <c r="V381" s="89">
        <v>4.1500000000000004</v>
      </c>
      <c r="W381" s="85">
        <v>53.852387775156402</v>
      </c>
      <c r="X381" s="88"/>
      <c r="Y381" s="85">
        <v>-100</v>
      </c>
      <c r="Z381" s="88">
        <v>-100</v>
      </c>
      <c r="AA381" s="85">
        <v>0.09</v>
      </c>
      <c r="AB381" s="91">
        <v>0.08</v>
      </c>
      <c r="AC381" s="86">
        <v>0</v>
      </c>
      <c r="AD381" s="86">
        <v>0</v>
      </c>
      <c r="AE381" s="86">
        <v>0</v>
      </c>
      <c r="AF381" s="88">
        <v>16.575300195800001</v>
      </c>
      <c r="AG381" s="85">
        <v>0</v>
      </c>
      <c r="AH381" s="86">
        <v>5.4207999999999999E-2</v>
      </c>
      <c r="AI381" s="88">
        <v>3.4999999957300002E-5</v>
      </c>
      <c r="AJ381" s="150">
        <v>1.1100000000000001</v>
      </c>
      <c r="AK381" s="151">
        <v>0</v>
      </c>
    </row>
    <row r="382" spans="1:37" x14ac:dyDescent="0.2">
      <c r="A382" s="149" t="s">
        <v>1103</v>
      </c>
      <c r="B382" s="66" t="s">
        <v>1104</v>
      </c>
      <c r="C382" s="67">
        <v>69</v>
      </c>
      <c r="D382" s="84" t="s">
        <v>355</v>
      </c>
      <c r="E382" s="85">
        <v>71.852894337246795</v>
      </c>
      <c r="F382" s="91">
        <v>71.468957939829394</v>
      </c>
      <c r="G382" s="86">
        <v>18.375862622372001</v>
      </c>
      <c r="H382" s="86">
        <v>18.3141365134625</v>
      </c>
      <c r="I382" s="86">
        <v>18.43</v>
      </c>
      <c r="J382" s="86">
        <v>13.8</v>
      </c>
      <c r="K382" s="87">
        <v>0</v>
      </c>
      <c r="L382" s="85">
        <v>0.86000006965300002</v>
      </c>
      <c r="M382" s="86">
        <v>0.49221521689177999</v>
      </c>
      <c r="N382" s="86">
        <v>75.209819695610904</v>
      </c>
      <c r="O382" s="86">
        <v>27.627696602413501</v>
      </c>
      <c r="P382" s="86">
        <v>0.32700000000000001</v>
      </c>
      <c r="Q382" s="88">
        <v>0.91900000000000004</v>
      </c>
      <c r="R382" s="85">
        <v>2.4703557312252999E-2</v>
      </c>
      <c r="S382" s="86">
        <v>0</v>
      </c>
      <c r="T382" s="86">
        <v>1.84</v>
      </c>
      <c r="U382" s="88">
        <v>0.15925336098663001</v>
      </c>
      <c r="V382" s="89">
        <v>4.38</v>
      </c>
      <c r="W382" s="85">
        <v>50.700475691236697</v>
      </c>
      <c r="X382" s="88">
        <v>50.933333333299998</v>
      </c>
      <c r="Y382" s="85">
        <v>-99.999999823331251</v>
      </c>
      <c r="Z382" s="88">
        <v>-100</v>
      </c>
      <c r="AA382" s="85">
        <v>7.0000000000000007E-2</v>
      </c>
      <c r="AB382" s="91">
        <v>0.19</v>
      </c>
      <c r="AC382" s="86">
        <v>0</v>
      </c>
      <c r="AD382" s="86">
        <v>0</v>
      </c>
      <c r="AE382" s="86">
        <v>0</v>
      </c>
      <c r="AF382" s="88">
        <v>24.015998936199999</v>
      </c>
      <c r="AG382" s="85">
        <v>2.1354942862800001E-11</v>
      </c>
      <c r="AH382" s="86">
        <v>5.5363000000000002E-2</v>
      </c>
      <c r="AI382" s="88">
        <v>3.5000252388699997E-5</v>
      </c>
      <c r="AJ382" s="150">
        <v>1.1100000000000001</v>
      </c>
      <c r="AK382" s="151">
        <v>0</v>
      </c>
    </row>
    <row r="383" spans="1:37" x14ac:dyDescent="0.2">
      <c r="A383" s="149" t="s">
        <v>1105</v>
      </c>
      <c r="B383" s="66" t="s">
        <v>1106</v>
      </c>
      <c r="C383" s="67">
        <v>69</v>
      </c>
      <c r="D383" s="84" t="s">
        <v>355</v>
      </c>
      <c r="E383" s="85">
        <v>86.460584488043295</v>
      </c>
      <c r="F383" s="91">
        <v>81.874231958981298</v>
      </c>
      <c r="G383" s="86">
        <v>22.347698348800101</v>
      </c>
      <c r="H383" s="86">
        <v>21.816602398406701</v>
      </c>
      <c r="I383" s="86">
        <v>35.92</v>
      </c>
      <c r="J383" s="86">
        <v>15.6</v>
      </c>
      <c r="K383" s="87">
        <v>0</v>
      </c>
      <c r="L383" s="85">
        <v>0.43000000042199998</v>
      </c>
      <c r="M383" s="86">
        <v>3.3048573380773001E-4</v>
      </c>
      <c r="N383" s="86">
        <v>82.162189878332001</v>
      </c>
      <c r="O383" s="86">
        <v>36.946538725154198</v>
      </c>
      <c r="P383" s="86">
        <v>0.36499999999999999</v>
      </c>
      <c r="Q383" s="88">
        <v>0.74550000000000005</v>
      </c>
      <c r="R383" s="85">
        <v>1.0251153254741199E-2</v>
      </c>
      <c r="S383" s="86">
        <v>0</v>
      </c>
      <c r="T383" s="86">
        <v>1.68</v>
      </c>
      <c r="U383" s="88">
        <v>6.0737036880093798E-2</v>
      </c>
      <c r="V383" s="89">
        <v>4.6399999999999997</v>
      </c>
      <c r="W383" s="85">
        <v>52.737895850687998</v>
      </c>
      <c r="X383" s="88">
        <v>50.566666666700002</v>
      </c>
      <c r="Y383" s="85">
        <v>-100.00000013042806</v>
      </c>
      <c r="Z383" s="88">
        <v>100</v>
      </c>
      <c r="AA383" s="85">
        <v>0.53</v>
      </c>
      <c r="AB383" s="91">
        <v>0.41</v>
      </c>
      <c r="AC383" s="86">
        <v>0</v>
      </c>
      <c r="AD383" s="86">
        <v>0</v>
      </c>
      <c r="AE383" s="86">
        <v>0</v>
      </c>
      <c r="AF383" s="88">
        <v>0.69599997768499999</v>
      </c>
      <c r="AG383" s="85">
        <v>0</v>
      </c>
      <c r="AH383" s="86">
        <v>0.115998</v>
      </c>
      <c r="AI383" s="88">
        <v>1.75002280135E-4</v>
      </c>
      <c r="AJ383" s="150">
        <v>1.1100000000000001</v>
      </c>
      <c r="AK383" s="151">
        <v>0</v>
      </c>
    </row>
    <row r="384" spans="1:37" x14ac:dyDescent="0.2">
      <c r="A384" s="149" t="s">
        <v>1107</v>
      </c>
      <c r="B384" s="66" t="s">
        <v>1108</v>
      </c>
      <c r="C384" s="67">
        <v>69</v>
      </c>
      <c r="D384" s="84" t="s">
        <v>355</v>
      </c>
      <c r="E384" s="85">
        <v>73.578663294226601</v>
      </c>
      <c r="F384" s="91">
        <v>72.9293932995337</v>
      </c>
      <c r="G384" s="86">
        <v>19.664412100134399</v>
      </c>
      <c r="H384" s="86">
        <v>19.611341335350801</v>
      </c>
      <c r="I384" s="86">
        <v>16.36</v>
      </c>
      <c r="J384" s="86">
        <v>9.09</v>
      </c>
      <c r="K384" s="87">
        <v>0</v>
      </c>
      <c r="L384" s="85">
        <v>0.61000000072600002</v>
      </c>
      <c r="M384" s="86">
        <v>1.1786842684483E-3</v>
      </c>
      <c r="N384" s="86">
        <v>71.899604059527604</v>
      </c>
      <c r="O384" s="86">
        <v>26.2338044364813</v>
      </c>
      <c r="P384" s="86">
        <v>0.254</v>
      </c>
      <c r="Q384" s="88">
        <v>0.91590000000000005</v>
      </c>
      <c r="R384" s="85">
        <v>1.6608536787908999E-2</v>
      </c>
      <c r="S384" s="86">
        <v>0</v>
      </c>
      <c r="T384" s="86">
        <v>2.74</v>
      </c>
      <c r="U384" s="88">
        <v>8.1299894987635596E-2</v>
      </c>
      <c r="V384" s="89">
        <v>4.26</v>
      </c>
      <c r="W384" s="85">
        <v>55.973734764536502</v>
      </c>
      <c r="X384" s="88">
        <v>54.9</v>
      </c>
      <c r="Y384" s="85">
        <v>-100</v>
      </c>
      <c r="Z384" s="88"/>
      <c r="AA384" s="85">
        <v>0</v>
      </c>
      <c r="AB384" s="91">
        <v>0</v>
      </c>
      <c r="AC384" s="86">
        <v>0</v>
      </c>
      <c r="AD384" s="86">
        <v>0</v>
      </c>
      <c r="AE384" s="86">
        <v>0</v>
      </c>
      <c r="AF384" s="88">
        <v>6.6097075360999996E-8</v>
      </c>
      <c r="AG384" s="85">
        <v>0</v>
      </c>
      <c r="AH384" s="86">
        <v>4.1987999999999998E-2</v>
      </c>
      <c r="AI384" s="88">
        <v>6.4365995975899995E-2</v>
      </c>
      <c r="AJ384" s="150">
        <v>1.1000000000000001</v>
      </c>
      <c r="AK384" s="151">
        <v>0</v>
      </c>
    </row>
    <row r="385" spans="1:37" x14ac:dyDescent="0.2">
      <c r="A385" s="149" t="s">
        <v>1109</v>
      </c>
      <c r="B385" s="66" t="s">
        <v>1110</v>
      </c>
      <c r="C385" s="67">
        <v>69</v>
      </c>
      <c r="D385" s="84" t="s">
        <v>355</v>
      </c>
      <c r="E385" s="85">
        <v>75.281950258557004</v>
      </c>
      <c r="F385" s="91">
        <v>70.367889682344298</v>
      </c>
      <c r="G385" s="86">
        <v>18.834769761142599</v>
      </c>
      <c r="H385" s="86">
        <v>18.3511450381679</v>
      </c>
      <c r="I385" s="86">
        <v>11.83</v>
      </c>
      <c r="J385" s="86">
        <v>23.45</v>
      </c>
      <c r="K385" s="87">
        <v>0</v>
      </c>
      <c r="L385" s="85">
        <v>0.55999999952699997</v>
      </c>
      <c r="M385" s="86">
        <v>1.6674792005314399E-3</v>
      </c>
      <c r="N385" s="86">
        <v>70.107739888015203</v>
      </c>
      <c r="O385" s="86">
        <v>23.940237061165401</v>
      </c>
      <c r="P385" s="86">
        <v>0.66300000000000003</v>
      </c>
      <c r="Q385" s="88">
        <v>0.89739999999999998</v>
      </c>
      <c r="R385" s="85">
        <v>1.6605778811026199E-2</v>
      </c>
      <c r="S385" s="86">
        <v>0</v>
      </c>
      <c r="T385" s="86">
        <v>2.42</v>
      </c>
      <c r="U385" s="88">
        <v>0.108347697611426</v>
      </c>
      <c r="V385" s="89">
        <v>4.2300000000000004</v>
      </c>
      <c r="W385" s="85">
        <v>53.775902673128897</v>
      </c>
      <c r="X385" s="88">
        <v>49.433333333299998</v>
      </c>
      <c r="Y385" s="85">
        <v>-99.999999800111908</v>
      </c>
      <c r="Z385" s="88"/>
      <c r="AA385" s="85">
        <v>0.14000000000000001</v>
      </c>
      <c r="AB385" s="91">
        <v>1.1399999999999999</v>
      </c>
      <c r="AC385" s="86">
        <v>0.03</v>
      </c>
      <c r="AD385" s="86">
        <v>0.14000000000000001</v>
      </c>
      <c r="AE385" s="86">
        <v>0</v>
      </c>
      <c r="AF385" s="88">
        <v>2.57349991273</v>
      </c>
      <c r="AG385" s="85">
        <v>0</v>
      </c>
      <c r="AH385" s="86">
        <v>0.125004</v>
      </c>
      <c r="AI385" s="88">
        <v>8.64509997024E-2</v>
      </c>
      <c r="AJ385" s="150">
        <v>1.1299999999999999</v>
      </c>
      <c r="AK385" s="151">
        <v>0</v>
      </c>
    </row>
    <row r="386" spans="1:37" x14ac:dyDescent="0.2">
      <c r="A386" s="149" t="s">
        <v>1111</v>
      </c>
      <c r="B386" s="66" t="s">
        <v>1112</v>
      </c>
      <c r="C386" s="67">
        <v>69</v>
      </c>
      <c r="D386" s="84" t="s">
        <v>355</v>
      </c>
      <c r="E386" s="85">
        <v>74.265588249412005</v>
      </c>
      <c r="F386" s="91">
        <v>70.550328805260904</v>
      </c>
      <c r="G386" s="86">
        <v>18.5018960303365</v>
      </c>
      <c r="H386" s="86">
        <v>18.300292804684901</v>
      </c>
      <c r="I386" s="86">
        <v>40</v>
      </c>
      <c r="J386" s="86">
        <v>33.47</v>
      </c>
      <c r="K386" s="87">
        <v>0</v>
      </c>
      <c r="L386" s="85">
        <v>0.49000000091200002</v>
      </c>
      <c r="M386" s="86">
        <v>0</v>
      </c>
      <c r="N386" s="86">
        <v>67.783028814547393</v>
      </c>
      <c r="O386" s="86">
        <v>19.258763490337198</v>
      </c>
      <c r="P386" s="86">
        <v>0.871</v>
      </c>
      <c r="Q386" s="88">
        <v>0.92</v>
      </c>
      <c r="R386" s="85">
        <v>0</v>
      </c>
      <c r="S386" s="86">
        <v>0</v>
      </c>
      <c r="T386" s="86">
        <v>3.12</v>
      </c>
      <c r="U386" s="88">
        <v>0.154802476839629</v>
      </c>
      <c r="V386" s="89">
        <v>4.5</v>
      </c>
      <c r="W386" s="85">
        <v>48.676775693939803</v>
      </c>
      <c r="X386" s="88">
        <v>53.9666666667</v>
      </c>
      <c r="Y386" s="85">
        <v>-100</v>
      </c>
      <c r="Z386" s="88"/>
      <c r="AA386" s="85">
        <v>0.34</v>
      </c>
      <c r="AB386" s="91">
        <v>0.99</v>
      </c>
      <c r="AC386" s="86">
        <v>0</v>
      </c>
      <c r="AD386" s="86">
        <v>0.01</v>
      </c>
      <c r="AE386" s="86">
        <v>0</v>
      </c>
      <c r="AF386" s="88">
        <v>1.05884828908E-8</v>
      </c>
      <c r="AG386" s="85">
        <v>0</v>
      </c>
      <c r="AH386" s="86">
        <v>0.146956</v>
      </c>
      <c r="AI386" s="88">
        <v>0.183623998033</v>
      </c>
      <c r="AJ386" s="150">
        <v>1.1299999999999999</v>
      </c>
      <c r="AK386" s="151">
        <v>0</v>
      </c>
    </row>
    <row r="387" spans="1:37" x14ac:dyDescent="0.2">
      <c r="A387" s="149" t="s">
        <v>1113</v>
      </c>
      <c r="B387" s="66" t="s">
        <v>1114</v>
      </c>
      <c r="C387" s="67">
        <v>69</v>
      </c>
      <c r="D387" s="84" t="s">
        <v>355</v>
      </c>
      <c r="E387" s="85">
        <v>79.458311659624201</v>
      </c>
      <c r="F387" s="91">
        <v>76.359386913117504</v>
      </c>
      <c r="G387" s="86">
        <v>19.182123287183199</v>
      </c>
      <c r="H387" s="86">
        <v>18.834393860580501</v>
      </c>
      <c r="I387" s="86">
        <v>18</v>
      </c>
      <c r="J387" s="86">
        <v>13.09</v>
      </c>
      <c r="K387" s="87">
        <v>0</v>
      </c>
      <c r="L387" s="85">
        <v>0.12000000001400001</v>
      </c>
      <c r="M387" s="86">
        <v>0</v>
      </c>
      <c r="N387" s="86">
        <v>77.376435584212402</v>
      </c>
      <c r="O387" s="86">
        <v>16.844278114353799</v>
      </c>
      <c r="P387" s="86">
        <v>0.54800000000000004</v>
      </c>
      <c r="Q387" s="88">
        <v>0.79169999999999996</v>
      </c>
      <c r="R387" s="85">
        <v>0</v>
      </c>
      <c r="S387" s="86">
        <v>0</v>
      </c>
      <c r="T387" s="86">
        <v>2.06</v>
      </c>
      <c r="U387" s="88">
        <v>0.114722208366883</v>
      </c>
      <c r="V387" s="89">
        <v>4.33</v>
      </c>
      <c r="W387" s="85">
        <v>54.946297524786999</v>
      </c>
      <c r="X387" s="88">
        <v>60.866666666699999</v>
      </c>
      <c r="Y387" s="85">
        <v>-100.00000015510822</v>
      </c>
      <c r="Z387" s="88"/>
      <c r="AA387" s="85">
        <v>0.2</v>
      </c>
      <c r="AB387" s="91">
        <v>1.51</v>
      </c>
      <c r="AC387" s="86">
        <v>0.03</v>
      </c>
      <c r="AD387" s="86">
        <v>0.04</v>
      </c>
      <c r="AE387" s="86">
        <v>0</v>
      </c>
      <c r="AF387" s="88">
        <v>0</v>
      </c>
      <c r="AG387" s="85">
        <v>0</v>
      </c>
      <c r="AH387" s="86">
        <v>9.5975000000000005E-2</v>
      </c>
      <c r="AI387" s="88">
        <v>0.103464000014</v>
      </c>
      <c r="AJ387" s="150">
        <v>1.19</v>
      </c>
      <c r="AK387" s="151">
        <v>0</v>
      </c>
    </row>
    <row r="388" spans="1:37" x14ac:dyDescent="0.2">
      <c r="A388" s="149" t="s">
        <v>1115</v>
      </c>
      <c r="B388" s="66" t="s">
        <v>1116</v>
      </c>
      <c r="C388" s="67">
        <v>69</v>
      </c>
      <c r="D388" s="84" t="s">
        <v>355</v>
      </c>
      <c r="E388" s="85">
        <v>70.033169571611893</v>
      </c>
      <c r="F388" s="91">
        <v>67.942078417874001</v>
      </c>
      <c r="G388" s="86">
        <v>17.3655224207529</v>
      </c>
      <c r="H388" s="86">
        <v>17.248959539381001</v>
      </c>
      <c r="I388" s="86">
        <v>22.03</v>
      </c>
      <c r="J388" s="86">
        <v>15.16</v>
      </c>
      <c r="K388" s="87">
        <v>0</v>
      </c>
      <c r="L388" s="85">
        <v>5.0000006838200002E-2</v>
      </c>
      <c r="M388" s="86">
        <v>0</v>
      </c>
      <c r="N388" s="86">
        <v>66.921477106750501</v>
      </c>
      <c r="O388" s="86">
        <v>15.3706775062555</v>
      </c>
      <c r="P388" s="86">
        <v>0.41699999999999998</v>
      </c>
      <c r="Q388" s="88">
        <v>1.8080000000000001</v>
      </c>
      <c r="R388" s="85">
        <v>0</v>
      </c>
      <c r="S388" s="86">
        <v>0</v>
      </c>
      <c r="T388" s="86">
        <v>4.18</v>
      </c>
      <c r="U388" s="88">
        <v>4.2244265732077499E-2</v>
      </c>
      <c r="V388" s="89">
        <v>4.21</v>
      </c>
      <c r="W388" s="85">
        <v>53.525986398821402</v>
      </c>
      <c r="X388" s="88">
        <v>61.666666666700003</v>
      </c>
      <c r="Y388" s="85">
        <v>-100</v>
      </c>
      <c r="Z388" s="88"/>
      <c r="AA388" s="85">
        <v>0.49</v>
      </c>
      <c r="AB388" s="91">
        <v>0.82</v>
      </c>
      <c r="AC388" s="86">
        <v>0</v>
      </c>
      <c r="AD388" s="86">
        <v>0</v>
      </c>
      <c r="AE388" s="86">
        <v>0</v>
      </c>
      <c r="AF388" s="88">
        <v>9.5429427306399995E-8</v>
      </c>
      <c r="AG388" s="85">
        <v>1.08799985687E-3</v>
      </c>
      <c r="AH388" s="86">
        <v>0.10209799999999999</v>
      </c>
      <c r="AI388" s="88">
        <v>0.112964997283</v>
      </c>
      <c r="AJ388" s="150">
        <v>1.21</v>
      </c>
      <c r="AK388" s="151">
        <v>0</v>
      </c>
    </row>
    <row r="389" spans="1:37" x14ac:dyDescent="0.2">
      <c r="A389" s="149" t="s">
        <v>1117</v>
      </c>
      <c r="B389" s="66" t="s">
        <v>1118</v>
      </c>
      <c r="C389" s="67">
        <v>69</v>
      </c>
      <c r="D389" s="84" t="s">
        <v>355</v>
      </c>
      <c r="E389" s="85">
        <v>79.795433815389103</v>
      </c>
      <c r="F389" s="91">
        <v>77.5492441913091</v>
      </c>
      <c r="G389" s="86">
        <v>19.135780979104702</v>
      </c>
      <c r="H389" s="86">
        <v>18.815493555956301</v>
      </c>
      <c r="I389" s="86">
        <v>43.18</v>
      </c>
      <c r="J389" s="86">
        <v>29.03</v>
      </c>
      <c r="K389" s="87">
        <v>0</v>
      </c>
      <c r="L389" s="85">
        <v>0.14999999349500001</v>
      </c>
      <c r="M389" s="86">
        <v>0</v>
      </c>
      <c r="N389" s="86">
        <v>74.549810484159295</v>
      </c>
      <c r="O389" s="86">
        <v>21.209679408644998</v>
      </c>
      <c r="P389" s="86">
        <v>1.244</v>
      </c>
      <c r="Q389" s="88">
        <v>1.6169</v>
      </c>
      <c r="R389" s="85">
        <v>0</v>
      </c>
      <c r="S389" s="86">
        <v>0</v>
      </c>
      <c r="T389" s="86">
        <v>3.13</v>
      </c>
      <c r="U389" s="88">
        <v>0.24648206042291901</v>
      </c>
      <c r="V389" s="89">
        <v>4.3</v>
      </c>
      <c r="W389" s="85">
        <v>50.500412071200003</v>
      </c>
      <c r="X389" s="88">
        <v>38.0333333333</v>
      </c>
      <c r="Y389" s="85">
        <v>-100</v>
      </c>
      <c r="Z389" s="88"/>
      <c r="AA389" s="85">
        <v>0.32</v>
      </c>
      <c r="AB389" s="91">
        <v>0.33</v>
      </c>
      <c r="AC389" s="86">
        <v>0.02</v>
      </c>
      <c r="AD389" s="86">
        <v>0.02</v>
      </c>
      <c r="AE389" s="86">
        <v>0</v>
      </c>
      <c r="AF389" s="88">
        <v>0</v>
      </c>
      <c r="AG389" s="85">
        <v>1.36000077753E-4</v>
      </c>
      <c r="AH389" s="86">
        <v>0.21854599999999999</v>
      </c>
      <c r="AI389" s="88">
        <v>6.8472012399100002E-2</v>
      </c>
      <c r="AJ389" s="150">
        <v>1.3</v>
      </c>
      <c r="AK389" s="151">
        <v>0</v>
      </c>
    </row>
    <row r="390" spans="1:37" x14ac:dyDescent="0.2">
      <c r="A390" s="149" t="s">
        <v>1119</v>
      </c>
      <c r="B390" s="66" t="s">
        <v>1120</v>
      </c>
      <c r="C390" s="67">
        <v>69</v>
      </c>
      <c r="D390" s="84" t="s">
        <v>355</v>
      </c>
      <c r="E390" s="85">
        <v>70.095099415292495</v>
      </c>
      <c r="F390" s="91">
        <v>69.144855849702395</v>
      </c>
      <c r="G390" s="86">
        <v>13.5616119613598</v>
      </c>
      <c r="H390" s="86">
        <v>13.3131675536107</v>
      </c>
      <c r="I390" s="86">
        <v>120.42</v>
      </c>
      <c r="J390" s="86">
        <v>71.09</v>
      </c>
      <c r="K390" s="87">
        <v>0</v>
      </c>
      <c r="L390" s="85">
        <v>1.1300000003499999</v>
      </c>
      <c r="M390" s="86">
        <v>1.03195855099678E-3</v>
      </c>
      <c r="N390" s="86">
        <v>68.412041876884402</v>
      </c>
      <c r="O390" s="86">
        <v>31.947932032384799</v>
      </c>
      <c r="P390" s="86">
        <v>1.5660000000000001</v>
      </c>
      <c r="Q390" s="88">
        <v>2.2351000000000001</v>
      </c>
      <c r="R390" s="85">
        <v>2.5565639780135499E-2</v>
      </c>
      <c r="S390" s="86">
        <v>0</v>
      </c>
      <c r="T390" s="86">
        <v>5.66</v>
      </c>
      <c r="U390" s="88">
        <v>0.37079014328712201</v>
      </c>
      <c r="V390" s="89">
        <v>4.12</v>
      </c>
      <c r="W390" s="85">
        <v>41.023992985154401</v>
      </c>
      <c r="X390" s="88">
        <v>38.0333333333</v>
      </c>
      <c r="Y390" s="85">
        <v>-6.0565039001909042</v>
      </c>
      <c r="Z390" s="88"/>
      <c r="AA390" s="85">
        <v>0.46</v>
      </c>
      <c r="AB390" s="91">
        <v>0.59</v>
      </c>
      <c r="AC390" s="86">
        <v>0.06</v>
      </c>
      <c r="AD390" s="86">
        <v>0.1</v>
      </c>
      <c r="AE390" s="86">
        <v>0</v>
      </c>
      <c r="AF390" s="88">
        <v>1.70000002306E-3</v>
      </c>
      <c r="AG390" s="85">
        <v>0</v>
      </c>
      <c r="AH390" s="86">
        <v>0.49824600000000002</v>
      </c>
      <c r="AI390" s="88">
        <v>6.6500000005499996E-4</v>
      </c>
      <c r="AJ390" s="150">
        <v>1.02</v>
      </c>
      <c r="AK390" s="151">
        <v>0</v>
      </c>
    </row>
    <row r="391" spans="1:37" x14ac:dyDescent="0.2">
      <c r="A391" s="149" t="s">
        <v>1121</v>
      </c>
      <c r="B391" s="66" t="s">
        <v>1122</v>
      </c>
      <c r="C391" s="67">
        <v>69</v>
      </c>
      <c r="D391" s="84" t="s">
        <v>355</v>
      </c>
      <c r="E391" s="85">
        <v>72.911923502244207</v>
      </c>
      <c r="F391" s="91">
        <v>72.121576790476794</v>
      </c>
      <c r="G391" s="86">
        <v>18.935796526377398</v>
      </c>
      <c r="H391" s="86">
        <v>18.887009692317701</v>
      </c>
      <c r="I391" s="86">
        <v>46.52</v>
      </c>
      <c r="J391" s="86">
        <v>23.2</v>
      </c>
      <c r="K391" s="87">
        <v>0</v>
      </c>
      <c r="L391" s="85">
        <v>0.56000014648499996</v>
      </c>
      <c r="M391" s="86">
        <v>0</v>
      </c>
      <c r="N391" s="86">
        <v>69.773039889958696</v>
      </c>
      <c r="O391" s="86">
        <v>25.272138228941699</v>
      </c>
      <c r="P391" s="86">
        <v>0.41299999999999998</v>
      </c>
      <c r="Q391" s="88">
        <v>2.5657999999999999</v>
      </c>
      <c r="R391" s="85">
        <v>0</v>
      </c>
      <c r="S391" s="86">
        <v>0</v>
      </c>
      <c r="T391" s="86">
        <v>4.3600000000000003</v>
      </c>
      <c r="U391" s="88">
        <v>0.19026865283288899</v>
      </c>
      <c r="V391" s="89">
        <v>4.1900000000000004</v>
      </c>
      <c r="W391" s="85">
        <v>52.7207154141594</v>
      </c>
      <c r="X391" s="88">
        <v>51.3</v>
      </c>
      <c r="Y391" s="85">
        <v>55.342675420417009</v>
      </c>
      <c r="Z391" s="88"/>
      <c r="AA391" s="85">
        <v>0.3</v>
      </c>
      <c r="AB391" s="91">
        <v>0.21</v>
      </c>
      <c r="AC391" s="86">
        <v>0</v>
      </c>
      <c r="AD391" s="86">
        <v>0</v>
      </c>
      <c r="AE391" s="86">
        <v>0</v>
      </c>
      <c r="AF391" s="88">
        <v>5.4499989920300002E-2</v>
      </c>
      <c r="AG391" s="85">
        <v>7.8692703319700002E-10</v>
      </c>
      <c r="AH391" s="86">
        <v>7.4610999999999997E-2</v>
      </c>
      <c r="AI391" s="88">
        <v>2.0318417857700001E-8</v>
      </c>
      <c r="AJ391" s="150">
        <v>1.05</v>
      </c>
      <c r="AK391" s="151">
        <v>0</v>
      </c>
    </row>
    <row r="392" spans="1:37" x14ac:dyDescent="0.2">
      <c r="A392" s="149" t="s">
        <v>1123</v>
      </c>
      <c r="B392" s="66" t="s">
        <v>1124</v>
      </c>
      <c r="C392" s="67">
        <v>69</v>
      </c>
      <c r="D392" s="84" t="s">
        <v>355</v>
      </c>
      <c r="E392" s="85">
        <v>69.287124693203396</v>
      </c>
      <c r="F392" s="91">
        <v>69.154871529892304</v>
      </c>
      <c r="G392" s="86">
        <v>20.832641310967201</v>
      </c>
      <c r="H392" s="86">
        <v>20.8197235601321</v>
      </c>
      <c r="I392" s="86">
        <v>24.66</v>
      </c>
      <c r="J392" s="86">
        <v>16.87</v>
      </c>
      <c r="K392" s="87">
        <v>0</v>
      </c>
      <c r="L392" s="85">
        <v>1.7099997497699999</v>
      </c>
      <c r="M392" s="86">
        <v>0</v>
      </c>
      <c r="N392" s="86">
        <v>68.275035374225297</v>
      </c>
      <c r="O392" s="86">
        <v>15.6938305468802</v>
      </c>
      <c r="P392" s="86">
        <v>0.33700000000000002</v>
      </c>
      <c r="Q392" s="88">
        <v>1.6609</v>
      </c>
      <c r="R392" s="85">
        <v>0</v>
      </c>
      <c r="S392" s="86">
        <v>0</v>
      </c>
      <c r="T392" s="86">
        <v>2.96</v>
      </c>
      <c r="U392" s="88">
        <v>0.43551274243850202</v>
      </c>
      <c r="V392" s="89">
        <v>4.28</v>
      </c>
      <c r="W392" s="85">
        <v>49.7796423925992</v>
      </c>
      <c r="X392" s="88">
        <v>47.166666666700003</v>
      </c>
      <c r="Y392" s="85">
        <v>75.017504905437988</v>
      </c>
      <c r="Z392" s="88"/>
      <c r="AA392" s="85">
        <v>0.04</v>
      </c>
      <c r="AB392" s="91">
        <v>0.13</v>
      </c>
      <c r="AC392" s="86">
        <v>0</v>
      </c>
      <c r="AD392" s="86">
        <v>0.01</v>
      </c>
      <c r="AE392" s="86">
        <v>0</v>
      </c>
      <c r="AF392" s="88">
        <v>0</v>
      </c>
      <c r="AG392" s="85">
        <v>1.9039999079400001E-3</v>
      </c>
      <c r="AH392" s="86">
        <v>0.14379400000000001</v>
      </c>
      <c r="AI392" s="88">
        <v>0.35574600516499999</v>
      </c>
      <c r="AJ392" s="150">
        <v>1.07</v>
      </c>
      <c r="AK392" s="151">
        <v>0</v>
      </c>
    </row>
    <row r="393" spans="1:37" x14ac:dyDescent="0.2">
      <c r="A393" s="149" t="s">
        <v>1125</v>
      </c>
      <c r="B393" s="66" t="s">
        <v>1126</v>
      </c>
      <c r="C393" s="67">
        <v>69</v>
      </c>
      <c r="D393" s="84" t="s">
        <v>355</v>
      </c>
      <c r="E393" s="85">
        <v>76.872278403569993</v>
      </c>
      <c r="F393" s="91">
        <v>75.405765285925099</v>
      </c>
      <c r="G393" s="86">
        <v>22.201029258286201</v>
      </c>
      <c r="H393" s="86">
        <v>22.042681829632599</v>
      </c>
      <c r="I393" s="86">
        <v>8.51</v>
      </c>
      <c r="J393" s="86">
        <v>10.4</v>
      </c>
      <c r="K393" s="87">
        <v>0</v>
      </c>
      <c r="L393" s="85">
        <v>1.1099999807700001</v>
      </c>
      <c r="M393" s="86">
        <v>0</v>
      </c>
      <c r="N393" s="86">
        <v>72.5586096121569</v>
      </c>
      <c r="O393" s="86">
        <v>29.257197175448098</v>
      </c>
      <c r="P393" s="86">
        <v>0.23200000000000001</v>
      </c>
      <c r="Q393" s="88">
        <v>1.4195</v>
      </c>
      <c r="R393" s="85">
        <v>0</v>
      </c>
      <c r="S393" s="86">
        <v>0</v>
      </c>
      <c r="T393" s="86">
        <v>2.38</v>
      </c>
      <c r="U393" s="88">
        <v>0.20873070140713301</v>
      </c>
      <c r="V393" s="89">
        <v>4.28</v>
      </c>
      <c r="W393" s="85">
        <v>57.397643732220097</v>
      </c>
      <c r="X393" s="88">
        <v>54.366666666699999</v>
      </c>
      <c r="Y393" s="85">
        <v>-100</v>
      </c>
      <c r="Z393" s="88"/>
      <c r="AA393" s="85">
        <v>0.01</v>
      </c>
      <c r="AB393" s="91">
        <v>0.6</v>
      </c>
      <c r="AC393" s="86">
        <v>0</v>
      </c>
      <c r="AD393" s="86">
        <v>0</v>
      </c>
      <c r="AE393" s="86">
        <v>0</v>
      </c>
      <c r="AF393" s="88">
        <v>1.7459933543100001E-9</v>
      </c>
      <c r="AG393" s="85">
        <v>1.01839985544E-2</v>
      </c>
      <c r="AH393" s="86">
        <v>3.0053E-2</v>
      </c>
      <c r="AI393" s="88">
        <v>0.10304798537199999</v>
      </c>
      <c r="AJ393" s="150">
        <v>1.08</v>
      </c>
      <c r="AK393" s="151">
        <v>0</v>
      </c>
    </row>
    <row r="394" spans="1:37" x14ac:dyDescent="0.2">
      <c r="A394" s="149" t="s">
        <v>1127</v>
      </c>
      <c r="B394" s="66" t="s">
        <v>1128</v>
      </c>
      <c r="C394" s="67">
        <v>69</v>
      </c>
      <c r="D394" s="84" t="s">
        <v>355</v>
      </c>
      <c r="E394" s="85">
        <v>76.288920766180098</v>
      </c>
      <c r="F394" s="91">
        <v>73.363007341152596</v>
      </c>
      <c r="G394" s="86">
        <v>19.004725339633801</v>
      </c>
      <c r="H394" s="86">
        <v>18.859168002700201</v>
      </c>
      <c r="I394" s="86">
        <v>11.27</v>
      </c>
      <c r="J394" s="86">
        <v>10.15</v>
      </c>
      <c r="K394" s="87">
        <v>0</v>
      </c>
      <c r="L394" s="85">
        <v>1.00000495016E-2</v>
      </c>
      <c r="M394" s="86">
        <v>0</v>
      </c>
      <c r="N394" s="86">
        <v>73.215467725748894</v>
      </c>
      <c r="O394" s="86">
        <v>22.387630762156601</v>
      </c>
      <c r="P394" s="86">
        <v>0.44700000000000001</v>
      </c>
      <c r="Q394" s="88">
        <v>1.4064000000000001</v>
      </c>
      <c r="R394" s="85">
        <v>0</v>
      </c>
      <c r="S394" s="86">
        <v>0</v>
      </c>
      <c r="T394" s="86">
        <v>3.04</v>
      </c>
      <c r="U394" s="88">
        <v>0.111804910977977</v>
      </c>
      <c r="V394" s="89">
        <v>4.28</v>
      </c>
      <c r="W394" s="85">
        <v>51.152441201587102</v>
      </c>
      <c r="X394" s="88">
        <v>54.833333333299997</v>
      </c>
      <c r="Y394" s="85">
        <v>100</v>
      </c>
      <c r="Z394" s="88"/>
      <c r="AA394" s="85">
        <v>0.75</v>
      </c>
      <c r="AB394" s="91">
        <v>2.33</v>
      </c>
      <c r="AC394" s="86">
        <v>0.1</v>
      </c>
      <c r="AD394" s="86">
        <v>0.22</v>
      </c>
      <c r="AE394" s="86">
        <v>0</v>
      </c>
      <c r="AF394" s="88">
        <v>0</v>
      </c>
      <c r="AG394" s="85">
        <v>6.3317251670400003E-12</v>
      </c>
      <c r="AH394" s="86">
        <v>2.3956000000000002E-2</v>
      </c>
      <c r="AI394" s="88">
        <v>2.9526007381800001E-2</v>
      </c>
      <c r="AJ394" s="150">
        <v>1.18</v>
      </c>
      <c r="AK394" s="151">
        <v>0</v>
      </c>
    </row>
    <row r="395" spans="1:37" x14ac:dyDescent="0.2">
      <c r="A395" s="149" t="s">
        <v>1129</v>
      </c>
      <c r="B395" s="66" t="s">
        <v>1130</v>
      </c>
      <c r="C395" s="67">
        <v>69</v>
      </c>
      <c r="D395" s="84" t="s">
        <v>355</v>
      </c>
      <c r="E395" s="85">
        <v>79.246293175836698</v>
      </c>
      <c r="F395" s="91">
        <v>78.097755335516197</v>
      </c>
      <c r="G395" s="86">
        <v>22.204877059111901</v>
      </c>
      <c r="H395" s="86">
        <v>22.093855491622701</v>
      </c>
      <c r="I395" s="86">
        <v>6.35</v>
      </c>
      <c r="J395" s="86">
        <v>6.12</v>
      </c>
      <c r="K395" s="87">
        <v>0</v>
      </c>
      <c r="L395" s="85">
        <v>0.22000003553899999</v>
      </c>
      <c r="M395" s="86">
        <v>0</v>
      </c>
      <c r="N395" s="86">
        <v>75.8099129568905</v>
      </c>
      <c r="O395" s="86">
        <v>23.256706342156701</v>
      </c>
      <c r="P395" s="86">
        <v>0.312</v>
      </c>
      <c r="Q395" s="88">
        <v>1.3775999999999999</v>
      </c>
      <c r="R395" s="85">
        <v>0</v>
      </c>
      <c r="S395" s="86">
        <v>0</v>
      </c>
      <c r="T395" s="86">
        <v>2.2799999999999998</v>
      </c>
      <c r="U395" s="88">
        <v>0.15328866171108499</v>
      </c>
      <c r="V395" s="89">
        <v>4.38</v>
      </c>
      <c r="W395" s="85">
        <v>54.846545610288899</v>
      </c>
      <c r="X395" s="88">
        <v>57.933333333299998</v>
      </c>
      <c r="Y395" s="85">
        <v>73.372150607131999</v>
      </c>
      <c r="Z395" s="88"/>
      <c r="AA395" s="85">
        <v>0.22</v>
      </c>
      <c r="AB395" s="91">
        <v>0.32</v>
      </c>
      <c r="AC395" s="86">
        <v>0</v>
      </c>
      <c r="AD395" s="86">
        <v>0.01</v>
      </c>
      <c r="AE395" s="86">
        <v>0</v>
      </c>
      <c r="AF395" s="88">
        <v>0</v>
      </c>
      <c r="AG395" s="85">
        <v>7.4413241009700003E-10</v>
      </c>
      <c r="AH395" s="86">
        <v>5.6987999999999997E-2</v>
      </c>
      <c r="AI395" s="88">
        <v>0.14565398910999999</v>
      </c>
      <c r="AJ395" s="150">
        <v>1.1299999999999999</v>
      </c>
      <c r="AK395" s="151">
        <v>0</v>
      </c>
    </row>
    <row r="396" spans="1:37" x14ac:dyDescent="0.2">
      <c r="A396" s="149" t="s">
        <v>1131</v>
      </c>
      <c r="B396" s="66" t="s">
        <v>1132</v>
      </c>
      <c r="C396" s="67">
        <v>69</v>
      </c>
      <c r="D396" s="84" t="s">
        <v>355</v>
      </c>
      <c r="E396" s="85">
        <v>86.700141353193104</v>
      </c>
      <c r="F396" s="91">
        <v>86.449081204244806</v>
      </c>
      <c r="G396" s="86">
        <v>22.0721956159413</v>
      </c>
      <c r="H396" s="86">
        <v>22.0721956159413</v>
      </c>
      <c r="I396" s="86">
        <v>32.549999999999997</v>
      </c>
      <c r="J396" s="86">
        <v>15.29</v>
      </c>
      <c r="K396" s="87">
        <v>0</v>
      </c>
      <c r="L396" s="85">
        <v>0.100000025967</v>
      </c>
      <c r="M396" s="86">
        <v>3.3447392120445701E-2</v>
      </c>
      <c r="N396" s="86">
        <v>85.441011176383299</v>
      </c>
      <c r="O396" s="86">
        <v>44.2469782732284</v>
      </c>
      <c r="P396" s="86">
        <v>0.53100000000000003</v>
      </c>
      <c r="Q396" s="88">
        <v>0.98450000000000004</v>
      </c>
      <c r="R396" s="85">
        <v>2.93772032902468E-2</v>
      </c>
      <c r="S396" s="86">
        <v>0</v>
      </c>
      <c r="T396" s="86">
        <v>1.56</v>
      </c>
      <c r="U396" s="88">
        <v>5.6963227072301101E-2</v>
      </c>
      <c r="V396" s="89">
        <v>4.38</v>
      </c>
      <c r="W396" s="85">
        <v>53.492201047831102</v>
      </c>
      <c r="X396" s="88">
        <v>34.4666666667</v>
      </c>
      <c r="Y396" s="85">
        <v>-100</v>
      </c>
      <c r="Z396" s="88"/>
      <c r="AA396" s="85">
        <v>0.01</v>
      </c>
      <c r="AB396" s="91">
        <v>0.01</v>
      </c>
      <c r="AC396" s="86">
        <v>0</v>
      </c>
      <c r="AD396" s="86">
        <v>0</v>
      </c>
      <c r="AE396" s="86">
        <v>0</v>
      </c>
      <c r="AF396" s="88">
        <v>7.6717652381400004E-7</v>
      </c>
      <c r="AG396" s="85">
        <v>6.7833284233300006E-11</v>
      </c>
      <c r="AH396" s="86">
        <v>3.9275999999999998E-2</v>
      </c>
      <c r="AI396" s="88">
        <v>1.10160408832E-2</v>
      </c>
      <c r="AJ396" s="150">
        <v>1.2</v>
      </c>
      <c r="AK396" s="151">
        <v>0</v>
      </c>
    </row>
    <row r="397" spans="1:37" x14ac:dyDescent="0.2">
      <c r="A397" s="149" t="s">
        <v>1133</v>
      </c>
      <c r="B397" s="66" t="s">
        <v>1134</v>
      </c>
      <c r="C397" s="67">
        <v>69</v>
      </c>
      <c r="D397" s="84" t="s">
        <v>355</v>
      </c>
      <c r="E397" s="85">
        <v>64.191493630253802</v>
      </c>
      <c r="F397" s="91">
        <v>62.3626993680409</v>
      </c>
      <c r="G397" s="86">
        <v>14.758250576788001</v>
      </c>
      <c r="H397" s="86">
        <v>14.61217273548</v>
      </c>
      <c r="I397" s="86">
        <v>32.64</v>
      </c>
      <c r="J397" s="86">
        <v>99.22</v>
      </c>
      <c r="K397" s="87">
        <v>0</v>
      </c>
      <c r="L397" s="85">
        <v>0.16999999254000001</v>
      </c>
      <c r="M397" s="86">
        <v>1.5742770904411701E-2</v>
      </c>
      <c r="N397" s="86">
        <v>61.886866958438901</v>
      </c>
      <c r="O397" s="86">
        <v>20.606708882423401</v>
      </c>
      <c r="P397" s="86">
        <v>3.6930000000000001</v>
      </c>
      <c r="Q397" s="88">
        <v>1.6718</v>
      </c>
      <c r="R397" s="85">
        <v>2.1710811984368202E-2</v>
      </c>
      <c r="S397" s="86">
        <v>0</v>
      </c>
      <c r="T397" s="86">
        <v>5.21</v>
      </c>
      <c r="U397" s="88">
        <v>0.71220784431738404</v>
      </c>
      <c r="V397" s="89">
        <v>3.98</v>
      </c>
      <c r="W397" s="85">
        <v>53.093846892293399</v>
      </c>
      <c r="X397" s="88">
        <v>38.5</v>
      </c>
      <c r="Y397" s="85">
        <v>-44.443066629618698</v>
      </c>
      <c r="Z397" s="88">
        <v>100</v>
      </c>
      <c r="AA397" s="85">
        <v>0.37</v>
      </c>
      <c r="AB397" s="91">
        <v>0.34</v>
      </c>
      <c r="AC397" s="86">
        <v>0.01</v>
      </c>
      <c r="AD397" s="86">
        <v>0.04</v>
      </c>
      <c r="AE397" s="86">
        <v>0</v>
      </c>
      <c r="AF397" s="88">
        <v>2.05739983437</v>
      </c>
      <c r="AG397" s="85">
        <v>6.1199997833000003E-4</v>
      </c>
      <c r="AH397" s="86">
        <v>0.80798300000000001</v>
      </c>
      <c r="AI397" s="88">
        <v>0.37431295293900002</v>
      </c>
      <c r="AJ397" s="150">
        <v>1.2</v>
      </c>
      <c r="AK397" s="151">
        <v>0</v>
      </c>
    </row>
    <row r="398" spans="1:37" x14ac:dyDescent="0.2">
      <c r="A398" s="149" t="s">
        <v>1135</v>
      </c>
      <c r="B398" s="66" t="s">
        <v>1136</v>
      </c>
      <c r="C398" s="67">
        <v>69</v>
      </c>
      <c r="D398" s="84" t="s">
        <v>355</v>
      </c>
      <c r="E398" s="85">
        <v>70.609036608157098</v>
      </c>
      <c r="F398" s="91">
        <v>67.078309941734801</v>
      </c>
      <c r="G398" s="86">
        <v>16.237311737330099</v>
      </c>
      <c r="H398" s="86">
        <v>15.9368243614643</v>
      </c>
      <c r="I398" s="86">
        <v>108.15</v>
      </c>
      <c r="J398" s="86">
        <v>91.62</v>
      </c>
      <c r="K398" s="87">
        <v>0</v>
      </c>
      <c r="L398" s="85">
        <v>0.63999999179800005</v>
      </c>
      <c r="M398" s="86">
        <v>0</v>
      </c>
      <c r="N398" s="86">
        <v>65.767794479160798</v>
      </c>
      <c r="O398" s="86">
        <v>18.6930345346601</v>
      </c>
      <c r="P398" s="86">
        <v>1.9330000000000001</v>
      </c>
      <c r="Q398" s="88">
        <v>2.1173000000000002</v>
      </c>
      <c r="R398" s="85">
        <v>0</v>
      </c>
      <c r="S398" s="86">
        <v>0</v>
      </c>
      <c r="T398" s="86">
        <v>6.54</v>
      </c>
      <c r="U398" s="88">
        <v>0.29682289567224901</v>
      </c>
      <c r="V398" s="89">
        <v>4.0199999999999996</v>
      </c>
      <c r="W398" s="85">
        <v>39.900799542216603</v>
      </c>
      <c r="X398" s="88">
        <v>36.133333333300001</v>
      </c>
      <c r="Y398" s="85">
        <v>-99.999999560488362</v>
      </c>
      <c r="Z398" s="88"/>
      <c r="AA398" s="85">
        <v>0.35</v>
      </c>
      <c r="AB398" s="91">
        <v>1.4</v>
      </c>
      <c r="AC398" s="86">
        <v>0.08</v>
      </c>
      <c r="AD398" s="86">
        <v>0.09</v>
      </c>
      <c r="AE398" s="86">
        <v>0.01</v>
      </c>
      <c r="AF398" s="88">
        <v>0</v>
      </c>
      <c r="AG398" s="85">
        <v>6.9796232284100006E-11</v>
      </c>
      <c r="AH398" s="86">
        <v>0.26091700000000001</v>
      </c>
      <c r="AI398" s="88">
        <v>0.21345000012900001</v>
      </c>
      <c r="AJ398" s="150">
        <v>1.19</v>
      </c>
      <c r="AK398" s="151">
        <v>0</v>
      </c>
    </row>
    <row r="399" spans="1:37" x14ac:dyDescent="0.2">
      <c r="A399" s="149" t="s">
        <v>1137</v>
      </c>
      <c r="B399" s="66" t="s">
        <v>1138</v>
      </c>
      <c r="C399" s="67">
        <v>69</v>
      </c>
      <c r="D399" s="84" t="s">
        <v>355</v>
      </c>
      <c r="E399" s="85">
        <v>88.2200979061749</v>
      </c>
      <c r="F399" s="91">
        <v>83.433350421680103</v>
      </c>
      <c r="G399" s="86">
        <v>21.7544706130696</v>
      </c>
      <c r="H399" s="86">
        <v>20.7573153202055</v>
      </c>
      <c r="I399" s="86">
        <v>3.24</v>
      </c>
      <c r="J399" s="86">
        <v>16.25</v>
      </c>
      <c r="K399" s="87">
        <v>0</v>
      </c>
      <c r="L399" s="85">
        <v>0.57999999501099997</v>
      </c>
      <c r="M399" s="86">
        <v>0</v>
      </c>
      <c r="N399" s="86">
        <v>79.9561839047512</v>
      </c>
      <c r="O399" s="86">
        <v>34.981001378660999</v>
      </c>
      <c r="P399" s="86">
        <v>0.38</v>
      </c>
      <c r="Q399" s="88">
        <v>0.64780000000000004</v>
      </c>
      <c r="R399" s="85">
        <v>0</v>
      </c>
      <c r="S399" s="86">
        <v>0</v>
      </c>
      <c r="T399" s="86">
        <v>1.48</v>
      </c>
      <c r="U399" s="88">
        <v>0.142737955228531</v>
      </c>
      <c r="V399" s="89">
        <v>4.51</v>
      </c>
      <c r="W399" s="85">
        <v>53.761466934150498</v>
      </c>
      <c r="X399" s="88">
        <v>55.333333333299997</v>
      </c>
      <c r="Y399" s="85">
        <v>-100.00000029613435</v>
      </c>
      <c r="Z399" s="88"/>
      <c r="AA399" s="85">
        <v>0.5</v>
      </c>
      <c r="AB399" s="91">
        <v>0.19</v>
      </c>
      <c r="AC399" s="86">
        <v>0</v>
      </c>
      <c r="AD399" s="86">
        <v>0</v>
      </c>
      <c r="AE399" s="86">
        <v>0.28000000000000003</v>
      </c>
      <c r="AF399" s="88">
        <v>0</v>
      </c>
      <c r="AG399" s="85">
        <v>2.3840331870900001E-10</v>
      </c>
      <c r="AH399" s="86">
        <v>8.6485999999999993E-2</v>
      </c>
      <c r="AI399" s="88">
        <v>2.7827010691099999E-2</v>
      </c>
      <c r="AJ399" s="150">
        <v>1.1000000000000001</v>
      </c>
      <c r="AK399" s="151">
        <v>0</v>
      </c>
    </row>
    <row r="400" spans="1:37" x14ac:dyDescent="0.2">
      <c r="A400" s="149" t="s">
        <v>1139</v>
      </c>
      <c r="B400" s="66" t="s">
        <v>1140</v>
      </c>
      <c r="C400" s="67">
        <v>69</v>
      </c>
      <c r="D400" s="84" t="s">
        <v>355</v>
      </c>
      <c r="E400" s="85">
        <v>77.500395757479794</v>
      </c>
      <c r="F400" s="91">
        <v>73.686876681969295</v>
      </c>
      <c r="G400" s="86">
        <v>16.395440873832499</v>
      </c>
      <c r="H400" s="86">
        <v>16.102580338768401</v>
      </c>
      <c r="I400" s="86">
        <v>63.96</v>
      </c>
      <c r="J400" s="86">
        <v>68.39</v>
      </c>
      <c r="K400" s="87">
        <v>0</v>
      </c>
      <c r="L400" s="85">
        <v>0.15000001321699999</v>
      </c>
      <c r="M400" s="86">
        <v>0</v>
      </c>
      <c r="N400" s="86">
        <v>68.630840897084994</v>
      </c>
      <c r="O400" s="86">
        <v>22.1831627263123</v>
      </c>
      <c r="P400" s="86">
        <v>1.8520000000000001</v>
      </c>
      <c r="Q400" s="88">
        <v>1.3720000000000001</v>
      </c>
      <c r="R400" s="85">
        <v>0</v>
      </c>
      <c r="S400" s="86">
        <v>0</v>
      </c>
      <c r="T400" s="86">
        <v>3.93</v>
      </c>
      <c r="U400" s="88">
        <v>0.305524774418236</v>
      </c>
      <c r="V400" s="89">
        <v>4.13</v>
      </c>
      <c r="W400" s="85">
        <v>34.914167587349603</v>
      </c>
      <c r="X400" s="88">
        <v>32.799999999999997</v>
      </c>
      <c r="Y400" s="85">
        <v>-100</v>
      </c>
      <c r="Z400" s="88"/>
      <c r="AA400" s="85">
        <v>0.42</v>
      </c>
      <c r="AB400" s="91">
        <v>1.1100000000000001</v>
      </c>
      <c r="AC400" s="86">
        <v>0</v>
      </c>
      <c r="AD400" s="86">
        <v>0</v>
      </c>
      <c r="AE400" s="86">
        <v>0.04</v>
      </c>
      <c r="AF400" s="88">
        <v>0</v>
      </c>
      <c r="AG400" s="85">
        <v>7.1009177539200001E-11</v>
      </c>
      <c r="AH400" s="86">
        <v>0.22869400000000001</v>
      </c>
      <c r="AI400" s="88">
        <v>0.12433699800799999</v>
      </c>
      <c r="AJ400" s="150">
        <v>1.22</v>
      </c>
      <c r="AK400" s="151">
        <v>0</v>
      </c>
    </row>
    <row r="401" spans="1:37" x14ac:dyDescent="0.2">
      <c r="A401" s="149" t="s">
        <v>1141</v>
      </c>
      <c r="B401" s="66" t="s">
        <v>1142</v>
      </c>
      <c r="C401" s="67">
        <v>69</v>
      </c>
      <c r="D401" s="84" t="s">
        <v>355</v>
      </c>
      <c r="E401" s="85">
        <v>91.309374698911299</v>
      </c>
      <c r="F401" s="91">
        <v>91.078138548993195</v>
      </c>
      <c r="G401" s="86">
        <v>21.517808395156901</v>
      </c>
      <c r="H401" s="86">
        <v>21.514596781963601</v>
      </c>
      <c r="I401" s="86">
        <v>22.17</v>
      </c>
      <c r="J401" s="86">
        <v>25.44</v>
      </c>
      <c r="K401" s="87">
        <v>0</v>
      </c>
      <c r="L401" s="85">
        <v>9.0000000059300006E-2</v>
      </c>
      <c r="M401" s="86">
        <v>2.8070708119229699E-3</v>
      </c>
      <c r="N401" s="86">
        <v>89.759045853815806</v>
      </c>
      <c r="O401" s="86">
        <v>41.0489295591901</v>
      </c>
      <c r="P401" s="86">
        <v>0.93100000000000005</v>
      </c>
      <c r="Q401" s="88">
        <v>0.4461</v>
      </c>
      <c r="R401" s="85">
        <v>4.5402951191827502E-2</v>
      </c>
      <c r="S401" s="86">
        <v>0</v>
      </c>
      <c r="T401" s="86">
        <v>1.33</v>
      </c>
      <c r="U401" s="88">
        <v>0.13970517390885401</v>
      </c>
      <c r="V401" s="89">
        <v>4.55</v>
      </c>
      <c r="W401" s="85">
        <v>53.573558076387997</v>
      </c>
      <c r="X401" s="88">
        <v>25.766666666700001</v>
      </c>
      <c r="Y401" s="85">
        <v>-100</v>
      </c>
      <c r="Z401" s="88"/>
      <c r="AA401" s="85">
        <v>0.28999999999999998</v>
      </c>
      <c r="AB401" s="91">
        <v>0.28999999999999998</v>
      </c>
      <c r="AC401" s="86">
        <v>0</v>
      </c>
      <c r="AD401" s="86">
        <v>0</v>
      </c>
      <c r="AE401" s="86">
        <v>0.94</v>
      </c>
      <c r="AF401" s="88">
        <v>0</v>
      </c>
      <c r="AG401" s="85">
        <v>2.5499999987599998E-4</v>
      </c>
      <c r="AH401" s="86">
        <v>8.2714999999999997E-2</v>
      </c>
      <c r="AI401" s="88">
        <v>5.49199999732E-3</v>
      </c>
      <c r="AJ401" s="150">
        <v>1.1200000000000001</v>
      </c>
      <c r="AK401" s="151">
        <v>0</v>
      </c>
    </row>
    <row r="402" spans="1:37" x14ac:dyDescent="0.2">
      <c r="A402" s="149" t="s">
        <v>1143</v>
      </c>
      <c r="B402" s="66" t="s">
        <v>1144</v>
      </c>
      <c r="C402" s="67">
        <v>69</v>
      </c>
      <c r="D402" s="84" t="s">
        <v>355</v>
      </c>
      <c r="E402" s="85">
        <v>94.705554892838705</v>
      </c>
      <c r="F402" s="91">
        <v>94.580301403634294</v>
      </c>
      <c r="G402" s="86">
        <v>19.925245536601899</v>
      </c>
      <c r="H402" s="86">
        <v>19.8974114278898</v>
      </c>
      <c r="I402" s="86">
        <v>0.51</v>
      </c>
      <c r="J402" s="86">
        <v>1.27</v>
      </c>
      <c r="K402" s="87">
        <v>0</v>
      </c>
      <c r="L402" s="85">
        <v>0</v>
      </c>
      <c r="M402" s="86">
        <v>0</v>
      </c>
      <c r="N402" s="86">
        <v>94.455615058430098</v>
      </c>
      <c r="O402" s="86">
        <v>41.203134758345598</v>
      </c>
      <c r="P402" s="86">
        <v>0.313</v>
      </c>
      <c r="Q402" s="88">
        <v>1.6568000000000001</v>
      </c>
      <c r="R402" s="85">
        <v>0</v>
      </c>
      <c r="S402" s="86">
        <v>0</v>
      </c>
      <c r="T402" s="86">
        <v>3.36</v>
      </c>
      <c r="U402" s="88">
        <v>3.97630124458229E-3</v>
      </c>
      <c r="V402" s="89">
        <v>4.4800000000000004</v>
      </c>
      <c r="W402" s="85">
        <v>60.960628643735703</v>
      </c>
      <c r="X402" s="88">
        <v>62.733333333300003</v>
      </c>
      <c r="Y402" s="85">
        <v>-100</v>
      </c>
      <c r="Z402" s="88"/>
      <c r="AA402" s="85">
        <v>0</v>
      </c>
      <c r="AB402" s="91">
        <v>0.04</v>
      </c>
      <c r="AC402" s="86">
        <v>0</v>
      </c>
      <c r="AD402" s="86">
        <v>0.02</v>
      </c>
      <c r="AE402" s="86">
        <v>0</v>
      </c>
      <c r="AF402" s="88">
        <v>0.30419999415900001</v>
      </c>
      <c r="AG402" s="85">
        <v>0</v>
      </c>
      <c r="AH402" s="86">
        <v>3.3530000000000001E-3</v>
      </c>
      <c r="AI402" s="88">
        <v>5.4920000020299998E-3</v>
      </c>
      <c r="AJ402" s="150">
        <v>1.1499999999999999</v>
      </c>
      <c r="AK402" s="151">
        <v>0</v>
      </c>
    </row>
    <row r="403" spans="1:37" x14ac:dyDescent="0.2">
      <c r="A403" s="149" t="s">
        <v>1145</v>
      </c>
      <c r="B403" s="66" t="s">
        <v>1146</v>
      </c>
      <c r="C403" s="67">
        <v>69</v>
      </c>
      <c r="D403" s="84" t="s">
        <v>355</v>
      </c>
      <c r="E403" s="85">
        <v>78.965811965811994</v>
      </c>
      <c r="F403" s="91">
        <v>73.471688034188006</v>
      </c>
      <c r="G403" s="86">
        <v>20.250534188034202</v>
      </c>
      <c r="H403" s="86">
        <v>19.6816239316239</v>
      </c>
      <c r="I403" s="86">
        <v>59.34</v>
      </c>
      <c r="J403" s="86">
        <v>70.040000000000006</v>
      </c>
      <c r="K403" s="87">
        <v>5.8999999999999999E-3</v>
      </c>
      <c r="L403" s="85">
        <v>0.50000000280800005</v>
      </c>
      <c r="M403" s="86">
        <v>3.4906875805708402E-4</v>
      </c>
      <c r="N403" s="86">
        <v>69.144213272531999</v>
      </c>
      <c r="O403" s="86">
        <v>23.3576505798728</v>
      </c>
      <c r="P403" s="86">
        <v>2.1120000000000001</v>
      </c>
      <c r="Q403" s="88">
        <v>1.1990000000000001</v>
      </c>
      <c r="R403" s="85">
        <v>8.0775444264943493E-3</v>
      </c>
      <c r="S403" s="86">
        <v>0</v>
      </c>
      <c r="T403" s="86">
        <v>2.89</v>
      </c>
      <c r="U403" s="88">
        <v>0.270299145299145</v>
      </c>
      <c r="V403" s="89">
        <v>4.33</v>
      </c>
      <c r="W403" s="85">
        <v>46.326317360782497</v>
      </c>
      <c r="X403" s="88">
        <v>53.366666666699999</v>
      </c>
      <c r="Y403" s="85">
        <v>-99.999999874505363</v>
      </c>
      <c r="Z403" s="88"/>
      <c r="AA403" s="85">
        <v>0.32</v>
      </c>
      <c r="AB403" s="91">
        <v>1.32</v>
      </c>
      <c r="AC403" s="86">
        <v>0.03</v>
      </c>
      <c r="AD403" s="86">
        <v>0.02</v>
      </c>
      <c r="AE403" s="86">
        <v>1.0900000000000001</v>
      </c>
      <c r="AF403" s="88">
        <v>0</v>
      </c>
      <c r="AG403" s="85">
        <v>5.6439996196699996E-3</v>
      </c>
      <c r="AH403" s="86">
        <v>0.68601599999999996</v>
      </c>
      <c r="AI403" s="88">
        <v>0.32409798687399999</v>
      </c>
      <c r="AJ403" s="150">
        <v>1.19</v>
      </c>
      <c r="AK403" s="151">
        <v>0</v>
      </c>
    </row>
    <row r="404" spans="1:37" x14ac:dyDescent="0.2">
      <c r="A404" s="149" t="s">
        <v>1147</v>
      </c>
      <c r="B404" s="66" t="s">
        <v>1148</v>
      </c>
      <c r="C404" s="67">
        <v>69</v>
      </c>
      <c r="D404" s="84" t="s">
        <v>355</v>
      </c>
      <c r="E404" s="85">
        <v>93.682065642012901</v>
      </c>
      <c r="F404" s="91">
        <v>93.001393845826897</v>
      </c>
      <c r="G404" s="86">
        <v>21.057697716718</v>
      </c>
      <c r="H404" s="86">
        <v>21.0101944508685</v>
      </c>
      <c r="I404" s="86">
        <v>5.73</v>
      </c>
      <c r="J404" s="86">
        <v>4.29</v>
      </c>
      <c r="K404" s="87">
        <v>0</v>
      </c>
      <c r="L404" s="85">
        <v>9.9999999936000006E-2</v>
      </c>
      <c r="M404" s="86">
        <v>1.1504596444466501E-2</v>
      </c>
      <c r="N404" s="86">
        <v>91.556196509877793</v>
      </c>
      <c r="O404" s="86">
        <v>40.476482472390202</v>
      </c>
      <c r="P404" s="86">
        <v>0.372</v>
      </c>
      <c r="Q404" s="88">
        <v>0.78480000000000005</v>
      </c>
      <c r="R404" s="85">
        <v>1.1500862564692399E-2</v>
      </c>
      <c r="S404" s="86">
        <v>0</v>
      </c>
      <c r="T404" s="86">
        <v>2.2400000000000002</v>
      </c>
      <c r="U404" s="88">
        <v>6.0004125283613201E-2</v>
      </c>
      <c r="V404" s="89">
        <v>4.68</v>
      </c>
      <c r="W404" s="85">
        <v>54.529806021910701</v>
      </c>
      <c r="X404" s="88">
        <v>62.233333333300003</v>
      </c>
      <c r="Y404" s="85">
        <v>-100</v>
      </c>
      <c r="Z404" s="88">
        <v>-100</v>
      </c>
      <c r="AA404" s="85">
        <v>0</v>
      </c>
      <c r="AB404" s="91">
        <v>0.16</v>
      </c>
      <c r="AC404" s="86">
        <v>0</v>
      </c>
      <c r="AD404" s="86">
        <v>0</v>
      </c>
      <c r="AE404" s="86">
        <v>0</v>
      </c>
      <c r="AF404" s="88">
        <v>9.4827995239600007</v>
      </c>
      <c r="AG404" s="85">
        <v>0</v>
      </c>
      <c r="AH404" s="86">
        <v>3.5726000000000001E-2</v>
      </c>
      <c r="AI404" s="88">
        <v>1.09840000008E-2</v>
      </c>
      <c r="AJ404" s="150">
        <v>1.17</v>
      </c>
      <c r="AK404" s="151">
        <v>0</v>
      </c>
    </row>
    <row r="405" spans="1:37" x14ac:dyDescent="0.2">
      <c r="A405" s="149" t="s">
        <v>1149</v>
      </c>
      <c r="B405" s="66" t="s">
        <v>1150</v>
      </c>
      <c r="C405" s="67">
        <v>69</v>
      </c>
      <c r="D405" s="84" t="s">
        <v>355</v>
      </c>
      <c r="E405" s="85">
        <v>85.742309966140596</v>
      </c>
      <c r="F405" s="91">
        <v>85.147530410792001</v>
      </c>
      <c r="G405" s="86">
        <v>20.725021945932401</v>
      </c>
      <c r="H405" s="86">
        <v>20.692774861606299</v>
      </c>
      <c r="I405" s="86">
        <v>22.29</v>
      </c>
      <c r="J405" s="86">
        <v>12.68</v>
      </c>
      <c r="K405" s="87">
        <v>0</v>
      </c>
      <c r="L405" s="85">
        <v>7.0000000041199995E-2</v>
      </c>
      <c r="M405" s="86">
        <v>0</v>
      </c>
      <c r="N405" s="86">
        <v>82.754066706741696</v>
      </c>
      <c r="O405" s="86">
        <v>20.1106173773282</v>
      </c>
      <c r="P405" s="86">
        <v>0.58599999999999997</v>
      </c>
      <c r="Q405" s="88">
        <v>0.94550000000000001</v>
      </c>
      <c r="R405" s="85">
        <v>0</v>
      </c>
      <c r="S405" s="86">
        <v>0</v>
      </c>
      <c r="T405" s="86">
        <v>1.79</v>
      </c>
      <c r="U405" s="88">
        <v>0.111073290456655</v>
      </c>
      <c r="V405" s="89">
        <v>4.57</v>
      </c>
      <c r="W405" s="85">
        <v>53.383340826516097</v>
      </c>
      <c r="X405" s="88">
        <v>60.1</v>
      </c>
      <c r="Y405" s="85">
        <v>-100</v>
      </c>
      <c r="Z405" s="88"/>
      <c r="AA405" s="85">
        <v>0.76</v>
      </c>
      <c r="AB405" s="91">
        <v>0.77</v>
      </c>
      <c r="AC405" s="86">
        <v>0.21</v>
      </c>
      <c r="AD405" s="86">
        <v>0.2</v>
      </c>
      <c r="AE405" s="86">
        <v>0</v>
      </c>
      <c r="AF405" s="88">
        <v>0</v>
      </c>
      <c r="AG405" s="85">
        <v>8.1600000029000001E-4</v>
      </c>
      <c r="AH405" s="86">
        <v>7.3847999999999997E-2</v>
      </c>
      <c r="AI405" s="88">
        <v>3.76850000134E-2</v>
      </c>
      <c r="AJ405" s="150">
        <v>1.1599999999999999</v>
      </c>
      <c r="AK405" s="151">
        <v>0</v>
      </c>
    </row>
    <row r="406" spans="1:37" x14ac:dyDescent="0.2">
      <c r="A406" s="149" t="s">
        <v>1151</v>
      </c>
      <c r="B406" s="66" t="s">
        <v>1152</v>
      </c>
      <c r="C406" s="67">
        <v>62</v>
      </c>
      <c r="D406" s="84" t="s">
        <v>355</v>
      </c>
      <c r="E406" s="85">
        <v>98.746257229187506</v>
      </c>
      <c r="F406" s="91">
        <v>98.7175455626803</v>
      </c>
      <c r="G406" s="86">
        <v>35.188198137843301</v>
      </c>
      <c r="H406" s="86">
        <v>35.184096471199503</v>
      </c>
      <c r="I406" s="86">
        <v>0</v>
      </c>
      <c r="J406" s="86">
        <v>0</v>
      </c>
      <c r="K406" s="87">
        <v>0</v>
      </c>
      <c r="L406" s="85">
        <v>0.37999997377400002</v>
      </c>
      <c r="M406" s="86">
        <v>7.4540252758755995E-4</v>
      </c>
      <c r="N406" s="86">
        <v>98.576434215046405</v>
      </c>
      <c r="O406" s="86">
        <v>4.0958832725377796</v>
      </c>
      <c r="P406" s="86">
        <v>3.2000000000000001E-2</v>
      </c>
      <c r="Q406" s="88">
        <v>0.27339999999999998</v>
      </c>
      <c r="R406" s="85">
        <v>1.87617260787993E-2</v>
      </c>
      <c r="S406" s="86">
        <v>0</v>
      </c>
      <c r="T406" s="86">
        <v>0.44</v>
      </c>
      <c r="U406" s="88">
        <v>0.12031555488713599</v>
      </c>
      <c r="V406" s="89">
        <v>4.97</v>
      </c>
      <c r="W406" s="85">
        <v>58.182703918308903</v>
      </c>
      <c r="X406" s="88">
        <v>63.6</v>
      </c>
      <c r="Y406" s="85">
        <v>-11.589405273176894</v>
      </c>
      <c r="Z406" s="88"/>
      <c r="AA406" s="85">
        <v>0</v>
      </c>
      <c r="AB406" s="91">
        <v>0</v>
      </c>
      <c r="AC406" s="86">
        <v>0</v>
      </c>
      <c r="AD406" s="86">
        <v>0</v>
      </c>
      <c r="AE406" s="86">
        <v>0</v>
      </c>
      <c r="AF406" s="88">
        <v>0</v>
      </c>
      <c r="AG406" s="85">
        <v>0</v>
      </c>
      <c r="AH406" s="86">
        <v>3.9999999999999998E-6</v>
      </c>
      <c r="AI406" s="88">
        <v>6.6441367089000001E-10</v>
      </c>
      <c r="AJ406" s="150">
        <v>1.26</v>
      </c>
      <c r="AK406" s="151">
        <v>0</v>
      </c>
    </row>
    <row r="407" spans="1:37" x14ac:dyDescent="0.2">
      <c r="A407" s="149" t="s">
        <v>1153</v>
      </c>
      <c r="B407" s="66" t="s">
        <v>1154</v>
      </c>
      <c r="C407" s="67">
        <v>62</v>
      </c>
      <c r="D407" s="84" t="s">
        <v>355</v>
      </c>
      <c r="E407" s="85">
        <v>96.709529867926804</v>
      </c>
      <c r="F407" s="91">
        <v>96.215012722646307</v>
      </c>
      <c r="G407" s="86">
        <v>26.628953107960701</v>
      </c>
      <c r="H407" s="86">
        <v>26.563825275657301</v>
      </c>
      <c r="I407" s="86">
        <v>2.9</v>
      </c>
      <c r="J407" s="86">
        <v>6.88</v>
      </c>
      <c r="K407" s="87">
        <v>0</v>
      </c>
      <c r="L407" s="85">
        <v>5.00000553971E-2</v>
      </c>
      <c r="M407" s="86">
        <v>0</v>
      </c>
      <c r="N407" s="86">
        <v>92.5741967132696</v>
      </c>
      <c r="O407" s="86">
        <v>15.973721257625501</v>
      </c>
      <c r="P407" s="86">
        <v>0.22800000000000001</v>
      </c>
      <c r="Q407" s="88">
        <v>1.2033</v>
      </c>
      <c r="R407" s="85">
        <v>0</v>
      </c>
      <c r="S407" s="86">
        <v>0</v>
      </c>
      <c r="T407" s="86">
        <v>1.69</v>
      </c>
      <c r="U407" s="88">
        <v>7.2700836059614707E-2</v>
      </c>
      <c r="V407" s="89">
        <v>4.87</v>
      </c>
      <c r="W407" s="85">
        <v>60.184488453427299</v>
      </c>
      <c r="X407" s="88">
        <v>58.1</v>
      </c>
      <c r="Y407" s="85">
        <v>73.472211698493993</v>
      </c>
      <c r="Z407" s="88"/>
      <c r="AA407" s="85">
        <v>0.04</v>
      </c>
      <c r="AB407" s="91">
        <v>0</v>
      </c>
      <c r="AC407" s="86">
        <v>0</v>
      </c>
      <c r="AD407" s="86">
        <v>0</v>
      </c>
      <c r="AE407" s="86">
        <v>0</v>
      </c>
      <c r="AF407" s="88">
        <v>0</v>
      </c>
      <c r="AG407" s="85">
        <v>0</v>
      </c>
      <c r="AH407" s="86">
        <v>4.7106000000000002E-2</v>
      </c>
      <c r="AI407" s="88">
        <v>1.5382999302200001E-2</v>
      </c>
      <c r="AJ407" s="150">
        <v>1.18</v>
      </c>
      <c r="AK407" s="151">
        <v>0</v>
      </c>
    </row>
    <row r="408" spans="1:37" x14ac:dyDescent="0.2">
      <c r="A408" s="149" t="s">
        <v>1155</v>
      </c>
      <c r="B408" s="66" t="s">
        <v>1156</v>
      </c>
      <c r="C408" s="67">
        <v>62</v>
      </c>
      <c r="D408" s="84" t="s">
        <v>355</v>
      </c>
      <c r="E408" s="85">
        <v>90.676308383497997</v>
      </c>
      <c r="F408" s="91">
        <v>89.555648102575702</v>
      </c>
      <c r="G408" s="86">
        <v>24.1434142278423</v>
      </c>
      <c r="H408" s="86">
        <v>23.9541135047136</v>
      </c>
      <c r="I408" s="86">
        <v>0.17</v>
      </c>
      <c r="J408" s="86">
        <v>5.29</v>
      </c>
      <c r="K408" s="87">
        <v>0</v>
      </c>
      <c r="L408" s="85">
        <v>0.110000000232</v>
      </c>
      <c r="M408" s="86">
        <v>0</v>
      </c>
      <c r="N408" s="86">
        <v>89.149017606532297</v>
      </c>
      <c r="O408" s="86">
        <v>28.087941372418399</v>
      </c>
      <c r="P408" s="86">
        <v>0.35</v>
      </c>
      <c r="Q408" s="88">
        <v>1.262</v>
      </c>
      <c r="R408" s="85">
        <v>0</v>
      </c>
      <c r="S408" s="86">
        <v>0</v>
      </c>
      <c r="T408" s="86">
        <v>2.2999999999999998</v>
      </c>
      <c r="U408" s="88">
        <v>0.13755852547356701</v>
      </c>
      <c r="V408" s="89">
        <v>4.6900000000000004</v>
      </c>
      <c r="W408" s="85">
        <v>56.7221007055198</v>
      </c>
      <c r="X408" s="88">
        <v>61.666666666700003</v>
      </c>
      <c r="Y408" s="85">
        <v>-100</v>
      </c>
      <c r="Z408" s="88"/>
      <c r="AA408" s="85">
        <v>0.17</v>
      </c>
      <c r="AB408" s="91">
        <v>0.06</v>
      </c>
      <c r="AC408" s="86">
        <v>0.02</v>
      </c>
      <c r="AD408" s="86">
        <v>0</v>
      </c>
      <c r="AE408" s="86">
        <v>0</v>
      </c>
      <c r="AF408" s="88">
        <v>0.26560006328000002</v>
      </c>
      <c r="AG408" s="85">
        <v>0</v>
      </c>
      <c r="AH408" s="86">
        <v>2.4209999999999999E-2</v>
      </c>
      <c r="AI408" s="88">
        <v>0.11432999485299999</v>
      </c>
      <c r="AJ408" s="150">
        <v>1.39</v>
      </c>
      <c r="AK408" s="151">
        <v>0</v>
      </c>
    </row>
    <row r="409" spans="1:37" x14ac:dyDescent="0.2">
      <c r="A409" s="149" t="s">
        <v>1157</v>
      </c>
      <c r="B409" s="66" t="s">
        <v>1158</v>
      </c>
      <c r="C409" s="67">
        <v>62</v>
      </c>
      <c r="D409" s="84" t="s">
        <v>355</v>
      </c>
      <c r="E409" s="85">
        <v>96.864352418797196</v>
      </c>
      <c r="F409" s="91">
        <v>96.162913719707802</v>
      </c>
      <c r="G409" s="86">
        <v>26.8162847074701</v>
      </c>
      <c r="H409" s="86">
        <v>26.723814760202899</v>
      </c>
      <c r="I409" s="86">
        <v>0.86</v>
      </c>
      <c r="J409" s="86">
        <v>1.02</v>
      </c>
      <c r="K409" s="87">
        <v>0</v>
      </c>
      <c r="L409" s="85">
        <v>0.17999999815699999</v>
      </c>
      <c r="M409" s="86">
        <v>0</v>
      </c>
      <c r="N409" s="86">
        <v>96.409904174763795</v>
      </c>
      <c r="O409" s="86">
        <v>14.9268784669692</v>
      </c>
      <c r="P409" s="86">
        <v>9.6000000000000002E-2</v>
      </c>
      <c r="Q409" s="88">
        <v>0.77749999999999997</v>
      </c>
      <c r="R409" s="85">
        <v>0</v>
      </c>
      <c r="S409" s="86">
        <v>0</v>
      </c>
      <c r="T409" s="86">
        <v>1.42</v>
      </c>
      <c r="U409" s="88">
        <v>2.2492689875790398E-2</v>
      </c>
      <c r="V409" s="89">
        <v>4.93</v>
      </c>
      <c r="W409" s="85">
        <v>58.304771683709703</v>
      </c>
      <c r="X409" s="88">
        <v>62.366666666699999</v>
      </c>
      <c r="Y409" s="85">
        <v>71.395843361178009</v>
      </c>
      <c r="Z409" s="88"/>
      <c r="AA409" s="85">
        <v>0.26</v>
      </c>
      <c r="AB409" s="91">
        <v>0.2</v>
      </c>
      <c r="AC409" s="86">
        <v>0.03</v>
      </c>
      <c r="AD409" s="86">
        <v>0.1</v>
      </c>
      <c r="AE409" s="86">
        <v>0</v>
      </c>
      <c r="AF409" s="88">
        <v>0</v>
      </c>
      <c r="AG409" s="85">
        <v>0</v>
      </c>
      <c r="AH409" s="86">
        <v>5.8570000000000002E-3</v>
      </c>
      <c r="AI409" s="88">
        <v>3.1754977367000001E-9</v>
      </c>
      <c r="AJ409" s="150">
        <v>1.31</v>
      </c>
      <c r="AK409" s="151">
        <v>0</v>
      </c>
    </row>
    <row r="410" spans="1:37" x14ac:dyDescent="0.2">
      <c r="A410" s="149" t="s">
        <v>1159</v>
      </c>
      <c r="B410" s="66" t="s">
        <v>1160</v>
      </c>
      <c r="C410" s="67">
        <v>69</v>
      </c>
      <c r="D410" s="84" t="s">
        <v>355</v>
      </c>
      <c r="E410" s="85">
        <v>77.248120300751907</v>
      </c>
      <c r="F410" s="91">
        <v>76.631578947368396</v>
      </c>
      <c r="G410" s="86">
        <v>20.178571428571399</v>
      </c>
      <c r="H410" s="86">
        <v>20.046992481202999</v>
      </c>
      <c r="I410" s="86">
        <v>19.239999999999998</v>
      </c>
      <c r="J410" s="86">
        <v>29.43</v>
      </c>
      <c r="K410" s="87">
        <v>0</v>
      </c>
      <c r="L410" s="85">
        <v>0.349999999545</v>
      </c>
      <c r="M410" s="86">
        <v>0</v>
      </c>
      <c r="N410" s="86">
        <v>75.187204104343905</v>
      </c>
      <c r="O410" s="86">
        <v>18.639782699540302</v>
      </c>
      <c r="P410" s="86">
        <v>0.92</v>
      </c>
      <c r="Q410" s="88">
        <v>0.77280000000000004</v>
      </c>
      <c r="R410" s="85">
        <v>0</v>
      </c>
      <c r="S410" s="86">
        <v>0</v>
      </c>
      <c r="T410" s="86">
        <v>2.16</v>
      </c>
      <c r="U410" s="88">
        <v>7.5187969924812E-3</v>
      </c>
      <c r="V410" s="89">
        <v>4.22</v>
      </c>
      <c r="W410" s="85">
        <v>46.7693578246394</v>
      </c>
      <c r="X410" s="88">
        <v>53.166666666700003</v>
      </c>
      <c r="Y410" s="85">
        <v>-2.8145795706904977</v>
      </c>
      <c r="Z410" s="88"/>
      <c r="AA410" s="85">
        <v>0</v>
      </c>
      <c r="AB410" s="91">
        <v>0.04</v>
      </c>
      <c r="AC410" s="86">
        <v>0</v>
      </c>
      <c r="AD410" s="86">
        <v>0</v>
      </c>
      <c r="AE410" s="86">
        <v>0</v>
      </c>
      <c r="AF410" s="88">
        <v>0</v>
      </c>
      <c r="AG410" s="85">
        <v>2.0399999980599999E-4</v>
      </c>
      <c r="AH410" s="86">
        <v>8.2838999999999996E-2</v>
      </c>
      <c r="AI410" s="88">
        <v>7.9829999924200007E-2</v>
      </c>
      <c r="AJ410" s="150">
        <v>1.24</v>
      </c>
      <c r="AK410" s="151">
        <v>0</v>
      </c>
    </row>
    <row r="411" spans="1:37" x14ac:dyDescent="0.2">
      <c r="A411" s="149" t="s">
        <v>1161</v>
      </c>
      <c r="B411" s="66" t="s">
        <v>1162</v>
      </c>
      <c r="C411" s="67">
        <v>62</v>
      </c>
      <c r="D411" s="84" t="s">
        <v>355</v>
      </c>
      <c r="E411" s="85">
        <v>92.114299187998299</v>
      </c>
      <c r="F411" s="91">
        <v>88.5317653300323</v>
      </c>
      <c r="G411" s="86">
        <v>25.8808965913612</v>
      </c>
      <c r="H411" s="86">
        <v>25.338579660167699</v>
      </c>
      <c r="I411" s="86">
        <v>5.61</v>
      </c>
      <c r="J411" s="86">
        <v>4.63</v>
      </c>
      <c r="K411" s="87">
        <v>0</v>
      </c>
      <c r="L411" s="85">
        <v>0</v>
      </c>
      <c r="M411" s="86">
        <v>0</v>
      </c>
      <c r="N411" s="86">
        <v>87.780040733197595</v>
      </c>
      <c r="O411" s="86">
        <v>35.453047775947297</v>
      </c>
      <c r="P411" s="86">
        <v>0.254</v>
      </c>
      <c r="Q411" s="88">
        <v>2.0794999999999999</v>
      </c>
      <c r="R411" s="85">
        <v>0</v>
      </c>
      <c r="S411" s="86">
        <v>0</v>
      </c>
      <c r="T411" s="86">
        <v>2.33</v>
      </c>
      <c r="U411" s="88">
        <v>8.5473864155503496E-2</v>
      </c>
      <c r="V411" s="89">
        <v>4.6399999999999997</v>
      </c>
      <c r="W411" s="85">
        <v>58.552211786552199</v>
      </c>
      <c r="X411" s="88">
        <v>63.6</v>
      </c>
      <c r="Y411" s="85">
        <v>-100</v>
      </c>
      <c r="Z411" s="88"/>
      <c r="AA411" s="85">
        <v>0</v>
      </c>
      <c r="AB411" s="91">
        <v>0.56999999999999995</v>
      </c>
      <c r="AC411" s="86">
        <v>0</v>
      </c>
      <c r="AD411" s="86">
        <v>0.18</v>
      </c>
      <c r="AE411" s="86">
        <v>0</v>
      </c>
      <c r="AF411" s="88">
        <v>0</v>
      </c>
      <c r="AG411" s="85">
        <v>0</v>
      </c>
      <c r="AH411" s="86">
        <v>1.6039000000000001E-2</v>
      </c>
      <c r="AI411" s="88">
        <v>1.69050000184E-2</v>
      </c>
      <c r="AJ411" s="150">
        <v>1.36</v>
      </c>
      <c r="AK411" s="151">
        <v>0</v>
      </c>
    </row>
    <row r="412" spans="1:37" x14ac:dyDescent="0.2">
      <c r="A412" s="149" t="s">
        <v>1163</v>
      </c>
      <c r="B412" s="66" t="s">
        <v>1164</v>
      </c>
      <c r="C412" s="67">
        <v>69</v>
      </c>
      <c r="D412" s="84" t="s">
        <v>355</v>
      </c>
      <c r="E412" s="85">
        <v>84.679155683441607</v>
      </c>
      <c r="F412" s="91">
        <v>84.516167977946395</v>
      </c>
      <c r="G412" s="86">
        <v>23.6332172968187</v>
      </c>
      <c r="H412" s="86">
        <v>23.5567539288086</v>
      </c>
      <c r="I412" s="86">
        <v>13.1</v>
      </c>
      <c r="J412" s="86">
        <v>7.95</v>
      </c>
      <c r="K412" s="87">
        <v>0</v>
      </c>
      <c r="L412" s="85">
        <v>2.0000000030799998E-2</v>
      </c>
      <c r="M412" s="86">
        <v>0</v>
      </c>
      <c r="N412" s="86">
        <v>77.554266843864497</v>
      </c>
      <c r="O412" s="86">
        <v>21.5313122372206</v>
      </c>
      <c r="P412" s="86">
        <v>0.32</v>
      </c>
      <c r="Q412" s="88">
        <v>1.6545000000000001</v>
      </c>
      <c r="R412" s="85">
        <v>0</v>
      </c>
      <c r="S412" s="86">
        <v>0</v>
      </c>
      <c r="T412" s="86">
        <v>3.11</v>
      </c>
      <c r="U412" s="88">
        <v>0.17506086886532399</v>
      </c>
      <c r="V412" s="89">
        <v>4.59</v>
      </c>
      <c r="W412" s="85">
        <v>57.913288015644099</v>
      </c>
      <c r="X412" s="88">
        <v>73.166666666699996</v>
      </c>
      <c r="Y412" s="85">
        <v>-99.999999886139335</v>
      </c>
      <c r="Z412" s="88"/>
      <c r="AA412" s="85">
        <v>0.01</v>
      </c>
      <c r="AB412" s="91">
        <v>0</v>
      </c>
      <c r="AC412" s="86">
        <v>0</v>
      </c>
      <c r="AD412" s="86">
        <v>0</v>
      </c>
      <c r="AE412" s="86">
        <v>0</v>
      </c>
      <c r="AF412" s="88">
        <v>0</v>
      </c>
      <c r="AG412" s="85">
        <v>0</v>
      </c>
      <c r="AH412" s="86">
        <v>2.0403999999999999E-2</v>
      </c>
      <c r="AI412" s="88">
        <v>6.5893994576300005E-2</v>
      </c>
      <c r="AJ412" s="150">
        <v>1.33</v>
      </c>
      <c r="AK412" s="151">
        <v>0</v>
      </c>
    </row>
    <row r="413" spans="1:37" x14ac:dyDescent="0.2">
      <c r="A413" s="149" t="s">
        <v>1165</v>
      </c>
      <c r="B413" s="66" t="s">
        <v>1166</v>
      </c>
      <c r="C413" s="67">
        <v>69</v>
      </c>
      <c r="D413" s="84" t="s">
        <v>355</v>
      </c>
      <c r="E413" s="85">
        <v>73.644702711319098</v>
      </c>
      <c r="F413" s="91">
        <v>71.378265973017193</v>
      </c>
      <c r="G413" s="86">
        <v>21.177561696639501</v>
      </c>
      <c r="H413" s="86">
        <v>20.8717956149376</v>
      </c>
      <c r="I413" s="86">
        <v>13.77</v>
      </c>
      <c r="J413" s="86">
        <v>30.34</v>
      </c>
      <c r="K413" s="87">
        <v>0</v>
      </c>
      <c r="L413" s="85">
        <v>0.209999995021</v>
      </c>
      <c r="M413" s="86">
        <v>0</v>
      </c>
      <c r="N413" s="86">
        <v>67.402833380113194</v>
      </c>
      <c r="O413" s="86">
        <v>12.375125842174601</v>
      </c>
      <c r="P413" s="86">
        <v>1.0169999999999999</v>
      </c>
      <c r="Q413" s="88">
        <v>0.91779999999999995</v>
      </c>
      <c r="R413" s="85">
        <v>0</v>
      </c>
      <c r="S413" s="86">
        <v>0</v>
      </c>
      <c r="T413" s="86">
        <v>2.16</v>
      </c>
      <c r="U413" s="88">
        <v>0.24635181938064299</v>
      </c>
      <c r="V413" s="89">
        <v>4.1100000000000003</v>
      </c>
      <c r="W413" s="85">
        <v>48.759845219701802</v>
      </c>
      <c r="X413" s="88">
        <v>60.166666666700003</v>
      </c>
      <c r="Y413" s="85">
        <v>-100</v>
      </c>
      <c r="Z413" s="88"/>
      <c r="AA413" s="85">
        <v>0.19</v>
      </c>
      <c r="AB413" s="91">
        <v>0.11</v>
      </c>
      <c r="AC413" s="86">
        <v>0</v>
      </c>
      <c r="AD413" s="86">
        <v>0.02</v>
      </c>
      <c r="AE413" s="86">
        <v>0</v>
      </c>
      <c r="AF413" s="88">
        <v>0</v>
      </c>
      <c r="AG413" s="85">
        <v>1.37359998418E-2</v>
      </c>
      <c r="AH413" s="86">
        <v>0.11077099999999999</v>
      </c>
      <c r="AI413" s="88">
        <v>5.95910033538E-2</v>
      </c>
      <c r="AJ413" s="150">
        <v>1.29</v>
      </c>
      <c r="AK413" s="151">
        <v>0</v>
      </c>
    </row>
    <row r="414" spans="1:37" x14ac:dyDescent="0.2">
      <c r="A414" s="149" t="s">
        <v>1167</v>
      </c>
      <c r="B414" s="66" t="s">
        <v>1168</v>
      </c>
      <c r="C414" s="67">
        <v>69</v>
      </c>
      <c r="D414" s="84" t="s">
        <v>355</v>
      </c>
      <c r="E414" s="85">
        <v>76.453138837488893</v>
      </c>
      <c r="F414" s="91">
        <v>72.823621741102599</v>
      </c>
      <c r="G414" s="86">
        <v>19.1455046835963</v>
      </c>
      <c r="H414" s="86">
        <v>18.917264866188098</v>
      </c>
      <c r="I414" s="86">
        <v>12.85</v>
      </c>
      <c r="J414" s="86">
        <v>13.94</v>
      </c>
      <c r="K414" s="87">
        <v>0</v>
      </c>
      <c r="L414" s="85">
        <v>0.12999999875500001</v>
      </c>
      <c r="M414" s="86">
        <v>0</v>
      </c>
      <c r="N414" s="86">
        <v>72.510303770416698</v>
      </c>
      <c r="O414" s="86">
        <v>22.145103567942702</v>
      </c>
      <c r="P414" s="86">
        <v>0.98399999999999999</v>
      </c>
      <c r="Q414" s="88">
        <v>1.1919999999999999</v>
      </c>
      <c r="R414" s="85">
        <v>0</v>
      </c>
      <c r="S414" s="86">
        <v>0</v>
      </c>
      <c r="T414" s="86">
        <v>2.97</v>
      </c>
      <c r="U414" s="88">
        <v>0.17207986233611</v>
      </c>
      <c r="V414" s="89">
        <v>4.51</v>
      </c>
      <c r="W414" s="85"/>
      <c r="X414" s="88">
        <v>59.7</v>
      </c>
      <c r="Y414" s="85">
        <v>-57.662313606897101</v>
      </c>
      <c r="Z414" s="88"/>
      <c r="AA414" s="85">
        <v>0.56999999999999995</v>
      </c>
      <c r="AB414" s="91">
        <v>0.99</v>
      </c>
      <c r="AC414" s="86">
        <v>0.03</v>
      </c>
      <c r="AD414" s="86">
        <v>0</v>
      </c>
      <c r="AE414" s="86">
        <v>0</v>
      </c>
      <c r="AF414" s="88">
        <v>0</v>
      </c>
      <c r="AG414" s="85">
        <v>1.6260922072200001E-10</v>
      </c>
      <c r="AH414" s="86">
        <v>0.10012699999999999</v>
      </c>
      <c r="AI414" s="88">
        <v>0.11499299857</v>
      </c>
      <c r="AJ414" s="150">
        <v>1.3</v>
      </c>
      <c r="AK414" s="151">
        <v>0</v>
      </c>
    </row>
    <row r="415" spans="1:37" x14ac:dyDescent="0.2">
      <c r="A415" s="149" t="s">
        <v>1169</v>
      </c>
      <c r="B415" s="66" t="s">
        <v>1170</v>
      </c>
      <c r="C415" s="67">
        <v>62</v>
      </c>
      <c r="D415" s="84" t="s">
        <v>355</v>
      </c>
      <c r="E415" s="85">
        <v>98.111505259488595</v>
      </c>
      <c r="F415" s="91">
        <v>97.000143533802202</v>
      </c>
      <c r="G415" s="86">
        <v>23.693329779163001</v>
      </c>
      <c r="H415" s="86">
        <v>23.658471570054701</v>
      </c>
      <c r="I415" s="86">
        <v>0.41</v>
      </c>
      <c r="J415" s="86">
        <v>0.52</v>
      </c>
      <c r="K415" s="87">
        <v>0</v>
      </c>
      <c r="L415" s="85">
        <v>0</v>
      </c>
      <c r="M415" s="86">
        <v>0</v>
      </c>
      <c r="N415" s="86">
        <v>95.282433271260103</v>
      </c>
      <c r="O415" s="86">
        <v>0.54274084124830402</v>
      </c>
      <c r="P415" s="86">
        <v>7.9000000000000001E-2</v>
      </c>
      <c r="Q415" s="88">
        <v>2.21</v>
      </c>
      <c r="R415" s="85">
        <v>0</v>
      </c>
      <c r="S415" s="86">
        <v>0</v>
      </c>
      <c r="T415" s="86">
        <v>2.85</v>
      </c>
      <c r="U415" s="88">
        <v>1.43533802210421E-2</v>
      </c>
      <c r="V415" s="89">
        <v>4.78</v>
      </c>
      <c r="W415" s="85">
        <v>62.064969531623298</v>
      </c>
      <c r="X415" s="88">
        <v>68.400000000000006</v>
      </c>
      <c r="Y415" s="85">
        <v>93.560090932780014</v>
      </c>
      <c r="Z415" s="88"/>
      <c r="AA415" s="85">
        <v>0</v>
      </c>
      <c r="AB415" s="91">
        <v>0</v>
      </c>
      <c r="AC415" s="86">
        <v>0</v>
      </c>
      <c r="AD415" s="86">
        <v>0</v>
      </c>
      <c r="AE415" s="86">
        <v>0</v>
      </c>
      <c r="AF415" s="88">
        <v>0</v>
      </c>
      <c r="AG415" s="85">
        <v>0</v>
      </c>
      <c r="AH415" s="86">
        <v>1.4239999999999999E-3</v>
      </c>
      <c r="AI415" s="88">
        <v>0</v>
      </c>
      <c r="AJ415" s="150">
        <v>1.1499999999999999</v>
      </c>
      <c r="AK415" s="151">
        <v>0</v>
      </c>
    </row>
    <row r="416" spans="1:37" x14ac:dyDescent="0.2">
      <c r="A416" s="149" t="s">
        <v>1171</v>
      </c>
      <c r="B416" s="66" t="s">
        <v>1172</v>
      </c>
      <c r="C416" s="67">
        <v>69</v>
      </c>
      <c r="D416" s="84" t="s">
        <v>355</v>
      </c>
      <c r="E416" s="85">
        <v>84.994454127713496</v>
      </c>
      <c r="F416" s="91">
        <v>83.450930681256807</v>
      </c>
      <c r="G416" s="86">
        <v>20.273658504758298</v>
      </c>
      <c r="H416" s="86">
        <v>20.161808979652701</v>
      </c>
      <c r="I416" s="86">
        <v>4.84</v>
      </c>
      <c r="J416" s="86">
        <v>6.52</v>
      </c>
      <c r="K416" s="87">
        <v>0</v>
      </c>
      <c r="L416" s="85">
        <v>4.0000000061199997E-2</v>
      </c>
      <c r="M416" s="86">
        <v>0</v>
      </c>
      <c r="N416" s="86">
        <v>72.589790222031993</v>
      </c>
      <c r="O416" s="86">
        <v>19.8300033505564</v>
      </c>
      <c r="P416" s="86">
        <v>0.51600000000000001</v>
      </c>
      <c r="Q416" s="88">
        <v>1.2738</v>
      </c>
      <c r="R416" s="85">
        <v>0</v>
      </c>
      <c r="S416" s="86">
        <v>0</v>
      </c>
      <c r="T416" s="86">
        <v>2.95</v>
      </c>
      <c r="U416" s="88">
        <v>4.2875651290463897E-2</v>
      </c>
      <c r="V416" s="89">
        <v>4.46</v>
      </c>
      <c r="W416" s="85"/>
      <c r="X416" s="88">
        <v>62.9666666667</v>
      </c>
      <c r="Y416" s="85">
        <v>-84.445032025229892</v>
      </c>
      <c r="Z416" s="88"/>
      <c r="AA416" s="85">
        <v>0.04</v>
      </c>
      <c r="AB416" s="91">
        <v>0</v>
      </c>
      <c r="AC416" s="86">
        <v>0</v>
      </c>
      <c r="AD416" s="86">
        <v>0</v>
      </c>
      <c r="AE416" s="86">
        <v>0</v>
      </c>
      <c r="AF416" s="88">
        <v>0</v>
      </c>
      <c r="AG416" s="85">
        <v>9.5199999949800002E-4</v>
      </c>
      <c r="AH416" s="86">
        <v>3.5889999999999998E-2</v>
      </c>
      <c r="AI416" s="88">
        <v>5.4919999971099996E-3</v>
      </c>
      <c r="AJ416" s="150">
        <v>1.18</v>
      </c>
      <c r="AK416" s="151">
        <v>0</v>
      </c>
    </row>
    <row r="417" spans="1:37" x14ac:dyDescent="0.2">
      <c r="A417" s="149" t="s">
        <v>1173</v>
      </c>
      <c r="B417" s="66" t="s">
        <v>1174</v>
      </c>
      <c r="C417" s="67">
        <v>69</v>
      </c>
      <c r="D417" s="84" t="s">
        <v>355</v>
      </c>
      <c r="E417" s="85">
        <v>94.052601436186606</v>
      </c>
      <c r="F417" s="91">
        <v>92.638442222124297</v>
      </c>
      <c r="G417" s="86">
        <v>24.256575179523299</v>
      </c>
      <c r="H417" s="86">
        <v>24.148640909291199</v>
      </c>
      <c r="I417" s="86">
        <v>0.54</v>
      </c>
      <c r="J417" s="86">
        <v>2.74</v>
      </c>
      <c r="K417" s="87">
        <v>0</v>
      </c>
      <c r="L417" s="85">
        <v>0.21999999973000001</v>
      </c>
      <c r="M417" s="86">
        <v>0</v>
      </c>
      <c r="N417" s="86">
        <v>90.881197298132506</v>
      </c>
      <c r="O417" s="86">
        <v>18.911829221410599</v>
      </c>
      <c r="P417" s="86">
        <v>0.126</v>
      </c>
      <c r="Q417" s="88">
        <v>0.2203</v>
      </c>
      <c r="R417" s="85">
        <v>0</v>
      </c>
      <c r="S417" s="86">
        <v>0</v>
      </c>
      <c r="T417" s="86">
        <v>0.43</v>
      </c>
      <c r="U417" s="88">
        <v>2.20274020881977E-3</v>
      </c>
      <c r="V417" s="89">
        <v>4.6500000000000004</v>
      </c>
      <c r="W417" s="85">
        <v>58.650736264265703</v>
      </c>
      <c r="X417" s="88">
        <v>67.833333333300004</v>
      </c>
      <c r="Y417" s="85">
        <v>-100</v>
      </c>
      <c r="Z417" s="88"/>
      <c r="AA417" s="85">
        <v>0.27</v>
      </c>
      <c r="AB417" s="91">
        <v>0.25</v>
      </c>
      <c r="AC417" s="86">
        <v>0.13</v>
      </c>
      <c r="AD417" s="86">
        <v>0.13</v>
      </c>
      <c r="AE417" s="86">
        <v>0.01</v>
      </c>
      <c r="AF417" s="88">
        <v>0</v>
      </c>
      <c r="AG417" s="85">
        <v>0</v>
      </c>
      <c r="AH417" s="86">
        <v>6.4989999999999996E-3</v>
      </c>
      <c r="AI417" s="88">
        <v>0</v>
      </c>
      <c r="AJ417" s="150">
        <v>1.17</v>
      </c>
      <c r="AK417" s="151">
        <v>0</v>
      </c>
    </row>
    <row r="418" spans="1:37" x14ac:dyDescent="0.2">
      <c r="A418" s="149" t="s">
        <v>1175</v>
      </c>
      <c r="B418" s="66" t="s">
        <v>1176</v>
      </c>
      <c r="C418" s="67">
        <v>62</v>
      </c>
      <c r="D418" s="84" t="s">
        <v>355</v>
      </c>
      <c r="E418" s="85">
        <v>98.698969031520406</v>
      </c>
      <c r="F418" s="91">
        <v>98.283033373415606</v>
      </c>
      <c r="G418" s="86">
        <v>24.4968361292357</v>
      </c>
      <c r="H418" s="86">
        <v>24.486979834020001</v>
      </c>
      <c r="I418" s="86">
        <v>0</v>
      </c>
      <c r="J418" s="86">
        <v>0.14000000000000001</v>
      </c>
      <c r="K418" s="87">
        <v>0</v>
      </c>
      <c r="L418" s="85">
        <v>2.1679921815200001E-9</v>
      </c>
      <c r="M418" s="86">
        <v>0</v>
      </c>
      <c r="N418" s="86">
        <v>97.926858134764103</v>
      </c>
      <c r="O418" s="86">
        <v>0.35912504080966401</v>
      </c>
      <c r="P418" s="86">
        <v>0.02</v>
      </c>
      <c r="Q418" s="88">
        <v>0.4819</v>
      </c>
      <c r="R418" s="85">
        <v>0</v>
      </c>
      <c r="S418" s="86">
        <v>0</v>
      </c>
      <c r="T418" s="86">
        <v>1.39</v>
      </c>
      <c r="U418" s="88">
        <v>0</v>
      </c>
      <c r="V418" s="89">
        <v>5</v>
      </c>
      <c r="W418" s="85">
        <v>60.918060323205403</v>
      </c>
      <c r="X418" s="88">
        <v>63.9</v>
      </c>
      <c r="Y418" s="85">
        <v>-99.999999761812219</v>
      </c>
      <c r="Z418" s="88"/>
      <c r="AA418" s="85">
        <v>0</v>
      </c>
      <c r="AB418" s="91">
        <v>0.06</v>
      </c>
      <c r="AC418" s="86">
        <v>0</v>
      </c>
      <c r="AD418" s="86">
        <v>0</v>
      </c>
      <c r="AE418" s="86">
        <v>0</v>
      </c>
      <c r="AF418" s="88">
        <v>0</v>
      </c>
      <c r="AG418" s="85">
        <v>0</v>
      </c>
      <c r="AH418" s="86">
        <v>3.1799999999999998E-4</v>
      </c>
      <c r="AI418" s="88">
        <v>1.6828171519900001E-10</v>
      </c>
      <c r="AJ418" s="150">
        <v>1.1200000000000001</v>
      </c>
      <c r="AK418" s="151">
        <v>0</v>
      </c>
    </row>
    <row r="419" spans="1:37" x14ac:dyDescent="0.2">
      <c r="A419" s="149" t="s">
        <v>1177</v>
      </c>
      <c r="B419" s="66" t="s">
        <v>1178</v>
      </c>
      <c r="C419" s="67">
        <v>69</v>
      </c>
      <c r="D419" s="84" t="s">
        <v>355</v>
      </c>
      <c r="E419" s="85">
        <v>94.491390742993701</v>
      </c>
      <c r="F419" s="91">
        <v>93.832681199925503</v>
      </c>
      <c r="G419" s="86">
        <v>20.525213998399799</v>
      </c>
      <c r="H419" s="86">
        <v>20.472604916757099</v>
      </c>
      <c r="I419" s="86">
        <v>0.51</v>
      </c>
      <c r="J419" s="86">
        <v>0.33</v>
      </c>
      <c r="K419" s="87">
        <v>0</v>
      </c>
      <c r="L419" s="85">
        <v>0</v>
      </c>
      <c r="M419" s="86">
        <v>0</v>
      </c>
      <c r="N419" s="86">
        <v>93.949994970437302</v>
      </c>
      <c r="O419" s="86">
        <v>35.296623204524501</v>
      </c>
      <c r="P419" s="86">
        <v>7.6999999999999999E-2</v>
      </c>
      <c r="Q419" s="88">
        <v>0.40189999999999998</v>
      </c>
      <c r="R419" s="85">
        <v>0</v>
      </c>
      <c r="S419" s="86">
        <v>0</v>
      </c>
      <c r="T419" s="86">
        <v>0.96</v>
      </c>
      <c r="U419" s="88">
        <v>5.4801126711165197E-3</v>
      </c>
      <c r="V419" s="89">
        <v>4.82</v>
      </c>
      <c r="W419" s="85">
        <v>59.027156699159903</v>
      </c>
      <c r="X419" s="88">
        <v>60.9</v>
      </c>
      <c r="Y419" s="85">
        <v>50.349465892322002</v>
      </c>
      <c r="Z419" s="88"/>
      <c r="AA419" s="85">
        <v>0.15</v>
      </c>
      <c r="AB419" s="91">
        <v>0.28000000000000003</v>
      </c>
      <c r="AC419" s="86">
        <v>0</v>
      </c>
      <c r="AD419" s="86">
        <v>0</v>
      </c>
      <c r="AE419" s="86">
        <v>0.02</v>
      </c>
      <c r="AF419" s="88">
        <v>0</v>
      </c>
      <c r="AG419" s="85">
        <v>0</v>
      </c>
      <c r="AH419" s="86">
        <v>1.5529999999999999E-3</v>
      </c>
      <c r="AI419" s="88">
        <v>0</v>
      </c>
      <c r="AJ419" s="150">
        <v>1.1399999999999999</v>
      </c>
      <c r="AK419" s="151">
        <v>0</v>
      </c>
    </row>
    <row r="420" spans="1:37" x14ac:dyDescent="0.2">
      <c r="A420" s="149" t="s">
        <v>1179</v>
      </c>
      <c r="B420" s="66" t="s">
        <v>1180</v>
      </c>
      <c r="C420" s="67">
        <v>62</v>
      </c>
      <c r="D420" s="84" t="s">
        <v>355</v>
      </c>
      <c r="E420" s="85">
        <v>94.889322023041501</v>
      </c>
      <c r="F420" s="91">
        <v>94.703562375893299</v>
      </c>
      <c r="G420" s="86">
        <v>19.859810946093098</v>
      </c>
      <c r="H420" s="86">
        <v>19.857980801786201</v>
      </c>
      <c r="I420" s="86">
        <v>7.0000000000000007E-2</v>
      </c>
      <c r="J420" s="86">
        <v>0.02</v>
      </c>
      <c r="K420" s="87">
        <v>0</v>
      </c>
      <c r="L420" s="85">
        <v>0.19000000013000001</v>
      </c>
      <c r="M420" s="86">
        <v>0</v>
      </c>
      <c r="N420" s="86">
        <v>95.192280851934896</v>
      </c>
      <c r="O420" s="86">
        <v>52.549139621906598</v>
      </c>
      <c r="P420" s="86">
        <v>0.04</v>
      </c>
      <c r="Q420" s="88">
        <v>0.26440000000000002</v>
      </c>
      <c r="R420" s="85">
        <v>0</v>
      </c>
      <c r="S420" s="86">
        <v>0</v>
      </c>
      <c r="T420" s="86">
        <v>1.07</v>
      </c>
      <c r="U420" s="88">
        <v>2.1961731682543201E-2</v>
      </c>
      <c r="V420" s="89">
        <v>4.92</v>
      </c>
      <c r="W420" s="85">
        <v>62.838963981934299</v>
      </c>
      <c r="X420" s="88">
        <v>54.0333333333</v>
      </c>
      <c r="Y420" s="85">
        <v>76.914130982436006</v>
      </c>
      <c r="Z420" s="88"/>
      <c r="AA420" s="85">
        <v>0</v>
      </c>
      <c r="AB420" s="91">
        <v>0</v>
      </c>
      <c r="AC420" s="86">
        <v>0</v>
      </c>
      <c r="AD420" s="86">
        <v>0</v>
      </c>
      <c r="AE420" s="86">
        <v>0</v>
      </c>
      <c r="AF420" s="88">
        <v>0</v>
      </c>
      <c r="AG420" s="85">
        <v>0</v>
      </c>
      <c r="AH420" s="86">
        <v>1.17E-4</v>
      </c>
      <c r="AI420" s="88">
        <v>0</v>
      </c>
      <c r="AJ420" s="150">
        <v>1.01</v>
      </c>
      <c r="AK420" s="151">
        <v>0</v>
      </c>
    </row>
    <row r="421" spans="1:37" x14ac:dyDescent="0.2">
      <c r="A421" s="149" t="s">
        <v>1181</v>
      </c>
      <c r="B421" s="66" t="s">
        <v>1182</v>
      </c>
      <c r="C421" s="67">
        <v>62</v>
      </c>
      <c r="D421" s="84" t="s">
        <v>355</v>
      </c>
      <c r="E421" s="85">
        <v>95.197980804784294</v>
      </c>
      <c r="F421" s="91">
        <v>95.197980804784294</v>
      </c>
      <c r="G421" s="86">
        <v>20.4523897561211</v>
      </c>
      <c r="H421" s="86">
        <v>20.4523897561211</v>
      </c>
      <c r="I421" s="86">
        <v>0</v>
      </c>
      <c r="J421" s="86">
        <v>1.1100000000000001</v>
      </c>
      <c r="K421" s="87">
        <v>0</v>
      </c>
      <c r="L421" s="85">
        <v>4.0000000017599999E-2</v>
      </c>
      <c r="M421" s="86">
        <v>0</v>
      </c>
      <c r="N421" s="86">
        <v>95.286509443068098</v>
      </c>
      <c r="O421" s="86">
        <v>5.4284432480933198</v>
      </c>
      <c r="P421" s="86">
        <v>3.5000000000000003E-2</v>
      </c>
      <c r="Q421" s="88">
        <v>3.3046000000000002</v>
      </c>
      <c r="R421" s="85">
        <v>0</v>
      </c>
      <c r="S421" s="86">
        <v>0</v>
      </c>
      <c r="T421" s="86">
        <v>3.3</v>
      </c>
      <c r="U421" s="88">
        <v>1.1253476520425101E-2</v>
      </c>
      <c r="V421" s="89">
        <v>4.8099999999999996</v>
      </c>
      <c r="W421" s="85">
        <v>76.624393803307697</v>
      </c>
      <c r="X421" s="88">
        <v>66.866666666699999</v>
      </c>
      <c r="Y421" s="85">
        <v>100</v>
      </c>
      <c r="Z421" s="88"/>
      <c r="AA421" s="85">
        <v>0</v>
      </c>
      <c r="AB421" s="91">
        <v>0</v>
      </c>
      <c r="AC421" s="86">
        <v>0</v>
      </c>
      <c r="AD421" s="86">
        <v>0</v>
      </c>
      <c r="AE421" s="86">
        <v>0</v>
      </c>
      <c r="AF421" s="88">
        <v>3.0501000894599999</v>
      </c>
      <c r="AG421" s="85">
        <v>0</v>
      </c>
      <c r="AH421" s="86">
        <v>3.509E-3</v>
      </c>
      <c r="AI421" s="88">
        <v>1.36860000131E-2</v>
      </c>
      <c r="AJ421" s="150">
        <v>1</v>
      </c>
      <c r="AK421" s="151">
        <v>0</v>
      </c>
    </row>
    <row r="422" spans="1:37" x14ac:dyDescent="0.2">
      <c r="A422" s="149" t="s">
        <v>1183</v>
      </c>
      <c r="B422" s="66" t="s">
        <v>1184</v>
      </c>
      <c r="C422" s="67">
        <v>62</v>
      </c>
      <c r="D422" s="84" t="s">
        <v>355</v>
      </c>
      <c r="E422" s="85">
        <v>96.255350702753702</v>
      </c>
      <c r="F422" s="91">
        <v>96.036940914759498</v>
      </c>
      <c r="G422" s="86">
        <v>21.230240318177199</v>
      </c>
      <c r="H422" s="86">
        <v>21.1567629512286</v>
      </c>
      <c r="I422" s="86">
        <v>16.02</v>
      </c>
      <c r="J422" s="86">
        <v>8.09</v>
      </c>
      <c r="K422" s="87">
        <v>0</v>
      </c>
      <c r="L422" s="85">
        <v>0.159999999985</v>
      </c>
      <c r="M422" s="86">
        <v>3.0642415499851001E-3</v>
      </c>
      <c r="N422" s="86">
        <v>96.137861948531906</v>
      </c>
      <c r="O422" s="86">
        <v>6.4865780337031103</v>
      </c>
      <c r="P422" s="86">
        <v>0.254</v>
      </c>
      <c r="Q422" s="88">
        <v>2.0972</v>
      </c>
      <c r="R422" s="85">
        <v>1.67518217606165E-2</v>
      </c>
      <c r="S422" s="86">
        <v>0</v>
      </c>
      <c r="T422" s="86">
        <v>2.73</v>
      </c>
      <c r="U422" s="88">
        <v>0.17257069668677699</v>
      </c>
      <c r="V422" s="89">
        <v>4.76</v>
      </c>
      <c r="W422" s="85">
        <v>72.819238634192402</v>
      </c>
      <c r="X422" s="88">
        <v>36.166666666700003</v>
      </c>
      <c r="Y422" s="85">
        <v>100</v>
      </c>
      <c r="Z422" s="88"/>
      <c r="AA422" s="85">
        <v>0</v>
      </c>
      <c r="AB422" s="91">
        <v>0</v>
      </c>
      <c r="AC422" s="86">
        <v>0</v>
      </c>
      <c r="AD422" s="86">
        <v>0</v>
      </c>
      <c r="AE422" s="86">
        <v>0</v>
      </c>
      <c r="AF422" s="88">
        <v>0</v>
      </c>
      <c r="AG422" s="85">
        <v>0</v>
      </c>
      <c r="AH422" s="86">
        <v>6.3789999999999999E-2</v>
      </c>
      <c r="AI422" s="88">
        <v>1.0062999963999999E-2</v>
      </c>
      <c r="AJ422" s="150">
        <v>1</v>
      </c>
      <c r="AK422" s="151">
        <v>0</v>
      </c>
    </row>
    <row r="423" spans="1:37" x14ac:dyDescent="0.2">
      <c r="A423" s="149" t="s">
        <v>1185</v>
      </c>
      <c r="B423" s="66" t="s">
        <v>1186</v>
      </c>
      <c r="C423" s="67">
        <v>62</v>
      </c>
      <c r="D423" s="84" t="s">
        <v>355</v>
      </c>
      <c r="E423" s="85">
        <v>98.818759775579906</v>
      </c>
      <c r="F423" s="91">
        <v>98.800084040806496</v>
      </c>
      <c r="G423" s="86">
        <v>21.3860507824355</v>
      </c>
      <c r="H423" s="86">
        <v>21.3860507824355</v>
      </c>
      <c r="I423" s="86">
        <v>0.98</v>
      </c>
      <c r="J423" s="86">
        <v>1.82</v>
      </c>
      <c r="K423" s="87">
        <v>0</v>
      </c>
      <c r="L423" s="85">
        <v>0.14000000234000001</v>
      </c>
      <c r="M423" s="86">
        <v>0</v>
      </c>
      <c r="N423" s="86">
        <v>98.396693179683098</v>
      </c>
      <c r="O423" s="86">
        <v>9.88471391972673</v>
      </c>
      <c r="P423" s="86">
        <v>3.2000000000000001E-2</v>
      </c>
      <c r="Q423" s="88">
        <v>1.4439</v>
      </c>
      <c r="R423" s="85">
        <v>0</v>
      </c>
      <c r="S423" s="86">
        <v>0</v>
      </c>
      <c r="T423" s="86">
        <v>3.07</v>
      </c>
      <c r="U423" s="88">
        <v>9.8047607560559996E-2</v>
      </c>
      <c r="V423" s="89">
        <v>4.74</v>
      </c>
      <c r="W423" s="85">
        <v>76.640560062883495</v>
      </c>
      <c r="X423" s="88">
        <v>66.5</v>
      </c>
      <c r="Y423" s="85">
        <v>100</v>
      </c>
      <c r="Z423" s="88"/>
      <c r="AA423" s="85">
        <v>0</v>
      </c>
      <c r="AB423" s="91">
        <v>0</v>
      </c>
      <c r="AC423" s="86">
        <v>0</v>
      </c>
      <c r="AD423" s="86">
        <v>0</v>
      </c>
      <c r="AE423" s="86">
        <v>0</v>
      </c>
      <c r="AF423" s="88">
        <v>0</v>
      </c>
      <c r="AG423" s="85">
        <v>0</v>
      </c>
      <c r="AH423" s="86">
        <v>1.358E-2</v>
      </c>
      <c r="AI423" s="88">
        <v>6.6738000038799997E-2</v>
      </c>
      <c r="AJ423" s="150">
        <v>1</v>
      </c>
      <c r="AK423" s="151">
        <v>0</v>
      </c>
    </row>
    <row r="424" spans="1:37" x14ac:dyDescent="0.2">
      <c r="A424" s="149" t="s">
        <v>1187</v>
      </c>
      <c r="B424" s="66" t="s">
        <v>1188</v>
      </c>
      <c r="C424" s="67">
        <v>62</v>
      </c>
      <c r="D424" s="84" t="s">
        <v>355</v>
      </c>
      <c r="E424" s="85">
        <v>98.299759036144593</v>
      </c>
      <c r="F424" s="91">
        <v>98.286265060241007</v>
      </c>
      <c r="G424" s="86">
        <v>22.463614457831302</v>
      </c>
      <c r="H424" s="86">
        <v>22.450120481927701</v>
      </c>
      <c r="I424" s="86">
        <v>3.22</v>
      </c>
      <c r="J424" s="86">
        <v>2.62</v>
      </c>
      <c r="K424" s="87">
        <v>0</v>
      </c>
      <c r="L424" s="85">
        <v>0.41000000032200001</v>
      </c>
      <c r="M424" s="86">
        <v>0</v>
      </c>
      <c r="N424" s="86">
        <v>97.479996143834995</v>
      </c>
      <c r="O424" s="86">
        <v>5.74948665297741</v>
      </c>
      <c r="P424" s="86">
        <v>1.2999999999999999E-2</v>
      </c>
      <c r="Q424" s="88">
        <v>1.7135</v>
      </c>
      <c r="R424" s="85">
        <v>0</v>
      </c>
      <c r="S424" s="86">
        <v>0</v>
      </c>
      <c r="T424" s="86">
        <v>3.62</v>
      </c>
      <c r="U424" s="88">
        <v>3.0843373493975899E-2</v>
      </c>
      <c r="V424" s="89">
        <v>4.5199999999999996</v>
      </c>
      <c r="W424" s="85">
        <v>74.693427690695302</v>
      </c>
      <c r="X424" s="88">
        <v>66.433333333299998</v>
      </c>
      <c r="Y424" s="85">
        <v>100</v>
      </c>
      <c r="Z424" s="88"/>
      <c r="AA424" s="85">
        <v>0.24</v>
      </c>
      <c r="AB424" s="91">
        <v>0.26</v>
      </c>
      <c r="AC424" s="86">
        <v>0.19</v>
      </c>
      <c r="AD424" s="86">
        <v>0.21</v>
      </c>
      <c r="AE424" s="86">
        <v>0</v>
      </c>
      <c r="AF424" s="88">
        <v>0</v>
      </c>
      <c r="AG424" s="85">
        <v>0</v>
      </c>
      <c r="AH424" s="86">
        <v>6.679E-3</v>
      </c>
      <c r="AI424" s="88">
        <v>7.3304525758599999E-10</v>
      </c>
      <c r="AJ424" s="150">
        <v>1</v>
      </c>
      <c r="AK424" s="151">
        <v>0</v>
      </c>
    </row>
    <row r="425" spans="1:37" x14ac:dyDescent="0.2">
      <c r="A425" s="149" t="s">
        <v>1189</v>
      </c>
      <c r="B425" s="66" t="s">
        <v>1190</v>
      </c>
      <c r="C425" s="67">
        <v>62</v>
      </c>
      <c r="D425" s="84" t="s">
        <v>355</v>
      </c>
      <c r="E425" s="85">
        <v>96.9071215414656</v>
      </c>
      <c r="F425" s="91">
        <v>96.809490476365895</v>
      </c>
      <c r="G425" s="86">
        <v>21.933831927200401</v>
      </c>
      <c r="H425" s="86">
        <v>21.8933058247062</v>
      </c>
      <c r="I425" s="86">
        <v>5.73</v>
      </c>
      <c r="J425" s="86">
        <v>2.62</v>
      </c>
      <c r="K425" s="87">
        <v>0</v>
      </c>
      <c r="L425" s="85">
        <v>6.0000000051900003E-2</v>
      </c>
      <c r="M425" s="86">
        <v>0</v>
      </c>
      <c r="N425" s="86">
        <v>96.880917901303306</v>
      </c>
      <c r="O425" s="86">
        <v>6.41519823788546</v>
      </c>
      <c r="P425" s="86">
        <v>0.04</v>
      </c>
      <c r="Q425" s="88">
        <v>1.0643</v>
      </c>
      <c r="R425" s="85">
        <v>0</v>
      </c>
      <c r="S425" s="86">
        <v>0</v>
      </c>
      <c r="T425" s="86">
        <v>2.72</v>
      </c>
      <c r="U425" s="88">
        <v>3.1315624654607098E-2</v>
      </c>
      <c r="V425" s="89">
        <v>4.53</v>
      </c>
      <c r="W425" s="85">
        <v>73.337927327237395</v>
      </c>
      <c r="X425" s="88">
        <v>66</v>
      </c>
      <c r="Y425" s="85">
        <v>100</v>
      </c>
      <c r="Z425" s="88"/>
      <c r="AA425" s="85">
        <v>0</v>
      </c>
      <c r="AB425" s="91">
        <v>0</v>
      </c>
      <c r="AC425" s="86">
        <v>0</v>
      </c>
      <c r="AD425" s="86">
        <v>0</v>
      </c>
      <c r="AE425" s="86">
        <v>0</v>
      </c>
      <c r="AF425" s="88">
        <v>0</v>
      </c>
      <c r="AG425" s="85">
        <v>0</v>
      </c>
      <c r="AH425" s="86">
        <v>7.2700000000000004E-3</v>
      </c>
      <c r="AI425" s="88">
        <v>0</v>
      </c>
      <c r="AJ425" s="150">
        <v>1</v>
      </c>
      <c r="AK425" s="151">
        <v>0</v>
      </c>
    </row>
    <row r="426" spans="1:37" x14ac:dyDescent="0.2">
      <c r="A426" s="149" t="s">
        <v>1054</v>
      </c>
      <c r="B426" s="66" t="s">
        <v>1191</v>
      </c>
      <c r="C426" s="67">
        <v>62</v>
      </c>
      <c r="D426" s="84" t="s">
        <v>355</v>
      </c>
      <c r="E426" s="85">
        <v>90.229236919091505</v>
      </c>
      <c r="F426" s="91">
        <v>90.158891444650394</v>
      </c>
      <c r="G426" s="86">
        <v>19.6023805801827</v>
      </c>
      <c r="H426" s="86">
        <v>19.583398468031898</v>
      </c>
      <c r="I426" s="86">
        <v>30.26</v>
      </c>
      <c r="J426" s="86">
        <v>10.130000000000001</v>
      </c>
      <c r="K426" s="87">
        <v>0</v>
      </c>
      <c r="L426" s="85">
        <v>0.779999996398</v>
      </c>
      <c r="M426" s="86">
        <v>0</v>
      </c>
      <c r="N426" s="86">
        <v>90.012063938875997</v>
      </c>
      <c r="O426" s="86">
        <v>10.1340618844908</v>
      </c>
      <c r="P426" s="86">
        <v>0.40699999999999997</v>
      </c>
      <c r="Q426" s="88">
        <v>2.1711999999999998</v>
      </c>
      <c r="R426" s="85">
        <v>0</v>
      </c>
      <c r="S426" s="86">
        <v>0</v>
      </c>
      <c r="T426" s="86">
        <v>3.05</v>
      </c>
      <c r="U426" s="88">
        <v>0.22946023805801799</v>
      </c>
      <c r="V426" s="89">
        <v>4.3899999999999997</v>
      </c>
      <c r="W426" s="85">
        <v>63.823157678686002</v>
      </c>
      <c r="X426" s="88">
        <v>38.5333333333</v>
      </c>
      <c r="Y426" s="85">
        <v>91.099802991508994</v>
      </c>
      <c r="Z426" s="88"/>
      <c r="AA426" s="85">
        <v>0</v>
      </c>
      <c r="AB426" s="91">
        <v>0</v>
      </c>
      <c r="AC426" s="86">
        <v>0</v>
      </c>
      <c r="AD426" s="86">
        <v>0</v>
      </c>
      <c r="AE426" s="86">
        <v>0</v>
      </c>
      <c r="AF426" s="88">
        <v>0</v>
      </c>
      <c r="AG426" s="85">
        <v>0</v>
      </c>
      <c r="AH426" s="86">
        <v>9.2756000000000005E-2</v>
      </c>
      <c r="AI426" s="88">
        <v>1.3043019524399999</v>
      </c>
      <c r="AJ426" s="150">
        <v>1</v>
      </c>
      <c r="AK426" s="151">
        <v>0</v>
      </c>
    </row>
    <row r="427" spans="1:37" x14ac:dyDescent="0.2">
      <c r="A427" s="149" t="s">
        <v>1192</v>
      </c>
      <c r="B427" s="66" t="s">
        <v>1193</v>
      </c>
      <c r="C427" s="67">
        <v>62</v>
      </c>
      <c r="D427" s="84" t="s">
        <v>355</v>
      </c>
      <c r="E427" s="85">
        <v>99.089921217060606</v>
      </c>
      <c r="F427" s="91">
        <v>98.3417096803405</v>
      </c>
      <c r="G427" s="86">
        <v>25.289776328896099</v>
      </c>
      <c r="H427" s="86">
        <v>25.202617042470301</v>
      </c>
      <c r="I427" s="86">
        <v>0</v>
      </c>
      <c r="J427" s="86">
        <v>0.41</v>
      </c>
      <c r="K427" s="87">
        <v>0</v>
      </c>
      <c r="L427" s="85">
        <v>4.0000000825E-2</v>
      </c>
      <c r="M427" s="86">
        <v>0</v>
      </c>
      <c r="N427" s="86">
        <v>98.325301887862096</v>
      </c>
      <c r="O427" s="86">
        <v>3.5497572815534002</v>
      </c>
      <c r="P427" s="86">
        <v>1.0999999999999999E-2</v>
      </c>
      <c r="Q427" s="88">
        <v>1.5972999999999999</v>
      </c>
      <c r="R427" s="85">
        <v>0</v>
      </c>
      <c r="S427" s="86">
        <v>0</v>
      </c>
      <c r="T427" s="86">
        <v>2.09</v>
      </c>
      <c r="U427" s="88">
        <v>4.5277551390020803E-3</v>
      </c>
      <c r="V427" s="89">
        <v>4.9800000000000004</v>
      </c>
      <c r="W427" s="85">
        <v>75.690995172117397</v>
      </c>
      <c r="X427" s="88">
        <v>66.966666666699993</v>
      </c>
      <c r="Y427" s="85">
        <v>100</v>
      </c>
      <c r="Z427" s="88"/>
      <c r="AA427" s="85">
        <v>0.1</v>
      </c>
      <c r="AB427" s="91">
        <v>0.1</v>
      </c>
      <c r="AC427" s="86">
        <v>0</v>
      </c>
      <c r="AD427" s="86">
        <v>0</v>
      </c>
      <c r="AE427" s="86">
        <v>0</v>
      </c>
      <c r="AF427" s="88">
        <v>0</v>
      </c>
      <c r="AG427" s="85">
        <v>0</v>
      </c>
      <c r="AH427" s="86">
        <v>1.9430000000000001E-3</v>
      </c>
      <c r="AI427" s="88">
        <v>4.2915390310100002E-11</v>
      </c>
      <c r="AJ427" s="150">
        <v>1</v>
      </c>
      <c r="AK427" s="151">
        <v>0</v>
      </c>
    </row>
    <row r="428" spans="1:37" x14ac:dyDescent="0.2">
      <c r="A428" s="149" t="s">
        <v>1173</v>
      </c>
      <c r="B428" s="66" t="s">
        <v>1194</v>
      </c>
      <c r="C428" s="67">
        <v>62</v>
      </c>
      <c r="D428" s="84" t="s">
        <v>355</v>
      </c>
      <c r="E428" s="85">
        <v>95.728710824092602</v>
      </c>
      <c r="F428" s="91">
        <v>94.575915933778006</v>
      </c>
      <c r="G428" s="86">
        <v>22.9921683590375</v>
      </c>
      <c r="H428" s="86">
        <v>22.800980017277801</v>
      </c>
      <c r="I428" s="86">
        <v>2.4500000000000002</v>
      </c>
      <c r="J428" s="86">
        <v>1.58</v>
      </c>
      <c r="K428" s="87">
        <v>0</v>
      </c>
      <c r="L428" s="85">
        <v>7.0000000213299995E-2</v>
      </c>
      <c r="M428" s="86">
        <v>0</v>
      </c>
      <c r="N428" s="86">
        <v>94.190377724588203</v>
      </c>
      <c r="O428" s="86">
        <v>8.9633318243549098</v>
      </c>
      <c r="P428" s="86">
        <v>8.2000000000000003E-2</v>
      </c>
      <c r="Q428" s="88">
        <v>2.2502</v>
      </c>
      <c r="R428" s="85">
        <v>0</v>
      </c>
      <c r="S428" s="86">
        <v>0</v>
      </c>
      <c r="T428" s="86">
        <v>2.8</v>
      </c>
      <c r="U428" s="88">
        <v>3.11566186571497E-2</v>
      </c>
      <c r="V428" s="89">
        <v>4.87</v>
      </c>
      <c r="W428" s="85">
        <v>69.204392764922801</v>
      </c>
      <c r="X428" s="88">
        <v>69.333333333300004</v>
      </c>
      <c r="Y428" s="85">
        <v>37.778629323718008</v>
      </c>
      <c r="Z428" s="88"/>
      <c r="AA428" s="85">
        <v>0.09</v>
      </c>
      <c r="AB428" s="91">
        <v>1.06</v>
      </c>
      <c r="AC428" s="86">
        <v>0.03</v>
      </c>
      <c r="AD428" s="86">
        <v>0.2</v>
      </c>
      <c r="AE428" s="86">
        <v>0</v>
      </c>
      <c r="AF428" s="88">
        <v>0</v>
      </c>
      <c r="AG428" s="85">
        <v>0</v>
      </c>
      <c r="AH428" s="86">
        <v>6.4689999999999999E-3</v>
      </c>
      <c r="AI428" s="88">
        <v>0</v>
      </c>
      <c r="AJ428" s="150">
        <v>1</v>
      </c>
      <c r="AK428" s="151">
        <v>0</v>
      </c>
    </row>
    <row r="429" spans="1:37" x14ac:dyDescent="0.2">
      <c r="A429" s="149" t="s">
        <v>1195</v>
      </c>
      <c r="B429" s="66" t="s">
        <v>1196</v>
      </c>
      <c r="C429" s="67">
        <v>62</v>
      </c>
      <c r="D429" s="84" t="s">
        <v>355</v>
      </c>
      <c r="E429" s="85">
        <v>94.111315763543104</v>
      </c>
      <c r="F429" s="91">
        <v>94.094640380198697</v>
      </c>
      <c r="G429" s="86">
        <v>20.697940590157</v>
      </c>
      <c r="H429" s="86">
        <v>20.682781150753001</v>
      </c>
      <c r="I429" s="86">
        <v>9.41</v>
      </c>
      <c r="J429" s="86">
        <v>23.47</v>
      </c>
      <c r="K429" s="87">
        <v>0</v>
      </c>
      <c r="L429" s="85">
        <v>5.0000036154399997E-2</v>
      </c>
      <c r="M429" s="86">
        <v>0</v>
      </c>
      <c r="N429" s="86">
        <v>92.904310515344704</v>
      </c>
      <c r="O429" s="86">
        <v>22.460669624848698</v>
      </c>
      <c r="P429" s="86">
        <v>0.84499999999999997</v>
      </c>
      <c r="Q429" s="88">
        <v>1.9286000000000001</v>
      </c>
      <c r="R429" s="85">
        <v>0</v>
      </c>
      <c r="S429" s="86">
        <v>0</v>
      </c>
      <c r="T429" s="86">
        <v>3.05</v>
      </c>
      <c r="U429" s="88">
        <v>0.41157877981672197</v>
      </c>
      <c r="V429" s="89">
        <v>4.76</v>
      </c>
      <c r="W429" s="85">
        <v>65.243974253691206</v>
      </c>
      <c r="X429" s="88">
        <v>63.233333333300003</v>
      </c>
      <c r="Y429" s="85">
        <v>100</v>
      </c>
      <c r="Z429" s="88"/>
      <c r="AA429" s="85">
        <v>0</v>
      </c>
      <c r="AB429" s="91">
        <v>0</v>
      </c>
      <c r="AC429" s="86">
        <v>0</v>
      </c>
      <c r="AD429" s="86">
        <v>0</v>
      </c>
      <c r="AE429" s="86">
        <v>0</v>
      </c>
      <c r="AF429" s="88">
        <v>0</v>
      </c>
      <c r="AG429" s="85">
        <v>0</v>
      </c>
      <c r="AH429" s="86">
        <v>0.16153300000000001</v>
      </c>
      <c r="AI429" s="88">
        <v>0.18106704449200001</v>
      </c>
      <c r="AJ429" s="150">
        <v>1</v>
      </c>
      <c r="AK429" s="151">
        <v>0</v>
      </c>
    </row>
    <row r="430" spans="1:37" x14ac:dyDescent="0.2">
      <c r="A430" s="149" t="s">
        <v>1197</v>
      </c>
      <c r="B430" s="66" t="s">
        <v>1198</v>
      </c>
      <c r="C430" s="67">
        <v>62</v>
      </c>
      <c r="D430" s="84" t="s">
        <v>355</v>
      </c>
      <c r="E430" s="85">
        <v>92.463796778517604</v>
      </c>
      <c r="F430" s="91">
        <v>92.283604720152994</v>
      </c>
      <c r="G430" s="86">
        <v>19.489309337025102</v>
      </c>
      <c r="H430" s="86">
        <v>19.437668930054699</v>
      </c>
      <c r="I430" s="86">
        <v>20.02</v>
      </c>
      <c r="J430" s="86">
        <v>8.83</v>
      </c>
      <c r="K430" s="87">
        <v>0</v>
      </c>
      <c r="L430" s="85">
        <v>0.18000000041100001</v>
      </c>
      <c r="M430" s="86">
        <v>0</v>
      </c>
      <c r="N430" s="86">
        <v>92.283230633802802</v>
      </c>
      <c r="O430" s="86">
        <v>12.925083098951699</v>
      </c>
      <c r="P430" s="86">
        <v>0.27400000000000002</v>
      </c>
      <c r="Q430" s="88">
        <v>1.4283999999999999</v>
      </c>
      <c r="R430" s="85">
        <v>0</v>
      </c>
      <c r="S430" s="86">
        <v>0</v>
      </c>
      <c r="T430" s="86">
        <v>3.37</v>
      </c>
      <c r="U430" s="88">
        <v>0.19117937899663801</v>
      </c>
      <c r="V430" s="89">
        <v>4.6900000000000004</v>
      </c>
      <c r="W430" s="85">
        <v>54.098561684573703</v>
      </c>
      <c r="X430" s="88">
        <v>53.266666666699997</v>
      </c>
      <c r="Y430" s="85">
        <v>-100</v>
      </c>
      <c r="Z430" s="88"/>
      <c r="AA430" s="85">
        <v>0.19</v>
      </c>
      <c r="AB430" s="91">
        <v>0.25</v>
      </c>
      <c r="AC430" s="86">
        <v>0.05</v>
      </c>
      <c r="AD430" s="86">
        <v>0.05</v>
      </c>
      <c r="AE430" s="86">
        <v>0</v>
      </c>
      <c r="AF430" s="88">
        <v>0</v>
      </c>
      <c r="AG430" s="85">
        <v>0</v>
      </c>
      <c r="AH430" s="86">
        <v>4.2674999999999998E-2</v>
      </c>
      <c r="AI430" s="88">
        <v>3.6072000063499997E-2</v>
      </c>
      <c r="AJ430" s="150">
        <v>1.1299999999999999</v>
      </c>
      <c r="AK430" s="151">
        <v>0</v>
      </c>
    </row>
    <row r="431" spans="1:37" x14ac:dyDescent="0.2">
      <c r="A431" s="149" t="s">
        <v>1199</v>
      </c>
      <c r="B431" s="66" t="s">
        <v>1200</v>
      </c>
      <c r="C431" s="67">
        <v>62</v>
      </c>
      <c r="D431" s="84" t="s">
        <v>355</v>
      </c>
      <c r="E431" s="85">
        <v>89.054941966011199</v>
      </c>
      <c r="F431" s="91">
        <v>88.678980100959194</v>
      </c>
      <c r="G431" s="86">
        <v>25.455312071772401</v>
      </c>
      <c r="H431" s="86">
        <v>25.3499022030663</v>
      </c>
      <c r="I431" s="86">
        <v>18.07</v>
      </c>
      <c r="J431" s="86">
        <v>19.440000000000001</v>
      </c>
      <c r="K431" s="87">
        <v>0</v>
      </c>
      <c r="L431" s="85">
        <v>0.68999999943799994</v>
      </c>
      <c r="M431" s="86">
        <v>0</v>
      </c>
      <c r="N431" s="86">
        <v>88.447560317944195</v>
      </c>
      <c r="O431" s="86">
        <v>4.7515415306492601</v>
      </c>
      <c r="P431" s="86">
        <v>0.41399999999999998</v>
      </c>
      <c r="Q431" s="88">
        <v>0.75480000000000003</v>
      </c>
      <c r="R431" s="85">
        <v>0</v>
      </c>
      <c r="S431" s="86">
        <v>0</v>
      </c>
      <c r="T431" s="86">
        <v>1.82</v>
      </c>
      <c r="U431" s="88">
        <v>0.22604560733652701</v>
      </c>
      <c r="V431" s="89">
        <v>4.07</v>
      </c>
      <c r="W431" s="85">
        <v>56.8086531517244</v>
      </c>
      <c r="X431" s="88">
        <v>37.866666666699999</v>
      </c>
      <c r="Y431" s="85">
        <v>-100</v>
      </c>
      <c r="Z431" s="88"/>
      <c r="AA431" s="85">
        <v>0</v>
      </c>
      <c r="AB431" s="91">
        <v>0</v>
      </c>
      <c r="AC431" s="86">
        <v>0</v>
      </c>
      <c r="AD431" s="86">
        <v>0</v>
      </c>
      <c r="AE431" s="86">
        <v>0</v>
      </c>
      <c r="AF431" s="88">
        <v>0</v>
      </c>
      <c r="AG431" s="85">
        <v>0</v>
      </c>
      <c r="AH431" s="86">
        <v>8.5278999999999994E-2</v>
      </c>
      <c r="AI431" s="88">
        <v>0.62352499881900003</v>
      </c>
      <c r="AJ431" s="150">
        <v>1.04</v>
      </c>
      <c r="AK431" s="151">
        <v>0</v>
      </c>
    </row>
    <row r="432" spans="1:37" x14ac:dyDescent="0.2">
      <c r="A432" s="149" t="s">
        <v>1139</v>
      </c>
      <c r="B432" s="66" t="s">
        <v>1201</v>
      </c>
      <c r="C432" s="67">
        <v>62</v>
      </c>
      <c r="D432" s="84" t="s">
        <v>355</v>
      </c>
      <c r="E432" s="85">
        <v>98.133122116101902</v>
      </c>
      <c r="F432" s="91">
        <v>98.026285493244401</v>
      </c>
      <c r="G432" s="86">
        <v>27.2414968179264</v>
      </c>
      <c r="H432" s="86">
        <v>27.2359707857097</v>
      </c>
      <c r="I432" s="86">
        <v>1.1000000000000001</v>
      </c>
      <c r="J432" s="86">
        <v>0.74</v>
      </c>
      <c r="K432" s="87">
        <v>0</v>
      </c>
      <c r="L432" s="85">
        <v>0.120000000351</v>
      </c>
      <c r="M432" s="86">
        <v>2.3105997332037399E-3</v>
      </c>
      <c r="N432" s="86">
        <v>97.941889736189395</v>
      </c>
      <c r="O432" s="86">
        <v>2.0119072059125398</v>
      </c>
      <c r="P432" s="86">
        <v>4.4999999999999998E-2</v>
      </c>
      <c r="Q432" s="88">
        <v>1.0643</v>
      </c>
      <c r="R432" s="85">
        <v>1.3156163662675999E-2</v>
      </c>
      <c r="S432" s="86">
        <v>0</v>
      </c>
      <c r="T432" s="86">
        <v>1.98</v>
      </c>
      <c r="U432" s="88">
        <v>1.1973069802997E-2</v>
      </c>
      <c r="V432" s="89">
        <v>4.9400000000000004</v>
      </c>
      <c r="W432" s="85">
        <v>54.868436961375899</v>
      </c>
      <c r="X432" s="88">
        <v>62.133333333300001</v>
      </c>
      <c r="Y432" s="85">
        <v>-100</v>
      </c>
      <c r="Z432" s="88">
        <v>100</v>
      </c>
      <c r="AA432" s="85">
        <v>0</v>
      </c>
      <c r="AB432" s="91">
        <v>0</v>
      </c>
      <c r="AC432" s="86">
        <v>0</v>
      </c>
      <c r="AD432" s="86">
        <v>0</v>
      </c>
      <c r="AE432" s="86">
        <v>0</v>
      </c>
      <c r="AF432" s="88">
        <v>3.9633997657400002</v>
      </c>
      <c r="AG432" s="85">
        <v>0</v>
      </c>
      <c r="AH432" s="86">
        <v>4.4600000000000004E-3</v>
      </c>
      <c r="AI432" s="88">
        <v>3.8217110303500002E-9</v>
      </c>
      <c r="AJ432" s="150">
        <v>1.1599999999999999</v>
      </c>
      <c r="AK432" s="151">
        <v>0</v>
      </c>
    </row>
    <row r="433" spans="1:37" x14ac:dyDescent="0.2">
      <c r="A433" s="149" t="s">
        <v>1202</v>
      </c>
      <c r="B433" s="66" t="s">
        <v>1203</v>
      </c>
      <c r="C433" s="67">
        <v>62</v>
      </c>
      <c r="D433" s="84" t="s">
        <v>355</v>
      </c>
      <c r="E433" s="85">
        <v>98.366472426545897</v>
      </c>
      <c r="F433" s="91">
        <v>98.366472426545897</v>
      </c>
      <c r="G433" s="86">
        <v>26.020442976650202</v>
      </c>
      <c r="H433" s="86">
        <v>26.020442976650202</v>
      </c>
      <c r="I433" s="86">
        <v>0.09</v>
      </c>
      <c r="J433" s="86">
        <v>0.02</v>
      </c>
      <c r="K433" s="87">
        <v>0</v>
      </c>
      <c r="L433" s="85">
        <v>0.14999999991499999</v>
      </c>
      <c r="M433" s="86">
        <v>4.4532680745967002E-3</v>
      </c>
      <c r="N433" s="86">
        <v>97.618202179672807</v>
      </c>
      <c r="O433" s="86">
        <v>4.6168195243276804</v>
      </c>
      <c r="P433" s="86">
        <v>2.9000000000000001E-2</v>
      </c>
      <c r="Q433" s="88">
        <v>3.1842999999999999</v>
      </c>
      <c r="R433" s="85">
        <v>1.8907165815844201E-2</v>
      </c>
      <c r="S433" s="86">
        <v>0</v>
      </c>
      <c r="T433" s="86">
        <v>3.33</v>
      </c>
      <c r="U433" s="88">
        <v>2.7293693792049302E-3</v>
      </c>
      <c r="V433" s="89">
        <v>4.99</v>
      </c>
      <c r="W433" s="85">
        <v>60.377529190090002</v>
      </c>
      <c r="X433" s="88">
        <v>61.8</v>
      </c>
      <c r="Y433" s="85">
        <v>-100</v>
      </c>
      <c r="Z433" s="88">
        <v>-100</v>
      </c>
      <c r="AA433" s="85">
        <v>0</v>
      </c>
      <c r="AB433" s="91">
        <v>0</v>
      </c>
      <c r="AC433" s="86">
        <v>0</v>
      </c>
      <c r="AD433" s="86">
        <v>0</v>
      </c>
      <c r="AE433" s="86">
        <v>0</v>
      </c>
      <c r="AF433" s="88">
        <v>0</v>
      </c>
      <c r="AG433" s="85">
        <v>0</v>
      </c>
      <c r="AH433" s="86">
        <v>2.2800000000000001E-4</v>
      </c>
      <c r="AI433" s="88">
        <v>0</v>
      </c>
      <c r="AJ433" s="150">
        <v>1.18</v>
      </c>
      <c r="AK433" s="151">
        <v>0</v>
      </c>
    </row>
    <row r="434" spans="1:37" x14ac:dyDescent="0.2">
      <c r="A434" s="149" t="s">
        <v>1204</v>
      </c>
      <c r="B434" s="66" t="s">
        <v>1205</v>
      </c>
      <c r="C434" s="67">
        <v>62</v>
      </c>
      <c r="D434" s="84" t="s">
        <v>355</v>
      </c>
      <c r="E434" s="85">
        <v>92.999717160289293</v>
      </c>
      <c r="F434" s="91">
        <v>91.603027731760207</v>
      </c>
      <c r="G434" s="86">
        <v>21.328134470079601</v>
      </c>
      <c r="H434" s="86">
        <v>21.072905302571101</v>
      </c>
      <c r="I434" s="86">
        <v>25.99</v>
      </c>
      <c r="J434" s="86">
        <v>12.74</v>
      </c>
      <c r="K434" s="87">
        <v>7.4999999999999997E-3</v>
      </c>
      <c r="L434" s="85">
        <v>0.18999999991300001</v>
      </c>
      <c r="M434" s="86">
        <v>0</v>
      </c>
      <c r="N434" s="86">
        <v>91.428359056139698</v>
      </c>
      <c r="O434" s="86">
        <v>20.9030437411812</v>
      </c>
      <c r="P434" s="86">
        <v>0.373</v>
      </c>
      <c r="Q434" s="88">
        <v>1.4741</v>
      </c>
      <c r="R434" s="85">
        <v>0</v>
      </c>
      <c r="S434" s="86">
        <v>0</v>
      </c>
      <c r="T434" s="86">
        <v>3.41</v>
      </c>
      <c r="U434" s="88">
        <v>0.19394723019111901</v>
      </c>
      <c r="V434" s="89">
        <v>4.68</v>
      </c>
      <c r="W434" s="85">
        <v>57.250463202243502</v>
      </c>
      <c r="X434" s="88">
        <v>57</v>
      </c>
      <c r="Y434" s="85">
        <v>-99.999999872573142</v>
      </c>
      <c r="Z434" s="88"/>
      <c r="AA434" s="85">
        <v>0</v>
      </c>
      <c r="AB434" s="91">
        <v>0.73</v>
      </c>
      <c r="AC434" s="86">
        <v>0.01</v>
      </c>
      <c r="AD434" s="86">
        <v>0.16</v>
      </c>
      <c r="AE434" s="86">
        <v>0</v>
      </c>
      <c r="AF434" s="88">
        <v>0</v>
      </c>
      <c r="AG434" s="85">
        <v>0</v>
      </c>
      <c r="AH434" s="86">
        <v>9.7256999999999996E-2</v>
      </c>
      <c r="AI434" s="88">
        <v>0.17814999994399999</v>
      </c>
      <c r="AJ434" s="150">
        <v>1.1399999999999999</v>
      </c>
      <c r="AK434" s="151">
        <v>0</v>
      </c>
    </row>
    <row r="435" spans="1:37" x14ac:dyDescent="0.2">
      <c r="A435" s="149" t="s">
        <v>1206</v>
      </c>
      <c r="B435" s="66" t="s">
        <v>1207</v>
      </c>
      <c r="C435" s="67">
        <v>62</v>
      </c>
      <c r="D435" s="84" t="s">
        <v>355</v>
      </c>
      <c r="E435" s="85">
        <v>95.962343735672604</v>
      </c>
      <c r="F435" s="91">
        <v>95.765198520646706</v>
      </c>
      <c r="G435" s="86">
        <v>23.871381850414199</v>
      </c>
      <c r="H435" s="86">
        <v>23.857627533086799</v>
      </c>
      <c r="I435" s="86">
        <v>1.96</v>
      </c>
      <c r="J435" s="86">
        <v>3.64</v>
      </c>
      <c r="K435" s="87">
        <v>0</v>
      </c>
      <c r="L435" s="85">
        <v>0.15999999992700001</v>
      </c>
      <c r="M435" s="86">
        <v>0</v>
      </c>
      <c r="N435" s="86">
        <v>95.646922112473604</v>
      </c>
      <c r="O435" s="86">
        <v>15.859431900946801</v>
      </c>
      <c r="P435" s="86">
        <v>8.1000000000000003E-2</v>
      </c>
      <c r="Q435" s="88">
        <v>0.56040000000000001</v>
      </c>
      <c r="R435" s="85">
        <v>0</v>
      </c>
      <c r="S435" s="86">
        <v>0</v>
      </c>
      <c r="T435" s="86">
        <v>1.25</v>
      </c>
      <c r="U435" s="88">
        <v>3.0565149616407399E-3</v>
      </c>
      <c r="V435" s="89">
        <v>4.57</v>
      </c>
      <c r="W435" s="85">
        <v>71.086076173976593</v>
      </c>
      <c r="X435" s="88">
        <v>68.2</v>
      </c>
      <c r="Y435" s="85">
        <v>-100</v>
      </c>
      <c r="Z435" s="88"/>
      <c r="AA435" s="85">
        <v>0.02</v>
      </c>
      <c r="AB435" s="91">
        <v>0.06</v>
      </c>
      <c r="AC435" s="86">
        <v>0</v>
      </c>
      <c r="AD435" s="86">
        <v>0</v>
      </c>
      <c r="AE435" s="86">
        <v>0</v>
      </c>
      <c r="AF435" s="88">
        <v>0</v>
      </c>
      <c r="AG435" s="85">
        <v>0</v>
      </c>
      <c r="AH435" s="86">
        <v>1.2447E-2</v>
      </c>
      <c r="AI435" s="88">
        <v>0</v>
      </c>
      <c r="AJ435" s="150">
        <v>1</v>
      </c>
      <c r="AK435" s="151">
        <v>0</v>
      </c>
    </row>
    <row r="436" spans="1:37" x14ac:dyDescent="0.2">
      <c r="A436" s="149" t="s">
        <v>1157</v>
      </c>
      <c r="B436" s="66" t="s">
        <v>1208</v>
      </c>
      <c r="C436" s="67">
        <v>62</v>
      </c>
      <c r="D436" s="84" t="s">
        <v>355</v>
      </c>
      <c r="E436" s="85">
        <v>93.640676112040197</v>
      </c>
      <c r="F436" s="91">
        <v>93.208376721045894</v>
      </c>
      <c r="G436" s="86">
        <v>23.774362858014399</v>
      </c>
      <c r="H436" s="86">
        <v>23.7238753378982</v>
      </c>
      <c r="I436" s="86">
        <v>4.75</v>
      </c>
      <c r="J436" s="86">
        <v>3.36</v>
      </c>
      <c r="K436" s="87">
        <v>0</v>
      </c>
      <c r="L436" s="85">
        <v>0.43999998787400002</v>
      </c>
      <c r="M436" s="86">
        <v>0</v>
      </c>
      <c r="N436" s="86">
        <v>92.577861952861994</v>
      </c>
      <c r="O436" s="86">
        <v>4.0473711608537197</v>
      </c>
      <c r="P436" s="86">
        <v>0.20699999999999999</v>
      </c>
      <c r="Q436" s="88">
        <v>1.0051000000000001</v>
      </c>
      <c r="R436" s="85">
        <v>0</v>
      </c>
      <c r="S436" s="86">
        <v>0</v>
      </c>
      <c r="T436" s="86">
        <v>1.64</v>
      </c>
      <c r="U436" s="88">
        <v>6.8368516823914205E-2</v>
      </c>
      <c r="V436" s="89">
        <v>4.38</v>
      </c>
      <c r="W436" s="85">
        <v>64.936485883022698</v>
      </c>
      <c r="X436" s="88">
        <v>56.333333333299997</v>
      </c>
      <c r="Y436" s="85">
        <v>-100</v>
      </c>
      <c r="Z436" s="88"/>
      <c r="AA436" s="85">
        <v>7.0000000000000007E-2</v>
      </c>
      <c r="AB436" s="91">
        <v>0.12</v>
      </c>
      <c r="AC436" s="86">
        <v>0</v>
      </c>
      <c r="AD436" s="86">
        <v>0</v>
      </c>
      <c r="AE436" s="86">
        <v>0</v>
      </c>
      <c r="AF436" s="88">
        <v>0</v>
      </c>
      <c r="AG436" s="85">
        <v>0</v>
      </c>
      <c r="AH436" s="86">
        <v>1.6888E-2</v>
      </c>
      <c r="AI436" s="88">
        <v>0.26722500289099999</v>
      </c>
      <c r="AJ436" s="150">
        <v>1.01</v>
      </c>
      <c r="AK436" s="151">
        <v>0</v>
      </c>
    </row>
    <row r="437" spans="1:37" x14ac:dyDescent="0.2">
      <c r="A437" s="149" t="s">
        <v>1209</v>
      </c>
      <c r="B437" s="66" t="s">
        <v>1210</v>
      </c>
      <c r="C437" s="67">
        <v>62</v>
      </c>
      <c r="D437" s="84" t="s">
        <v>355</v>
      </c>
      <c r="E437" s="85">
        <v>98.194413532161093</v>
      </c>
      <c r="F437" s="91">
        <v>96.953594480302698</v>
      </c>
      <c r="G437" s="86">
        <v>22.711718228355199</v>
      </c>
      <c r="H437" s="86">
        <v>22.703371911862899</v>
      </c>
      <c r="I437" s="86">
        <v>0.09</v>
      </c>
      <c r="J437" s="86">
        <v>0.53</v>
      </c>
      <c r="K437" s="87">
        <v>0</v>
      </c>
      <c r="L437" s="85">
        <v>3.9999997211199997E-2</v>
      </c>
      <c r="M437" s="86">
        <v>0</v>
      </c>
      <c r="N437" s="86">
        <v>95.653506450085004</v>
      </c>
      <c r="O437" s="86">
        <v>5.8194105500281603</v>
      </c>
      <c r="P437" s="86">
        <v>0.06</v>
      </c>
      <c r="Q437" s="88">
        <v>3.1375999999999999</v>
      </c>
      <c r="R437" s="85">
        <v>0</v>
      </c>
      <c r="S437" s="86">
        <v>0</v>
      </c>
      <c r="T437" s="86">
        <v>3.59</v>
      </c>
      <c r="U437" s="88">
        <v>1.2519474738482099E-2</v>
      </c>
      <c r="V437" s="89">
        <v>4.9000000000000004</v>
      </c>
      <c r="W437" s="85">
        <v>70.817147902438094</v>
      </c>
      <c r="X437" s="88">
        <v>68.5</v>
      </c>
      <c r="Y437" s="85">
        <v>-100</v>
      </c>
      <c r="Z437" s="88"/>
      <c r="AA437" s="85">
        <v>0</v>
      </c>
      <c r="AB437" s="91">
        <v>0</v>
      </c>
      <c r="AC437" s="86">
        <v>0</v>
      </c>
      <c r="AD437" s="86">
        <v>0.01</v>
      </c>
      <c r="AE437" s="86">
        <v>0</v>
      </c>
      <c r="AF437" s="88">
        <v>0</v>
      </c>
      <c r="AG437" s="85">
        <v>0</v>
      </c>
      <c r="AH437" s="86">
        <v>1.905E-3</v>
      </c>
      <c r="AI437" s="88">
        <v>8.9074987677099995E-2</v>
      </c>
      <c r="AJ437" s="150">
        <v>1</v>
      </c>
      <c r="AK437" s="151">
        <v>0</v>
      </c>
    </row>
    <row r="438" spans="1:37" x14ac:dyDescent="0.2">
      <c r="A438" s="149" t="s">
        <v>1211</v>
      </c>
      <c r="B438" s="66" t="s">
        <v>1212</v>
      </c>
      <c r="C438" s="67">
        <v>62</v>
      </c>
      <c r="D438" s="84" t="s">
        <v>355</v>
      </c>
      <c r="E438" s="85">
        <v>96.004514225750896</v>
      </c>
      <c r="F438" s="91">
        <v>95.503593561288497</v>
      </c>
      <c r="G438" s="86">
        <v>21.858356267448102</v>
      </c>
      <c r="H438" s="86">
        <v>21.858356267448102</v>
      </c>
      <c r="I438" s="86">
        <v>0.13</v>
      </c>
      <c r="J438" s="86">
        <v>0.34</v>
      </c>
      <c r="K438" s="87">
        <v>0</v>
      </c>
      <c r="L438" s="85">
        <v>0.209999999184</v>
      </c>
      <c r="M438" s="86">
        <v>0</v>
      </c>
      <c r="N438" s="86">
        <v>95.825329240518897</v>
      </c>
      <c r="O438" s="86">
        <v>2.5032938076416298</v>
      </c>
      <c r="P438" s="86">
        <v>2.9000000000000001E-2</v>
      </c>
      <c r="Q438" s="88">
        <v>1.9138999999999999</v>
      </c>
      <c r="R438" s="85">
        <v>0</v>
      </c>
      <c r="S438" s="86">
        <v>0</v>
      </c>
      <c r="T438" s="86">
        <v>3.22</v>
      </c>
      <c r="U438" s="88">
        <v>3.9598471499000098E-3</v>
      </c>
      <c r="V438" s="89">
        <v>4.76</v>
      </c>
      <c r="W438" s="85">
        <v>73.959992072122503</v>
      </c>
      <c r="X438" s="88">
        <v>70.7</v>
      </c>
      <c r="Y438" s="85">
        <v>-100</v>
      </c>
      <c r="Z438" s="88"/>
      <c r="AA438" s="85">
        <v>0</v>
      </c>
      <c r="AB438" s="91">
        <v>0.46</v>
      </c>
      <c r="AC438" s="86">
        <v>0</v>
      </c>
      <c r="AD438" s="86">
        <v>0</v>
      </c>
      <c r="AE438" s="86">
        <v>0</v>
      </c>
      <c r="AF438" s="88">
        <v>0</v>
      </c>
      <c r="AG438" s="85">
        <v>0</v>
      </c>
      <c r="AH438" s="86">
        <v>1.2509999999999999E-3</v>
      </c>
      <c r="AI438" s="88">
        <v>0</v>
      </c>
      <c r="AJ438" s="150">
        <v>1</v>
      </c>
      <c r="AK438" s="151">
        <v>0</v>
      </c>
    </row>
    <row r="439" spans="1:37" x14ac:dyDescent="0.2">
      <c r="A439" s="149" t="s">
        <v>1213</v>
      </c>
      <c r="B439" s="66" t="s">
        <v>1214</v>
      </c>
      <c r="C439" s="67">
        <v>62</v>
      </c>
      <c r="D439" s="84" t="s">
        <v>355</v>
      </c>
      <c r="E439" s="85">
        <v>99.109196604073404</v>
      </c>
      <c r="F439" s="91">
        <v>99.105014428505697</v>
      </c>
      <c r="G439" s="86">
        <v>19.125088871230801</v>
      </c>
      <c r="H439" s="86">
        <v>19.125088871230801</v>
      </c>
      <c r="I439" s="86">
        <v>0.32</v>
      </c>
      <c r="J439" s="86">
        <v>0.12</v>
      </c>
      <c r="K439" s="87">
        <v>0</v>
      </c>
      <c r="L439" s="85">
        <v>2.66485341624E-9</v>
      </c>
      <c r="M439" s="86">
        <v>0</v>
      </c>
      <c r="N439" s="86">
        <v>99.272271016311194</v>
      </c>
      <c r="O439" s="86">
        <v>5.6454275338395501</v>
      </c>
      <c r="P439" s="86">
        <v>1.2E-2</v>
      </c>
      <c r="Q439" s="88">
        <v>0.65059999999999996</v>
      </c>
      <c r="R439" s="85">
        <v>0</v>
      </c>
      <c r="S439" s="86">
        <v>0</v>
      </c>
      <c r="T439" s="86">
        <v>3.53</v>
      </c>
      <c r="U439" s="88">
        <v>0</v>
      </c>
      <c r="V439" s="89">
        <v>4.88</v>
      </c>
      <c r="W439" s="85">
        <v>74.714463737847595</v>
      </c>
      <c r="X439" s="88">
        <v>69.8</v>
      </c>
      <c r="Y439" s="85">
        <v>-100</v>
      </c>
      <c r="Z439" s="88"/>
      <c r="AA439" s="85">
        <v>0</v>
      </c>
      <c r="AB439" s="91">
        <v>0</v>
      </c>
      <c r="AC439" s="86">
        <v>0</v>
      </c>
      <c r="AD439" s="86">
        <v>0</v>
      </c>
      <c r="AE439" s="86">
        <v>0</v>
      </c>
      <c r="AF439" s="88">
        <v>0</v>
      </c>
      <c r="AG439" s="85">
        <v>0</v>
      </c>
      <c r="AH439" s="86">
        <v>3.2200000000000002E-4</v>
      </c>
      <c r="AI439" s="88">
        <v>3.9478571666800002E-9</v>
      </c>
      <c r="AJ439" s="150">
        <v>1</v>
      </c>
      <c r="AK439" s="151">
        <v>0</v>
      </c>
    </row>
    <row r="440" spans="1:37" x14ac:dyDescent="0.2">
      <c r="A440" s="149" t="s">
        <v>1215</v>
      </c>
      <c r="B440" s="66" t="s">
        <v>1216</v>
      </c>
      <c r="C440" s="67">
        <v>62</v>
      </c>
      <c r="D440" s="84" t="s">
        <v>355</v>
      </c>
      <c r="E440" s="85">
        <v>99.220923179888302</v>
      </c>
      <c r="F440" s="91">
        <v>99.220923179888302</v>
      </c>
      <c r="G440" s="86">
        <v>25.615418400853301</v>
      </c>
      <c r="H440" s="86">
        <v>25.615418400853301</v>
      </c>
      <c r="I440" s="86">
        <v>0</v>
      </c>
      <c r="J440" s="86">
        <v>0.01</v>
      </c>
      <c r="K440" s="87">
        <v>0</v>
      </c>
      <c r="L440" s="85">
        <v>9.9999999981099999E-3</v>
      </c>
      <c r="M440" s="86">
        <v>0</v>
      </c>
      <c r="N440" s="86">
        <v>99.252295400832395</v>
      </c>
      <c r="O440" s="86">
        <v>2.8860759493670902</v>
      </c>
      <c r="P440" s="86">
        <v>3.9E-2</v>
      </c>
      <c r="Q440" s="88">
        <v>0.77849999999999997</v>
      </c>
      <c r="R440" s="85">
        <v>0</v>
      </c>
      <c r="S440" s="86">
        <v>0</v>
      </c>
      <c r="T440" s="86">
        <v>1.85</v>
      </c>
      <c r="U440" s="88">
        <v>0</v>
      </c>
      <c r="V440" s="89">
        <v>4.93</v>
      </c>
      <c r="W440" s="85">
        <v>62.484623855350598</v>
      </c>
      <c r="X440" s="88">
        <v>63.266666666699997</v>
      </c>
      <c r="Y440" s="85">
        <v>-100</v>
      </c>
      <c r="Z440" s="88"/>
      <c r="AA440" s="85">
        <v>0</v>
      </c>
      <c r="AB440" s="91">
        <v>0</v>
      </c>
      <c r="AC440" s="86">
        <v>0</v>
      </c>
      <c r="AD440" s="86">
        <v>0</v>
      </c>
      <c r="AE440" s="86">
        <v>0</v>
      </c>
      <c r="AF440" s="88">
        <v>0</v>
      </c>
      <c r="AG440" s="85">
        <v>0</v>
      </c>
      <c r="AH440" s="86">
        <v>5.5000000000000002E-5</v>
      </c>
      <c r="AI440" s="88">
        <v>0</v>
      </c>
      <c r="AJ440" s="150">
        <v>1.08</v>
      </c>
      <c r="AK440" s="151">
        <v>0</v>
      </c>
    </row>
    <row r="441" spans="1:37" x14ac:dyDescent="0.2">
      <c r="A441" s="149" t="s">
        <v>1217</v>
      </c>
      <c r="B441" s="66" t="s">
        <v>1218</v>
      </c>
      <c r="C441" s="67">
        <v>62</v>
      </c>
      <c r="D441" s="84" t="s">
        <v>355</v>
      </c>
      <c r="E441" s="85">
        <v>96.067080250804494</v>
      </c>
      <c r="F441" s="91">
        <v>96.004047374183102</v>
      </c>
      <c r="G441" s="86">
        <v>19.7981289188203</v>
      </c>
      <c r="H441" s="86">
        <v>19.7981289188203</v>
      </c>
      <c r="I441" s="86">
        <v>2.93</v>
      </c>
      <c r="J441" s="86">
        <v>1.1100000000000001</v>
      </c>
      <c r="K441" s="87">
        <v>0</v>
      </c>
      <c r="L441" s="85">
        <v>2.0000001347400001E-2</v>
      </c>
      <c r="M441" s="86">
        <v>0</v>
      </c>
      <c r="N441" s="86">
        <v>94.693156438548002</v>
      </c>
      <c r="O441" s="86">
        <v>21.645532291359501</v>
      </c>
      <c r="P441" s="86">
        <v>0.13100000000000001</v>
      </c>
      <c r="Q441" s="88">
        <v>1.4007000000000001</v>
      </c>
      <c r="R441" s="85">
        <v>0</v>
      </c>
      <c r="S441" s="86">
        <v>0</v>
      </c>
      <c r="T441" s="86">
        <v>3.33</v>
      </c>
      <c r="U441" s="88">
        <v>6.8009156354709194E-2</v>
      </c>
      <c r="V441" s="89">
        <v>4.92</v>
      </c>
      <c r="W441" s="85">
        <v>64.618887693138902</v>
      </c>
      <c r="X441" s="88">
        <v>56.433333333299998</v>
      </c>
      <c r="Y441" s="85">
        <v>-100.00000018709567</v>
      </c>
      <c r="Z441" s="88"/>
      <c r="AA441" s="85">
        <v>0</v>
      </c>
      <c r="AB441" s="91">
        <v>0</v>
      </c>
      <c r="AC441" s="86">
        <v>0</v>
      </c>
      <c r="AD441" s="86">
        <v>0</v>
      </c>
      <c r="AE441" s="86">
        <v>0</v>
      </c>
      <c r="AF441" s="88">
        <v>0</v>
      </c>
      <c r="AG441" s="85">
        <v>0</v>
      </c>
      <c r="AH441" s="86">
        <v>7.2700000000000004E-3</v>
      </c>
      <c r="AI441" s="88">
        <v>9.80850059276E-2</v>
      </c>
      <c r="AJ441" s="150">
        <v>1.01</v>
      </c>
      <c r="AK441" s="151">
        <v>0</v>
      </c>
    </row>
    <row r="442" spans="1:37" x14ac:dyDescent="0.2">
      <c r="A442" s="149" t="s">
        <v>1219</v>
      </c>
      <c r="B442" s="66" t="s">
        <v>1220</v>
      </c>
      <c r="C442" s="67">
        <v>62</v>
      </c>
      <c r="D442" s="84" t="s">
        <v>355</v>
      </c>
      <c r="E442" s="85">
        <v>82.755803526950302</v>
      </c>
      <c r="F442" s="91">
        <v>82.745840390554903</v>
      </c>
      <c r="G442" s="86">
        <v>16.188104015143999</v>
      </c>
      <c r="H442" s="86">
        <v>16.188104015143999</v>
      </c>
      <c r="I442" s="86">
        <v>7.25</v>
      </c>
      <c r="J442" s="86">
        <v>7.51</v>
      </c>
      <c r="K442" s="87">
        <v>0</v>
      </c>
      <c r="L442" s="85">
        <v>0.17000000235099999</v>
      </c>
      <c r="M442" s="86">
        <v>0</v>
      </c>
      <c r="N442" s="86">
        <v>82.699730026997301</v>
      </c>
      <c r="O442" s="86">
        <v>2.3895526535148699</v>
      </c>
      <c r="P442" s="86">
        <v>6.8000000000000005E-2</v>
      </c>
      <c r="Q442" s="88">
        <v>1.4834000000000001</v>
      </c>
      <c r="R442" s="85">
        <v>0</v>
      </c>
      <c r="S442" s="86">
        <v>0</v>
      </c>
      <c r="T442" s="86">
        <v>4.0599999999999996</v>
      </c>
      <c r="U442" s="88">
        <v>0.103616618511507</v>
      </c>
      <c r="V442" s="89">
        <v>4.58</v>
      </c>
      <c r="W442" s="85">
        <v>67.5061091859382</v>
      </c>
      <c r="X442" s="88">
        <v>71.7</v>
      </c>
      <c r="Y442" s="85">
        <v>100</v>
      </c>
      <c r="Z442" s="88"/>
      <c r="AA442" s="85">
        <v>0</v>
      </c>
      <c r="AB442" s="91">
        <v>0</v>
      </c>
      <c r="AC442" s="86">
        <v>0</v>
      </c>
      <c r="AD442" s="86">
        <v>0</v>
      </c>
      <c r="AE442" s="86">
        <v>0</v>
      </c>
      <c r="AF442" s="88">
        <v>1.03757332921E-9</v>
      </c>
      <c r="AG442" s="85">
        <v>0</v>
      </c>
      <c r="AH442" s="86">
        <v>1.8956000000000001E-2</v>
      </c>
      <c r="AI442" s="88">
        <v>0</v>
      </c>
      <c r="AJ442" s="150">
        <v>1.01</v>
      </c>
      <c r="AK442" s="151">
        <v>0</v>
      </c>
    </row>
    <row r="443" spans="1:37" x14ac:dyDescent="0.2">
      <c r="A443" s="149" t="s">
        <v>1221</v>
      </c>
      <c r="B443" s="66" t="s">
        <v>1222</v>
      </c>
      <c r="C443" s="67">
        <v>62</v>
      </c>
      <c r="D443" s="84" t="s">
        <v>355</v>
      </c>
      <c r="E443" s="85">
        <v>83.726015935497401</v>
      </c>
      <c r="F443" s="91">
        <v>83.699393386198096</v>
      </c>
      <c r="G443" s="86">
        <v>16.8178447144732</v>
      </c>
      <c r="H443" s="86">
        <v>16.8178447144732</v>
      </c>
      <c r="I443" s="86">
        <v>5.91</v>
      </c>
      <c r="J443" s="86">
        <v>6.1</v>
      </c>
      <c r="K443" s="87">
        <v>0</v>
      </c>
      <c r="L443" s="85">
        <v>0.36999994438599998</v>
      </c>
      <c r="M443" s="86">
        <v>0</v>
      </c>
      <c r="N443" s="86">
        <v>83.950029517624898</v>
      </c>
      <c r="O443" s="86">
        <v>1.60051216389245</v>
      </c>
      <c r="P443" s="86">
        <v>5.3999999999999999E-2</v>
      </c>
      <c r="Q443" s="88">
        <v>3.4228999999999998</v>
      </c>
      <c r="R443" s="85">
        <v>0</v>
      </c>
      <c r="S443" s="86">
        <v>0</v>
      </c>
      <c r="T443" s="86">
        <v>4.16</v>
      </c>
      <c r="U443" s="88">
        <v>0.1749481811094</v>
      </c>
      <c r="V443" s="89">
        <v>4.46</v>
      </c>
      <c r="W443" s="85">
        <v>71.192128072756503</v>
      </c>
      <c r="X443" s="88">
        <v>70.599999999999994</v>
      </c>
      <c r="Y443" s="85">
        <v>100</v>
      </c>
      <c r="Z443" s="88"/>
      <c r="AA443" s="85">
        <v>0</v>
      </c>
      <c r="AB443" s="91">
        <v>0</v>
      </c>
      <c r="AC443" s="86">
        <v>0</v>
      </c>
      <c r="AD443" s="86">
        <v>0</v>
      </c>
      <c r="AE443" s="86">
        <v>0</v>
      </c>
      <c r="AF443" s="88">
        <v>0</v>
      </c>
      <c r="AG443" s="85">
        <v>0</v>
      </c>
      <c r="AH443" s="86">
        <v>1.6958000000000001E-2</v>
      </c>
      <c r="AI443" s="88">
        <v>1.72070040143E-2</v>
      </c>
      <c r="AJ443" s="150">
        <v>1.01</v>
      </c>
      <c r="AK443" s="151">
        <v>0</v>
      </c>
    </row>
    <row r="444" spans="1:37" x14ac:dyDescent="0.2">
      <c r="A444" s="149" t="s">
        <v>1223</v>
      </c>
      <c r="B444" s="66" t="s">
        <v>1224</v>
      </c>
      <c r="C444" s="67">
        <v>62</v>
      </c>
      <c r="D444" s="84" t="s">
        <v>355</v>
      </c>
      <c r="E444" s="85">
        <v>91.498791297340901</v>
      </c>
      <c r="F444" s="91">
        <v>91.457468129506793</v>
      </c>
      <c r="G444" s="86">
        <v>17.7162751296514</v>
      </c>
      <c r="H444" s="86">
        <v>17.7162751296514</v>
      </c>
      <c r="I444" s="86">
        <v>5.87</v>
      </c>
      <c r="J444" s="86">
        <v>1.72</v>
      </c>
      <c r="K444" s="87">
        <v>0</v>
      </c>
      <c r="L444" s="85">
        <v>0.36999999998999999</v>
      </c>
      <c r="M444" s="86">
        <v>0</v>
      </c>
      <c r="N444" s="86">
        <v>91.311634836226702</v>
      </c>
      <c r="O444" s="86">
        <v>7.9283193049144698</v>
      </c>
      <c r="P444" s="86">
        <v>4.3999999999999997E-2</v>
      </c>
      <c r="Q444" s="88">
        <v>2.6286</v>
      </c>
      <c r="R444" s="85">
        <v>0</v>
      </c>
      <c r="S444" s="86">
        <v>0</v>
      </c>
      <c r="T444" s="86">
        <v>3.26</v>
      </c>
      <c r="U444" s="88">
        <v>4.23562470298973E-2</v>
      </c>
      <c r="V444" s="89">
        <v>4.84</v>
      </c>
      <c r="W444" s="85">
        <v>73.359084361542898</v>
      </c>
      <c r="X444" s="88">
        <v>69.366666666699999</v>
      </c>
      <c r="Y444" s="85">
        <v>100</v>
      </c>
      <c r="Z444" s="88"/>
      <c r="AA444" s="85">
        <v>0</v>
      </c>
      <c r="AB444" s="91">
        <v>0</v>
      </c>
      <c r="AC444" s="86">
        <v>0</v>
      </c>
      <c r="AD444" s="86">
        <v>0</v>
      </c>
      <c r="AE444" s="86">
        <v>0</v>
      </c>
      <c r="AF444" s="88">
        <v>8.8100001069700007E-2</v>
      </c>
      <c r="AG444" s="85">
        <v>0</v>
      </c>
      <c r="AH444" s="86">
        <v>8.6130000000000009E-3</v>
      </c>
      <c r="AI444" s="88">
        <v>0</v>
      </c>
      <c r="AJ444" s="150">
        <v>1</v>
      </c>
      <c r="AK444" s="151">
        <v>0</v>
      </c>
    </row>
    <row r="445" spans="1:37" x14ac:dyDescent="0.2">
      <c r="A445" s="149" t="s">
        <v>1225</v>
      </c>
      <c r="B445" s="66" t="s">
        <v>1226</v>
      </c>
      <c r="C445" s="67">
        <v>62</v>
      </c>
      <c r="D445" s="84" t="s">
        <v>355</v>
      </c>
      <c r="E445" s="85">
        <v>90.723457027700306</v>
      </c>
      <c r="F445" s="91">
        <v>90.714904262484396</v>
      </c>
      <c r="G445" s="86">
        <v>18.3585105359377</v>
      </c>
      <c r="H445" s="86">
        <v>18.3585105359377</v>
      </c>
      <c r="I445" s="86">
        <v>42.83</v>
      </c>
      <c r="J445" s="86">
        <v>11.18</v>
      </c>
      <c r="K445" s="87">
        <v>0</v>
      </c>
      <c r="L445" s="85">
        <v>0.19999999997099999</v>
      </c>
      <c r="M445" s="86">
        <v>0</v>
      </c>
      <c r="N445" s="86">
        <v>91.057833363672401</v>
      </c>
      <c r="O445" s="86">
        <v>5.34149394908889</v>
      </c>
      <c r="P445" s="86">
        <v>0.23</v>
      </c>
      <c r="Q445" s="88">
        <v>4.4307999999999996</v>
      </c>
      <c r="R445" s="85">
        <v>0</v>
      </c>
      <c r="S445" s="86">
        <v>0</v>
      </c>
      <c r="T445" s="86">
        <v>4.63</v>
      </c>
      <c r="U445" s="88">
        <v>9.0873130418978598E-2</v>
      </c>
      <c r="V445" s="89">
        <v>4.58</v>
      </c>
      <c r="W445" s="85">
        <v>72.713224623940306</v>
      </c>
      <c r="X445" s="88">
        <v>64.566666666700002</v>
      </c>
      <c r="Y445" s="85">
        <v>100</v>
      </c>
      <c r="Z445" s="88"/>
      <c r="AA445" s="85">
        <v>0</v>
      </c>
      <c r="AB445" s="91">
        <v>0</v>
      </c>
      <c r="AC445" s="86">
        <v>0</v>
      </c>
      <c r="AD445" s="86">
        <v>0</v>
      </c>
      <c r="AE445" s="86">
        <v>0</v>
      </c>
      <c r="AF445" s="88">
        <v>0</v>
      </c>
      <c r="AG445" s="85">
        <v>0</v>
      </c>
      <c r="AH445" s="86">
        <v>5.3412000000000001E-2</v>
      </c>
      <c r="AI445" s="88">
        <v>2.22239959385E-2</v>
      </c>
      <c r="AJ445" s="150">
        <v>1</v>
      </c>
      <c r="AK445" s="151">
        <v>0</v>
      </c>
    </row>
    <row r="446" spans="1:37" x14ac:dyDescent="0.2">
      <c r="A446" s="149" t="s">
        <v>1227</v>
      </c>
      <c r="B446" s="66" t="s">
        <v>1228</v>
      </c>
      <c r="C446" s="67">
        <v>62</v>
      </c>
      <c r="D446" s="84" t="s">
        <v>355</v>
      </c>
      <c r="E446" s="85">
        <v>97.544844045548601</v>
      </c>
      <c r="F446" s="91">
        <v>97.513742018204198</v>
      </c>
      <c r="G446" s="86">
        <v>18.015055920175701</v>
      </c>
      <c r="H446" s="86">
        <v>18.015055920175701</v>
      </c>
      <c r="I446" s="86">
        <v>0.91</v>
      </c>
      <c r="J446" s="86">
        <v>0.55000000000000004</v>
      </c>
      <c r="K446" s="87">
        <v>0</v>
      </c>
      <c r="L446" s="85">
        <v>8.9999997771299994E-2</v>
      </c>
      <c r="M446" s="86">
        <v>0</v>
      </c>
      <c r="N446" s="86">
        <v>97.1213930095509</v>
      </c>
      <c r="O446" s="86">
        <v>3.2475667341235401</v>
      </c>
      <c r="P446" s="86">
        <v>2.9000000000000001E-2</v>
      </c>
      <c r="Q446" s="88">
        <v>1.3541000000000001</v>
      </c>
      <c r="R446" s="85">
        <v>0</v>
      </c>
      <c r="S446" s="86">
        <v>0</v>
      </c>
      <c r="T446" s="86">
        <v>2.66</v>
      </c>
      <c r="U446" s="88">
        <v>2.6658880580909702E-2</v>
      </c>
      <c r="V446" s="89">
        <v>4.95</v>
      </c>
      <c r="W446" s="85">
        <v>78.244558630274796</v>
      </c>
      <c r="X446" s="88">
        <v>68.166666666699996</v>
      </c>
      <c r="Y446" s="85">
        <v>100</v>
      </c>
      <c r="Z446" s="88"/>
      <c r="AA446" s="85">
        <v>0</v>
      </c>
      <c r="AB446" s="91">
        <v>0</v>
      </c>
      <c r="AC446" s="86">
        <v>0</v>
      </c>
      <c r="AD446" s="86">
        <v>0</v>
      </c>
      <c r="AE446" s="86">
        <v>0</v>
      </c>
      <c r="AF446" s="88">
        <v>5.02999971272E-2</v>
      </c>
      <c r="AG446" s="85">
        <v>0</v>
      </c>
      <c r="AH446" s="86">
        <v>4.4879999999999998E-3</v>
      </c>
      <c r="AI446" s="88">
        <v>0</v>
      </c>
      <c r="AJ446" s="150">
        <v>1</v>
      </c>
      <c r="AK446" s="151">
        <v>0</v>
      </c>
    </row>
    <row r="447" spans="1:37" x14ac:dyDescent="0.2">
      <c r="A447" s="149" t="s">
        <v>1229</v>
      </c>
      <c r="B447" s="66" t="s">
        <v>1230</v>
      </c>
      <c r="C447" s="67">
        <v>62</v>
      </c>
      <c r="D447" s="84" t="s">
        <v>355</v>
      </c>
      <c r="E447" s="85">
        <v>97.812245181214095</v>
      </c>
      <c r="F447" s="91">
        <v>97.786221134995401</v>
      </c>
      <c r="G447" s="86">
        <v>21.096826801297698</v>
      </c>
      <c r="H447" s="86">
        <v>21.096826801297698</v>
      </c>
      <c r="I447" s="86">
        <v>1.24</v>
      </c>
      <c r="J447" s="86">
        <v>0.89</v>
      </c>
      <c r="K447" s="87">
        <v>0</v>
      </c>
      <c r="L447" s="85">
        <v>7.9999998314499998E-2</v>
      </c>
      <c r="M447" s="86">
        <v>0</v>
      </c>
      <c r="N447" s="86">
        <v>97.106760927087095</v>
      </c>
      <c r="O447" s="86">
        <v>15.210355987054999</v>
      </c>
      <c r="P447" s="86">
        <v>0.04</v>
      </c>
      <c r="Q447" s="88">
        <v>2.294</v>
      </c>
      <c r="R447" s="85">
        <v>0</v>
      </c>
      <c r="S447" s="86">
        <v>0</v>
      </c>
      <c r="T447" s="86">
        <v>2.42</v>
      </c>
      <c r="U447" s="88">
        <v>3.4698728291608097E-2</v>
      </c>
      <c r="V447" s="89">
        <v>4.91</v>
      </c>
      <c r="W447" s="85">
        <v>72.649685291973</v>
      </c>
      <c r="X447" s="88">
        <v>67.566666666700002</v>
      </c>
      <c r="Y447" s="85">
        <v>99.461098063658</v>
      </c>
      <c r="Z447" s="88"/>
      <c r="AA447" s="85">
        <v>0</v>
      </c>
      <c r="AB447" s="91">
        <v>0</v>
      </c>
      <c r="AC447" s="86">
        <v>0</v>
      </c>
      <c r="AD447" s="86">
        <v>0</v>
      </c>
      <c r="AE447" s="86">
        <v>0</v>
      </c>
      <c r="AF447" s="88">
        <v>2.4748001019400001</v>
      </c>
      <c r="AG447" s="85">
        <v>0</v>
      </c>
      <c r="AH447" s="86">
        <v>8.0319999999999992E-3</v>
      </c>
      <c r="AI447" s="88">
        <v>1.8826000259000001E-2</v>
      </c>
      <c r="AJ447" s="150">
        <v>1</v>
      </c>
      <c r="AK447" s="151">
        <v>0</v>
      </c>
    </row>
    <row r="448" spans="1:37" x14ac:dyDescent="0.2">
      <c r="A448" s="149" t="s">
        <v>1231</v>
      </c>
      <c r="B448" s="66" t="s">
        <v>1232</v>
      </c>
      <c r="C448" s="67">
        <v>62</v>
      </c>
      <c r="D448" s="84" t="s">
        <v>355</v>
      </c>
      <c r="E448" s="85">
        <v>97.458553719573004</v>
      </c>
      <c r="F448" s="91">
        <v>97.450353301351697</v>
      </c>
      <c r="G448" s="86">
        <v>17.535910998127601</v>
      </c>
      <c r="H448" s="86">
        <v>17.535910998127601</v>
      </c>
      <c r="I448" s="86">
        <v>1.83</v>
      </c>
      <c r="J448" s="86">
        <v>0.59</v>
      </c>
      <c r="K448" s="87">
        <v>0</v>
      </c>
      <c r="L448" s="85">
        <v>4.0000000537299997E-2</v>
      </c>
      <c r="M448" s="86">
        <v>6.4100820034303698E-3</v>
      </c>
      <c r="N448" s="86">
        <v>97.102723494865501</v>
      </c>
      <c r="O448" s="86">
        <v>13.5984290623466</v>
      </c>
      <c r="P448" s="86">
        <v>4.8000000000000001E-2</v>
      </c>
      <c r="Q448" s="88">
        <v>0.91120000000000001</v>
      </c>
      <c r="R448" s="85">
        <v>1.16726975604062E-2</v>
      </c>
      <c r="S448" s="86">
        <v>0</v>
      </c>
      <c r="T448" s="86">
        <v>2.58</v>
      </c>
      <c r="U448" s="88">
        <v>3.4851777440649503E-2</v>
      </c>
      <c r="V448" s="89">
        <v>4.97</v>
      </c>
      <c r="W448" s="85">
        <v>70.6291081684289</v>
      </c>
      <c r="X448" s="88">
        <v>62.433333333299998</v>
      </c>
      <c r="Y448" s="85">
        <v>77.02388046255399</v>
      </c>
      <c r="Z448" s="88">
        <v>-100</v>
      </c>
      <c r="AA448" s="85">
        <v>0</v>
      </c>
      <c r="AB448" s="91">
        <v>0</v>
      </c>
      <c r="AC448" s="86">
        <v>0</v>
      </c>
      <c r="AD448" s="86">
        <v>0</v>
      </c>
      <c r="AE448" s="86">
        <v>0</v>
      </c>
      <c r="AF448" s="88">
        <v>2.30870002707</v>
      </c>
      <c r="AG448" s="85">
        <v>0</v>
      </c>
      <c r="AH448" s="86">
        <v>4.4510000000000001E-3</v>
      </c>
      <c r="AI448" s="88">
        <v>9.9439994757500004E-3</v>
      </c>
      <c r="AJ448" s="150">
        <v>1.01</v>
      </c>
      <c r="AK448" s="151">
        <v>0</v>
      </c>
    </row>
    <row r="449" spans="1:37" x14ac:dyDescent="0.2">
      <c r="A449" s="149" t="s">
        <v>1233</v>
      </c>
      <c r="B449" s="66" t="s">
        <v>1234</v>
      </c>
      <c r="C449" s="67">
        <v>62</v>
      </c>
      <c r="D449" s="84" t="s">
        <v>355</v>
      </c>
      <c r="E449" s="85">
        <v>98.888593384751104</v>
      </c>
      <c r="F449" s="91">
        <v>98.888593384751104</v>
      </c>
      <c r="G449" s="86">
        <v>23.940034434008499</v>
      </c>
      <c r="H449" s="86">
        <v>23.940034434008499</v>
      </c>
      <c r="I449" s="86">
        <v>0.62</v>
      </c>
      <c r="J449" s="86">
        <v>0.18</v>
      </c>
      <c r="K449" s="87">
        <v>0</v>
      </c>
      <c r="L449" s="85">
        <v>0</v>
      </c>
      <c r="M449" s="86">
        <v>0</v>
      </c>
      <c r="N449" s="86">
        <v>98.901191192732497</v>
      </c>
      <c r="O449" s="86">
        <v>1.8346595932802801</v>
      </c>
      <c r="P449" s="86">
        <v>1.9E-2</v>
      </c>
      <c r="Q449" s="88">
        <v>1.1043000000000001</v>
      </c>
      <c r="R449" s="85">
        <v>0</v>
      </c>
      <c r="S449" s="86">
        <v>0</v>
      </c>
      <c r="T449" s="86">
        <v>2.59</v>
      </c>
      <c r="U449" s="88">
        <v>0</v>
      </c>
      <c r="V449" s="89">
        <v>5</v>
      </c>
      <c r="W449" s="85">
        <v>61.479667362186497</v>
      </c>
      <c r="X449" s="88">
        <v>61.266666666699997</v>
      </c>
      <c r="Y449" s="85">
        <v>100</v>
      </c>
      <c r="Z449" s="88"/>
      <c r="AA449" s="85">
        <v>0</v>
      </c>
      <c r="AB449" s="91">
        <v>0</v>
      </c>
      <c r="AC449" s="86">
        <v>0</v>
      </c>
      <c r="AD449" s="86">
        <v>0</v>
      </c>
      <c r="AE449" s="86">
        <v>0</v>
      </c>
      <c r="AF449" s="88">
        <v>0</v>
      </c>
      <c r="AG449" s="85">
        <v>0</v>
      </c>
      <c r="AH449" s="86">
        <v>2.99E-4</v>
      </c>
      <c r="AI449" s="88">
        <v>0</v>
      </c>
      <c r="AJ449" s="150">
        <v>1.1100000000000001</v>
      </c>
      <c r="AK449" s="151">
        <v>0</v>
      </c>
    </row>
    <row r="450" spans="1:37" x14ac:dyDescent="0.2">
      <c r="A450" s="149" t="s">
        <v>1235</v>
      </c>
      <c r="B450" s="66" t="s">
        <v>1236</v>
      </c>
      <c r="C450" s="67">
        <v>62</v>
      </c>
      <c r="D450" s="84" t="s">
        <v>355</v>
      </c>
      <c r="E450" s="85">
        <v>96.137253359633604</v>
      </c>
      <c r="F450" s="91">
        <v>96.004743723944301</v>
      </c>
      <c r="G450" s="86">
        <v>18.179232896273401</v>
      </c>
      <c r="H450" s="86">
        <v>18.178022762614098</v>
      </c>
      <c r="I450" s="86">
        <v>3.42</v>
      </c>
      <c r="J450" s="86">
        <v>0.83</v>
      </c>
      <c r="K450" s="87">
        <v>0</v>
      </c>
      <c r="L450" s="85">
        <v>3.99999985918E-2</v>
      </c>
      <c r="M450" s="86">
        <v>0</v>
      </c>
      <c r="N450" s="86">
        <v>96.348324914074595</v>
      </c>
      <c r="O450" s="86">
        <v>11.484956324814</v>
      </c>
      <c r="P450" s="86">
        <v>0.126</v>
      </c>
      <c r="Q450" s="88">
        <v>1.0757000000000001</v>
      </c>
      <c r="R450" s="85">
        <v>0</v>
      </c>
      <c r="S450" s="86">
        <v>0</v>
      </c>
      <c r="T450" s="86">
        <v>3.36</v>
      </c>
      <c r="U450" s="88">
        <v>7.1397885896497301E-2</v>
      </c>
      <c r="V450" s="89">
        <v>4.99</v>
      </c>
      <c r="W450" s="85">
        <v>65.304598747757197</v>
      </c>
      <c r="X450" s="88">
        <v>66.033333333300007</v>
      </c>
      <c r="Y450" s="85">
        <v>87.139487464892994</v>
      </c>
      <c r="Z450" s="88"/>
      <c r="AA450" s="85">
        <v>0.02</v>
      </c>
      <c r="AB450" s="91">
        <v>0.02</v>
      </c>
      <c r="AC450" s="86">
        <v>0</v>
      </c>
      <c r="AD450" s="86">
        <v>0</v>
      </c>
      <c r="AE450" s="86">
        <v>0</v>
      </c>
      <c r="AF450" s="88">
        <v>4.5447833817000004E-9</v>
      </c>
      <c r="AG450" s="85">
        <v>0</v>
      </c>
      <c r="AH450" s="86">
        <v>7.7349999999999997E-3</v>
      </c>
      <c r="AI450" s="88">
        <v>1.01179996268E-2</v>
      </c>
      <c r="AJ450" s="150">
        <v>1.02</v>
      </c>
      <c r="AK450" s="151">
        <v>0</v>
      </c>
    </row>
    <row r="451" spans="1:37" x14ac:dyDescent="0.2">
      <c r="A451" s="149" t="s">
        <v>1237</v>
      </c>
      <c r="B451" s="66" t="s">
        <v>1238</v>
      </c>
      <c r="C451" s="67">
        <v>62</v>
      </c>
      <c r="D451" s="84" t="s">
        <v>355</v>
      </c>
      <c r="E451" s="85">
        <v>83.772464209564404</v>
      </c>
      <c r="F451" s="91">
        <v>83.764849223271398</v>
      </c>
      <c r="G451" s="86">
        <v>16.035257386536699</v>
      </c>
      <c r="H451" s="86">
        <v>16.035257386536699</v>
      </c>
      <c r="I451" s="86">
        <v>5.33</v>
      </c>
      <c r="J451" s="86">
        <v>1.81</v>
      </c>
      <c r="K451" s="87">
        <v>0</v>
      </c>
      <c r="L451" s="85">
        <v>0.17999999175</v>
      </c>
      <c r="M451" s="86">
        <v>0</v>
      </c>
      <c r="N451" s="86">
        <v>83.859909729760602</v>
      </c>
      <c r="O451" s="86">
        <v>0.44956448440573199</v>
      </c>
      <c r="P451" s="86">
        <v>8.7999999999999995E-2</v>
      </c>
      <c r="Q451" s="88">
        <v>3.1518000000000002</v>
      </c>
      <c r="R451" s="85">
        <v>0</v>
      </c>
      <c r="S451" s="86">
        <v>0</v>
      </c>
      <c r="T451" s="86">
        <v>4.07</v>
      </c>
      <c r="U451" s="88">
        <v>1.9037465732561699E-2</v>
      </c>
      <c r="V451" s="89">
        <v>4.4800000000000004</v>
      </c>
      <c r="W451" s="85">
        <v>75.691277134565695</v>
      </c>
      <c r="X451" s="88">
        <v>75.233333333299996</v>
      </c>
      <c r="Y451" s="85">
        <v>-100</v>
      </c>
      <c r="Z451" s="88"/>
      <c r="AA451" s="85">
        <v>0</v>
      </c>
      <c r="AB451" s="91">
        <v>0</v>
      </c>
      <c r="AC451" s="86">
        <v>0</v>
      </c>
      <c r="AD451" s="86">
        <v>0</v>
      </c>
      <c r="AE451" s="86">
        <v>0</v>
      </c>
      <c r="AF451" s="88">
        <v>0</v>
      </c>
      <c r="AG451" s="85">
        <v>0</v>
      </c>
      <c r="AH451" s="86">
        <v>4.9049999999999996E-3</v>
      </c>
      <c r="AI451" s="88">
        <v>0</v>
      </c>
      <c r="AJ451" s="150">
        <v>1.01</v>
      </c>
      <c r="AK451" s="151">
        <v>0</v>
      </c>
    </row>
    <row r="452" spans="1:37" x14ac:dyDescent="0.2">
      <c r="A452" s="149" t="s">
        <v>1239</v>
      </c>
      <c r="B452" s="66" t="s">
        <v>1240</v>
      </c>
      <c r="C452" s="67">
        <v>62</v>
      </c>
      <c r="D452" s="84" t="s">
        <v>355</v>
      </c>
      <c r="E452" s="85">
        <v>87.31464362525</v>
      </c>
      <c r="F452" s="91">
        <v>87.298796362675901</v>
      </c>
      <c r="G452" s="86">
        <v>17.650077349734001</v>
      </c>
      <c r="H452" s="86">
        <v>17.646304191978299</v>
      </c>
      <c r="I452" s="86">
        <v>0</v>
      </c>
      <c r="J452" s="86">
        <v>2.21</v>
      </c>
      <c r="K452" s="87">
        <v>0</v>
      </c>
      <c r="L452" s="85">
        <v>0.10000001205</v>
      </c>
      <c r="M452" s="86">
        <v>0</v>
      </c>
      <c r="N452" s="86">
        <v>87.301802923619107</v>
      </c>
      <c r="O452" s="86">
        <v>1.3721552878179399</v>
      </c>
      <c r="P452" s="86">
        <v>5.3999999999999999E-2</v>
      </c>
      <c r="Q452" s="88">
        <v>2.331</v>
      </c>
      <c r="R452" s="85">
        <v>0</v>
      </c>
      <c r="S452" s="86">
        <v>0</v>
      </c>
      <c r="T452" s="86">
        <v>2.84</v>
      </c>
      <c r="U452" s="88">
        <v>0.33052861940157702</v>
      </c>
      <c r="V452" s="89">
        <v>4.63</v>
      </c>
      <c r="W452" s="85">
        <v>73.487283522480794</v>
      </c>
      <c r="X452" s="88">
        <v>70.866666666699999</v>
      </c>
      <c r="Y452" s="85">
        <v>-100</v>
      </c>
      <c r="Z452" s="88"/>
      <c r="AA452" s="85">
        <v>0</v>
      </c>
      <c r="AB452" s="91">
        <v>0</v>
      </c>
      <c r="AC452" s="86">
        <v>0</v>
      </c>
      <c r="AD452" s="86">
        <v>0</v>
      </c>
      <c r="AE452" s="86">
        <v>0</v>
      </c>
      <c r="AF452" s="88">
        <v>3.48216117034E-8</v>
      </c>
      <c r="AG452" s="85">
        <v>0</v>
      </c>
      <c r="AH452" s="86">
        <v>1.5362000000000001E-2</v>
      </c>
      <c r="AI452" s="88">
        <v>3.6033376137500001E-9</v>
      </c>
      <c r="AJ452" s="150">
        <v>1.01</v>
      </c>
      <c r="AK452" s="151">
        <v>0</v>
      </c>
    </row>
    <row r="453" spans="1:37" x14ac:dyDescent="0.2">
      <c r="A453" s="149" t="s">
        <v>1241</v>
      </c>
      <c r="B453" s="66" t="s">
        <v>1242</v>
      </c>
      <c r="C453" s="67">
        <v>62</v>
      </c>
      <c r="D453" s="84" t="s">
        <v>355</v>
      </c>
      <c r="E453" s="85">
        <v>97.797044170447293</v>
      </c>
      <c r="F453" s="91">
        <v>97.771994767457997</v>
      </c>
      <c r="G453" s="86">
        <v>19.450165604386399</v>
      </c>
      <c r="H453" s="86">
        <v>19.450165604386399</v>
      </c>
      <c r="I453" s="86">
        <v>0.3</v>
      </c>
      <c r="J453" s="86">
        <v>0.3</v>
      </c>
      <c r="K453" s="87">
        <v>0</v>
      </c>
      <c r="L453" s="85">
        <v>8.0000000012600006E-2</v>
      </c>
      <c r="M453" s="86">
        <v>0</v>
      </c>
      <c r="N453" s="86">
        <v>97.379134682969905</v>
      </c>
      <c r="O453" s="86">
        <v>2.73959054495104</v>
      </c>
      <c r="P453" s="86">
        <v>1.7000000000000001E-2</v>
      </c>
      <c r="Q453" s="88">
        <v>2.4662999999999999</v>
      </c>
      <c r="R453" s="85">
        <v>0</v>
      </c>
      <c r="S453" s="86">
        <v>0</v>
      </c>
      <c r="T453" s="86">
        <v>2.5299999999999998</v>
      </c>
      <c r="U453" s="88">
        <v>1.8787052241921599E-2</v>
      </c>
      <c r="V453" s="89">
        <v>4.87</v>
      </c>
      <c r="W453" s="85">
        <v>78.405399932465002</v>
      </c>
      <c r="X453" s="88">
        <v>75.433333333299998</v>
      </c>
      <c r="Y453" s="85">
        <v>-100</v>
      </c>
      <c r="Z453" s="88"/>
      <c r="AA453" s="85">
        <v>0</v>
      </c>
      <c r="AB453" s="91">
        <v>0.01</v>
      </c>
      <c r="AC453" s="86">
        <v>0</v>
      </c>
      <c r="AD453" s="86">
        <v>0</v>
      </c>
      <c r="AE453" s="86">
        <v>0</v>
      </c>
      <c r="AF453" s="88">
        <v>0</v>
      </c>
      <c r="AG453" s="85">
        <v>0</v>
      </c>
      <c r="AH453" s="86">
        <v>2.2950000000000002E-3</v>
      </c>
      <c r="AI453" s="88">
        <v>0</v>
      </c>
      <c r="AJ453" s="150">
        <v>1</v>
      </c>
      <c r="AK453" s="151">
        <v>0</v>
      </c>
    </row>
    <row r="454" spans="1:37" x14ac:dyDescent="0.2">
      <c r="A454" s="149" t="s">
        <v>1243</v>
      </c>
      <c r="B454" s="66" t="s">
        <v>1244</v>
      </c>
      <c r="C454" s="67">
        <v>62</v>
      </c>
      <c r="D454" s="84" t="s">
        <v>355</v>
      </c>
      <c r="E454" s="85">
        <v>99.623229552465006</v>
      </c>
      <c r="F454" s="91">
        <v>99.623229552465006</v>
      </c>
      <c r="G454" s="86">
        <v>19.077606173485201</v>
      </c>
      <c r="H454" s="86">
        <v>19.077606173485201</v>
      </c>
      <c r="I454" s="86">
        <v>0.09</v>
      </c>
      <c r="J454" s="86">
        <v>0.04</v>
      </c>
      <c r="K454" s="87">
        <v>0</v>
      </c>
      <c r="L454" s="85">
        <v>1.8614941528799999E-10</v>
      </c>
      <c r="M454" s="86">
        <v>0</v>
      </c>
      <c r="N454" s="86">
        <v>99.196294201150593</v>
      </c>
      <c r="O454" s="86">
        <v>0.25969207939157901</v>
      </c>
      <c r="P454" s="86">
        <v>3.0000000000000001E-3</v>
      </c>
      <c r="Q454" s="88">
        <v>0.26090000000000002</v>
      </c>
      <c r="R454" s="85">
        <v>0</v>
      </c>
      <c r="S454" s="86">
        <v>0</v>
      </c>
      <c r="T454" s="86">
        <v>0.65</v>
      </c>
      <c r="U454" s="88">
        <v>2.9885474592009902E-2</v>
      </c>
      <c r="V454" s="89">
        <v>5</v>
      </c>
      <c r="W454" s="85">
        <v>76.673774718372599</v>
      </c>
      <c r="X454" s="88">
        <v>72.166666666699996</v>
      </c>
      <c r="Y454" s="85">
        <v>-100</v>
      </c>
      <c r="Z454" s="88"/>
      <c r="AA454" s="85">
        <v>0</v>
      </c>
      <c r="AB454" s="91">
        <v>0</v>
      </c>
      <c r="AC454" s="86">
        <v>0</v>
      </c>
      <c r="AD454" s="86">
        <v>0</v>
      </c>
      <c r="AE454" s="86">
        <v>0</v>
      </c>
      <c r="AF454" s="88">
        <v>1.04036836512E-10</v>
      </c>
      <c r="AG454" s="85">
        <v>0</v>
      </c>
      <c r="AH454" s="86">
        <v>3.1199999999999999E-4</v>
      </c>
      <c r="AI454" s="88">
        <v>0</v>
      </c>
      <c r="AJ454" s="150">
        <v>1.01</v>
      </c>
      <c r="AK454" s="151">
        <v>0</v>
      </c>
    </row>
    <row r="455" spans="1:37" x14ac:dyDescent="0.2">
      <c r="A455" s="149" t="s">
        <v>1245</v>
      </c>
      <c r="B455" s="66" t="s">
        <v>1246</v>
      </c>
      <c r="C455" s="67">
        <v>62</v>
      </c>
      <c r="D455" s="84" t="s">
        <v>355</v>
      </c>
      <c r="E455" s="85">
        <v>96.156096789498704</v>
      </c>
      <c r="F455" s="91">
        <v>96.106278665190601</v>
      </c>
      <c r="G455" s="86">
        <v>16.528546575992401</v>
      </c>
      <c r="H455" s="86">
        <v>16.528546575992401</v>
      </c>
      <c r="I455" s="86">
        <v>1.29</v>
      </c>
      <c r="J455" s="86">
        <v>1.36</v>
      </c>
      <c r="K455" s="87">
        <v>0</v>
      </c>
      <c r="L455" s="85">
        <v>0.179999999563</v>
      </c>
      <c r="M455" s="86">
        <v>0</v>
      </c>
      <c r="N455" s="86">
        <v>95.378968850358305</v>
      </c>
      <c r="O455" s="86">
        <v>9.2051790946035403</v>
      </c>
      <c r="P455" s="86">
        <v>8.5000000000000006E-2</v>
      </c>
      <c r="Q455" s="88">
        <v>1.0807</v>
      </c>
      <c r="R455" s="85">
        <v>0</v>
      </c>
      <c r="S455" s="86">
        <v>0</v>
      </c>
      <c r="T455" s="86">
        <v>2.81</v>
      </c>
      <c r="U455" s="88">
        <v>4.0328957773208898E-2</v>
      </c>
      <c r="V455" s="89">
        <v>4.9400000000000004</v>
      </c>
      <c r="W455" s="85">
        <v>74.7843687074961</v>
      </c>
      <c r="X455" s="88">
        <v>71.099999999999994</v>
      </c>
      <c r="Y455" s="85">
        <v>-100</v>
      </c>
      <c r="Z455" s="88"/>
      <c r="AA455" s="85">
        <v>0</v>
      </c>
      <c r="AB455" s="91">
        <v>0</v>
      </c>
      <c r="AC455" s="86">
        <v>0</v>
      </c>
      <c r="AD455" s="86">
        <v>0</v>
      </c>
      <c r="AE455" s="86">
        <v>0</v>
      </c>
      <c r="AF455" s="88">
        <v>0.43020000837</v>
      </c>
      <c r="AG455" s="85">
        <v>0</v>
      </c>
      <c r="AH455" s="86">
        <v>8.7679999999999998E-3</v>
      </c>
      <c r="AI455" s="88">
        <v>0</v>
      </c>
      <c r="AJ455" s="150">
        <v>1.01</v>
      </c>
      <c r="AK455" s="151">
        <v>0</v>
      </c>
    </row>
    <row r="456" spans="1:37" x14ac:dyDescent="0.2">
      <c r="A456" s="149" t="s">
        <v>1247</v>
      </c>
      <c r="B456" s="66" t="s">
        <v>1248</v>
      </c>
      <c r="C456" s="67">
        <v>62</v>
      </c>
      <c r="D456" s="84" t="s">
        <v>355</v>
      </c>
      <c r="E456" s="85">
        <v>96.730463017890003</v>
      </c>
      <c r="F456" s="91">
        <v>95.914327640575706</v>
      </c>
      <c r="G456" s="86">
        <v>18.811701895157501</v>
      </c>
      <c r="H456" s="86">
        <v>18.764869337163201</v>
      </c>
      <c r="I456" s="86">
        <v>0.25</v>
      </c>
      <c r="J456" s="86">
        <v>0.28000000000000003</v>
      </c>
      <c r="K456" s="87">
        <v>0</v>
      </c>
      <c r="L456" s="85">
        <v>0.28999998949200001</v>
      </c>
      <c r="M456" s="86">
        <v>5.6897289050220796E-3</v>
      </c>
      <c r="N456" s="86">
        <v>95.401762342388906</v>
      </c>
      <c r="O456" s="86">
        <v>18.358655616942901</v>
      </c>
      <c r="P456" s="86">
        <v>6.7000000000000004E-2</v>
      </c>
      <c r="Q456" s="88">
        <v>1.9079999999999999</v>
      </c>
      <c r="R456" s="85">
        <v>1.04569695702186E-2</v>
      </c>
      <c r="S456" s="86">
        <v>0</v>
      </c>
      <c r="T456" s="86">
        <v>3.87</v>
      </c>
      <c r="U456" s="88">
        <v>0.16609947235318001</v>
      </c>
      <c r="V456" s="89">
        <v>4.95</v>
      </c>
      <c r="W456" s="85">
        <v>70.983919155910399</v>
      </c>
      <c r="X456" s="88">
        <v>69.566666666700002</v>
      </c>
      <c r="Y456" s="85">
        <v>-100</v>
      </c>
      <c r="Z456" s="88">
        <v>-100</v>
      </c>
      <c r="AA456" s="85">
        <v>0.02</v>
      </c>
      <c r="AB456" s="91">
        <v>0</v>
      </c>
      <c r="AC456" s="86">
        <v>0</v>
      </c>
      <c r="AD456" s="86">
        <v>0</v>
      </c>
      <c r="AE456" s="86">
        <v>0</v>
      </c>
      <c r="AF456" s="88">
        <v>5.4947999568299997</v>
      </c>
      <c r="AG456" s="85">
        <v>0</v>
      </c>
      <c r="AH456" s="86">
        <v>2.434E-3</v>
      </c>
      <c r="AI456" s="88">
        <v>4.5705254624499999E-10</v>
      </c>
      <c r="AJ456" s="150">
        <v>1.01</v>
      </c>
      <c r="AK456" s="151">
        <v>0</v>
      </c>
    </row>
    <row r="457" spans="1:37" x14ac:dyDescent="0.2">
      <c r="A457" s="149" t="s">
        <v>1249</v>
      </c>
      <c r="B457" s="66" t="s">
        <v>1250</v>
      </c>
      <c r="C457" s="67">
        <v>62</v>
      </c>
      <c r="D457" s="84" t="s">
        <v>355</v>
      </c>
      <c r="E457" s="85">
        <v>98.646691838198507</v>
      </c>
      <c r="F457" s="91">
        <v>98.384150054808998</v>
      </c>
      <c r="G457" s="86">
        <v>20.3077422759937</v>
      </c>
      <c r="H457" s="86">
        <v>20.2035375475349</v>
      </c>
      <c r="I457" s="86">
        <v>0.21</v>
      </c>
      <c r="J457" s="86">
        <v>0.03</v>
      </c>
      <c r="K457" s="87">
        <v>0</v>
      </c>
      <c r="L457" s="85">
        <v>0</v>
      </c>
      <c r="M457" s="86">
        <v>0</v>
      </c>
      <c r="N457" s="86">
        <v>98.182359549041095</v>
      </c>
      <c r="O457" s="86">
        <v>2.4607452542770099</v>
      </c>
      <c r="P457" s="86">
        <v>3.6999999999999998E-2</v>
      </c>
      <c r="Q457" s="88">
        <v>1.3834</v>
      </c>
      <c r="R457" s="85">
        <v>0</v>
      </c>
      <c r="S457" s="86">
        <v>0</v>
      </c>
      <c r="T457" s="86">
        <v>3.01</v>
      </c>
      <c r="U457" s="88">
        <v>3.7892628530442701E-2</v>
      </c>
      <c r="V457" s="89">
        <v>4.9800000000000004</v>
      </c>
      <c r="W457" s="85">
        <v>68.137533370615998</v>
      </c>
      <c r="X457" s="88">
        <v>65.2</v>
      </c>
      <c r="Y457" s="85">
        <v>-100</v>
      </c>
      <c r="Z457" s="88"/>
      <c r="AA457" s="85">
        <v>0</v>
      </c>
      <c r="AB457" s="91">
        <v>0</v>
      </c>
      <c r="AC457" s="86">
        <v>0</v>
      </c>
      <c r="AD457" s="86">
        <v>0</v>
      </c>
      <c r="AE457" s="86">
        <v>0</v>
      </c>
      <c r="AF457" s="88">
        <v>0</v>
      </c>
      <c r="AG457" s="85">
        <v>0</v>
      </c>
      <c r="AH457" s="86">
        <v>1.37E-4</v>
      </c>
      <c r="AI457" s="88">
        <v>0</v>
      </c>
      <c r="AJ457" s="150">
        <v>1</v>
      </c>
      <c r="AK457" s="151">
        <v>0</v>
      </c>
    </row>
    <row r="458" spans="1:37" x14ac:dyDescent="0.2">
      <c r="A458" s="149" t="s">
        <v>1251</v>
      </c>
      <c r="B458" s="66" t="s">
        <v>1252</v>
      </c>
      <c r="C458" s="67">
        <v>62</v>
      </c>
      <c r="D458" s="84" t="s">
        <v>355</v>
      </c>
      <c r="E458" s="85">
        <v>92.994387817542901</v>
      </c>
      <c r="F458" s="91">
        <v>92.081752539468894</v>
      </c>
      <c r="G458" s="86">
        <v>14.8311974404252</v>
      </c>
      <c r="H458" s="86">
        <v>14.752521985418801</v>
      </c>
      <c r="I458" s="86">
        <v>0</v>
      </c>
      <c r="J458" s="86">
        <v>0.63</v>
      </c>
      <c r="K458" s="87">
        <v>0</v>
      </c>
      <c r="L458" s="85">
        <v>9.9999999982500008E-3</v>
      </c>
      <c r="M458" s="86">
        <v>0</v>
      </c>
      <c r="N458" s="86">
        <v>91.142975370167093</v>
      </c>
      <c r="O458" s="86">
        <v>51.782477341389701</v>
      </c>
      <c r="P458" s="86">
        <v>0.13800000000000001</v>
      </c>
      <c r="Q458" s="88">
        <v>1.5734999999999999</v>
      </c>
      <c r="R458" s="85">
        <v>0</v>
      </c>
      <c r="S458" s="86">
        <v>0</v>
      </c>
      <c r="T458" s="86">
        <v>2.42</v>
      </c>
      <c r="U458" s="88">
        <v>0.17658268790321199</v>
      </c>
      <c r="V458" s="89">
        <v>4.9000000000000004</v>
      </c>
      <c r="W458" s="85">
        <v>65.399405949329207</v>
      </c>
      <c r="X458" s="88">
        <v>61.3</v>
      </c>
      <c r="Y458" s="85">
        <v>40.864889639426991</v>
      </c>
      <c r="Z458" s="88"/>
      <c r="AA458" s="85">
        <v>0.05</v>
      </c>
      <c r="AB458" s="91">
        <v>0.04</v>
      </c>
      <c r="AC458" s="86">
        <v>0</v>
      </c>
      <c r="AD458" s="86">
        <v>0</v>
      </c>
      <c r="AE458" s="86">
        <v>0</v>
      </c>
      <c r="AF458" s="88">
        <v>0</v>
      </c>
      <c r="AG458" s="85">
        <v>0</v>
      </c>
      <c r="AH458" s="86">
        <v>1.8090000000000001E-3</v>
      </c>
      <c r="AI458" s="88">
        <v>0</v>
      </c>
      <c r="AJ458" s="150">
        <v>1</v>
      </c>
      <c r="AK458" s="151">
        <v>0</v>
      </c>
    </row>
    <row r="459" spans="1:37" x14ac:dyDescent="0.2">
      <c r="A459" s="149" t="s">
        <v>1253</v>
      </c>
      <c r="B459" s="66" t="s">
        <v>1254</v>
      </c>
      <c r="C459" s="67">
        <v>62</v>
      </c>
      <c r="D459" s="84" t="s">
        <v>355</v>
      </c>
      <c r="E459" s="85">
        <v>97.106007000992093</v>
      </c>
      <c r="F459" s="91">
        <v>96.793395855562395</v>
      </c>
      <c r="G459" s="86">
        <v>20.5892813687501</v>
      </c>
      <c r="H459" s="86">
        <v>20.570562138484899</v>
      </c>
      <c r="I459" s="86">
        <v>10.09</v>
      </c>
      <c r="J459" s="86">
        <v>2.14</v>
      </c>
      <c r="K459" s="87">
        <v>0</v>
      </c>
      <c r="L459" s="85">
        <v>4.0000000041099999E-2</v>
      </c>
      <c r="M459" s="86">
        <v>0</v>
      </c>
      <c r="N459" s="86">
        <v>94.438296036465303</v>
      </c>
      <c r="O459" s="86">
        <v>2.8381780727855301</v>
      </c>
      <c r="P459" s="86">
        <v>0.13100000000000001</v>
      </c>
      <c r="Q459" s="88">
        <v>0.68640000000000001</v>
      </c>
      <c r="R459" s="85">
        <v>0</v>
      </c>
      <c r="S459" s="86">
        <v>0</v>
      </c>
      <c r="T459" s="86">
        <v>3.84</v>
      </c>
      <c r="U459" s="88">
        <v>9.3596151326257506E-3</v>
      </c>
      <c r="V459" s="89">
        <v>4.82</v>
      </c>
      <c r="W459" s="85">
        <v>70.359374605257401</v>
      </c>
      <c r="X459" s="88">
        <v>63.1</v>
      </c>
      <c r="Y459" s="85">
        <v>-100</v>
      </c>
      <c r="Z459" s="88"/>
      <c r="AA459" s="85">
        <v>0</v>
      </c>
      <c r="AB459" s="91">
        <v>0</v>
      </c>
      <c r="AC459" s="86">
        <v>0</v>
      </c>
      <c r="AD459" s="86">
        <v>0</v>
      </c>
      <c r="AE459" s="86">
        <v>0</v>
      </c>
      <c r="AF459" s="88">
        <v>0</v>
      </c>
      <c r="AG459" s="85">
        <v>0</v>
      </c>
      <c r="AH459" s="86">
        <v>6.2909999999999997E-3</v>
      </c>
      <c r="AI459" s="88">
        <v>4.5920000024999999E-3</v>
      </c>
      <c r="AJ459" s="150">
        <v>1</v>
      </c>
      <c r="AK459" s="151">
        <v>0</v>
      </c>
    </row>
    <row r="460" spans="1:37" x14ac:dyDescent="0.2">
      <c r="A460" s="149" t="s">
        <v>1255</v>
      </c>
      <c r="B460" s="66" t="s">
        <v>1256</v>
      </c>
      <c r="C460" s="67">
        <v>62</v>
      </c>
      <c r="D460" s="84" t="s">
        <v>355</v>
      </c>
      <c r="E460" s="85">
        <v>96.932515337423297</v>
      </c>
      <c r="F460" s="91">
        <v>96.932515337423297</v>
      </c>
      <c r="G460" s="86">
        <v>18.093464379616901</v>
      </c>
      <c r="H460" s="86">
        <v>18.093464379616901</v>
      </c>
      <c r="I460" s="86">
        <v>10.220000000000001</v>
      </c>
      <c r="J460" s="86">
        <v>3.41</v>
      </c>
      <c r="K460" s="87">
        <v>0</v>
      </c>
      <c r="L460" s="85">
        <v>0.47000000077499998</v>
      </c>
      <c r="M460" s="86">
        <v>0</v>
      </c>
      <c r="N460" s="86">
        <v>96.554692880846503</v>
      </c>
      <c r="O460" s="86">
        <v>3.36</v>
      </c>
      <c r="P460" s="86">
        <v>5.7000000000000002E-2</v>
      </c>
      <c r="Q460" s="88">
        <v>0.66080000000000005</v>
      </c>
      <c r="R460" s="85">
        <v>0</v>
      </c>
      <c r="S460" s="86">
        <v>0</v>
      </c>
      <c r="T460" s="86">
        <v>2.4</v>
      </c>
      <c r="U460" s="88">
        <v>0.10016276449229999</v>
      </c>
      <c r="V460" s="89">
        <v>4.92</v>
      </c>
      <c r="W460" s="85">
        <v>71.503529665650703</v>
      </c>
      <c r="X460" s="88">
        <v>64.366666666699999</v>
      </c>
      <c r="Y460" s="85">
        <v>100</v>
      </c>
      <c r="Z460" s="88"/>
      <c r="AA460" s="85">
        <v>0</v>
      </c>
      <c r="AB460" s="91">
        <v>0</v>
      </c>
      <c r="AC460" s="86">
        <v>0</v>
      </c>
      <c r="AD460" s="86">
        <v>0</v>
      </c>
      <c r="AE460" s="86">
        <v>0</v>
      </c>
      <c r="AF460" s="88">
        <v>0</v>
      </c>
      <c r="AG460" s="85">
        <v>0</v>
      </c>
      <c r="AH460" s="86">
        <v>1.2494E-2</v>
      </c>
      <c r="AI460" s="88">
        <v>0</v>
      </c>
      <c r="AJ460" s="150">
        <v>1.01</v>
      </c>
      <c r="AK460" s="151">
        <v>0</v>
      </c>
    </row>
    <row r="461" spans="1:37" x14ac:dyDescent="0.2">
      <c r="A461" s="149" t="s">
        <v>1257</v>
      </c>
      <c r="B461" s="66" t="s">
        <v>1258</v>
      </c>
      <c r="C461" s="67">
        <v>62</v>
      </c>
      <c r="D461" s="84" t="s">
        <v>355</v>
      </c>
      <c r="E461" s="85">
        <v>92.003191838906005</v>
      </c>
      <c r="F461" s="91">
        <v>91.866286983868704</v>
      </c>
      <c r="G461" s="86">
        <v>13.9447373773724</v>
      </c>
      <c r="H461" s="86">
        <v>13.938478869713499</v>
      </c>
      <c r="I461" s="86">
        <v>8.8000000000000007</v>
      </c>
      <c r="J461" s="86">
        <v>19.82</v>
      </c>
      <c r="K461" s="87">
        <v>0</v>
      </c>
      <c r="L461" s="85">
        <v>2.99999999831E-2</v>
      </c>
      <c r="M461" s="86">
        <v>0</v>
      </c>
      <c r="N461" s="86">
        <v>92.647775868270699</v>
      </c>
      <c r="O461" s="86">
        <v>56.811294364473497</v>
      </c>
      <c r="P461" s="86">
        <v>0.60299999999999998</v>
      </c>
      <c r="Q461" s="88">
        <v>0.40849999999999997</v>
      </c>
      <c r="R461" s="85">
        <v>0</v>
      </c>
      <c r="S461" s="86">
        <v>0</v>
      </c>
      <c r="T461" s="86">
        <v>2.93</v>
      </c>
      <c r="U461" s="88">
        <v>0.106394630200429</v>
      </c>
      <c r="V461" s="89">
        <v>4.84</v>
      </c>
      <c r="W461" s="85">
        <v>64.147050512395495</v>
      </c>
      <c r="X461" s="88">
        <v>57.366666666699999</v>
      </c>
      <c r="Y461" s="85">
        <v>67.642080855686004</v>
      </c>
      <c r="Z461" s="88"/>
      <c r="AA461" s="85">
        <v>0</v>
      </c>
      <c r="AB461" s="91">
        <v>0</v>
      </c>
      <c r="AC461" s="86">
        <v>0</v>
      </c>
      <c r="AD461" s="86">
        <v>0</v>
      </c>
      <c r="AE461" s="86">
        <v>0</v>
      </c>
      <c r="AF461" s="88">
        <v>0</v>
      </c>
      <c r="AG461" s="85">
        <v>0</v>
      </c>
      <c r="AH461" s="86">
        <v>0.13119700000000001</v>
      </c>
      <c r="AI461" s="88">
        <v>3.6736000002400002E-2</v>
      </c>
      <c r="AJ461" s="150">
        <v>1</v>
      </c>
      <c r="AK461" s="151">
        <v>0</v>
      </c>
    </row>
    <row r="462" spans="1:37" x14ac:dyDescent="0.2">
      <c r="A462" s="149" t="s">
        <v>1259</v>
      </c>
      <c r="B462" s="66" t="s">
        <v>1260</v>
      </c>
      <c r="C462" s="67">
        <v>62</v>
      </c>
      <c r="D462" s="84" t="s">
        <v>355</v>
      </c>
      <c r="E462" s="85">
        <v>99.250476310215802</v>
      </c>
      <c r="F462" s="91">
        <v>99.226298126674294</v>
      </c>
      <c r="G462" s="86">
        <v>16.232265302372401</v>
      </c>
      <c r="H462" s="86">
        <v>16.232265302372401</v>
      </c>
      <c r="I462" s="86">
        <v>0.19</v>
      </c>
      <c r="J462" s="86">
        <v>0.24</v>
      </c>
      <c r="K462" s="87">
        <v>0</v>
      </c>
      <c r="L462" s="85">
        <v>9.9999999837099996E-3</v>
      </c>
      <c r="M462" s="86">
        <v>0</v>
      </c>
      <c r="N462" s="86">
        <v>98.969720421785794</v>
      </c>
      <c r="O462" s="86">
        <v>1.1605070523120899</v>
      </c>
      <c r="P462" s="86">
        <v>3.6999999999999998E-2</v>
      </c>
      <c r="Q462" s="88">
        <v>0.70920000000000005</v>
      </c>
      <c r="R462" s="85">
        <v>0</v>
      </c>
      <c r="S462" s="86">
        <v>0</v>
      </c>
      <c r="T462" s="86">
        <v>3.06</v>
      </c>
      <c r="U462" s="88">
        <v>0</v>
      </c>
      <c r="V462" s="89">
        <v>4.91</v>
      </c>
      <c r="W462" s="85">
        <v>78.081319967664797</v>
      </c>
      <c r="X462" s="88">
        <v>70.333333333300004</v>
      </c>
      <c r="Y462" s="85">
        <v>100</v>
      </c>
      <c r="Z462" s="88"/>
      <c r="AA462" s="85">
        <v>0</v>
      </c>
      <c r="AB462" s="91">
        <v>0</v>
      </c>
      <c r="AC462" s="86">
        <v>0</v>
      </c>
      <c r="AD462" s="86">
        <v>0</v>
      </c>
      <c r="AE462" s="86">
        <v>0</v>
      </c>
      <c r="AF462" s="88">
        <v>0</v>
      </c>
      <c r="AG462" s="85">
        <v>0</v>
      </c>
      <c r="AH462" s="86">
        <v>1.3140000000000001E-3</v>
      </c>
      <c r="AI462" s="88">
        <v>0</v>
      </c>
      <c r="AJ462" s="150">
        <v>1.01</v>
      </c>
      <c r="AK462" s="151">
        <v>0</v>
      </c>
    </row>
    <row r="463" spans="1:37" x14ac:dyDescent="0.2">
      <c r="A463" s="149" t="s">
        <v>1261</v>
      </c>
      <c r="B463" s="66" t="s">
        <v>1262</v>
      </c>
      <c r="C463" s="67">
        <v>62</v>
      </c>
      <c r="D463" s="84" t="s">
        <v>355</v>
      </c>
      <c r="E463" s="85">
        <v>98.637421737036405</v>
      </c>
      <c r="F463" s="91">
        <v>98.600631455022196</v>
      </c>
      <c r="G463" s="86">
        <v>16.752287686627099</v>
      </c>
      <c r="H463" s="86">
        <v>16.747605287098001</v>
      </c>
      <c r="I463" s="86">
        <v>5.14</v>
      </c>
      <c r="J463" s="86">
        <v>1.79</v>
      </c>
      <c r="K463" s="87">
        <v>0</v>
      </c>
      <c r="L463" s="85">
        <v>1.0000000004E-2</v>
      </c>
      <c r="M463" s="86">
        <v>0</v>
      </c>
      <c r="N463" s="86">
        <v>98.3580551018769</v>
      </c>
      <c r="O463" s="86">
        <v>3.05980528511822</v>
      </c>
      <c r="P463" s="86">
        <v>5.7000000000000002E-2</v>
      </c>
      <c r="Q463" s="88">
        <v>1.0405</v>
      </c>
      <c r="R463" s="85">
        <v>0</v>
      </c>
      <c r="S463" s="86">
        <v>0</v>
      </c>
      <c r="T463" s="86">
        <v>3.37</v>
      </c>
      <c r="U463" s="88">
        <v>1.80606838978969E-2</v>
      </c>
      <c r="V463" s="89">
        <v>4.91</v>
      </c>
      <c r="W463" s="85">
        <v>77.370951738280397</v>
      </c>
      <c r="X463" s="88">
        <v>69.833333333300004</v>
      </c>
      <c r="Y463" s="85">
        <v>100</v>
      </c>
      <c r="Z463" s="88"/>
      <c r="AA463" s="85">
        <v>0</v>
      </c>
      <c r="AB463" s="91">
        <v>0</v>
      </c>
      <c r="AC463" s="86">
        <v>0</v>
      </c>
      <c r="AD463" s="86">
        <v>0</v>
      </c>
      <c r="AE463" s="86">
        <v>0</v>
      </c>
      <c r="AF463" s="88">
        <v>0</v>
      </c>
      <c r="AG463" s="85">
        <v>0</v>
      </c>
      <c r="AH463" s="86">
        <v>1.3136999999999999E-2</v>
      </c>
      <c r="AI463" s="88">
        <v>4.5919999983199998E-3</v>
      </c>
      <c r="AJ463" s="150">
        <v>1</v>
      </c>
      <c r="AK463" s="151">
        <v>0</v>
      </c>
    </row>
    <row r="464" spans="1:37" x14ac:dyDescent="0.2">
      <c r="A464" s="149" t="s">
        <v>1263</v>
      </c>
      <c r="B464" s="66" t="s">
        <v>1264</v>
      </c>
      <c r="C464" s="67">
        <v>62</v>
      </c>
      <c r="D464" s="84" t="s">
        <v>355</v>
      </c>
      <c r="E464" s="85">
        <v>99.064253024060307</v>
      </c>
      <c r="F464" s="91">
        <v>99.064253024060307</v>
      </c>
      <c r="G464" s="86">
        <v>19.439272543814301</v>
      </c>
      <c r="H464" s="86">
        <v>19.439272543814301</v>
      </c>
      <c r="I464" s="86">
        <v>1.23</v>
      </c>
      <c r="J464" s="86">
        <v>1.07</v>
      </c>
      <c r="K464" s="87">
        <v>0</v>
      </c>
      <c r="L464" s="85">
        <v>9.9999999957200002E-3</v>
      </c>
      <c r="M464" s="86">
        <v>0</v>
      </c>
      <c r="N464" s="86">
        <v>98.851637857511804</v>
      </c>
      <c r="O464" s="86">
        <v>7.2650771388499296</v>
      </c>
      <c r="P464" s="86">
        <v>2.8000000000000001E-2</v>
      </c>
      <c r="Q464" s="88">
        <v>1.1612</v>
      </c>
      <c r="R464" s="85">
        <v>0</v>
      </c>
      <c r="S464" s="86">
        <v>0</v>
      </c>
      <c r="T464" s="86">
        <v>3.7</v>
      </c>
      <c r="U464" s="88">
        <v>2.4024312604355598E-3</v>
      </c>
      <c r="V464" s="89">
        <v>4.97</v>
      </c>
      <c r="W464" s="85">
        <v>71.242069380854403</v>
      </c>
      <c r="X464" s="88">
        <v>67.733333333299996</v>
      </c>
      <c r="Y464" s="85">
        <v>100</v>
      </c>
      <c r="Z464" s="88"/>
      <c r="AA464" s="85">
        <v>0</v>
      </c>
      <c r="AB464" s="91">
        <v>0</v>
      </c>
      <c r="AC464" s="86">
        <v>0</v>
      </c>
      <c r="AD464" s="86">
        <v>0</v>
      </c>
      <c r="AE464" s="86">
        <v>0</v>
      </c>
      <c r="AF464" s="88">
        <v>0.936999976234</v>
      </c>
      <c r="AG464" s="85">
        <v>0</v>
      </c>
      <c r="AH464" s="86">
        <v>4.797E-3</v>
      </c>
      <c r="AI464" s="88">
        <v>0</v>
      </c>
      <c r="AJ464" s="150">
        <v>1.01</v>
      </c>
      <c r="AK464" s="151">
        <v>0</v>
      </c>
    </row>
    <row r="465" spans="1:37" x14ac:dyDescent="0.2">
      <c r="A465" s="149" t="s">
        <v>1265</v>
      </c>
      <c r="B465" s="66" t="s">
        <v>1266</v>
      </c>
      <c r="C465" s="67">
        <v>62</v>
      </c>
      <c r="D465" s="84" t="s">
        <v>355</v>
      </c>
      <c r="E465" s="85">
        <v>94.108062909631997</v>
      </c>
      <c r="F465" s="91">
        <v>94.0877734466264</v>
      </c>
      <c r="G465" s="86">
        <v>15.7950395337113</v>
      </c>
      <c r="H465" s="86">
        <v>15.7950395337113</v>
      </c>
      <c r="I465" s="86">
        <v>2.31</v>
      </c>
      <c r="J465" s="86">
        <v>0.76</v>
      </c>
      <c r="K465" s="87">
        <v>0</v>
      </c>
      <c r="L465" s="85">
        <v>4.00000000004E-2</v>
      </c>
      <c r="M465" s="86">
        <v>0</v>
      </c>
      <c r="N465" s="86">
        <v>95.303545227674604</v>
      </c>
      <c r="O465" s="86">
        <v>46.797741202396502</v>
      </c>
      <c r="P465" s="86">
        <v>9.6000000000000002E-2</v>
      </c>
      <c r="Q465" s="88">
        <v>1.1134999999999999</v>
      </c>
      <c r="R465" s="85">
        <v>0</v>
      </c>
      <c r="S465" s="86">
        <v>0</v>
      </c>
      <c r="T465" s="86">
        <v>2.4300000000000002</v>
      </c>
      <c r="U465" s="88">
        <v>3.1356442826752602E-2</v>
      </c>
      <c r="V465" s="89">
        <v>4.96</v>
      </c>
      <c r="W465" s="85">
        <v>65.539180112434295</v>
      </c>
      <c r="X465" s="88">
        <v>64.2</v>
      </c>
      <c r="Y465" s="85">
        <v>73.909857317611994</v>
      </c>
      <c r="Z465" s="88"/>
      <c r="AA465" s="85">
        <v>0</v>
      </c>
      <c r="AB465" s="91">
        <v>0</v>
      </c>
      <c r="AC465" s="86">
        <v>0</v>
      </c>
      <c r="AD465" s="86">
        <v>0</v>
      </c>
      <c r="AE465" s="86">
        <v>0</v>
      </c>
      <c r="AF465" s="88">
        <v>3.95000018184E-2</v>
      </c>
      <c r="AG465" s="85">
        <v>0</v>
      </c>
      <c r="AH465" s="86">
        <v>6.3540000000000003E-3</v>
      </c>
      <c r="AI465" s="88">
        <v>0</v>
      </c>
      <c r="AJ465" s="150">
        <v>1</v>
      </c>
      <c r="AK465" s="151">
        <v>0</v>
      </c>
    </row>
    <row r="466" spans="1:37" x14ac:dyDescent="0.2">
      <c r="A466" s="149" t="s">
        <v>1267</v>
      </c>
      <c r="B466" s="66" t="s">
        <v>1268</v>
      </c>
      <c r="C466" s="67">
        <v>62</v>
      </c>
      <c r="D466" s="84" t="s">
        <v>355</v>
      </c>
      <c r="E466" s="85">
        <v>97.452980488713294</v>
      </c>
      <c r="F466" s="91">
        <v>97.452980488713294</v>
      </c>
      <c r="G466" s="86">
        <v>17.773271813122001</v>
      </c>
      <c r="H466" s="86">
        <v>17.773271813122001</v>
      </c>
      <c r="I466" s="86">
        <v>0</v>
      </c>
      <c r="J466" s="86">
        <v>0.05</v>
      </c>
      <c r="K466" s="87">
        <v>0</v>
      </c>
      <c r="L466" s="85">
        <v>0</v>
      </c>
      <c r="M466" s="86">
        <v>0</v>
      </c>
      <c r="N466" s="86">
        <v>97.328007285371299</v>
      </c>
      <c r="O466" s="86">
        <v>57.0651931732097</v>
      </c>
      <c r="P466" s="86">
        <v>4.7E-2</v>
      </c>
      <c r="Q466" s="88">
        <v>0.87360000000000004</v>
      </c>
      <c r="R466" s="85">
        <v>0</v>
      </c>
      <c r="S466" s="86">
        <v>0</v>
      </c>
      <c r="T466" s="86">
        <v>1.1499999999999999</v>
      </c>
      <c r="U466" s="88">
        <v>0</v>
      </c>
      <c r="V466" s="89">
        <v>4.9400000000000004</v>
      </c>
      <c r="W466" s="85">
        <v>70.790937980200098</v>
      </c>
      <c r="X466" s="88">
        <v>69.400000000000006</v>
      </c>
      <c r="Y466" s="85">
        <v>100</v>
      </c>
      <c r="Z466" s="88"/>
      <c r="AA466" s="85">
        <v>0.32</v>
      </c>
      <c r="AB466" s="91">
        <v>0.32</v>
      </c>
      <c r="AC466" s="86">
        <v>0</v>
      </c>
      <c r="AD466" s="86">
        <v>0</v>
      </c>
      <c r="AE466" s="86">
        <v>0</v>
      </c>
      <c r="AF466" s="88">
        <v>0</v>
      </c>
      <c r="AG466" s="85">
        <v>0</v>
      </c>
      <c r="AH466" s="86">
        <v>9.3999999999999994E-5</v>
      </c>
      <c r="AI466" s="88">
        <v>0</v>
      </c>
      <c r="AJ466" s="150">
        <v>1</v>
      </c>
      <c r="AK466" s="151">
        <v>0</v>
      </c>
    </row>
    <row r="467" spans="1:37" x14ac:dyDescent="0.2">
      <c r="A467" s="149" t="s">
        <v>1269</v>
      </c>
      <c r="B467" s="66" t="s">
        <v>1270</v>
      </c>
      <c r="C467" s="67">
        <v>62</v>
      </c>
      <c r="D467" s="84" t="s">
        <v>355</v>
      </c>
      <c r="E467" s="85">
        <v>96.9408667857479</v>
      </c>
      <c r="F467" s="91">
        <v>96.158691360345998</v>
      </c>
      <c r="G467" s="86">
        <v>20.2387891322741</v>
      </c>
      <c r="H467" s="86">
        <v>20.197424085738501</v>
      </c>
      <c r="I467" s="86">
        <v>0</v>
      </c>
      <c r="J467" s="86">
        <v>0.06</v>
      </c>
      <c r="K467" s="87">
        <v>0</v>
      </c>
      <c r="L467" s="85">
        <v>0</v>
      </c>
      <c r="M467" s="86">
        <v>0</v>
      </c>
      <c r="N467" s="86">
        <v>95.541976121086805</v>
      </c>
      <c r="O467" s="86">
        <v>44.728447570750902</v>
      </c>
      <c r="P467" s="86">
        <v>4.4999999999999998E-2</v>
      </c>
      <c r="Q467" s="88">
        <v>0.96099999999999997</v>
      </c>
      <c r="R467" s="85">
        <v>0</v>
      </c>
      <c r="S467" s="86">
        <v>0</v>
      </c>
      <c r="T467" s="86">
        <v>2.12</v>
      </c>
      <c r="U467" s="88">
        <v>0</v>
      </c>
      <c r="V467" s="89">
        <v>4.82</v>
      </c>
      <c r="W467" s="85">
        <v>69.530681632088204</v>
      </c>
      <c r="X467" s="88">
        <v>68.599999999999994</v>
      </c>
      <c r="Y467" s="85">
        <v>100</v>
      </c>
      <c r="Z467" s="88"/>
      <c r="AA467" s="85">
        <v>0</v>
      </c>
      <c r="AB467" s="91">
        <v>0</v>
      </c>
      <c r="AC467" s="86">
        <v>0</v>
      </c>
      <c r="AD467" s="86">
        <v>0</v>
      </c>
      <c r="AE467" s="86">
        <v>0</v>
      </c>
      <c r="AF467" s="88">
        <v>0</v>
      </c>
      <c r="AG467" s="85">
        <v>0</v>
      </c>
      <c r="AH467" s="86">
        <v>1.6699999999999999E-4</v>
      </c>
      <c r="AI467" s="88">
        <v>0</v>
      </c>
      <c r="AJ467" s="150">
        <v>1</v>
      </c>
      <c r="AK467" s="151">
        <v>0</v>
      </c>
    </row>
    <row r="468" spans="1:37" x14ac:dyDescent="0.2">
      <c r="A468" s="149" t="s">
        <v>1271</v>
      </c>
      <c r="B468" s="66" t="s">
        <v>1272</v>
      </c>
      <c r="C468" s="67">
        <v>62</v>
      </c>
      <c r="D468" s="84" t="s">
        <v>355</v>
      </c>
      <c r="E468" s="85">
        <v>97.541479512329303</v>
      </c>
      <c r="F468" s="91">
        <v>97.330644422036897</v>
      </c>
      <c r="G468" s="86">
        <v>20.254835456962098</v>
      </c>
      <c r="H468" s="86">
        <v>20.254835456962098</v>
      </c>
      <c r="I468" s="86">
        <v>0</v>
      </c>
      <c r="J468" s="86">
        <v>0.15</v>
      </c>
      <c r="K468" s="87">
        <v>0</v>
      </c>
      <c r="L468" s="85">
        <v>0</v>
      </c>
      <c r="M468" s="86">
        <v>0</v>
      </c>
      <c r="N468" s="86">
        <v>93.878037597432396</v>
      </c>
      <c r="O468" s="86">
        <v>42.597638510445101</v>
      </c>
      <c r="P468" s="86">
        <v>0.04</v>
      </c>
      <c r="Q468" s="88">
        <v>1.7315</v>
      </c>
      <c r="R468" s="85">
        <v>0</v>
      </c>
      <c r="S468" s="86">
        <v>0</v>
      </c>
      <c r="T468" s="86">
        <v>2.19</v>
      </c>
      <c r="U468" s="88">
        <v>1.8333486112384299E-3</v>
      </c>
      <c r="V468" s="89">
        <v>4.87</v>
      </c>
      <c r="W468" s="85">
        <v>67.248682137769606</v>
      </c>
      <c r="X468" s="88">
        <v>67.733333333299996</v>
      </c>
      <c r="Y468" s="85">
        <v>100</v>
      </c>
      <c r="Z468" s="88"/>
      <c r="AA468" s="85">
        <v>0</v>
      </c>
      <c r="AB468" s="91">
        <v>0</v>
      </c>
      <c r="AC468" s="86">
        <v>0</v>
      </c>
      <c r="AD468" s="86">
        <v>0</v>
      </c>
      <c r="AE468" s="86">
        <v>0</v>
      </c>
      <c r="AF468" s="88">
        <v>0</v>
      </c>
      <c r="AG468" s="85">
        <v>0</v>
      </c>
      <c r="AH468" s="86">
        <v>4.5800000000000002E-4</v>
      </c>
      <c r="AI468" s="88">
        <v>0</v>
      </c>
      <c r="AJ468" s="150">
        <v>1</v>
      </c>
      <c r="AK468" s="151">
        <v>0</v>
      </c>
    </row>
    <row r="469" spans="1:37" x14ac:dyDescent="0.2">
      <c r="A469" s="149" t="s">
        <v>1273</v>
      </c>
      <c r="B469" s="66" t="s">
        <v>1274</v>
      </c>
      <c r="C469" s="67">
        <v>62</v>
      </c>
      <c r="D469" s="84" t="s">
        <v>355</v>
      </c>
      <c r="E469" s="85">
        <v>89.066295744847594</v>
      </c>
      <c r="F469" s="91">
        <v>89.040827521354103</v>
      </c>
      <c r="G469" s="86">
        <v>17.637724316276199</v>
      </c>
      <c r="H469" s="86">
        <v>17.6318470339315</v>
      </c>
      <c r="I469" s="86">
        <v>4.09</v>
      </c>
      <c r="J469" s="86">
        <v>2.14</v>
      </c>
      <c r="K469" s="87">
        <v>0</v>
      </c>
      <c r="L469" s="85">
        <v>6.9999999921400005E-2</v>
      </c>
      <c r="M469" s="86">
        <v>0</v>
      </c>
      <c r="N469" s="86">
        <v>80.246961975695797</v>
      </c>
      <c r="O469" s="86">
        <v>29.719551282051299</v>
      </c>
      <c r="P469" s="86">
        <v>0.1</v>
      </c>
      <c r="Q469" s="88">
        <v>0.6966</v>
      </c>
      <c r="R469" s="85">
        <v>0</v>
      </c>
      <c r="S469" s="86">
        <v>0</v>
      </c>
      <c r="T469" s="86">
        <v>2.69</v>
      </c>
      <c r="U469" s="88">
        <v>0.148891152730977</v>
      </c>
      <c r="V469" s="89">
        <v>4.4000000000000004</v>
      </c>
      <c r="W469" s="85">
        <v>61.784464888446003</v>
      </c>
      <c r="X469" s="88">
        <v>66.5</v>
      </c>
      <c r="Y469" s="85">
        <v>-62.197884616113697</v>
      </c>
      <c r="Z469" s="88"/>
      <c r="AA469" s="85">
        <v>0</v>
      </c>
      <c r="AB469" s="91">
        <v>0</v>
      </c>
      <c r="AC469" s="86">
        <v>0</v>
      </c>
      <c r="AD469" s="86">
        <v>0</v>
      </c>
      <c r="AE469" s="86">
        <v>0</v>
      </c>
      <c r="AF469" s="88">
        <v>0</v>
      </c>
      <c r="AG469" s="85">
        <v>0</v>
      </c>
      <c r="AH469" s="86">
        <v>5.2069999999999998E-3</v>
      </c>
      <c r="AI469" s="88">
        <v>0</v>
      </c>
      <c r="AJ469" s="150">
        <v>1</v>
      </c>
      <c r="AK469" s="151">
        <v>0</v>
      </c>
    </row>
    <row r="470" spans="1:37" x14ac:dyDescent="0.2">
      <c r="A470" s="149" t="s">
        <v>1155</v>
      </c>
      <c r="B470" s="66" t="s">
        <v>1275</v>
      </c>
      <c r="C470" s="67">
        <v>62</v>
      </c>
      <c r="D470" s="84" t="s">
        <v>355</v>
      </c>
      <c r="E470" s="85">
        <v>98.437699389299098</v>
      </c>
      <c r="F470" s="91">
        <v>98.420381004466293</v>
      </c>
      <c r="G470" s="86">
        <v>18.6828912587731</v>
      </c>
      <c r="H470" s="86">
        <v>18.669218849694602</v>
      </c>
      <c r="I470" s="86">
        <v>0.6</v>
      </c>
      <c r="J470" s="86">
        <v>2.13</v>
      </c>
      <c r="K470" s="87">
        <v>0</v>
      </c>
      <c r="L470" s="85">
        <v>1.99999983045E-2</v>
      </c>
      <c r="M470" s="86">
        <v>0</v>
      </c>
      <c r="N470" s="86">
        <v>98.421148587055598</v>
      </c>
      <c r="O470" s="86">
        <v>1.7780172413793101</v>
      </c>
      <c r="P470" s="86">
        <v>4.2000000000000003E-2</v>
      </c>
      <c r="Q470" s="88">
        <v>0.36459999999999998</v>
      </c>
      <c r="R470" s="85">
        <v>0</v>
      </c>
      <c r="S470" s="86">
        <v>0</v>
      </c>
      <c r="T470" s="86">
        <v>1.37</v>
      </c>
      <c r="U470" s="88">
        <v>5.4689636313918497E-3</v>
      </c>
      <c r="V470" s="89">
        <v>4.93</v>
      </c>
      <c r="W470" s="85">
        <v>67.096177529388697</v>
      </c>
      <c r="X470" s="88">
        <v>68.133333333300001</v>
      </c>
      <c r="Y470" s="85">
        <v>100</v>
      </c>
      <c r="Z470" s="88"/>
      <c r="AA470" s="85">
        <v>0</v>
      </c>
      <c r="AB470" s="91">
        <v>0</v>
      </c>
      <c r="AC470" s="86">
        <v>0</v>
      </c>
      <c r="AD470" s="86">
        <v>0</v>
      </c>
      <c r="AE470" s="86">
        <v>0</v>
      </c>
      <c r="AF470" s="88">
        <v>0</v>
      </c>
      <c r="AG470" s="85">
        <v>0</v>
      </c>
      <c r="AH470" s="86">
        <v>1.2829E-2</v>
      </c>
      <c r="AI470" s="88">
        <v>9.1839997904200003E-3</v>
      </c>
      <c r="AJ470" s="150">
        <v>1</v>
      </c>
      <c r="AK470" s="151">
        <v>0</v>
      </c>
    </row>
    <row r="471" spans="1:37" x14ac:dyDescent="0.2">
      <c r="A471" s="149" t="s">
        <v>1276</v>
      </c>
      <c r="B471" s="66" t="s">
        <v>1277</v>
      </c>
      <c r="C471" s="67">
        <v>62</v>
      </c>
      <c r="D471" s="84" t="s">
        <v>355</v>
      </c>
      <c r="E471" s="85">
        <v>89.842920680990602</v>
      </c>
      <c r="F471" s="91">
        <v>89.752892328778202</v>
      </c>
      <c r="G471" s="86">
        <v>15.847677402883599</v>
      </c>
      <c r="H471" s="86">
        <v>15.847677402883599</v>
      </c>
      <c r="I471" s="86">
        <v>4</v>
      </c>
      <c r="J471" s="86">
        <v>4.17</v>
      </c>
      <c r="K471" s="87">
        <v>0</v>
      </c>
      <c r="L471" s="85">
        <v>6.7907823724099998E-10</v>
      </c>
      <c r="M471" s="86">
        <v>0</v>
      </c>
      <c r="N471" s="86">
        <v>92.751681638063502</v>
      </c>
      <c r="O471" s="86">
        <v>40.6217960316024</v>
      </c>
      <c r="P471" s="86">
        <v>0.155</v>
      </c>
      <c r="Q471" s="88">
        <v>0.49270000000000003</v>
      </c>
      <c r="R471" s="85">
        <v>0</v>
      </c>
      <c r="S471" s="86">
        <v>0</v>
      </c>
      <c r="T471" s="86">
        <v>2.66</v>
      </c>
      <c r="U471" s="88">
        <v>4.1654909232609102E-2</v>
      </c>
      <c r="V471" s="89">
        <v>4.88</v>
      </c>
      <c r="W471" s="85">
        <v>66.532967739695493</v>
      </c>
      <c r="X471" s="88">
        <v>56.3</v>
      </c>
      <c r="Y471" s="85">
        <v>55.793690177965004</v>
      </c>
      <c r="Z471" s="88"/>
      <c r="AA471" s="85">
        <v>0</v>
      </c>
      <c r="AB471" s="91">
        <v>0</v>
      </c>
      <c r="AC471" s="86">
        <v>0</v>
      </c>
      <c r="AD471" s="86">
        <v>0</v>
      </c>
      <c r="AE471" s="86">
        <v>0</v>
      </c>
      <c r="AF471" s="88">
        <v>0</v>
      </c>
      <c r="AG471" s="85">
        <v>0</v>
      </c>
      <c r="AH471" s="86">
        <v>1.5347E-2</v>
      </c>
      <c r="AI471" s="88">
        <v>2.1156518249699999E-10</v>
      </c>
      <c r="AJ471" s="150">
        <v>1</v>
      </c>
      <c r="AK471" s="151">
        <v>0</v>
      </c>
    </row>
    <row r="472" spans="1:37" x14ac:dyDescent="0.2">
      <c r="A472" s="149" t="s">
        <v>1278</v>
      </c>
      <c r="B472" s="66" t="s">
        <v>1279</v>
      </c>
      <c r="C472" s="67">
        <v>62</v>
      </c>
      <c r="D472" s="84" t="s">
        <v>355</v>
      </c>
      <c r="E472" s="85">
        <v>97.669366364935698</v>
      </c>
      <c r="F472" s="91">
        <v>97.657932348737504</v>
      </c>
      <c r="G472" s="86">
        <v>18.412577417818</v>
      </c>
      <c r="H472" s="86">
        <v>18.412577417818</v>
      </c>
      <c r="I472" s="86">
        <v>0.48</v>
      </c>
      <c r="J472" s="86">
        <v>3.65</v>
      </c>
      <c r="K472" s="87">
        <v>0</v>
      </c>
      <c r="L472" s="85">
        <v>0</v>
      </c>
      <c r="M472" s="86">
        <v>0</v>
      </c>
      <c r="N472" s="86">
        <v>97.7169645919884</v>
      </c>
      <c r="O472" s="86">
        <v>4.2192881745120596</v>
      </c>
      <c r="P472" s="86">
        <v>3.5000000000000003E-2</v>
      </c>
      <c r="Q472" s="88">
        <v>1.3128</v>
      </c>
      <c r="R472" s="85">
        <v>0</v>
      </c>
      <c r="S472" s="86">
        <v>0</v>
      </c>
      <c r="T472" s="86">
        <v>1.71</v>
      </c>
      <c r="U472" s="88">
        <v>3.8113387327298699E-3</v>
      </c>
      <c r="V472" s="89">
        <v>4.8499999999999996</v>
      </c>
      <c r="W472" s="85">
        <v>68.020034584944398</v>
      </c>
      <c r="X472" s="88">
        <v>65.266666666700004</v>
      </c>
      <c r="Y472" s="85">
        <v>100</v>
      </c>
      <c r="Z472" s="88"/>
      <c r="AA472" s="85">
        <v>0</v>
      </c>
      <c r="AB472" s="91">
        <v>0.01</v>
      </c>
      <c r="AC472" s="86">
        <v>0</v>
      </c>
      <c r="AD472" s="86">
        <v>0</v>
      </c>
      <c r="AE472" s="86">
        <v>0</v>
      </c>
      <c r="AF472" s="88">
        <v>0</v>
      </c>
      <c r="AG472" s="85">
        <v>0</v>
      </c>
      <c r="AH472" s="86">
        <v>1.1051E-2</v>
      </c>
      <c r="AI472" s="88">
        <v>4.5919999977199998E-3</v>
      </c>
      <c r="AJ472" s="150">
        <v>1.01</v>
      </c>
      <c r="AK472" s="151">
        <v>0</v>
      </c>
    </row>
    <row r="473" spans="1:37" x14ac:dyDescent="0.2">
      <c r="A473" s="149" t="s">
        <v>1280</v>
      </c>
      <c r="B473" s="66" t="s">
        <v>1281</v>
      </c>
      <c r="C473" s="67">
        <v>67</v>
      </c>
      <c r="D473" s="84" t="s">
        <v>355</v>
      </c>
      <c r="E473" s="85">
        <v>89.516006162076096</v>
      </c>
      <c r="F473" s="91">
        <v>89.456755429906394</v>
      </c>
      <c r="G473" s="86">
        <v>19.288652638350499</v>
      </c>
      <c r="H473" s="86">
        <v>19.259873711296599</v>
      </c>
      <c r="I473" s="86">
        <v>24.2</v>
      </c>
      <c r="J473" s="86">
        <v>10.49</v>
      </c>
      <c r="K473" s="87">
        <v>0</v>
      </c>
      <c r="L473" s="85">
        <v>8.9999999968300007E-2</v>
      </c>
      <c r="M473" s="86">
        <v>7.5849676734296295E-2</v>
      </c>
      <c r="N473" s="86">
        <v>90.266018650500598</v>
      </c>
      <c r="O473" s="86">
        <v>41.586602207127299</v>
      </c>
      <c r="P473" s="86">
        <v>0.17199999999999999</v>
      </c>
      <c r="Q473" s="88">
        <v>1.3543000000000001</v>
      </c>
      <c r="R473" s="85">
        <v>5.9719319199761103E-2</v>
      </c>
      <c r="S473" s="86">
        <v>0</v>
      </c>
      <c r="T473" s="86">
        <v>2.52</v>
      </c>
      <c r="U473" s="88">
        <v>0.230231416431074</v>
      </c>
      <c r="V473" s="89">
        <v>4.45</v>
      </c>
      <c r="W473" s="85">
        <v>54.869985948047997</v>
      </c>
      <c r="X473" s="88">
        <v>58.833333333299997</v>
      </c>
      <c r="Y473" s="85">
        <v>100</v>
      </c>
      <c r="Z473" s="88"/>
      <c r="AA473" s="85">
        <v>0.06</v>
      </c>
      <c r="AB473" s="91">
        <v>0.06</v>
      </c>
      <c r="AC473" s="86">
        <v>0</v>
      </c>
      <c r="AD473" s="86">
        <v>0</v>
      </c>
      <c r="AE473" s="86">
        <v>0</v>
      </c>
      <c r="AF473" s="88">
        <v>0</v>
      </c>
      <c r="AG473" s="85">
        <v>0</v>
      </c>
      <c r="AH473" s="86">
        <v>3.1201E-2</v>
      </c>
      <c r="AI473" s="88">
        <v>0</v>
      </c>
      <c r="AJ473" s="150">
        <v>1</v>
      </c>
      <c r="AK473" s="151">
        <v>0</v>
      </c>
    </row>
    <row r="474" spans="1:37" x14ac:dyDescent="0.2">
      <c r="A474" s="149" t="s">
        <v>1282</v>
      </c>
      <c r="B474" s="66" t="s">
        <v>1283</v>
      </c>
      <c r="C474" s="67">
        <v>62</v>
      </c>
      <c r="D474" s="84" t="s">
        <v>355</v>
      </c>
      <c r="E474" s="85">
        <v>81.809123280043394</v>
      </c>
      <c r="F474" s="91">
        <v>81.773954837858795</v>
      </c>
      <c r="G474" s="86">
        <v>14.089357150183901</v>
      </c>
      <c r="H474" s="86">
        <v>14.089357150183901</v>
      </c>
      <c r="I474" s="86">
        <v>97.57</v>
      </c>
      <c r="J474" s="86">
        <v>31.75</v>
      </c>
      <c r="K474" s="87">
        <v>0</v>
      </c>
      <c r="L474" s="85">
        <v>0.619999999011</v>
      </c>
      <c r="M474" s="86">
        <v>0</v>
      </c>
      <c r="N474" s="86">
        <v>81.646089328132803</v>
      </c>
      <c r="O474" s="86">
        <v>13.1429569469915</v>
      </c>
      <c r="P474" s="86">
        <v>0.53200000000000003</v>
      </c>
      <c r="Q474" s="88">
        <v>1.9212</v>
      </c>
      <c r="R474" s="85">
        <v>0</v>
      </c>
      <c r="S474" s="86">
        <v>0</v>
      </c>
      <c r="T474" s="86">
        <v>4.67</v>
      </c>
      <c r="U474" s="88">
        <v>0.84404261242911405</v>
      </c>
      <c r="V474" s="89">
        <v>4.24</v>
      </c>
      <c r="W474" s="85">
        <v>58.812985973123801</v>
      </c>
      <c r="X474" s="88">
        <v>58.5333333333</v>
      </c>
      <c r="Y474" s="85">
        <v>22.535206832043002</v>
      </c>
      <c r="Z474" s="88"/>
      <c r="AA474" s="85">
        <v>0</v>
      </c>
      <c r="AB474" s="91">
        <v>0</v>
      </c>
      <c r="AC474" s="86">
        <v>0</v>
      </c>
      <c r="AD474" s="86">
        <v>0</v>
      </c>
      <c r="AE474" s="86">
        <v>0</v>
      </c>
      <c r="AF474" s="88">
        <v>0</v>
      </c>
      <c r="AG474" s="85">
        <v>0</v>
      </c>
      <c r="AH474" s="86">
        <v>0.111813</v>
      </c>
      <c r="AI474" s="88">
        <v>2.29599999344E-2</v>
      </c>
      <c r="AJ474" s="150">
        <v>1.01</v>
      </c>
      <c r="AK474" s="151">
        <v>0</v>
      </c>
    </row>
    <row r="475" spans="1:37" x14ac:dyDescent="0.2">
      <c r="A475" s="149" t="s">
        <v>1284</v>
      </c>
      <c r="B475" s="66" t="s">
        <v>1285</v>
      </c>
      <c r="C475" s="67">
        <v>67</v>
      </c>
      <c r="D475" s="84" t="s">
        <v>355</v>
      </c>
      <c r="E475" s="85">
        <v>59.704923185729399</v>
      </c>
      <c r="F475" s="91">
        <v>59.689206710934698</v>
      </c>
      <c r="G475" s="86">
        <v>11.3875682684374</v>
      </c>
      <c r="H475" s="86">
        <v>11.3846214294134</v>
      </c>
      <c r="I475" s="86">
        <v>54.73</v>
      </c>
      <c r="J475" s="86">
        <v>113.24</v>
      </c>
      <c r="K475" s="87">
        <v>0</v>
      </c>
      <c r="L475" s="85">
        <v>0.27000000021699999</v>
      </c>
      <c r="M475" s="86">
        <v>0</v>
      </c>
      <c r="N475" s="86">
        <v>60.131853597040497</v>
      </c>
      <c r="O475" s="86">
        <v>24.395695628572302</v>
      </c>
      <c r="P475" s="86">
        <v>2.5489999999999999</v>
      </c>
      <c r="Q475" s="88">
        <v>1.6044</v>
      </c>
      <c r="R475" s="85">
        <v>0</v>
      </c>
      <c r="S475" s="86">
        <v>0</v>
      </c>
      <c r="T475" s="86">
        <v>4.67</v>
      </c>
      <c r="U475" s="88">
        <v>3.6236297198538399</v>
      </c>
      <c r="V475" s="89">
        <v>4.37</v>
      </c>
      <c r="W475" s="85">
        <v>50.184262674201598</v>
      </c>
      <c r="X475" s="88">
        <v>44.9</v>
      </c>
      <c r="Y475" s="85">
        <v>-25.756178451696101</v>
      </c>
      <c r="Z475" s="88"/>
      <c r="AA475" s="85">
        <v>0</v>
      </c>
      <c r="AB475" s="91">
        <v>0</v>
      </c>
      <c r="AC475" s="86">
        <v>0</v>
      </c>
      <c r="AD475" s="86">
        <v>0</v>
      </c>
      <c r="AE475" s="86">
        <v>0</v>
      </c>
      <c r="AF475" s="88">
        <v>0</v>
      </c>
      <c r="AG475" s="85">
        <v>0.27412600008799998</v>
      </c>
      <c r="AH475" s="86">
        <v>0.57272400000000001</v>
      </c>
      <c r="AI475" s="88">
        <v>0.105616000034</v>
      </c>
      <c r="AJ475" s="150">
        <v>1</v>
      </c>
      <c r="AK475" s="151">
        <v>0</v>
      </c>
    </row>
    <row r="476" spans="1:37" x14ac:dyDescent="0.2">
      <c r="A476" s="149" t="s">
        <v>1286</v>
      </c>
      <c r="B476" s="66" t="s">
        <v>1287</v>
      </c>
      <c r="C476" s="67">
        <v>67</v>
      </c>
      <c r="D476" s="84" t="s">
        <v>355</v>
      </c>
      <c r="E476" s="85">
        <v>23.9933186183857</v>
      </c>
      <c r="F476" s="91">
        <v>23.985364592654498</v>
      </c>
      <c r="G476" s="86">
        <v>3.8378174153393401</v>
      </c>
      <c r="H476" s="86">
        <v>3.8298633896080698</v>
      </c>
      <c r="I476" s="86">
        <v>64.53</v>
      </c>
      <c r="J476" s="86">
        <v>32.47</v>
      </c>
      <c r="K476" s="87">
        <v>0</v>
      </c>
      <c r="L476" s="85">
        <v>2.4800000033899998</v>
      </c>
      <c r="M476" s="86">
        <v>0</v>
      </c>
      <c r="N476" s="86">
        <v>25.6820259839673</v>
      </c>
      <c r="O476" s="86">
        <v>11.421578625331399</v>
      </c>
      <c r="P476" s="86">
        <v>1.1120000000000001</v>
      </c>
      <c r="Q476" s="88">
        <v>1.5908</v>
      </c>
      <c r="R476" s="85">
        <v>0</v>
      </c>
      <c r="S476" s="86">
        <v>0</v>
      </c>
      <c r="T476" s="86">
        <v>4.88</v>
      </c>
      <c r="U476" s="88">
        <v>2.3066674620692398</v>
      </c>
      <c r="V476" s="89">
        <v>2.94</v>
      </c>
      <c r="W476" s="85">
        <v>56.048684011283697</v>
      </c>
      <c r="X476" s="88">
        <v>57.333333333299997</v>
      </c>
      <c r="Y476" s="85">
        <v>100</v>
      </c>
      <c r="Z476" s="88"/>
      <c r="AA476" s="85">
        <v>0.08</v>
      </c>
      <c r="AB476" s="91">
        <v>0.08</v>
      </c>
      <c r="AC476" s="86">
        <v>0</v>
      </c>
      <c r="AD476" s="86">
        <v>0</v>
      </c>
      <c r="AE476" s="86">
        <v>2.48</v>
      </c>
      <c r="AF476" s="88">
        <v>5.4200001135099998E-2</v>
      </c>
      <c r="AG476" s="85">
        <v>0.18394000011700001</v>
      </c>
      <c r="AH476" s="86">
        <v>8.7426000000000004E-2</v>
      </c>
      <c r="AI476" s="88">
        <v>1.6476000010500001E-2</v>
      </c>
      <c r="AJ476" s="150">
        <v>1</v>
      </c>
      <c r="AK476" s="151">
        <v>0</v>
      </c>
    </row>
    <row r="477" spans="1:37" x14ac:dyDescent="0.2">
      <c r="A477" s="149" t="s">
        <v>1288</v>
      </c>
      <c r="B477" s="66" t="s">
        <v>1289</v>
      </c>
      <c r="C477" s="67">
        <v>67</v>
      </c>
      <c r="D477" s="84" t="s">
        <v>355</v>
      </c>
      <c r="E477" s="85">
        <v>37.023318732285503</v>
      </c>
      <c r="F477" s="91">
        <v>37.023318732285503</v>
      </c>
      <c r="G477" s="86">
        <v>7.8298119041484204</v>
      </c>
      <c r="H477" s="86">
        <v>7.8298119041484204</v>
      </c>
      <c r="I477" s="86">
        <v>164.42</v>
      </c>
      <c r="J477" s="86">
        <v>779.3</v>
      </c>
      <c r="K477" s="87">
        <v>0</v>
      </c>
      <c r="L477" s="85">
        <v>1.9600000020899999</v>
      </c>
      <c r="M477" s="86">
        <v>0</v>
      </c>
      <c r="N477" s="86">
        <v>38.584474885844699</v>
      </c>
      <c r="O477" s="86">
        <v>25.552030851527</v>
      </c>
      <c r="P477" s="86">
        <v>9.9719999999999995</v>
      </c>
      <c r="Q477" s="88">
        <v>1.9682999999999999</v>
      </c>
      <c r="R477" s="85">
        <v>0</v>
      </c>
      <c r="S477" s="86">
        <v>0</v>
      </c>
      <c r="T477" s="86">
        <v>4.62</v>
      </c>
      <c r="U477" s="88">
        <v>2.9486601391393998</v>
      </c>
      <c r="V477" s="89">
        <v>2.99</v>
      </c>
      <c r="W477" s="85">
        <v>47.561858865462398</v>
      </c>
      <c r="X477" s="88">
        <v>42.166666666700003</v>
      </c>
      <c r="Y477" s="85">
        <v>32.370604147736998</v>
      </c>
      <c r="Z477" s="88"/>
      <c r="AA477" s="85">
        <v>0.71</v>
      </c>
      <c r="AB477" s="91">
        <v>0.71</v>
      </c>
      <c r="AC477" s="86">
        <v>0.17</v>
      </c>
      <c r="AD477" s="86">
        <v>0.17</v>
      </c>
      <c r="AE477" s="86">
        <v>2.36</v>
      </c>
      <c r="AF477" s="88">
        <v>1.5478999631200001</v>
      </c>
      <c r="AG477" s="85">
        <v>2.8475000016599999E-2</v>
      </c>
      <c r="AH477" s="86">
        <v>2.5553430000000001</v>
      </c>
      <c r="AI477" s="88">
        <v>0.285584000166</v>
      </c>
      <c r="AJ477" s="150">
        <v>1</v>
      </c>
      <c r="AK477" s="151">
        <v>0</v>
      </c>
    </row>
    <row r="478" spans="1:37" x14ac:dyDescent="0.2">
      <c r="A478" s="149" t="s">
        <v>1290</v>
      </c>
      <c r="B478" s="66" t="s">
        <v>1291</v>
      </c>
      <c r="C478" s="67">
        <v>67</v>
      </c>
      <c r="D478" s="84" t="s">
        <v>355</v>
      </c>
      <c r="E478" s="85">
        <v>28.994407727503798</v>
      </c>
      <c r="F478" s="91">
        <v>28.990340620233901</v>
      </c>
      <c r="G478" s="86">
        <v>7.87391967463142</v>
      </c>
      <c r="H478" s="86">
        <v>7.87391967463142</v>
      </c>
      <c r="I478" s="86">
        <v>754.51</v>
      </c>
      <c r="J478" s="86">
        <v>739.69</v>
      </c>
      <c r="K478" s="87">
        <v>0</v>
      </c>
      <c r="L478" s="85">
        <v>0</v>
      </c>
      <c r="M478" s="86">
        <v>0</v>
      </c>
      <c r="N478" s="86">
        <v>28.7604700458933</v>
      </c>
      <c r="O478" s="86">
        <v>9.9647390691114293</v>
      </c>
      <c r="P478" s="86">
        <v>13.206</v>
      </c>
      <c r="Q478" s="88">
        <v>3.6829999999999998</v>
      </c>
      <c r="R478" s="85">
        <v>0</v>
      </c>
      <c r="S478" s="86">
        <v>0</v>
      </c>
      <c r="T478" s="86">
        <v>7.61</v>
      </c>
      <c r="U478" s="88">
        <v>1.69395017793594</v>
      </c>
      <c r="V478" s="89">
        <v>2.75</v>
      </c>
      <c r="W478" s="85">
        <v>27.237182435896699</v>
      </c>
      <c r="X478" s="88">
        <v>38.933333333299998</v>
      </c>
      <c r="Y478" s="85">
        <v>100</v>
      </c>
      <c r="Z478" s="88"/>
      <c r="AA478" s="85">
        <v>2.2400000000000002</v>
      </c>
      <c r="AB478" s="91">
        <v>2.2200000000000002</v>
      </c>
      <c r="AC478" s="86">
        <v>0.53</v>
      </c>
      <c r="AD478" s="86">
        <v>0.53</v>
      </c>
      <c r="AE478" s="86">
        <v>4.51</v>
      </c>
      <c r="AF478" s="88">
        <v>2.20370006998</v>
      </c>
      <c r="AG478" s="85">
        <v>1.9720000031700002E-2</v>
      </c>
      <c r="AH478" s="86">
        <v>1.91489</v>
      </c>
      <c r="AI478" s="88">
        <v>0.19771200031700001</v>
      </c>
      <c r="AJ478" s="150">
        <v>1.06</v>
      </c>
      <c r="AK478" s="151">
        <v>0</v>
      </c>
    </row>
    <row r="479" spans="1:37" x14ac:dyDescent="0.2">
      <c r="A479" s="149" t="s">
        <v>1292</v>
      </c>
      <c r="B479" s="66" t="s">
        <v>1293</v>
      </c>
      <c r="C479" s="67">
        <v>67</v>
      </c>
      <c r="D479" s="84" t="s">
        <v>355</v>
      </c>
      <c r="E479" s="85">
        <v>52.814446980445403</v>
      </c>
      <c r="F479" s="91">
        <v>51.796619579298003</v>
      </c>
      <c r="G479" s="86">
        <v>7.10628585528345</v>
      </c>
      <c r="H479" s="86">
        <v>6.6559743384121903</v>
      </c>
      <c r="I479" s="86">
        <v>82.35</v>
      </c>
      <c r="J479" s="86">
        <v>108.2</v>
      </c>
      <c r="K479" s="87">
        <v>5.1400000000000001E-2</v>
      </c>
      <c r="L479" s="85">
        <v>1.16999999877</v>
      </c>
      <c r="M479" s="86">
        <v>1.75626069506923E-3</v>
      </c>
      <c r="N479" s="86">
        <v>55.255837059115699</v>
      </c>
      <c r="O479" s="86">
        <v>36.919089714914598</v>
      </c>
      <c r="P479" s="86">
        <v>3.9950000000000001</v>
      </c>
      <c r="Q479" s="88">
        <v>1.0281</v>
      </c>
      <c r="R479" s="85">
        <v>7.0323488045007002E-2</v>
      </c>
      <c r="S479" s="86">
        <v>0</v>
      </c>
      <c r="T479" s="86">
        <v>4.51</v>
      </c>
      <c r="U479" s="88">
        <v>1.55141570538523</v>
      </c>
      <c r="V479" s="89">
        <v>3.32</v>
      </c>
      <c r="W479" s="85">
        <v>41.4</v>
      </c>
      <c r="X479" s="88">
        <v>41.4</v>
      </c>
      <c r="Y479" s="85">
        <v>66.581591322258987</v>
      </c>
      <c r="Z479" s="88"/>
      <c r="AA479" s="85">
        <v>0.56000000000000005</v>
      </c>
      <c r="AB479" s="91">
        <v>0.56000000000000005</v>
      </c>
      <c r="AC479" s="86">
        <v>0.06</v>
      </c>
      <c r="AD479" s="86">
        <v>0.04</v>
      </c>
      <c r="AE479" s="86">
        <v>2.36</v>
      </c>
      <c r="AF479" s="88">
        <v>0</v>
      </c>
      <c r="AG479" s="85">
        <v>4.1564999930900001E-2</v>
      </c>
      <c r="AH479" s="86">
        <v>0.37407899999999999</v>
      </c>
      <c r="AI479" s="88">
        <v>0.175743999708</v>
      </c>
      <c r="AJ479" s="150">
        <v>1.01</v>
      </c>
      <c r="AK479" s="151">
        <v>0</v>
      </c>
    </row>
    <row r="480" spans="1:37" x14ac:dyDescent="0.2">
      <c r="A480" s="149" t="s">
        <v>1294</v>
      </c>
      <c r="B480" s="66" t="s">
        <v>1295</v>
      </c>
      <c r="C480" s="67">
        <v>67</v>
      </c>
      <c r="D480" s="84" t="s">
        <v>355</v>
      </c>
      <c r="E480" s="85">
        <v>52.912968064483202</v>
      </c>
      <c r="F480" s="91">
        <v>52.858126721763099</v>
      </c>
      <c r="G480" s="86">
        <v>11.5064789307214</v>
      </c>
      <c r="H480" s="86">
        <v>11.489898989899</v>
      </c>
      <c r="I480" s="86">
        <v>90.04</v>
      </c>
      <c r="J480" s="86">
        <v>83.47</v>
      </c>
      <c r="K480" s="87">
        <v>1.4200000000000001E-2</v>
      </c>
      <c r="L480" s="85">
        <v>1.4499999998299999</v>
      </c>
      <c r="M480" s="86">
        <v>0</v>
      </c>
      <c r="N480" s="86">
        <v>54.6611087050671</v>
      </c>
      <c r="O480" s="86">
        <v>22.058003967988601</v>
      </c>
      <c r="P480" s="86">
        <v>2.3090000000000002</v>
      </c>
      <c r="Q480" s="88">
        <v>4.9882</v>
      </c>
      <c r="R480" s="85">
        <v>0</v>
      </c>
      <c r="S480" s="86">
        <v>0</v>
      </c>
      <c r="T480" s="86">
        <v>5.0599999999999996</v>
      </c>
      <c r="U480" s="88">
        <v>1.6235588205285201</v>
      </c>
      <c r="V480" s="89">
        <v>3.7</v>
      </c>
      <c r="W480" s="85">
        <v>57.107058379731498</v>
      </c>
      <c r="X480" s="88">
        <v>33.9666666667</v>
      </c>
      <c r="Y480" s="85">
        <v>94.282995091664986</v>
      </c>
      <c r="Z480" s="88"/>
      <c r="AA480" s="85">
        <v>0.97</v>
      </c>
      <c r="AB480" s="91">
        <v>1</v>
      </c>
      <c r="AC480" s="86">
        <v>0.03</v>
      </c>
      <c r="AD480" s="86">
        <v>0.04</v>
      </c>
      <c r="AE480" s="86">
        <v>0.95</v>
      </c>
      <c r="AF480" s="88">
        <v>8.2900002589000002E-2</v>
      </c>
      <c r="AG480" s="85">
        <v>4.8109999979700002E-2</v>
      </c>
      <c r="AH480" s="86">
        <v>0.34494399999999997</v>
      </c>
      <c r="AI480" s="88">
        <v>0.104347999956</v>
      </c>
      <c r="AJ480" s="150">
        <v>1.07</v>
      </c>
      <c r="AK480" s="151">
        <v>0</v>
      </c>
    </row>
    <row r="481" spans="1:37" x14ac:dyDescent="0.2">
      <c r="A481" s="149" t="s">
        <v>1296</v>
      </c>
      <c r="B481" s="66" t="s">
        <v>1297</v>
      </c>
      <c r="C481" s="67">
        <v>67</v>
      </c>
      <c r="D481" s="84" t="s">
        <v>355</v>
      </c>
      <c r="E481" s="85">
        <v>43.175170761766701</v>
      </c>
      <c r="F481" s="91">
        <v>42.873137242989401</v>
      </c>
      <c r="G481" s="86">
        <v>9.2441350818875403</v>
      </c>
      <c r="H481" s="86">
        <v>9.0948541473194506</v>
      </c>
      <c r="I481" s="86">
        <v>114.86</v>
      </c>
      <c r="J481" s="86">
        <v>193.5</v>
      </c>
      <c r="K481" s="87">
        <v>1.9300000000000001E-2</v>
      </c>
      <c r="L481" s="85">
        <v>0.93999999999899997</v>
      </c>
      <c r="M481" s="86">
        <v>0</v>
      </c>
      <c r="N481" s="86">
        <v>45.382348814367901</v>
      </c>
      <c r="O481" s="86">
        <v>24.2318551735592</v>
      </c>
      <c r="P481" s="86">
        <v>6.0529999999999999</v>
      </c>
      <c r="Q481" s="88">
        <v>3.1631</v>
      </c>
      <c r="R481" s="85">
        <v>0</v>
      </c>
      <c r="S481" s="86">
        <v>0</v>
      </c>
      <c r="T481" s="86">
        <v>5.28</v>
      </c>
      <c r="U481" s="88">
        <v>1.92416181358977</v>
      </c>
      <c r="V481" s="89">
        <v>3.61</v>
      </c>
      <c r="W481" s="85">
        <v>42.451502279460897</v>
      </c>
      <c r="X481" s="88">
        <v>33.933333333299998</v>
      </c>
      <c r="Y481" s="85">
        <v>68.398345344447989</v>
      </c>
      <c r="Z481" s="88"/>
      <c r="AA481" s="85">
        <v>0.56000000000000005</v>
      </c>
      <c r="AB481" s="91">
        <v>0.56000000000000005</v>
      </c>
      <c r="AC481" s="86">
        <v>0.04</v>
      </c>
      <c r="AD481" s="86">
        <v>0.04</v>
      </c>
      <c r="AE481" s="86">
        <v>2.31</v>
      </c>
      <c r="AF481" s="88">
        <v>0.717999994754</v>
      </c>
      <c r="AG481" s="85">
        <v>0.14806999998100001</v>
      </c>
      <c r="AH481" s="86">
        <v>1.1697070000000001</v>
      </c>
      <c r="AI481" s="88">
        <v>0.29107599996200001</v>
      </c>
      <c r="AJ481" s="150">
        <v>1.02</v>
      </c>
      <c r="AK481" s="151">
        <v>0</v>
      </c>
    </row>
    <row r="482" spans="1:37" x14ac:dyDescent="0.2">
      <c r="A482" s="149" t="s">
        <v>1298</v>
      </c>
      <c r="B482" s="66" t="s">
        <v>1299</v>
      </c>
      <c r="C482" s="67">
        <v>69</v>
      </c>
      <c r="D482" s="84" t="s">
        <v>355</v>
      </c>
      <c r="E482" s="85">
        <v>93.165555451216093</v>
      </c>
      <c r="F482" s="91">
        <v>93.073528030801</v>
      </c>
      <c r="G482" s="86">
        <v>18.841205747018499</v>
      </c>
      <c r="H482" s="86">
        <v>18.7961310921213</v>
      </c>
      <c r="I482" s="86">
        <v>2.72</v>
      </c>
      <c r="J482" s="86">
        <v>3.33</v>
      </c>
      <c r="K482" s="87">
        <v>0</v>
      </c>
      <c r="L482" s="85">
        <v>4.0000000020600002E-2</v>
      </c>
      <c r="M482" s="86">
        <v>0</v>
      </c>
      <c r="N482" s="86">
        <v>92.338109853691606</v>
      </c>
      <c r="O482" s="86">
        <v>43.845772661431702</v>
      </c>
      <c r="P482" s="86">
        <v>0.72699999999999998</v>
      </c>
      <c r="Q482" s="88">
        <v>0.37559999999999999</v>
      </c>
      <c r="R482" s="85">
        <v>0</v>
      </c>
      <c r="S482" s="86">
        <v>0</v>
      </c>
      <c r="T482" s="86">
        <v>2.54</v>
      </c>
      <c r="U482" s="88">
        <v>3.94403230350268E-2</v>
      </c>
      <c r="V482" s="89">
        <v>4.62</v>
      </c>
      <c r="W482" s="85">
        <v>50.337336053248599</v>
      </c>
      <c r="X482" s="88">
        <v>58.766666666699997</v>
      </c>
      <c r="Y482" s="85">
        <v>-100</v>
      </c>
      <c r="Z482" s="88"/>
      <c r="AA482" s="85">
        <v>0.08</v>
      </c>
      <c r="AB482" s="91">
        <v>0.08</v>
      </c>
      <c r="AC482" s="86">
        <v>0.01</v>
      </c>
      <c r="AD482" s="86">
        <v>0.01</v>
      </c>
      <c r="AE482" s="86">
        <v>7.0000000000000007E-2</v>
      </c>
      <c r="AF482" s="88">
        <v>0</v>
      </c>
      <c r="AG482" s="85">
        <v>0</v>
      </c>
      <c r="AH482" s="86">
        <v>9.3279999999999995E-3</v>
      </c>
      <c r="AI482" s="88">
        <v>0</v>
      </c>
      <c r="AJ482" s="150">
        <v>1.1299999999999999</v>
      </c>
      <c r="AK482" s="151">
        <v>0</v>
      </c>
    </row>
    <row r="483" spans="1:37" x14ac:dyDescent="0.2">
      <c r="A483" s="149" t="s">
        <v>1300</v>
      </c>
      <c r="B483" s="66" t="s">
        <v>1301</v>
      </c>
      <c r="C483" s="67">
        <v>69</v>
      </c>
      <c r="D483" s="84" t="s">
        <v>355</v>
      </c>
      <c r="E483" s="85">
        <v>86.431759142076899</v>
      </c>
      <c r="F483" s="91">
        <v>84.669952707653394</v>
      </c>
      <c r="G483" s="86">
        <v>17.899487111170298</v>
      </c>
      <c r="H483" s="86">
        <v>17.721308199560401</v>
      </c>
      <c r="I483" s="86">
        <v>36.46</v>
      </c>
      <c r="J483" s="86">
        <v>33.97</v>
      </c>
      <c r="K483" s="87">
        <v>0</v>
      </c>
      <c r="L483" s="85">
        <v>0.94000000117500004</v>
      </c>
      <c r="M483" s="86">
        <v>0</v>
      </c>
      <c r="N483" s="86">
        <v>74.174997492393601</v>
      </c>
      <c r="O483" s="86">
        <v>19.277395627596501</v>
      </c>
      <c r="P483" s="86">
        <v>1.157</v>
      </c>
      <c r="Q483" s="88">
        <v>0.3145</v>
      </c>
      <c r="R483" s="85">
        <v>0</v>
      </c>
      <c r="S483" s="86">
        <v>0</v>
      </c>
      <c r="T483" s="86">
        <v>1.64</v>
      </c>
      <c r="U483" s="88">
        <v>0.276427096516352</v>
      </c>
      <c r="V483" s="89">
        <v>4.29</v>
      </c>
      <c r="W483" s="85">
        <v>51.135750972181398</v>
      </c>
      <c r="X483" s="88">
        <v>46.833333333299997</v>
      </c>
      <c r="Y483" s="85">
        <v>-100</v>
      </c>
      <c r="Z483" s="88"/>
      <c r="AA483" s="85">
        <v>0.19</v>
      </c>
      <c r="AB483" s="91">
        <v>0.57999999999999996</v>
      </c>
      <c r="AC483" s="86">
        <v>0</v>
      </c>
      <c r="AD483" s="86">
        <v>0</v>
      </c>
      <c r="AE483" s="86">
        <v>0.1</v>
      </c>
      <c r="AF483" s="88">
        <v>0</v>
      </c>
      <c r="AG483" s="85">
        <v>0</v>
      </c>
      <c r="AH483" s="86">
        <v>0.107985</v>
      </c>
      <c r="AI483" s="88">
        <v>2.7460000058399998E-2</v>
      </c>
      <c r="AJ483" s="150">
        <v>1.1499999999999999</v>
      </c>
      <c r="AK483" s="151">
        <v>0</v>
      </c>
    </row>
    <row r="484" spans="1:37" x14ac:dyDescent="0.2">
      <c r="A484" s="149" t="s">
        <v>1302</v>
      </c>
      <c r="B484" s="66" t="s">
        <v>1303</v>
      </c>
      <c r="C484" s="67">
        <v>69</v>
      </c>
      <c r="D484" s="84" t="s">
        <v>355</v>
      </c>
      <c r="E484" s="85">
        <v>94.966185445756906</v>
      </c>
      <c r="F484" s="91">
        <v>94.130682673895706</v>
      </c>
      <c r="G484" s="86">
        <v>21.992010728859601</v>
      </c>
      <c r="H484" s="86">
        <v>21.959738089603199</v>
      </c>
      <c r="I484" s="86">
        <v>0.05</v>
      </c>
      <c r="J484" s="86">
        <v>0.08</v>
      </c>
      <c r="K484" s="87">
        <v>0</v>
      </c>
      <c r="L484" s="85">
        <v>2.0000000023200001E-2</v>
      </c>
      <c r="M484" s="86">
        <v>0</v>
      </c>
      <c r="N484" s="86">
        <v>89.588645554254697</v>
      </c>
      <c r="O484" s="86">
        <v>30.353533830050399</v>
      </c>
      <c r="P484" s="86">
        <v>0.11700000000000001</v>
      </c>
      <c r="Q484" s="88">
        <v>0.66139999999999999</v>
      </c>
      <c r="R484" s="85">
        <v>0</v>
      </c>
      <c r="S484" s="86">
        <v>0</v>
      </c>
      <c r="T484" s="86">
        <v>1.1200000000000001</v>
      </c>
      <c r="U484" s="88">
        <v>2.1515092837625601E-3</v>
      </c>
      <c r="V484" s="89">
        <v>4.7</v>
      </c>
      <c r="W484" s="85">
        <v>60.298994606544298</v>
      </c>
      <c r="X484" s="88">
        <v>65.966666666699993</v>
      </c>
      <c r="Y484" s="85">
        <v>-100</v>
      </c>
      <c r="Z484" s="88"/>
      <c r="AA484" s="85">
        <v>0.08</v>
      </c>
      <c r="AB484" s="91">
        <v>0.26</v>
      </c>
      <c r="AC484" s="86">
        <v>0</v>
      </c>
      <c r="AD484" s="86">
        <v>0</v>
      </c>
      <c r="AE484" s="86">
        <v>0.02</v>
      </c>
      <c r="AF484" s="88">
        <v>0</v>
      </c>
      <c r="AG484" s="85">
        <v>0</v>
      </c>
      <c r="AH484" s="86">
        <v>9.1100000000000003E-4</v>
      </c>
      <c r="AI484" s="88">
        <v>0</v>
      </c>
      <c r="AJ484" s="150">
        <v>1.1399999999999999</v>
      </c>
      <c r="AK484" s="151">
        <v>0</v>
      </c>
    </row>
    <row r="485" spans="1:37" x14ac:dyDescent="0.2">
      <c r="A485" s="149" t="s">
        <v>1304</v>
      </c>
      <c r="B485" s="66" t="s">
        <v>1305</v>
      </c>
      <c r="C485" s="67">
        <v>62</v>
      </c>
      <c r="D485" s="84" t="s">
        <v>355</v>
      </c>
      <c r="E485" s="85">
        <v>94.585807181226997</v>
      </c>
      <c r="F485" s="91">
        <v>94.458580718122704</v>
      </c>
      <c r="G485" s="86">
        <v>19.941233490851801</v>
      </c>
      <c r="H485" s="86">
        <v>19.926087483339401</v>
      </c>
      <c r="I485" s="86">
        <v>0</v>
      </c>
      <c r="J485" s="86">
        <v>0</v>
      </c>
      <c r="K485" s="87">
        <v>0</v>
      </c>
      <c r="L485" s="85">
        <v>0</v>
      </c>
      <c r="M485" s="86">
        <v>0</v>
      </c>
      <c r="N485" s="86">
        <v>89.052731514680204</v>
      </c>
      <c r="O485" s="86">
        <v>45.261269391087602</v>
      </c>
      <c r="P485" s="86">
        <v>0.08</v>
      </c>
      <c r="Q485" s="88">
        <v>0.28050000000000003</v>
      </c>
      <c r="R485" s="85">
        <v>0</v>
      </c>
      <c r="S485" s="86">
        <v>0</v>
      </c>
      <c r="T485" s="86">
        <v>1.21</v>
      </c>
      <c r="U485" s="88">
        <v>0</v>
      </c>
      <c r="V485" s="89">
        <v>4.62</v>
      </c>
      <c r="W485" s="85">
        <v>63.671918626872298</v>
      </c>
      <c r="X485" s="88">
        <v>65.099999999999994</v>
      </c>
      <c r="Y485" s="85">
        <v>-100</v>
      </c>
      <c r="Z485" s="88"/>
      <c r="AA485" s="85">
        <v>0</v>
      </c>
      <c r="AB485" s="91">
        <v>7.0000000000000007E-2</v>
      </c>
      <c r="AC485" s="86">
        <v>0</v>
      </c>
      <c r="AD485" s="86">
        <v>0</v>
      </c>
      <c r="AE485" s="86">
        <v>0</v>
      </c>
      <c r="AF485" s="88">
        <v>0</v>
      </c>
      <c r="AG485" s="85">
        <v>0</v>
      </c>
      <c r="AH485" s="86">
        <v>0</v>
      </c>
      <c r="AI485" s="88">
        <v>0</v>
      </c>
      <c r="AJ485" s="150">
        <v>1</v>
      </c>
      <c r="AK485" s="151">
        <v>0</v>
      </c>
    </row>
    <row r="486" spans="1:37" x14ac:dyDescent="0.2">
      <c r="A486" s="149" t="s">
        <v>1306</v>
      </c>
      <c r="B486" s="66" t="s">
        <v>1307</v>
      </c>
      <c r="C486" s="67">
        <v>69</v>
      </c>
      <c r="D486" s="84" t="s">
        <v>355</v>
      </c>
      <c r="E486" s="85">
        <v>89.883378423242405</v>
      </c>
      <c r="F486" s="91">
        <v>89.819098814005898</v>
      </c>
      <c r="G486" s="86">
        <v>20.3596832639914</v>
      </c>
      <c r="H486" s="86">
        <v>20.3596832639914</v>
      </c>
      <c r="I486" s="86">
        <v>23.43</v>
      </c>
      <c r="J486" s="86">
        <v>13.71</v>
      </c>
      <c r="K486" s="87">
        <v>0</v>
      </c>
      <c r="L486" s="85">
        <v>0.85999999901599999</v>
      </c>
      <c r="M486" s="86">
        <v>0</v>
      </c>
      <c r="N486" s="86">
        <v>86.956490929705197</v>
      </c>
      <c r="O486" s="86">
        <v>27.411336019886701</v>
      </c>
      <c r="P486" s="86">
        <v>0.38900000000000001</v>
      </c>
      <c r="Q486" s="88">
        <v>1.6168</v>
      </c>
      <c r="R486" s="85">
        <v>0</v>
      </c>
      <c r="S486" s="86">
        <v>0</v>
      </c>
      <c r="T486" s="86">
        <v>2.5099999999999998</v>
      </c>
      <c r="U486" s="88">
        <v>0.15116303710558099</v>
      </c>
      <c r="V486" s="89">
        <v>4.75</v>
      </c>
      <c r="W486" s="85">
        <v>68.395430946886506</v>
      </c>
      <c r="X486" s="88">
        <v>46.433333333299998</v>
      </c>
      <c r="Y486" s="85">
        <v>-100</v>
      </c>
      <c r="Z486" s="88"/>
      <c r="AA486" s="85">
        <v>0</v>
      </c>
      <c r="AB486" s="91">
        <v>0</v>
      </c>
      <c r="AC486" s="86">
        <v>0</v>
      </c>
      <c r="AD486" s="86">
        <v>0</v>
      </c>
      <c r="AE486" s="86">
        <v>0.04</v>
      </c>
      <c r="AF486" s="88">
        <v>0</v>
      </c>
      <c r="AG486" s="85">
        <v>8.4999999818000002E-5</v>
      </c>
      <c r="AH486" s="86">
        <v>0.102312</v>
      </c>
      <c r="AI486" s="88">
        <v>1.37759999705E-2</v>
      </c>
      <c r="AJ486" s="150">
        <v>1.01</v>
      </c>
      <c r="AK486" s="151">
        <v>0</v>
      </c>
    </row>
    <row r="487" spans="1:37" x14ac:dyDescent="0.2">
      <c r="A487" s="149" t="s">
        <v>1308</v>
      </c>
      <c r="B487" s="66" t="s">
        <v>1309</v>
      </c>
      <c r="C487" s="67">
        <v>67</v>
      </c>
      <c r="D487" s="84" t="s">
        <v>355</v>
      </c>
      <c r="E487" s="85">
        <v>72.760665842426803</v>
      </c>
      <c r="F487" s="91">
        <v>72.760068567196399</v>
      </c>
      <c r="G487" s="86">
        <v>12.961469774887</v>
      </c>
      <c r="H487" s="86">
        <v>12.961469774887</v>
      </c>
      <c r="I487" s="86">
        <v>28.74</v>
      </c>
      <c r="J487" s="86">
        <v>17.66</v>
      </c>
      <c r="K487" s="87">
        <v>0</v>
      </c>
      <c r="L487" s="85">
        <v>3.0000000010899999E-2</v>
      </c>
      <c r="M487" s="86">
        <v>0</v>
      </c>
      <c r="N487" s="86">
        <v>73.113969991767902</v>
      </c>
      <c r="O487" s="86">
        <v>32.205469449818203</v>
      </c>
      <c r="P487" s="86">
        <v>0.75</v>
      </c>
      <c r="Q487" s="88">
        <v>1.6657</v>
      </c>
      <c r="R487" s="85">
        <v>0</v>
      </c>
      <c r="S487" s="86">
        <v>0</v>
      </c>
      <c r="T487" s="86">
        <v>3.37</v>
      </c>
      <c r="U487" s="88">
        <v>1.19873138741063</v>
      </c>
      <c r="V487" s="89">
        <v>4.25</v>
      </c>
      <c r="W487" s="85">
        <v>52.218847240125598</v>
      </c>
      <c r="X487" s="88">
        <v>61.266666666699997</v>
      </c>
      <c r="Y487" s="85">
        <v>73.494861371457006</v>
      </c>
      <c r="Z487" s="88"/>
      <c r="AA487" s="85">
        <v>0</v>
      </c>
      <c r="AB487" s="91">
        <v>0</v>
      </c>
      <c r="AC487" s="86">
        <v>0</v>
      </c>
      <c r="AD487" s="86">
        <v>0</v>
      </c>
      <c r="AE487" s="86">
        <v>0</v>
      </c>
      <c r="AF487" s="88">
        <v>0</v>
      </c>
      <c r="AG487" s="85">
        <v>1.8040003119E-3</v>
      </c>
      <c r="AH487" s="86">
        <v>0.155497</v>
      </c>
      <c r="AI487" s="88">
        <v>4.1327999923E-2</v>
      </c>
      <c r="AJ487" s="150">
        <v>1</v>
      </c>
      <c r="AK487" s="151">
        <v>0</v>
      </c>
    </row>
    <row r="488" spans="1:37" x14ac:dyDescent="0.2">
      <c r="A488" s="149" t="s">
        <v>1310</v>
      </c>
      <c r="B488" s="66" t="s">
        <v>1311</v>
      </c>
      <c r="C488" s="67">
        <v>67</v>
      </c>
      <c r="D488" s="84" t="s">
        <v>355</v>
      </c>
      <c r="E488" s="85">
        <v>74.807286862564197</v>
      </c>
      <c r="F488" s="91">
        <v>74.800698379233097</v>
      </c>
      <c r="G488" s="86">
        <v>13.034490710238501</v>
      </c>
      <c r="H488" s="86">
        <v>13.034490710238501</v>
      </c>
      <c r="I488" s="86">
        <v>59.3</v>
      </c>
      <c r="J488" s="86">
        <v>23.57</v>
      </c>
      <c r="K488" s="87">
        <v>0</v>
      </c>
      <c r="L488" s="85">
        <v>2.34999999351</v>
      </c>
      <c r="M488" s="86">
        <v>0</v>
      </c>
      <c r="N488" s="86">
        <v>75.7008565560769</v>
      </c>
      <c r="O488" s="86">
        <v>33.617694309874601</v>
      </c>
      <c r="P488" s="86">
        <v>0.53400000000000003</v>
      </c>
      <c r="Q488" s="88">
        <v>1.5099</v>
      </c>
      <c r="R488" s="85">
        <v>0</v>
      </c>
      <c r="S488" s="86">
        <v>0</v>
      </c>
      <c r="T488" s="86">
        <v>3.42</v>
      </c>
      <c r="U488" s="88">
        <v>1.2748715245750399</v>
      </c>
      <c r="V488" s="89">
        <v>4.12</v>
      </c>
      <c r="W488" s="85">
        <v>56.369654575921103</v>
      </c>
      <c r="X488" s="88">
        <v>56.566666666700002</v>
      </c>
      <c r="Y488" s="85">
        <v>60.014945258280989</v>
      </c>
      <c r="Z488" s="88"/>
      <c r="AA488" s="85">
        <v>0</v>
      </c>
      <c r="AB488" s="91">
        <v>0.01</v>
      </c>
      <c r="AC488" s="86">
        <v>0</v>
      </c>
      <c r="AD488" s="86">
        <v>0</v>
      </c>
      <c r="AE488" s="86">
        <v>0.39</v>
      </c>
      <c r="AF488" s="88">
        <v>0</v>
      </c>
      <c r="AG488" s="85">
        <v>2.0485000131400002E-2</v>
      </c>
      <c r="AH488" s="86">
        <v>0.150288</v>
      </c>
      <c r="AI488" s="88">
        <v>3.8444000104400002E-2</v>
      </c>
      <c r="AJ488" s="150">
        <v>1</v>
      </c>
      <c r="AK488" s="151">
        <v>0</v>
      </c>
    </row>
    <row r="489" spans="1:37" x14ac:dyDescent="0.2">
      <c r="A489" s="149" t="s">
        <v>1286</v>
      </c>
      <c r="B489" s="66" t="s">
        <v>1312</v>
      </c>
      <c r="C489" s="67">
        <v>67</v>
      </c>
      <c r="D489" s="84" t="s">
        <v>355</v>
      </c>
      <c r="E489" s="85">
        <v>40.634971648952003</v>
      </c>
      <c r="F489" s="91">
        <v>40.634971648952003</v>
      </c>
      <c r="G489" s="86">
        <v>4.6899749776175899</v>
      </c>
      <c r="H489" s="86">
        <v>4.6899749776175899</v>
      </c>
      <c r="I489" s="86">
        <v>35.06</v>
      </c>
      <c r="J489" s="86">
        <v>17.079999999999998</v>
      </c>
      <c r="K489" s="87">
        <v>0</v>
      </c>
      <c r="L489" s="85">
        <v>2.3499999968399998</v>
      </c>
      <c r="M489" s="86">
        <v>0</v>
      </c>
      <c r="N489" s="86">
        <v>40.905788326471303</v>
      </c>
      <c r="O489" s="86">
        <v>15.942805340365901</v>
      </c>
      <c r="P489" s="86">
        <v>0.95099999999999996</v>
      </c>
      <c r="Q489" s="88">
        <v>1.5048999999999999</v>
      </c>
      <c r="R489" s="85">
        <v>0</v>
      </c>
      <c r="S489" s="86">
        <v>0</v>
      </c>
      <c r="T489" s="86">
        <v>5.35</v>
      </c>
      <c r="U489" s="88">
        <v>3.2643878698836102</v>
      </c>
      <c r="V489" s="89">
        <v>3.63</v>
      </c>
      <c r="W489" s="85">
        <v>56.098065510302398</v>
      </c>
      <c r="X489" s="88">
        <v>54.233333333300003</v>
      </c>
      <c r="Y489" s="85">
        <v>100</v>
      </c>
      <c r="Z489" s="88"/>
      <c r="AA489" s="85">
        <v>0</v>
      </c>
      <c r="AB489" s="91">
        <v>0</v>
      </c>
      <c r="AC489" s="86">
        <v>0</v>
      </c>
      <c r="AD489" s="86">
        <v>0</v>
      </c>
      <c r="AE489" s="86">
        <v>0.05</v>
      </c>
      <c r="AF489" s="88">
        <v>0</v>
      </c>
      <c r="AG489" s="85">
        <v>5.5760000040999999E-2</v>
      </c>
      <c r="AH489" s="86">
        <v>3.9806000000000001E-2</v>
      </c>
      <c r="AI489" s="88">
        <v>9.1840000067499993E-3</v>
      </c>
      <c r="AJ489" s="150">
        <v>1.01</v>
      </c>
      <c r="AK489" s="151">
        <v>0</v>
      </c>
    </row>
    <row r="490" spans="1:37" x14ac:dyDescent="0.2">
      <c r="A490" s="149" t="s">
        <v>1313</v>
      </c>
      <c r="B490" s="66" t="s">
        <v>1314</v>
      </c>
      <c r="C490" s="67">
        <v>67</v>
      </c>
      <c r="D490" s="84" t="s">
        <v>355</v>
      </c>
      <c r="E490" s="85">
        <v>63.573566332392502</v>
      </c>
      <c r="F490" s="91">
        <v>63.352292875278401</v>
      </c>
      <c r="G490" s="86">
        <v>10.282123657820501</v>
      </c>
      <c r="H490" s="86">
        <v>10.0920554318378</v>
      </c>
      <c r="I490" s="86">
        <v>75.290000000000006</v>
      </c>
      <c r="J490" s="86">
        <v>25.97</v>
      </c>
      <c r="K490" s="87">
        <v>1.5800000000000002E-2</v>
      </c>
      <c r="L490" s="85">
        <v>3.9999998982899999E-2</v>
      </c>
      <c r="M490" s="86">
        <v>0</v>
      </c>
      <c r="N490" s="86">
        <v>64.321586284526802</v>
      </c>
      <c r="O490" s="86">
        <v>20.955550932667599</v>
      </c>
      <c r="P490" s="86">
        <v>0.88</v>
      </c>
      <c r="Q490" s="88">
        <v>1.6074999999999999</v>
      </c>
      <c r="R490" s="85">
        <v>0</v>
      </c>
      <c r="S490" s="86">
        <v>0</v>
      </c>
      <c r="T490" s="86">
        <v>5.07</v>
      </c>
      <c r="U490" s="88">
        <v>1.1843803633990999</v>
      </c>
      <c r="V490" s="89">
        <v>3.94</v>
      </c>
      <c r="W490" s="85">
        <v>51.433941441379503</v>
      </c>
      <c r="X490" s="88">
        <v>53.9666666667</v>
      </c>
      <c r="Y490" s="85">
        <v>100</v>
      </c>
      <c r="Z490" s="88"/>
      <c r="AA490" s="85">
        <v>0</v>
      </c>
      <c r="AB490" s="91">
        <v>0</v>
      </c>
      <c r="AC490" s="86">
        <v>0</v>
      </c>
      <c r="AD490" s="86">
        <v>0</v>
      </c>
      <c r="AE490" s="86">
        <v>0</v>
      </c>
      <c r="AF490" s="88">
        <v>0</v>
      </c>
      <c r="AG490" s="85">
        <v>6.9935820918499997E-10</v>
      </c>
      <c r="AH490" s="86">
        <v>9.7989000000000007E-2</v>
      </c>
      <c r="AI490" s="88">
        <v>9.1840008456200006E-3</v>
      </c>
      <c r="AJ490" s="150">
        <v>1.01</v>
      </c>
      <c r="AK490" s="151">
        <v>0</v>
      </c>
    </row>
    <row r="491" spans="1:37" x14ac:dyDescent="0.2">
      <c r="A491" s="149" t="s">
        <v>1315</v>
      </c>
      <c r="B491" s="66" t="s">
        <v>1316</v>
      </c>
      <c r="C491" s="67">
        <v>67</v>
      </c>
      <c r="D491" s="84" t="s">
        <v>355</v>
      </c>
      <c r="E491" s="85">
        <v>69.584743774508198</v>
      </c>
      <c r="F491" s="91">
        <v>69.577202801890294</v>
      </c>
      <c r="G491" s="86">
        <v>12.9704729027717</v>
      </c>
      <c r="H491" s="86">
        <v>12.9654455876931</v>
      </c>
      <c r="I491" s="86">
        <v>0</v>
      </c>
      <c r="J491" s="86">
        <v>33.17</v>
      </c>
      <c r="K491" s="87">
        <v>0</v>
      </c>
      <c r="L491" s="85">
        <v>0</v>
      </c>
      <c r="M491" s="86">
        <v>0</v>
      </c>
      <c r="N491" s="86">
        <v>69.888733764860206</v>
      </c>
      <c r="O491" s="86">
        <v>27.208476809930701</v>
      </c>
      <c r="P491" s="86">
        <v>1.589</v>
      </c>
      <c r="Q491" s="88">
        <v>2.4018999999999999</v>
      </c>
      <c r="R491" s="85">
        <v>0</v>
      </c>
      <c r="S491" s="86">
        <v>0</v>
      </c>
      <c r="T491" s="86">
        <v>4.2300000000000004</v>
      </c>
      <c r="U491" s="88">
        <v>0.81358715688574601</v>
      </c>
      <c r="V491" s="89">
        <v>4.38</v>
      </c>
      <c r="W491" s="85">
        <v>54.203527074110298</v>
      </c>
      <c r="X491" s="88">
        <v>31.6</v>
      </c>
      <c r="Y491" s="85">
        <v>92.972083586205002</v>
      </c>
      <c r="Z491" s="88"/>
      <c r="AA491" s="85">
        <v>0.01</v>
      </c>
      <c r="AB491" s="91">
        <v>0.01</v>
      </c>
      <c r="AC491" s="86">
        <v>0</v>
      </c>
      <c r="AD491" s="86">
        <v>0</v>
      </c>
      <c r="AE491" s="86">
        <v>0.04</v>
      </c>
      <c r="AF491" s="88">
        <v>0</v>
      </c>
      <c r="AG491" s="85">
        <v>6.7075998767999995E-2</v>
      </c>
      <c r="AH491" s="86">
        <v>0.207927</v>
      </c>
      <c r="AI491" s="88">
        <v>5.0511999072199998E-2</v>
      </c>
      <c r="AJ491" s="150">
        <v>1</v>
      </c>
      <c r="AK491" s="151">
        <v>0</v>
      </c>
    </row>
    <row r="492" spans="1:37" x14ac:dyDescent="0.2">
      <c r="A492" s="149" t="s">
        <v>1317</v>
      </c>
      <c r="B492" s="66" t="s">
        <v>1318</v>
      </c>
      <c r="C492" s="67">
        <v>67</v>
      </c>
      <c r="D492" s="84" t="s">
        <v>355</v>
      </c>
      <c r="E492" s="85">
        <v>82.658763039921794</v>
      </c>
      <c r="F492" s="91">
        <v>82.551823287370496</v>
      </c>
      <c r="G492" s="86">
        <v>15.9163178731029</v>
      </c>
      <c r="H492" s="86">
        <v>15.8582446299955</v>
      </c>
      <c r="I492" s="86">
        <v>52.14</v>
      </c>
      <c r="J492" s="86">
        <v>20.49</v>
      </c>
      <c r="K492" s="87">
        <v>0</v>
      </c>
      <c r="L492" s="85">
        <v>1.57999999958</v>
      </c>
      <c r="M492" s="86">
        <v>0</v>
      </c>
      <c r="N492" s="86">
        <v>81.484739702314201</v>
      </c>
      <c r="O492" s="86">
        <v>27.780230766026602</v>
      </c>
      <c r="P492" s="86">
        <v>1.7130000000000001</v>
      </c>
      <c r="Q492" s="88">
        <v>1.8177000000000001</v>
      </c>
      <c r="R492" s="85">
        <v>0</v>
      </c>
      <c r="S492" s="86">
        <v>0</v>
      </c>
      <c r="T492" s="86">
        <v>3.73</v>
      </c>
      <c r="U492" s="88">
        <v>0.71175133320585504</v>
      </c>
      <c r="V492" s="89">
        <v>4.2300000000000004</v>
      </c>
      <c r="W492" s="85">
        <v>50.071478232963798</v>
      </c>
      <c r="X492" s="88">
        <v>52.366666666699999</v>
      </c>
      <c r="Y492" s="85">
        <v>94.901156931602003</v>
      </c>
      <c r="Z492" s="88"/>
      <c r="AA492" s="85">
        <v>2.0499999999999998</v>
      </c>
      <c r="AB492" s="91">
        <v>2.13</v>
      </c>
      <c r="AC492" s="86">
        <v>0.23</v>
      </c>
      <c r="AD492" s="86">
        <v>0.26</v>
      </c>
      <c r="AE492" s="86">
        <v>0.04</v>
      </c>
      <c r="AF492" s="88">
        <v>0</v>
      </c>
      <c r="AG492" s="85">
        <v>0</v>
      </c>
      <c r="AH492" s="86">
        <v>0.15266299999999999</v>
      </c>
      <c r="AI492" s="88">
        <v>4.39360000238E-2</v>
      </c>
      <c r="AJ492" s="150">
        <v>1.08</v>
      </c>
      <c r="AK492" s="151">
        <v>0</v>
      </c>
    </row>
    <row r="493" spans="1:37" x14ac:dyDescent="0.2">
      <c r="A493" s="149" t="s">
        <v>1319</v>
      </c>
      <c r="B493" s="66" t="s">
        <v>1320</v>
      </c>
      <c r="C493" s="67">
        <v>67</v>
      </c>
      <c r="D493" s="84" t="s">
        <v>355</v>
      </c>
      <c r="E493" s="85">
        <v>82.33537082942</v>
      </c>
      <c r="F493" s="91">
        <v>82.33537082942</v>
      </c>
      <c r="G493" s="86">
        <v>13.386657223359901</v>
      </c>
      <c r="H493" s="86">
        <v>13.386657223359901</v>
      </c>
      <c r="I493" s="86">
        <v>63.06</v>
      </c>
      <c r="J493" s="86">
        <v>22.36</v>
      </c>
      <c r="K493" s="87">
        <v>0</v>
      </c>
      <c r="L493" s="85">
        <v>1.48999999975</v>
      </c>
      <c r="M493" s="86">
        <v>0</v>
      </c>
      <c r="N493" s="86">
        <v>80.298562904836004</v>
      </c>
      <c r="O493" s="86">
        <v>24.0957902074454</v>
      </c>
      <c r="P493" s="86">
        <v>0.60599999999999998</v>
      </c>
      <c r="Q493" s="88">
        <v>2.1299000000000001</v>
      </c>
      <c r="R493" s="85">
        <v>0</v>
      </c>
      <c r="S493" s="86">
        <v>0</v>
      </c>
      <c r="T493" s="86">
        <v>3.98</v>
      </c>
      <c r="U493" s="88">
        <v>0.72980338419375201</v>
      </c>
      <c r="V493" s="89">
        <v>4.4400000000000004</v>
      </c>
      <c r="W493" s="85">
        <v>61.287853409656101</v>
      </c>
      <c r="X493" s="88">
        <v>57.4</v>
      </c>
      <c r="Y493" s="85">
        <v>94.395936738013006</v>
      </c>
      <c r="Z493" s="88"/>
      <c r="AA493" s="85">
        <v>0.03</v>
      </c>
      <c r="AB493" s="91">
        <v>0.03</v>
      </c>
      <c r="AC493" s="86">
        <v>0</v>
      </c>
      <c r="AD493" s="86">
        <v>0</v>
      </c>
      <c r="AE493" s="86">
        <v>0.09</v>
      </c>
      <c r="AF493" s="88">
        <v>0</v>
      </c>
      <c r="AG493" s="85">
        <v>0</v>
      </c>
      <c r="AH493" s="86">
        <v>0.150533</v>
      </c>
      <c r="AI493" s="88">
        <v>2.1967999988499999E-2</v>
      </c>
      <c r="AJ493" s="150">
        <v>1.07</v>
      </c>
      <c r="AK493" s="151">
        <v>0</v>
      </c>
    </row>
    <row r="494" spans="1:37" x14ac:dyDescent="0.2">
      <c r="A494" s="149" t="s">
        <v>1321</v>
      </c>
      <c r="B494" s="66" t="s">
        <v>1322</v>
      </c>
      <c r="C494" s="67">
        <v>67</v>
      </c>
      <c r="D494" s="84" t="s">
        <v>355</v>
      </c>
      <c r="E494" s="85">
        <v>90.775298046267096</v>
      </c>
      <c r="F494" s="91">
        <v>90.775298046267096</v>
      </c>
      <c r="G494" s="86">
        <v>13.4993427116544</v>
      </c>
      <c r="H494" s="86">
        <v>13.4993427116544</v>
      </c>
      <c r="I494" s="86">
        <v>40.26</v>
      </c>
      <c r="J494" s="86">
        <v>13.44</v>
      </c>
      <c r="K494" s="87">
        <v>0</v>
      </c>
      <c r="L494" s="85">
        <v>0.47999999943100002</v>
      </c>
      <c r="M494" s="86">
        <v>0</v>
      </c>
      <c r="N494" s="86">
        <v>90.311413454270607</v>
      </c>
      <c r="O494" s="86">
        <v>41.583751630017296</v>
      </c>
      <c r="P494" s="86">
        <v>0.64500000000000002</v>
      </c>
      <c r="Q494" s="88">
        <v>1.3263</v>
      </c>
      <c r="R494" s="85">
        <v>0</v>
      </c>
      <c r="S494" s="86">
        <v>0</v>
      </c>
      <c r="T494" s="86">
        <v>3.41</v>
      </c>
      <c r="U494" s="88">
        <v>0.35357579970081998</v>
      </c>
      <c r="V494" s="89">
        <v>4.55</v>
      </c>
      <c r="W494" s="85">
        <v>54.312192942292199</v>
      </c>
      <c r="X494" s="88">
        <v>55.166666666700003</v>
      </c>
      <c r="Y494" s="85">
        <v>100</v>
      </c>
      <c r="Z494" s="88"/>
      <c r="AA494" s="85">
        <v>0</v>
      </c>
      <c r="AB494" s="91">
        <v>0</v>
      </c>
      <c r="AC494" s="86">
        <v>0</v>
      </c>
      <c r="AD494" s="86">
        <v>0</v>
      </c>
      <c r="AE494" s="86">
        <v>0.24</v>
      </c>
      <c r="AF494" s="88">
        <v>0</v>
      </c>
      <c r="AG494" s="85">
        <v>0</v>
      </c>
      <c r="AH494" s="86">
        <v>4.5926000000000002E-2</v>
      </c>
      <c r="AI494" s="88">
        <v>2.1968000004799999E-2</v>
      </c>
      <c r="AJ494" s="150">
        <v>1.04</v>
      </c>
      <c r="AK494" s="151">
        <v>0</v>
      </c>
    </row>
    <row r="495" spans="1:37" x14ac:dyDescent="0.2">
      <c r="A495" s="149" t="s">
        <v>1323</v>
      </c>
      <c r="B495" s="66" t="s">
        <v>1324</v>
      </c>
      <c r="C495" s="67">
        <v>67</v>
      </c>
      <c r="D495" s="84" t="s">
        <v>355</v>
      </c>
      <c r="E495" s="85">
        <v>45.607415306373603</v>
      </c>
      <c r="F495" s="91">
        <v>45.3203182675744</v>
      </c>
      <c r="G495" s="86">
        <v>6.02698712164712</v>
      </c>
      <c r="H495" s="86">
        <v>5.9162496923960299</v>
      </c>
      <c r="I495" s="86">
        <v>145.08000000000001</v>
      </c>
      <c r="J495" s="86">
        <v>71.39</v>
      </c>
      <c r="K495" s="87">
        <v>2.2800000000000001E-2</v>
      </c>
      <c r="L495" s="85">
        <v>1.57000000199</v>
      </c>
      <c r="M495" s="86">
        <v>0</v>
      </c>
      <c r="N495" s="86">
        <v>46.410603306134497</v>
      </c>
      <c r="O495" s="86">
        <v>17.6342896058568</v>
      </c>
      <c r="P495" s="86">
        <v>1.764</v>
      </c>
      <c r="Q495" s="88">
        <v>3.395</v>
      </c>
      <c r="R495" s="85">
        <v>0</v>
      </c>
      <c r="S495" s="86">
        <v>0</v>
      </c>
      <c r="T495" s="86">
        <v>5.74</v>
      </c>
      <c r="U495" s="88">
        <v>4.1485522106471997</v>
      </c>
      <c r="V495" s="89">
        <v>3.44</v>
      </c>
      <c r="W495" s="85">
        <v>56.045633175910197</v>
      </c>
      <c r="X495" s="88">
        <v>60.166666666700003</v>
      </c>
      <c r="Y495" s="85">
        <v>100</v>
      </c>
      <c r="Z495" s="88"/>
      <c r="AA495" s="85">
        <v>0.14000000000000001</v>
      </c>
      <c r="AB495" s="91">
        <v>0.14000000000000001</v>
      </c>
      <c r="AC495" s="86">
        <v>0</v>
      </c>
      <c r="AD495" s="86">
        <v>0</v>
      </c>
      <c r="AE495" s="86">
        <v>1.35</v>
      </c>
      <c r="AF495" s="88">
        <v>0</v>
      </c>
      <c r="AG495" s="85">
        <v>5.2105000080700001E-2</v>
      </c>
      <c r="AH495" s="86">
        <v>0.184554</v>
      </c>
      <c r="AI495" s="88">
        <v>2.1968000033999999E-2</v>
      </c>
      <c r="AJ495" s="150">
        <v>1</v>
      </c>
      <c r="AK495" s="151">
        <v>0</v>
      </c>
    </row>
    <row r="496" spans="1:37" x14ac:dyDescent="0.2">
      <c r="A496" s="149" t="s">
        <v>1325</v>
      </c>
      <c r="B496" s="66" t="s">
        <v>1326</v>
      </c>
      <c r="C496" s="67">
        <v>67</v>
      </c>
      <c r="D496" s="84" t="s">
        <v>355</v>
      </c>
      <c r="E496" s="85">
        <v>72.352805384064396</v>
      </c>
      <c r="F496" s="91">
        <v>72.098281668965299</v>
      </c>
      <c r="G496" s="86">
        <v>13.5590110273879</v>
      </c>
      <c r="H496" s="86">
        <v>13.3518405616095</v>
      </c>
      <c r="I496" s="86">
        <v>40.83</v>
      </c>
      <c r="J496" s="86">
        <v>36.159999999999997</v>
      </c>
      <c r="K496" s="87">
        <v>0</v>
      </c>
      <c r="L496" s="85">
        <v>2.2199999943100002</v>
      </c>
      <c r="M496" s="86">
        <v>8.9881343970665495E-2</v>
      </c>
      <c r="N496" s="86">
        <v>75.103776643421597</v>
      </c>
      <c r="O496" s="86">
        <v>16.013859023941801</v>
      </c>
      <c r="P496" s="86">
        <v>1.534</v>
      </c>
      <c r="Q496" s="88">
        <v>2.3281999999999998</v>
      </c>
      <c r="R496" s="85">
        <v>1.08601216333623E-2</v>
      </c>
      <c r="S496" s="86">
        <v>0</v>
      </c>
      <c r="T496" s="86">
        <v>3.53</v>
      </c>
      <c r="U496" s="88">
        <v>1.12049626205288</v>
      </c>
      <c r="V496" s="89">
        <v>4.12</v>
      </c>
      <c r="W496" s="85">
        <v>58.128175172362702</v>
      </c>
      <c r="X496" s="88">
        <v>54.9666666667</v>
      </c>
      <c r="Y496" s="85">
        <v>85.682463341848006</v>
      </c>
      <c r="Z496" s="88"/>
      <c r="AA496" s="85">
        <v>0.04</v>
      </c>
      <c r="AB496" s="91">
        <v>0.12</v>
      </c>
      <c r="AC496" s="86">
        <v>0</v>
      </c>
      <c r="AD496" s="86">
        <v>0.04</v>
      </c>
      <c r="AE496" s="86">
        <v>1.31</v>
      </c>
      <c r="AF496" s="88">
        <v>15.267099137900001</v>
      </c>
      <c r="AG496" s="85">
        <v>1.38161646807E-11</v>
      </c>
      <c r="AH496" s="86">
        <v>0.30613200000000002</v>
      </c>
      <c r="AI496" s="88">
        <v>3.8443999325100002E-2</v>
      </c>
      <c r="AJ496" s="150">
        <v>1.01</v>
      </c>
      <c r="AK496" s="151">
        <v>0</v>
      </c>
    </row>
    <row r="497" spans="1:37" x14ac:dyDescent="0.2">
      <c r="A497" s="149" t="s">
        <v>737</v>
      </c>
      <c r="B497" s="66" t="s">
        <v>1327</v>
      </c>
      <c r="C497" s="67">
        <v>67</v>
      </c>
      <c r="D497" s="84" t="s">
        <v>355</v>
      </c>
      <c r="E497" s="85">
        <v>82.956864455626004</v>
      </c>
      <c r="F497" s="91">
        <v>82.956085554499694</v>
      </c>
      <c r="G497" s="86">
        <v>11.340021497671099</v>
      </c>
      <c r="H497" s="86">
        <v>11.340021497671099</v>
      </c>
      <c r="I497" s="86">
        <v>55.75</v>
      </c>
      <c r="J497" s="86">
        <v>17.079999999999998</v>
      </c>
      <c r="K497" s="87">
        <v>0</v>
      </c>
      <c r="L497" s="85">
        <v>1.93000001205</v>
      </c>
      <c r="M497" s="86">
        <v>0</v>
      </c>
      <c r="N497" s="86">
        <v>82.732786578520603</v>
      </c>
      <c r="O497" s="86">
        <v>28.201886002796101</v>
      </c>
      <c r="P497" s="86">
        <v>0.47399999999999998</v>
      </c>
      <c r="Q497" s="88">
        <v>1.3241000000000001</v>
      </c>
      <c r="R497" s="85">
        <v>0</v>
      </c>
      <c r="S497" s="86">
        <v>0</v>
      </c>
      <c r="T497" s="86">
        <v>4.2300000000000004</v>
      </c>
      <c r="U497" s="88">
        <v>0.67920178212577698</v>
      </c>
      <c r="V497" s="89">
        <v>4.41</v>
      </c>
      <c r="W497" s="85">
        <v>65.646724014604402</v>
      </c>
      <c r="X497" s="88">
        <v>55.166666666700003</v>
      </c>
      <c r="Y497" s="85">
        <v>60.584725055976008</v>
      </c>
      <c r="Z497" s="88"/>
      <c r="AA497" s="85">
        <v>0.11</v>
      </c>
      <c r="AB497" s="91">
        <v>0.11</v>
      </c>
      <c r="AC497" s="86">
        <v>0</v>
      </c>
      <c r="AD497" s="86">
        <v>0</v>
      </c>
      <c r="AE497" s="86">
        <v>0.1</v>
      </c>
      <c r="AF497" s="88">
        <v>9.7000625293700002E-2</v>
      </c>
      <c r="AG497" s="85">
        <v>6.7999998666600002E-4</v>
      </c>
      <c r="AH497" s="86">
        <v>0.11558499999999999</v>
      </c>
      <c r="AI497" s="88">
        <v>2.74600006605E-2</v>
      </c>
      <c r="AJ497" s="150">
        <v>1.02</v>
      </c>
      <c r="AK497" s="151">
        <v>0</v>
      </c>
    </row>
    <row r="498" spans="1:37" x14ac:dyDescent="0.2">
      <c r="A498" s="149" t="s">
        <v>1328</v>
      </c>
      <c r="B498" s="66" t="s">
        <v>1329</v>
      </c>
      <c r="C498" s="67">
        <v>67</v>
      </c>
      <c r="D498" s="84" t="s">
        <v>355</v>
      </c>
      <c r="E498" s="85">
        <v>67.822910193397703</v>
      </c>
      <c r="F498" s="91">
        <v>67.766416210006994</v>
      </c>
      <c r="G498" s="86">
        <v>12.6405287836845</v>
      </c>
      <c r="H498" s="86">
        <v>12.637704084515001</v>
      </c>
      <c r="I498" s="86">
        <v>90.53</v>
      </c>
      <c r="J498" s="86">
        <v>134.07</v>
      </c>
      <c r="K498" s="87">
        <v>0</v>
      </c>
      <c r="L498" s="85">
        <v>1.3300000004600001</v>
      </c>
      <c r="M498" s="86">
        <v>4.1305180284268801E-5</v>
      </c>
      <c r="N498" s="86">
        <v>67.586794584554099</v>
      </c>
      <c r="O498" s="86">
        <v>16.137136399866801</v>
      </c>
      <c r="P498" s="86">
        <v>3.8109999999999999</v>
      </c>
      <c r="Q498" s="88">
        <v>2.0190999999999999</v>
      </c>
      <c r="R498" s="85">
        <v>1.6118633139909699E-2</v>
      </c>
      <c r="S498" s="86">
        <v>0</v>
      </c>
      <c r="T498" s="86">
        <v>4.5199999999999996</v>
      </c>
      <c r="U498" s="88">
        <v>2.1109918460350601</v>
      </c>
      <c r="V498" s="89">
        <v>4.2699999999999996</v>
      </c>
      <c r="W498" s="85"/>
      <c r="X498" s="88">
        <v>34.133333333300001</v>
      </c>
      <c r="Y498" s="85">
        <v>58.630289137477007</v>
      </c>
      <c r="Z498" s="88"/>
      <c r="AA498" s="85">
        <v>0.08</v>
      </c>
      <c r="AB498" s="91">
        <v>0.12</v>
      </c>
      <c r="AC498" s="86">
        <v>0.06</v>
      </c>
      <c r="AD498" s="86">
        <v>0.05</v>
      </c>
      <c r="AE498" s="86">
        <v>0.02</v>
      </c>
      <c r="AF498" s="88">
        <v>0</v>
      </c>
      <c r="AG498" s="85">
        <v>1.70559999932E-2</v>
      </c>
      <c r="AH498" s="86">
        <v>0.74601099999999998</v>
      </c>
      <c r="AI498" s="88">
        <v>0.123983999951</v>
      </c>
      <c r="AJ498" s="150">
        <v>1</v>
      </c>
      <c r="AK498" s="151">
        <v>0</v>
      </c>
    </row>
    <row r="499" spans="1:37" x14ac:dyDescent="0.2">
      <c r="A499" s="149" t="s">
        <v>1330</v>
      </c>
      <c r="B499" s="66" t="s">
        <v>1331</v>
      </c>
      <c r="C499" s="67">
        <v>62</v>
      </c>
      <c r="D499" s="84" t="s">
        <v>355</v>
      </c>
      <c r="E499" s="85">
        <v>98.198826237800304</v>
      </c>
      <c r="F499" s="91">
        <v>98.143704808534096</v>
      </c>
      <c r="G499" s="86">
        <v>18.190071657857999</v>
      </c>
      <c r="H499" s="86">
        <v>18.178723128303201</v>
      </c>
      <c r="I499" s="86">
        <v>0.68</v>
      </c>
      <c r="J499" s="86">
        <v>0.15</v>
      </c>
      <c r="K499" s="87">
        <v>0</v>
      </c>
      <c r="L499" s="85">
        <v>5.9999999983900001E-2</v>
      </c>
      <c r="M499" s="86">
        <v>1.9032786908738601E-2</v>
      </c>
      <c r="N499" s="86">
        <v>98.088696188759499</v>
      </c>
      <c r="O499" s="86">
        <v>6.2174994347727797</v>
      </c>
      <c r="P499" s="86">
        <v>4.1000000000000002E-2</v>
      </c>
      <c r="Q499" s="88">
        <v>1.6392</v>
      </c>
      <c r="R499" s="85">
        <v>2.5940337224383901E-2</v>
      </c>
      <c r="S499" s="86">
        <v>0</v>
      </c>
      <c r="T499" s="86">
        <v>2.71</v>
      </c>
      <c r="U499" s="88">
        <v>8.1060925391524298E-3</v>
      </c>
      <c r="V499" s="89">
        <v>4.9400000000000004</v>
      </c>
      <c r="W499" s="85">
        <v>82.164025525958607</v>
      </c>
      <c r="X499" s="88">
        <v>80.8</v>
      </c>
      <c r="Y499" s="85">
        <v>100</v>
      </c>
      <c r="Z499" s="88">
        <v>100</v>
      </c>
      <c r="AA499" s="85">
        <v>0</v>
      </c>
      <c r="AB499" s="91">
        <v>0</v>
      </c>
      <c r="AC499" s="86">
        <v>0</v>
      </c>
      <c r="AD499" s="86">
        <v>0</v>
      </c>
      <c r="AE499" s="86">
        <v>0</v>
      </c>
      <c r="AF499" s="88">
        <v>5.12319993835</v>
      </c>
      <c r="AG499" s="85">
        <v>0</v>
      </c>
      <c r="AH499" s="86">
        <v>5.4600000000000004E-4</v>
      </c>
      <c r="AI499" s="88">
        <v>0</v>
      </c>
      <c r="AJ499" s="150">
        <v>1</v>
      </c>
      <c r="AK499" s="151">
        <v>0</v>
      </c>
    </row>
    <row r="500" spans="1:37" x14ac:dyDescent="0.2">
      <c r="A500" s="149" t="s">
        <v>1332</v>
      </c>
      <c r="B500" s="66" t="s">
        <v>1333</v>
      </c>
      <c r="C500" s="67">
        <v>62</v>
      </c>
      <c r="D500" s="84" t="s">
        <v>355</v>
      </c>
      <c r="E500" s="85">
        <v>97.225721603100993</v>
      </c>
      <c r="F500" s="91">
        <v>97.101128261922895</v>
      </c>
      <c r="G500" s="86">
        <v>20.2048868277151</v>
      </c>
      <c r="H500" s="86">
        <v>20.201425901571302</v>
      </c>
      <c r="I500" s="86">
        <v>12.81</v>
      </c>
      <c r="J500" s="86">
        <v>4.83</v>
      </c>
      <c r="K500" s="87">
        <v>0</v>
      </c>
      <c r="L500" s="85">
        <v>0.15000000004399999</v>
      </c>
      <c r="M500" s="86">
        <v>0</v>
      </c>
      <c r="N500" s="86">
        <v>96.777390448601096</v>
      </c>
      <c r="O500" s="86">
        <v>4.2609853528628499</v>
      </c>
      <c r="P500" s="86">
        <v>0.14199999999999999</v>
      </c>
      <c r="Q500" s="88">
        <v>3.4302000000000001</v>
      </c>
      <c r="R500" s="85">
        <v>0</v>
      </c>
      <c r="S500" s="86">
        <v>0</v>
      </c>
      <c r="T500" s="86">
        <v>2.97</v>
      </c>
      <c r="U500" s="88">
        <v>9.2060635426039997E-2</v>
      </c>
      <c r="V500" s="89">
        <v>4.8499999999999996</v>
      </c>
      <c r="W500" s="85">
        <v>79.933264498442597</v>
      </c>
      <c r="X500" s="88">
        <v>51.266666666699997</v>
      </c>
      <c r="Y500" s="85">
        <v>100</v>
      </c>
      <c r="Z500" s="88"/>
      <c r="AA500" s="85">
        <v>0</v>
      </c>
      <c r="AB500" s="91">
        <v>0.01</v>
      </c>
      <c r="AC500" s="86">
        <v>0</v>
      </c>
      <c r="AD500" s="86">
        <v>0</v>
      </c>
      <c r="AE500" s="86">
        <v>0.01</v>
      </c>
      <c r="AF500" s="88">
        <v>0.21389999991899999</v>
      </c>
      <c r="AG500" s="85">
        <v>0</v>
      </c>
      <c r="AH500" s="86">
        <v>3.6795000000000001E-2</v>
      </c>
      <c r="AI500" s="88">
        <v>3.2984995312700001E-2</v>
      </c>
      <c r="AJ500" s="150">
        <v>1</v>
      </c>
      <c r="AK500" s="151">
        <v>0</v>
      </c>
    </row>
    <row r="501" spans="1:37" x14ac:dyDescent="0.2">
      <c r="A501" s="149" t="s">
        <v>1334</v>
      </c>
      <c r="B501" s="66" t="s">
        <v>1335</v>
      </c>
      <c r="C501" s="67">
        <v>62</v>
      </c>
      <c r="D501" s="84" t="s">
        <v>355</v>
      </c>
      <c r="E501" s="85">
        <v>90.110289402812796</v>
      </c>
      <c r="F501" s="91">
        <v>90.050442440046197</v>
      </c>
      <c r="G501" s="86">
        <v>17.5928696618647</v>
      </c>
      <c r="H501" s="86">
        <v>17.590732270337298</v>
      </c>
      <c r="I501" s="86">
        <v>6.46</v>
      </c>
      <c r="J501" s="86">
        <v>1.74</v>
      </c>
      <c r="K501" s="87">
        <v>0</v>
      </c>
      <c r="L501" s="85">
        <v>0.42999999974399999</v>
      </c>
      <c r="M501" s="86">
        <v>0</v>
      </c>
      <c r="N501" s="86">
        <v>89.244566500032207</v>
      </c>
      <c r="O501" s="86">
        <v>1.33288903698767</v>
      </c>
      <c r="P501" s="86">
        <v>0.28799999999999998</v>
      </c>
      <c r="Q501" s="88">
        <v>1.1874</v>
      </c>
      <c r="R501" s="85">
        <v>0</v>
      </c>
      <c r="S501" s="86">
        <v>0</v>
      </c>
      <c r="T501" s="86">
        <v>3.25</v>
      </c>
      <c r="U501" s="88">
        <v>0.14106784080707899</v>
      </c>
      <c r="V501" s="89">
        <v>4.7</v>
      </c>
      <c r="W501" s="85">
        <v>75.239368467999398</v>
      </c>
      <c r="X501" s="88">
        <v>79</v>
      </c>
      <c r="Y501" s="85">
        <v>100</v>
      </c>
      <c r="Z501" s="88"/>
      <c r="AA501" s="85">
        <v>0</v>
      </c>
      <c r="AB501" s="91">
        <v>0</v>
      </c>
      <c r="AC501" s="86">
        <v>0</v>
      </c>
      <c r="AD501" s="86">
        <v>0</v>
      </c>
      <c r="AE501" s="86">
        <v>0</v>
      </c>
      <c r="AF501" s="88">
        <v>7.81759976832</v>
      </c>
      <c r="AG501" s="85">
        <v>0</v>
      </c>
      <c r="AH501" s="86">
        <v>4.1190000000000003E-3</v>
      </c>
      <c r="AI501" s="88">
        <v>0</v>
      </c>
      <c r="AJ501" s="150">
        <v>1</v>
      </c>
      <c r="AK501" s="151">
        <v>0</v>
      </c>
    </row>
    <row r="502" spans="1:37" x14ac:dyDescent="0.2">
      <c r="A502" s="149" t="s">
        <v>1336</v>
      </c>
      <c r="B502" s="66" t="s">
        <v>1337</v>
      </c>
      <c r="C502" s="67">
        <v>62</v>
      </c>
      <c r="D502" s="84" t="s">
        <v>355</v>
      </c>
      <c r="E502" s="85">
        <v>86.063188652827705</v>
      </c>
      <c r="F502" s="91">
        <v>86.063188652827705</v>
      </c>
      <c r="G502" s="86">
        <v>16.4363547817617</v>
      </c>
      <c r="H502" s="86">
        <v>16.4363547817617</v>
      </c>
      <c r="I502" s="86">
        <v>4.04</v>
      </c>
      <c r="J502" s="86">
        <v>2.8</v>
      </c>
      <c r="K502" s="87">
        <v>0</v>
      </c>
      <c r="L502" s="85">
        <v>0.110000030894</v>
      </c>
      <c r="M502" s="86">
        <v>0</v>
      </c>
      <c r="N502" s="86">
        <v>85.958908280456498</v>
      </c>
      <c r="O502" s="86">
        <v>1.8474170372904499</v>
      </c>
      <c r="P502" s="86">
        <v>0.14699999999999999</v>
      </c>
      <c r="Q502" s="88">
        <v>1.9615</v>
      </c>
      <c r="R502" s="85">
        <v>0</v>
      </c>
      <c r="S502" s="86">
        <v>0</v>
      </c>
      <c r="T502" s="86">
        <v>3.53</v>
      </c>
      <c r="U502" s="88">
        <v>5.35703415109271E-2</v>
      </c>
      <c r="V502" s="89">
        <v>4.6399999999999997</v>
      </c>
      <c r="W502" s="85">
        <v>75.3434478646233</v>
      </c>
      <c r="X502" s="88">
        <v>77.3</v>
      </c>
      <c r="Y502" s="85">
        <v>100</v>
      </c>
      <c r="Z502" s="88"/>
      <c r="AA502" s="85">
        <v>0</v>
      </c>
      <c r="AB502" s="91">
        <v>0</v>
      </c>
      <c r="AC502" s="86">
        <v>0</v>
      </c>
      <c r="AD502" s="86">
        <v>0</v>
      </c>
      <c r="AE502" s="86">
        <v>0</v>
      </c>
      <c r="AF502" s="88">
        <v>7.3717370106299999E-7</v>
      </c>
      <c r="AG502" s="85">
        <v>0</v>
      </c>
      <c r="AH502" s="86">
        <v>1.2407E-2</v>
      </c>
      <c r="AI502" s="88">
        <v>1.1130915351199999E-10</v>
      </c>
      <c r="AJ502" s="150">
        <v>1</v>
      </c>
      <c r="AK502" s="151">
        <v>0</v>
      </c>
    </row>
    <row r="503" spans="1:37" x14ac:dyDescent="0.2">
      <c r="A503" s="149" t="s">
        <v>1338</v>
      </c>
      <c r="B503" s="66" t="s">
        <v>1339</v>
      </c>
      <c r="C503" s="67">
        <v>62</v>
      </c>
      <c r="D503" s="84" t="s">
        <v>355</v>
      </c>
      <c r="E503" s="85">
        <v>87.483150967332705</v>
      </c>
      <c r="F503" s="91">
        <v>87.483150967332705</v>
      </c>
      <c r="G503" s="86">
        <v>15.8876466856962</v>
      </c>
      <c r="H503" s="86">
        <v>15.8876466856962</v>
      </c>
      <c r="I503" s="86">
        <v>8.8699999999999992</v>
      </c>
      <c r="J503" s="86">
        <v>2.76</v>
      </c>
      <c r="K503" s="87">
        <v>0</v>
      </c>
      <c r="L503" s="85">
        <v>0.199999999732</v>
      </c>
      <c r="M503" s="86">
        <v>0</v>
      </c>
      <c r="N503" s="86">
        <v>87.252276379218003</v>
      </c>
      <c r="O503" s="86">
        <v>2.63374485596708</v>
      </c>
      <c r="P503" s="86">
        <v>0.17399999999999999</v>
      </c>
      <c r="Q503" s="88">
        <v>2.9403000000000001</v>
      </c>
      <c r="R503" s="85">
        <v>0</v>
      </c>
      <c r="S503" s="86">
        <v>0</v>
      </c>
      <c r="T503" s="86">
        <v>3.89</v>
      </c>
      <c r="U503" s="88">
        <v>7.5325087218522005E-2</v>
      </c>
      <c r="V503" s="89">
        <v>4.6500000000000004</v>
      </c>
      <c r="W503" s="85">
        <v>75.684282329966805</v>
      </c>
      <c r="X503" s="88">
        <v>78.3</v>
      </c>
      <c r="Y503" s="85">
        <v>100</v>
      </c>
      <c r="Z503" s="88"/>
      <c r="AA503" s="85">
        <v>0.11</v>
      </c>
      <c r="AB503" s="91">
        <v>0.11</v>
      </c>
      <c r="AC503" s="86">
        <v>0</v>
      </c>
      <c r="AD503" s="86">
        <v>0</v>
      </c>
      <c r="AE503" s="86">
        <v>0</v>
      </c>
      <c r="AF503" s="88">
        <v>0</v>
      </c>
      <c r="AG503" s="85">
        <v>0</v>
      </c>
      <c r="AH503" s="86">
        <v>1.3854999999999999E-2</v>
      </c>
      <c r="AI503" s="88">
        <v>1.5581999898800001E-2</v>
      </c>
      <c r="AJ503" s="150">
        <v>1</v>
      </c>
      <c r="AK503" s="151">
        <v>0</v>
      </c>
    </row>
    <row r="504" spans="1:37" x14ac:dyDescent="0.2">
      <c r="A504" s="149" t="s">
        <v>1340</v>
      </c>
      <c r="B504" s="66" t="s">
        <v>1341</v>
      </c>
      <c r="C504" s="67">
        <v>62</v>
      </c>
      <c r="D504" s="84" t="s">
        <v>355</v>
      </c>
      <c r="E504" s="85">
        <v>90.295050729264901</v>
      </c>
      <c r="F504" s="91">
        <v>90.295050729264901</v>
      </c>
      <c r="G504" s="86">
        <v>16.168496163631001</v>
      </c>
      <c r="H504" s="86">
        <v>16.168496163631001</v>
      </c>
      <c r="I504" s="86">
        <v>3.43</v>
      </c>
      <c r="J504" s="86">
        <v>12.65</v>
      </c>
      <c r="K504" s="87">
        <v>0</v>
      </c>
      <c r="L504" s="85">
        <v>0.18000001050799999</v>
      </c>
      <c r="M504" s="86">
        <v>2.7127139380462803E-4</v>
      </c>
      <c r="N504" s="86">
        <v>90.186271127975203</v>
      </c>
      <c r="O504" s="86">
        <v>4.5915095549570397</v>
      </c>
      <c r="P504" s="86">
        <v>0.40300000000000002</v>
      </c>
      <c r="Q504" s="88">
        <v>2.9394</v>
      </c>
      <c r="R504" s="85">
        <v>1.5453562046051601E-2</v>
      </c>
      <c r="S504" s="86">
        <v>0</v>
      </c>
      <c r="T504" s="86">
        <v>4.09</v>
      </c>
      <c r="U504" s="88">
        <v>0.23514864029353</v>
      </c>
      <c r="V504" s="89">
        <v>4.82</v>
      </c>
      <c r="W504" s="85">
        <v>74.125100060464206</v>
      </c>
      <c r="X504" s="88">
        <v>71.133333333300001</v>
      </c>
      <c r="Y504" s="85">
        <v>100</v>
      </c>
      <c r="Z504" s="88"/>
      <c r="AA504" s="85">
        <v>0</v>
      </c>
      <c r="AB504" s="91">
        <v>0</v>
      </c>
      <c r="AC504" s="86">
        <v>0</v>
      </c>
      <c r="AD504" s="86">
        <v>0</v>
      </c>
      <c r="AE504" s="86">
        <v>0.04</v>
      </c>
      <c r="AF504" s="88">
        <v>1.54925977283E-8</v>
      </c>
      <c r="AG504" s="85">
        <v>0</v>
      </c>
      <c r="AH504" s="86">
        <v>6.5017000000000005E-2</v>
      </c>
      <c r="AI504" s="88">
        <v>3.7494999893499997E-2</v>
      </c>
      <c r="AJ504" s="150">
        <v>1</v>
      </c>
      <c r="AK504" s="151">
        <v>0</v>
      </c>
    </row>
    <row r="505" spans="1:37" x14ac:dyDescent="0.2">
      <c r="A505" s="149" t="s">
        <v>1342</v>
      </c>
      <c r="B505" s="66" t="s">
        <v>1343</v>
      </c>
      <c r="C505" s="67">
        <v>62</v>
      </c>
      <c r="D505" s="84" t="s">
        <v>355</v>
      </c>
      <c r="E505" s="85">
        <v>80.9407228325734</v>
      </c>
      <c r="F505" s="91">
        <v>80.919301037426905</v>
      </c>
      <c r="G505" s="86">
        <v>15.902622639777199</v>
      </c>
      <c r="H505" s="86">
        <v>15.902622639777199</v>
      </c>
      <c r="I505" s="86">
        <v>8.59</v>
      </c>
      <c r="J505" s="86">
        <v>3.09</v>
      </c>
      <c r="K505" s="87">
        <v>0</v>
      </c>
      <c r="L505" s="85">
        <v>0.69999999152900005</v>
      </c>
      <c r="M505" s="86">
        <v>0</v>
      </c>
      <c r="N505" s="86">
        <v>81.332945552511106</v>
      </c>
      <c r="O505" s="86">
        <v>1.15261472785486</v>
      </c>
      <c r="P505" s="86">
        <v>7.0999999999999994E-2</v>
      </c>
      <c r="Q505" s="88">
        <v>2.1252</v>
      </c>
      <c r="R505" s="85">
        <v>0</v>
      </c>
      <c r="S505" s="86">
        <v>0</v>
      </c>
      <c r="T505" s="86">
        <v>3.77</v>
      </c>
      <c r="U505" s="88">
        <v>8.8747437035223503E-2</v>
      </c>
      <c r="V505" s="89">
        <v>4.3899999999999997</v>
      </c>
      <c r="W505" s="85">
        <v>70.156302618142803</v>
      </c>
      <c r="X505" s="88">
        <v>69.333333333300004</v>
      </c>
      <c r="Y505" s="85">
        <v>100</v>
      </c>
      <c r="Z505" s="88"/>
      <c r="AA505" s="85">
        <v>0.08</v>
      </c>
      <c r="AB505" s="91">
        <v>0.11</v>
      </c>
      <c r="AC505" s="86">
        <v>0</v>
      </c>
      <c r="AD505" s="86">
        <v>0</v>
      </c>
      <c r="AE505" s="86">
        <v>0</v>
      </c>
      <c r="AF505" s="88">
        <v>0</v>
      </c>
      <c r="AG505" s="85">
        <v>0</v>
      </c>
      <c r="AH505" s="86">
        <v>1.0534E-2</v>
      </c>
      <c r="AI505" s="88">
        <v>4.1528663695899998E-10</v>
      </c>
      <c r="AJ505" s="150">
        <v>1.02</v>
      </c>
      <c r="AK505" s="151">
        <v>0</v>
      </c>
    </row>
    <row r="506" spans="1:37" x14ac:dyDescent="0.2">
      <c r="A506" s="149" t="s">
        <v>844</v>
      </c>
      <c r="B506" s="66" t="s">
        <v>1344</v>
      </c>
      <c r="C506" s="67">
        <v>62</v>
      </c>
      <c r="D506" s="84" t="s">
        <v>355</v>
      </c>
      <c r="E506" s="85">
        <v>86.534850686564198</v>
      </c>
      <c r="F506" s="91">
        <v>86.474439564386799</v>
      </c>
      <c r="G506" s="86">
        <v>12.622659069015601</v>
      </c>
      <c r="H506" s="86">
        <v>12.622659069015601</v>
      </c>
      <c r="I506" s="86">
        <v>7.01</v>
      </c>
      <c r="J506" s="86">
        <v>2.44</v>
      </c>
      <c r="K506" s="87">
        <v>0</v>
      </c>
      <c r="L506" s="85">
        <v>6.5054035446800001E-9</v>
      </c>
      <c r="M506" s="86">
        <v>0</v>
      </c>
      <c r="N506" s="86">
        <v>86.805487506124507</v>
      </c>
      <c r="O506" s="86">
        <v>2.0514302224790502</v>
      </c>
      <c r="P506" s="86">
        <v>6.5000000000000002E-2</v>
      </c>
      <c r="Q506" s="88">
        <v>3.3561999999999999</v>
      </c>
      <c r="R506" s="85">
        <v>0</v>
      </c>
      <c r="S506" s="86">
        <v>0</v>
      </c>
      <c r="T506" s="86">
        <v>4.83</v>
      </c>
      <c r="U506" s="88">
        <v>3.59201267000833E-2</v>
      </c>
      <c r="V506" s="89">
        <v>4.75</v>
      </c>
      <c r="W506" s="85">
        <v>75.550639271811093</v>
      </c>
      <c r="X506" s="88">
        <v>70.3</v>
      </c>
      <c r="Y506" s="85">
        <v>100</v>
      </c>
      <c r="Z506" s="88"/>
      <c r="AA506" s="85">
        <v>0</v>
      </c>
      <c r="AB506" s="91">
        <v>0.02</v>
      </c>
      <c r="AC506" s="86">
        <v>0</v>
      </c>
      <c r="AD506" s="86">
        <v>0</v>
      </c>
      <c r="AE506" s="86">
        <v>0</v>
      </c>
      <c r="AF506" s="88">
        <v>0</v>
      </c>
      <c r="AG506" s="85">
        <v>0</v>
      </c>
      <c r="AH506" s="86">
        <v>7.7130000000000002E-3</v>
      </c>
      <c r="AI506" s="88">
        <v>7.7899386889399995E-10</v>
      </c>
      <c r="AJ506" s="150">
        <v>1.01</v>
      </c>
      <c r="AK506" s="151">
        <v>0</v>
      </c>
    </row>
    <row r="507" spans="1:37" x14ac:dyDescent="0.2">
      <c r="A507" s="149" t="s">
        <v>1313</v>
      </c>
      <c r="B507" s="66" t="s">
        <v>1345</v>
      </c>
      <c r="C507" s="67">
        <v>62</v>
      </c>
      <c r="D507" s="84" t="s">
        <v>355</v>
      </c>
      <c r="E507" s="85">
        <v>84.315355350234995</v>
      </c>
      <c r="F507" s="91">
        <v>84.2961731513156</v>
      </c>
      <c r="G507" s="86">
        <v>17.973720387480402</v>
      </c>
      <c r="H507" s="86">
        <v>17.973720387480402</v>
      </c>
      <c r="I507" s="86">
        <v>8.3800000000000008</v>
      </c>
      <c r="J507" s="86">
        <v>2.5299999999999998</v>
      </c>
      <c r="K507" s="87">
        <v>0</v>
      </c>
      <c r="L507" s="85">
        <v>0.330000000164</v>
      </c>
      <c r="M507" s="86">
        <v>0</v>
      </c>
      <c r="N507" s="86">
        <v>84.904302777378007</v>
      </c>
      <c r="O507" s="86">
        <v>1.7841213202497801</v>
      </c>
      <c r="P507" s="86">
        <v>7.2999999999999995E-2</v>
      </c>
      <c r="Q507" s="88">
        <v>1.3675999999999999</v>
      </c>
      <c r="R507" s="85">
        <v>0</v>
      </c>
      <c r="S507" s="86">
        <v>0</v>
      </c>
      <c r="T507" s="86">
        <v>2.92</v>
      </c>
      <c r="U507" s="88">
        <v>2.3977748649253498E-2</v>
      </c>
      <c r="V507" s="89">
        <v>4.4800000000000004</v>
      </c>
      <c r="W507" s="85">
        <v>73.165386029180496</v>
      </c>
      <c r="X507" s="88">
        <v>75.866666666699999</v>
      </c>
      <c r="Y507" s="85">
        <v>100</v>
      </c>
      <c r="Z507" s="88"/>
      <c r="AA507" s="85">
        <v>0</v>
      </c>
      <c r="AB507" s="91">
        <v>0.02</v>
      </c>
      <c r="AC507" s="86">
        <v>0</v>
      </c>
      <c r="AD507" s="86">
        <v>0</v>
      </c>
      <c r="AE507" s="86">
        <v>0</v>
      </c>
      <c r="AF507" s="88">
        <v>0</v>
      </c>
      <c r="AG507" s="85">
        <v>0</v>
      </c>
      <c r="AH507" s="86">
        <v>7.8340000000000007E-3</v>
      </c>
      <c r="AI507" s="88">
        <v>0</v>
      </c>
      <c r="AJ507" s="150">
        <v>1.07</v>
      </c>
      <c r="AK507" s="151">
        <v>0</v>
      </c>
    </row>
    <row r="508" spans="1:37" x14ac:dyDescent="0.2">
      <c r="A508" s="149" t="s">
        <v>1346</v>
      </c>
      <c r="B508" s="66" t="s">
        <v>1347</v>
      </c>
      <c r="C508" s="67">
        <v>62</v>
      </c>
      <c r="D508" s="84" t="s">
        <v>355</v>
      </c>
      <c r="E508" s="85">
        <v>92.171994260427098</v>
      </c>
      <c r="F508" s="91">
        <v>92.171994260427098</v>
      </c>
      <c r="G508" s="86">
        <v>18.8706546248176</v>
      </c>
      <c r="H508" s="86">
        <v>18.8706546248176</v>
      </c>
      <c r="I508" s="86">
        <v>16.91</v>
      </c>
      <c r="J508" s="86">
        <v>6.07</v>
      </c>
      <c r="K508" s="87">
        <v>0</v>
      </c>
      <c r="L508" s="85">
        <v>0.11999999406</v>
      </c>
      <c r="M508" s="86">
        <v>0</v>
      </c>
      <c r="N508" s="86">
        <v>91.353438052133498</v>
      </c>
      <c r="O508" s="86">
        <v>10.7354685646501</v>
      </c>
      <c r="P508" s="86">
        <v>0.253</v>
      </c>
      <c r="Q508" s="88">
        <v>0.91100000000000003</v>
      </c>
      <c r="R508" s="85">
        <v>0</v>
      </c>
      <c r="S508" s="86">
        <v>0</v>
      </c>
      <c r="T508" s="86">
        <v>2.85</v>
      </c>
      <c r="U508" s="88">
        <v>0.38585364089084001</v>
      </c>
      <c r="V508" s="89">
        <v>4.78</v>
      </c>
      <c r="W508" s="85">
        <v>74.668523963313106</v>
      </c>
      <c r="X508" s="88">
        <v>62.266666666699997</v>
      </c>
      <c r="Y508" s="85">
        <v>83.87859656610101</v>
      </c>
      <c r="Z508" s="88"/>
      <c r="AA508" s="85">
        <v>0</v>
      </c>
      <c r="AB508" s="91">
        <v>0</v>
      </c>
      <c r="AC508" s="86">
        <v>0</v>
      </c>
      <c r="AD508" s="86">
        <v>0</v>
      </c>
      <c r="AE508" s="86">
        <v>0</v>
      </c>
      <c r="AF508" s="88">
        <v>1.67425273958E-7</v>
      </c>
      <c r="AG508" s="85">
        <v>0</v>
      </c>
      <c r="AH508" s="86">
        <v>2.6622E-2</v>
      </c>
      <c r="AI508" s="88">
        <v>0</v>
      </c>
      <c r="AJ508" s="150">
        <v>1.01</v>
      </c>
      <c r="AK508" s="151">
        <v>0</v>
      </c>
    </row>
    <row r="509" spans="1:37" x14ac:dyDescent="0.2">
      <c r="A509" s="149" t="s">
        <v>1348</v>
      </c>
      <c r="B509" s="66" t="s">
        <v>1349</v>
      </c>
      <c r="C509" s="67">
        <v>60</v>
      </c>
      <c r="D509" s="84" t="s">
        <v>355</v>
      </c>
      <c r="E509" s="85">
        <v>46.246847149823402</v>
      </c>
      <c r="F509" s="91">
        <v>46.238439549352599</v>
      </c>
      <c r="G509" s="86">
        <v>9.1979149150832296</v>
      </c>
      <c r="H509" s="86">
        <v>9.1979149150832296</v>
      </c>
      <c r="I509" s="86">
        <v>209.67</v>
      </c>
      <c r="J509" s="86">
        <v>88.28</v>
      </c>
      <c r="K509" s="87">
        <v>0</v>
      </c>
      <c r="L509" s="85">
        <v>1.30000003966</v>
      </c>
      <c r="M509" s="86">
        <v>0.134004438556862</v>
      </c>
      <c r="N509" s="86">
        <v>47.411082977891802</v>
      </c>
      <c r="O509" s="86">
        <v>5.3759398496240598</v>
      </c>
      <c r="P509" s="86">
        <v>2.3370000000000002</v>
      </c>
      <c r="Q509" s="88">
        <v>1.6068</v>
      </c>
      <c r="R509" s="85">
        <v>8.7668030391583898E-2</v>
      </c>
      <c r="S509" s="86">
        <v>0</v>
      </c>
      <c r="T509" s="86">
        <v>4.3099999999999996</v>
      </c>
      <c r="U509" s="88">
        <v>1.4444257608878399</v>
      </c>
      <c r="V509" s="89">
        <v>3.58</v>
      </c>
      <c r="W509" s="85">
        <v>45.244655925798199</v>
      </c>
      <c r="X509" s="88">
        <v>33.866666666699999</v>
      </c>
      <c r="Y509" s="85">
        <v>58.140073771737008</v>
      </c>
      <c r="Z509" s="88">
        <v>100</v>
      </c>
      <c r="AA509" s="85">
        <v>0</v>
      </c>
      <c r="AB509" s="91">
        <v>0</v>
      </c>
      <c r="AC509" s="86">
        <v>0</v>
      </c>
      <c r="AD509" s="86">
        <v>0</v>
      </c>
      <c r="AE509" s="86">
        <v>0</v>
      </c>
      <c r="AF509" s="88">
        <v>3.7999991711500001E-3</v>
      </c>
      <c r="AG509" s="85">
        <v>0</v>
      </c>
      <c r="AH509" s="86">
        <v>0.27136700000000002</v>
      </c>
      <c r="AI509" s="88">
        <v>0.106780003835</v>
      </c>
      <c r="AJ509" s="150">
        <v>1.06</v>
      </c>
      <c r="AK509" s="151">
        <v>0</v>
      </c>
    </row>
    <row r="510" spans="1:37" x14ac:dyDescent="0.2">
      <c r="A510" s="149" t="s">
        <v>1350</v>
      </c>
      <c r="B510" s="66" t="s">
        <v>1351</v>
      </c>
      <c r="C510" s="67">
        <v>62</v>
      </c>
      <c r="D510" s="84" t="s">
        <v>355</v>
      </c>
      <c r="E510" s="85">
        <v>95.457956393046203</v>
      </c>
      <c r="F510" s="91">
        <v>95.449618543377696</v>
      </c>
      <c r="G510" s="86">
        <v>24.809271688831501</v>
      </c>
      <c r="H510" s="86">
        <v>24.805102763997201</v>
      </c>
      <c r="I510" s="86">
        <v>5.05</v>
      </c>
      <c r="J510" s="86">
        <v>2.15</v>
      </c>
      <c r="K510" s="87">
        <v>0</v>
      </c>
      <c r="L510" s="85">
        <v>9.0000000089100002E-2</v>
      </c>
      <c r="M510" s="86">
        <v>0</v>
      </c>
      <c r="N510" s="86">
        <v>95.314264207753098</v>
      </c>
      <c r="O510" s="86">
        <v>3.8812785388127899</v>
      </c>
      <c r="P510" s="86">
        <v>2.8000000000000001E-2</v>
      </c>
      <c r="Q510" s="88">
        <v>1.4359999999999999</v>
      </c>
      <c r="R510" s="85">
        <v>0</v>
      </c>
      <c r="S510" s="86">
        <v>0</v>
      </c>
      <c r="T510" s="86">
        <v>2.88</v>
      </c>
      <c r="U510" s="88">
        <v>0.30016258806853702</v>
      </c>
      <c r="V510" s="89">
        <v>4.8499999999999996</v>
      </c>
      <c r="W510" s="85">
        <v>75.287033962795505</v>
      </c>
      <c r="X510" s="88">
        <v>75.166666666699996</v>
      </c>
      <c r="Y510" s="85">
        <v>100</v>
      </c>
      <c r="Z510" s="88"/>
      <c r="AA510" s="85">
        <v>0</v>
      </c>
      <c r="AB510" s="91">
        <v>0</v>
      </c>
      <c r="AC510" s="86">
        <v>0</v>
      </c>
      <c r="AD510" s="86">
        <v>0</v>
      </c>
      <c r="AE510" s="86">
        <v>0</v>
      </c>
      <c r="AF510" s="88">
        <v>0</v>
      </c>
      <c r="AG510" s="85">
        <v>0</v>
      </c>
      <c r="AH510" s="86">
        <v>5.8199999999999997E-3</v>
      </c>
      <c r="AI510" s="88">
        <v>0</v>
      </c>
      <c r="AJ510" s="150">
        <v>1</v>
      </c>
      <c r="AK510" s="151">
        <v>0</v>
      </c>
    </row>
    <row r="511" spans="1:37" x14ac:dyDescent="0.2">
      <c r="A511" s="149" t="s">
        <v>1352</v>
      </c>
      <c r="B511" s="66" t="s">
        <v>1353</v>
      </c>
      <c r="C511" s="67">
        <v>62</v>
      </c>
      <c r="D511" s="84" t="s">
        <v>355</v>
      </c>
      <c r="E511" s="85">
        <v>79.492384176848802</v>
      </c>
      <c r="F511" s="91">
        <v>79.485248059372495</v>
      </c>
      <c r="G511" s="86">
        <v>15.5321561382504</v>
      </c>
      <c r="H511" s="86">
        <v>15.5321561382504</v>
      </c>
      <c r="I511" s="86">
        <v>50.07</v>
      </c>
      <c r="J511" s="86">
        <v>15.57</v>
      </c>
      <c r="K511" s="87">
        <v>0</v>
      </c>
      <c r="L511" s="85">
        <v>1.1800000077599999</v>
      </c>
      <c r="M511" s="86">
        <v>0</v>
      </c>
      <c r="N511" s="86">
        <v>77.650445706309696</v>
      </c>
      <c r="O511" s="86">
        <v>17.078114819373098</v>
      </c>
      <c r="P511" s="86">
        <v>0.44400000000000001</v>
      </c>
      <c r="Q511" s="88">
        <v>1.4096</v>
      </c>
      <c r="R511" s="85">
        <v>0</v>
      </c>
      <c r="S511" s="86">
        <v>0</v>
      </c>
      <c r="T511" s="86">
        <v>3.48</v>
      </c>
      <c r="U511" s="88">
        <v>1.2622998913724299</v>
      </c>
      <c r="V511" s="89">
        <v>4.46</v>
      </c>
      <c r="W511" s="85">
        <v>61.724877942246998</v>
      </c>
      <c r="X511" s="88">
        <v>57.4666666667</v>
      </c>
      <c r="Y511" s="85">
        <v>74.613908168720002</v>
      </c>
      <c r="Z511" s="88"/>
      <c r="AA511" s="85">
        <v>0</v>
      </c>
      <c r="AB511" s="91">
        <v>0</v>
      </c>
      <c r="AC511" s="86">
        <v>0</v>
      </c>
      <c r="AD511" s="86">
        <v>0</v>
      </c>
      <c r="AE511" s="86">
        <v>0</v>
      </c>
      <c r="AF511" s="88">
        <v>4.4848410080000003E-11</v>
      </c>
      <c r="AG511" s="85">
        <v>0</v>
      </c>
      <c r="AH511" s="86">
        <v>9.8989999999999995E-2</v>
      </c>
      <c r="AI511" s="88">
        <v>8.5423998131199996E-2</v>
      </c>
      <c r="AJ511" s="150">
        <v>1.02</v>
      </c>
      <c r="AK511" s="151">
        <v>0</v>
      </c>
    </row>
    <row r="512" spans="1:37" x14ac:dyDescent="0.2">
      <c r="A512" s="149" t="s">
        <v>1354</v>
      </c>
      <c r="B512" s="66" t="s">
        <v>1355</v>
      </c>
      <c r="C512" s="67">
        <v>62</v>
      </c>
      <c r="D512" s="84" t="s">
        <v>355</v>
      </c>
      <c r="E512" s="85">
        <v>90.206302979027996</v>
      </c>
      <c r="F512" s="91">
        <v>89.361892520703506</v>
      </c>
      <c r="G512" s="86">
        <v>29.615378357711101</v>
      </c>
      <c r="H512" s="86">
        <v>29.516131656443701</v>
      </c>
      <c r="I512" s="86">
        <v>1.88</v>
      </c>
      <c r="J512" s="86">
        <v>1.95</v>
      </c>
      <c r="K512" s="87">
        <v>0</v>
      </c>
      <c r="L512" s="85">
        <v>0.63000000068499995</v>
      </c>
      <c r="M512" s="86">
        <v>0</v>
      </c>
      <c r="N512" s="86">
        <v>88.596584714012806</v>
      </c>
      <c r="O512" s="86">
        <v>9.9889803591106503</v>
      </c>
      <c r="P512" s="86">
        <v>6.7000000000000004E-2</v>
      </c>
      <c r="Q512" s="88">
        <v>0.57850000000000001</v>
      </c>
      <c r="R512" s="85">
        <v>0</v>
      </c>
      <c r="S512" s="86">
        <v>0</v>
      </c>
      <c r="T512" s="86">
        <v>1.23</v>
      </c>
      <c r="U512" s="88">
        <v>0.29692660625091499</v>
      </c>
      <c r="V512" s="89">
        <v>4.67</v>
      </c>
      <c r="W512" s="85">
        <v>64.457035061654395</v>
      </c>
      <c r="X512" s="88">
        <v>68.900000000000006</v>
      </c>
      <c r="Y512" s="85">
        <v>-99.999999842307105</v>
      </c>
      <c r="Z512" s="88"/>
      <c r="AA512" s="85">
        <v>0</v>
      </c>
      <c r="AB512" s="91">
        <v>0.04</v>
      </c>
      <c r="AC512" s="86">
        <v>0</v>
      </c>
      <c r="AD512" s="86">
        <v>0</v>
      </c>
      <c r="AE512" s="86">
        <v>0</v>
      </c>
      <c r="AF512" s="88">
        <v>0</v>
      </c>
      <c r="AG512" s="85">
        <v>0</v>
      </c>
      <c r="AH512" s="86">
        <v>1.1435000000000001E-2</v>
      </c>
      <c r="AI512" s="88">
        <v>3.2033996874500002E-2</v>
      </c>
      <c r="AJ512" s="150">
        <v>1.01</v>
      </c>
      <c r="AK512" s="151">
        <v>0</v>
      </c>
    </row>
    <row r="513" spans="1:37" x14ac:dyDescent="0.2">
      <c r="A513" s="149" t="s">
        <v>1356</v>
      </c>
      <c r="B513" s="66" t="s">
        <v>1357</v>
      </c>
      <c r="C513" s="67">
        <v>62</v>
      </c>
      <c r="D513" s="84" t="s">
        <v>355</v>
      </c>
      <c r="E513" s="85">
        <v>68.660972959922702</v>
      </c>
      <c r="F513" s="91">
        <v>67.927631578947398</v>
      </c>
      <c r="G513" s="86">
        <v>14.7422742636408</v>
      </c>
      <c r="H513" s="86">
        <v>14.6592829550942</v>
      </c>
      <c r="I513" s="86">
        <v>14.24</v>
      </c>
      <c r="J513" s="86">
        <v>10.87</v>
      </c>
      <c r="K513" s="87">
        <v>0</v>
      </c>
      <c r="L513" s="85">
        <v>1.14999999862</v>
      </c>
      <c r="M513" s="86">
        <v>0</v>
      </c>
      <c r="N513" s="86">
        <v>65.881498872447594</v>
      </c>
      <c r="O513" s="86">
        <v>5.6387225548902196</v>
      </c>
      <c r="P513" s="86">
        <v>0.23400000000000001</v>
      </c>
      <c r="Q513" s="88">
        <v>1.3748</v>
      </c>
      <c r="R513" s="85">
        <v>0</v>
      </c>
      <c r="S513" s="86">
        <v>0</v>
      </c>
      <c r="T513" s="86">
        <v>3.35</v>
      </c>
      <c r="U513" s="88">
        <v>0.54019797199420605</v>
      </c>
      <c r="V513" s="89">
        <v>4.12</v>
      </c>
      <c r="W513" s="85">
        <v>54.240928983866297</v>
      </c>
      <c r="X513" s="88">
        <v>61.1</v>
      </c>
      <c r="Y513" s="85">
        <v>-100</v>
      </c>
      <c r="Z513" s="88"/>
      <c r="AA513" s="85">
        <v>0</v>
      </c>
      <c r="AB513" s="91">
        <v>0</v>
      </c>
      <c r="AC513" s="86">
        <v>0</v>
      </c>
      <c r="AD513" s="86">
        <v>0</v>
      </c>
      <c r="AE513" s="86">
        <v>0</v>
      </c>
      <c r="AF513" s="88">
        <v>0</v>
      </c>
      <c r="AG513" s="85">
        <v>0</v>
      </c>
      <c r="AH513" s="86">
        <v>3.8418000000000001E-2</v>
      </c>
      <c r="AI513" s="88">
        <v>0</v>
      </c>
      <c r="AJ513" s="150">
        <v>1.04</v>
      </c>
      <c r="AK513" s="151">
        <v>0</v>
      </c>
    </row>
    <row r="514" spans="1:37" x14ac:dyDescent="0.2">
      <c r="A514" s="149" t="s">
        <v>1358</v>
      </c>
      <c r="B514" s="66" t="s">
        <v>1359</v>
      </c>
      <c r="C514" s="67">
        <v>60</v>
      </c>
      <c r="D514" s="84" t="s">
        <v>355</v>
      </c>
      <c r="E514" s="85">
        <v>47.178502226603698</v>
      </c>
      <c r="F514" s="91">
        <v>47.178502226603698</v>
      </c>
      <c r="G514" s="86">
        <v>10.7131930516368</v>
      </c>
      <c r="H514" s="86">
        <v>10.7131930516368</v>
      </c>
      <c r="I514" s="86">
        <v>24.53</v>
      </c>
      <c r="J514" s="86">
        <v>17.100000000000001</v>
      </c>
      <c r="K514" s="87">
        <v>0</v>
      </c>
      <c r="L514" s="85">
        <v>2.55999999386</v>
      </c>
      <c r="M514" s="86">
        <v>0</v>
      </c>
      <c r="N514" s="86">
        <v>47.948167824547099</v>
      </c>
      <c r="O514" s="86">
        <v>5.2491694352159497</v>
      </c>
      <c r="P514" s="86">
        <v>0.34</v>
      </c>
      <c r="Q514" s="88">
        <v>1.1898</v>
      </c>
      <c r="R514" s="85">
        <v>0</v>
      </c>
      <c r="S514" s="86">
        <v>0</v>
      </c>
      <c r="T514" s="86">
        <v>3.25</v>
      </c>
      <c r="U514" s="88">
        <v>0.84984872692660696</v>
      </c>
      <c r="V514" s="89">
        <v>3.57</v>
      </c>
      <c r="W514" s="85">
        <v>48.219359665723701</v>
      </c>
      <c r="X514" s="88">
        <v>54.933333333299998</v>
      </c>
      <c r="Y514" s="85">
        <v>-100</v>
      </c>
      <c r="Z514" s="88"/>
      <c r="AA514" s="85">
        <v>0</v>
      </c>
      <c r="AB514" s="91">
        <v>0</v>
      </c>
      <c r="AC514" s="86">
        <v>0</v>
      </c>
      <c r="AD514" s="86">
        <v>0</v>
      </c>
      <c r="AE514" s="86">
        <v>0</v>
      </c>
      <c r="AF514" s="88">
        <v>1.33289705245E-11</v>
      </c>
      <c r="AG514" s="85">
        <v>0</v>
      </c>
      <c r="AH514" s="86">
        <v>5.1029999999999999E-2</v>
      </c>
      <c r="AI514" s="88">
        <v>3.2034000109000003E-2</v>
      </c>
      <c r="AJ514" s="150">
        <v>1.05</v>
      </c>
      <c r="AK514" s="151">
        <v>0</v>
      </c>
    </row>
    <row r="515" spans="1:37" x14ac:dyDescent="0.2">
      <c r="A515" s="149" t="s">
        <v>1360</v>
      </c>
      <c r="B515" s="66" t="s">
        <v>1361</v>
      </c>
      <c r="C515" s="67">
        <v>62</v>
      </c>
      <c r="D515" s="84" t="s">
        <v>355</v>
      </c>
      <c r="E515" s="85">
        <v>82.145811893375296</v>
      </c>
      <c r="F515" s="91">
        <v>81.752325604859095</v>
      </c>
      <c r="G515" s="86">
        <v>21.439958028129201</v>
      </c>
      <c r="H515" s="86">
        <v>21.3592428920233</v>
      </c>
      <c r="I515" s="86">
        <v>5.13</v>
      </c>
      <c r="J515" s="86">
        <v>4.6100000000000003</v>
      </c>
      <c r="K515" s="87">
        <v>0</v>
      </c>
      <c r="L515" s="85">
        <v>0.65000000045399997</v>
      </c>
      <c r="M515" s="86">
        <v>0</v>
      </c>
      <c r="N515" s="86">
        <v>81.362319427841996</v>
      </c>
      <c r="O515" s="86">
        <v>9.9191246431969606</v>
      </c>
      <c r="P515" s="86">
        <v>8.6999999999999994E-2</v>
      </c>
      <c r="Q515" s="88">
        <v>1.0088999999999999</v>
      </c>
      <c r="R515" s="85">
        <v>0</v>
      </c>
      <c r="S515" s="86">
        <v>0</v>
      </c>
      <c r="T515" s="86">
        <v>2.2599999999999998</v>
      </c>
      <c r="U515" s="88">
        <v>0.63764957523659604</v>
      </c>
      <c r="V515" s="89">
        <v>4.6900000000000004</v>
      </c>
      <c r="W515" s="85">
        <v>53.688141324401698</v>
      </c>
      <c r="X515" s="88">
        <v>60.233333333300003</v>
      </c>
      <c r="Y515" s="85">
        <v>-100</v>
      </c>
      <c r="Z515" s="88"/>
      <c r="AA515" s="85">
        <v>0</v>
      </c>
      <c r="AB515" s="91">
        <v>0</v>
      </c>
      <c r="AC515" s="86">
        <v>0</v>
      </c>
      <c r="AD515" s="86">
        <v>0</v>
      </c>
      <c r="AE515" s="86">
        <v>0</v>
      </c>
      <c r="AF515" s="88">
        <v>0</v>
      </c>
      <c r="AG515" s="85">
        <v>0</v>
      </c>
      <c r="AH515" s="86">
        <v>1.137E-2</v>
      </c>
      <c r="AI515" s="88">
        <v>0</v>
      </c>
      <c r="AJ515" s="150">
        <v>1.02</v>
      </c>
      <c r="AK515" s="151">
        <v>0</v>
      </c>
    </row>
    <row r="516" spans="1:37" x14ac:dyDescent="0.2">
      <c r="A516" s="149" t="s">
        <v>1362</v>
      </c>
      <c r="B516" s="66" t="s">
        <v>1363</v>
      </c>
      <c r="C516" s="67">
        <v>62</v>
      </c>
      <c r="D516" s="84" t="s">
        <v>355</v>
      </c>
      <c r="E516" s="85">
        <v>88.125115823471802</v>
      </c>
      <c r="F516" s="91">
        <v>88.125115823471802</v>
      </c>
      <c r="G516" s="86">
        <v>17.713710851666502</v>
      </c>
      <c r="H516" s="86">
        <v>17.713710851666502</v>
      </c>
      <c r="I516" s="86">
        <v>15.43</v>
      </c>
      <c r="J516" s="86">
        <v>6.51</v>
      </c>
      <c r="K516" s="87">
        <v>0</v>
      </c>
      <c r="L516" s="85">
        <v>0.14000000013</v>
      </c>
      <c r="M516" s="86">
        <v>0</v>
      </c>
      <c r="N516" s="86">
        <v>87.730191302045398</v>
      </c>
      <c r="O516" s="86">
        <v>8.9020771513353107</v>
      </c>
      <c r="P516" s="86">
        <v>0.17299999999999999</v>
      </c>
      <c r="Q516" s="88">
        <v>1.2648999999999999</v>
      </c>
      <c r="R516" s="85">
        <v>0</v>
      </c>
      <c r="S516" s="86">
        <v>0</v>
      </c>
      <c r="T516" s="86">
        <v>2.68</v>
      </c>
      <c r="U516" s="88">
        <v>0.16149101209858899</v>
      </c>
      <c r="V516" s="89">
        <v>4.75</v>
      </c>
      <c r="W516" s="85">
        <v>64.149075823297295</v>
      </c>
      <c r="X516" s="88">
        <v>65.666666666699996</v>
      </c>
      <c r="Y516" s="85">
        <v>-100</v>
      </c>
      <c r="Z516" s="88"/>
      <c r="AA516" s="85">
        <v>0</v>
      </c>
      <c r="AB516" s="91">
        <v>0</v>
      </c>
      <c r="AC516" s="86">
        <v>0</v>
      </c>
      <c r="AD516" s="86">
        <v>0</v>
      </c>
      <c r="AE516" s="86">
        <v>0</v>
      </c>
      <c r="AF516" s="88">
        <v>0</v>
      </c>
      <c r="AG516" s="85">
        <v>0</v>
      </c>
      <c r="AH516" s="86">
        <v>2.4438000000000001E-2</v>
      </c>
      <c r="AI516" s="88">
        <v>0</v>
      </c>
      <c r="AJ516" s="150">
        <v>1</v>
      </c>
      <c r="AK516" s="151">
        <v>0</v>
      </c>
    </row>
    <row r="517" spans="1:37" x14ac:dyDescent="0.2">
      <c r="A517" s="149" t="s">
        <v>1364</v>
      </c>
      <c r="B517" s="66" t="s">
        <v>1365</v>
      </c>
      <c r="C517" s="67">
        <v>60</v>
      </c>
      <c r="D517" s="84" t="s">
        <v>355</v>
      </c>
      <c r="E517" s="85">
        <v>67.689862830378104</v>
      </c>
      <c r="F517" s="91">
        <v>67.689862830378104</v>
      </c>
      <c r="G517" s="86">
        <v>21.890264302442301</v>
      </c>
      <c r="H517" s="86">
        <v>21.890264302442301</v>
      </c>
      <c r="I517" s="86">
        <v>11.17</v>
      </c>
      <c r="J517" s="86">
        <v>7.29</v>
      </c>
      <c r="K517" s="87">
        <v>0</v>
      </c>
      <c r="L517" s="85">
        <v>0.349999999294</v>
      </c>
      <c r="M517" s="86">
        <v>0</v>
      </c>
      <c r="N517" s="86">
        <v>68.233916171672405</v>
      </c>
      <c r="O517" s="86">
        <v>8.0117040546189209</v>
      </c>
      <c r="P517" s="86">
        <v>0.17199999999999999</v>
      </c>
      <c r="Q517" s="88">
        <v>1.8957999999999999</v>
      </c>
      <c r="R517" s="85">
        <v>0</v>
      </c>
      <c r="S517" s="86">
        <v>0</v>
      </c>
      <c r="T517" s="86">
        <v>2.06</v>
      </c>
      <c r="U517" s="88">
        <v>0.40314486450317799</v>
      </c>
      <c r="V517" s="89">
        <v>4.17</v>
      </c>
      <c r="W517" s="85">
        <v>60.1340642189558</v>
      </c>
      <c r="X517" s="88">
        <v>56</v>
      </c>
      <c r="Y517" s="85">
        <v>-37.490206429919503</v>
      </c>
      <c r="Z517" s="88"/>
      <c r="AA517" s="85">
        <v>0</v>
      </c>
      <c r="AB517" s="91">
        <v>0</v>
      </c>
      <c r="AC517" s="86">
        <v>0</v>
      </c>
      <c r="AD517" s="86">
        <v>0</v>
      </c>
      <c r="AE517" s="86">
        <v>0</v>
      </c>
      <c r="AF517" s="88">
        <v>0</v>
      </c>
      <c r="AG517" s="85">
        <v>0</v>
      </c>
      <c r="AH517" s="86">
        <v>2.4361000000000001E-2</v>
      </c>
      <c r="AI517" s="88">
        <v>3.2033999971800002E-2</v>
      </c>
      <c r="AJ517" s="150">
        <v>1.02</v>
      </c>
      <c r="AK517" s="151">
        <v>0</v>
      </c>
    </row>
    <row r="518" spans="1:37" x14ac:dyDescent="0.2">
      <c r="A518" s="149" t="s">
        <v>1366</v>
      </c>
      <c r="B518" s="66" t="s">
        <v>1367</v>
      </c>
      <c r="C518" s="67">
        <v>62</v>
      </c>
      <c r="D518" s="84" t="s">
        <v>355</v>
      </c>
      <c r="E518" s="85">
        <v>85.225310691585193</v>
      </c>
      <c r="F518" s="91">
        <v>85.225310691585193</v>
      </c>
      <c r="G518" s="86">
        <v>19.685039370078702</v>
      </c>
      <c r="H518" s="86">
        <v>19.685039370078702</v>
      </c>
      <c r="I518" s="86">
        <v>0.6</v>
      </c>
      <c r="J518" s="86">
        <v>2.46</v>
      </c>
      <c r="K518" s="87">
        <v>0</v>
      </c>
      <c r="L518" s="85">
        <v>0.53999999996299997</v>
      </c>
      <c r="M518" s="86">
        <v>0</v>
      </c>
      <c r="N518" s="86">
        <v>85.257919927068301</v>
      </c>
      <c r="O518" s="86">
        <v>2.9596977329974798</v>
      </c>
      <c r="P518" s="86">
        <v>8.5000000000000006E-2</v>
      </c>
      <c r="Q518" s="88">
        <v>0.75890000000000002</v>
      </c>
      <c r="R518" s="85">
        <v>0</v>
      </c>
      <c r="S518" s="86">
        <v>0</v>
      </c>
      <c r="T518" s="86">
        <v>2.06</v>
      </c>
      <c r="U518" s="88">
        <v>0.59007684280428796</v>
      </c>
      <c r="V518" s="89">
        <v>4.7</v>
      </c>
      <c r="W518" s="85">
        <v>52.596731256218099</v>
      </c>
      <c r="X518" s="88">
        <v>62</v>
      </c>
      <c r="Y518" s="85">
        <v>100</v>
      </c>
      <c r="Z518" s="88"/>
      <c r="AA518" s="85">
        <v>0</v>
      </c>
      <c r="AB518" s="91">
        <v>0</v>
      </c>
      <c r="AC518" s="86">
        <v>0</v>
      </c>
      <c r="AD518" s="86">
        <v>0</v>
      </c>
      <c r="AE518" s="86">
        <v>0</v>
      </c>
      <c r="AF518" s="88">
        <v>0</v>
      </c>
      <c r="AG518" s="85">
        <v>0</v>
      </c>
      <c r="AH518" s="86">
        <v>6.3850000000000001E-3</v>
      </c>
      <c r="AI518" s="88">
        <v>0</v>
      </c>
      <c r="AJ518" s="150">
        <v>1.02</v>
      </c>
      <c r="AK518" s="151">
        <v>0</v>
      </c>
    </row>
    <row r="519" spans="1:37" x14ac:dyDescent="0.2">
      <c r="A519" s="149" t="s">
        <v>1368</v>
      </c>
      <c r="B519" s="66" t="s">
        <v>1369</v>
      </c>
      <c r="C519" s="67">
        <v>62</v>
      </c>
      <c r="D519" s="84" t="s">
        <v>355</v>
      </c>
      <c r="E519" s="85">
        <v>77.096582570410206</v>
      </c>
      <c r="F519" s="91">
        <v>77.024949332587894</v>
      </c>
      <c r="G519" s="86">
        <v>19.2169264099518</v>
      </c>
      <c r="H519" s="86">
        <v>19.2081906492417</v>
      </c>
      <c r="I519" s="86">
        <v>3.8</v>
      </c>
      <c r="J519" s="86">
        <v>5.99</v>
      </c>
      <c r="K519" s="87">
        <v>0</v>
      </c>
      <c r="L519" s="85">
        <v>0.360000001209</v>
      </c>
      <c r="M519" s="86">
        <v>0</v>
      </c>
      <c r="N519" s="86">
        <v>77.261673577214395</v>
      </c>
      <c r="O519" s="86">
        <v>4.5359498150233204</v>
      </c>
      <c r="P519" s="86">
        <v>0.54800000000000004</v>
      </c>
      <c r="Q519" s="88">
        <v>0.87360000000000004</v>
      </c>
      <c r="R519" s="85">
        <v>0</v>
      </c>
      <c r="S519" s="86">
        <v>0</v>
      </c>
      <c r="T519" s="86">
        <v>1.96</v>
      </c>
      <c r="U519" s="88">
        <v>0.26731427772730398</v>
      </c>
      <c r="V519" s="89">
        <v>4.34</v>
      </c>
      <c r="W519" s="85">
        <v>58.452079063118298</v>
      </c>
      <c r="X519" s="88">
        <v>62.3</v>
      </c>
      <c r="Y519" s="85">
        <v>100</v>
      </c>
      <c r="Z519" s="88"/>
      <c r="AA519" s="85">
        <v>0</v>
      </c>
      <c r="AB519" s="91">
        <v>0</v>
      </c>
      <c r="AC519" s="86">
        <v>0</v>
      </c>
      <c r="AD519" s="86">
        <v>0</v>
      </c>
      <c r="AE519" s="86">
        <v>0</v>
      </c>
      <c r="AF519" s="88">
        <v>0</v>
      </c>
      <c r="AG519" s="85">
        <v>0</v>
      </c>
      <c r="AH519" s="86">
        <v>1.7524000000000001E-2</v>
      </c>
      <c r="AI519" s="88">
        <v>1.06779997737E-2</v>
      </c>
      <c r="AJ519" s="150">
        <v>1.04</v>
      </c>
      <c r="AK519" s="151">
        <v>0</v>
      </c>
    </row>
    <row r="520" spans="1:37" x14ac:dyDescent="0.2">
      <c r="A520" s="149" t="s">
        <v>1370</v>
      </c>
      <c r="B520" s="66" t="s">
        <v>1371</v>
      </c>
      <c r="C520" s="67">
        <v>62</v>
      </c>
      <c r="D520" s="84" t="s">
        <v>355</v>
      </c>
      <c r="E520" s="85">
        <v>75.089321692411005</v>
      </c>
      <c r="F520" s="91">
        <v>75.071412581150696</v>
      </c>
      <c r="G520" s="86">
        <v>13.4775016789792</v>
      </c>
      <c r="H520" s="86">
        <v>13.4739198567271</v>
      </c>
      <c r="I520" s="86">
        <v>24.52</v>
      </c>
      <c r="J520" s="86">
        <v>10</v>
      </c>
      <c r="K520" s="87">
        <v>0</v>
      </c>
      <c r="L520" s="85">
        <v>0.47000000411600001</v>
      </c>
      <c r="M520" s="86">
        <v>0</v>
      </c>
      <c r="N520" s="86">
        <v>75.152694691337004</v>
      </c>
      <c r="O520" s="86">
        <v>3.77759414472908</v>
      </c>
      <c r="P520" s="86">
        <v>0.57999999999999996</v>
      </c>
      <c r="Q520" s="88">
        <v>1.5621</v>
      </c>
      <c r="R520" s="85">
        <v>0</v>
      </c>
      <c r="S520" s="86">
        <v>0</v>
      </c>
      <c r="T520" s="86">
        <v>3.77</v>
      </c>
      <c r="U520" s="88">
        <v>0.49160510409670899</v>
      </c>
      <c r="V520" s="89">
        <v>4.21</v>
      </c>
      <c r="W520" s="85">
        <v>57.599443628342598</v>
      </c>
      <c r="X520" s="88">
        <v>62.266666666699997</v>
      </c>
      <c r="Y520" s="85">
        <v>100</v>
      </c>
      <c r="Z520" s="88"/>
      <c r="AA520" s="85">
        <v>7.0000000000000007E-2</v>
      </c>
      <c r="AB520" s="91">
        <v>0</v>
      </c>
      <c r="AC520" s="86">
        <v>0</v>
      </c>
      <c r="AD520" s="86">
        <v>0</v>
      </c>
      <c r="AE520" s="86">
        <v>0</v>
      </c>
      <c r="AF520" s="88">
        <v>0</v>
      </c>
      <c r="AG520" s="85">
        <v>0</v>
      </c>
      <c r="AH520" s="86">
        <v>5.8227000000000001E-2</v>
      </c>
      <c r="AI520" s="88">
        <v>2.40899995267E-2</v>
      </c>
      <c r="AJ520" s="150">
        <v>1.02</v>
      </c>
      <c r="AK520" s="151">
        <v>0</v>
      </c>
    </row>
    <row r="521" spans="1:37" x14ac:dyDescent="0.2">
      <c r="A521" s="149" t="s">
        <v>1372</v>
      </c>
      <c r="B521" s="66" t="s">
        <v>1373</v>
      </c>
      <c r="C521" s="67">
        <v>62</v>
      </c>
      <c r="D521" s="84" t="s">
        <v>355</v>
      </c>
      <c r="E521" s="85">
        <v>96.236972686002105</v>
      </c>
      <c r="F521" s="91">
        <v>94.793599082997702</v>
      </c>
      <c r="G521" s="86">
        <v>21.428894620152899</v>
      </c>
      <c r="H521" s="86">
        <v>21.246399107129399</v>
      </c>
      <c r="I521" s="86">
        <v>0.44</v>
      </c>
      <c r="J521" s="86">
        <v>0.26</v>
      </c>
      <c r="K521" s="87">
        <v>0</v>
      </c>
      <c r="L521" s="85">
        <v>2.0000000004900001E-2</v>
      </c>
      <c r="M521" s="86">
        <v>0</v>
      </c>
      <c r="N521" s="86">
        <v>94.958228392407406</v>
      </c>
      <c r="O521" s="86">
        <v>6.1641745498932003</v>
      </c>
      <c r="P521" s="86">
        <v>1.4E-2</v>
      </c>
      <c r="Q521" s="88">
        <v>0.28489999999999999</v>
      </c>
      <c r="R521" s="85">
        <v>0</v>
      </c>
      <c r="S521" s="86">
        <v>0</v>
      </c>
      <c r="T521" s="86">
        <v>0.68</v>
      </c>
      <c r="U521" s="88">
        <v>7.5411369017993196E-3</v>
      </c>
      <c r="V521" s="89">
        <v>4.76</v>
      </c>
      <c r="W521" s="85">
        <v>64.246848054134205</v>
      </c>
      <c r="X521" s="88">
        <v>65.233333333299996</v>
      </c>
      <c r="Y521" s="85">
        <v>-100</v>
      </c>
      <c r="Z521" s="88"/>
      <c r="AA521" s="85">
        <v>0</v>
      </c>
      <c r="AB521" s="91">
        <v>0.22</v>
      </c>
      <c r="AC521" s="86">
        <v>0</v>
      </c>
      <c r="AD521" s="86">
        <v>0</v>
      </c>
      <c r="AE521" s="86">
        <v>0</v>
      </c>
      <c r="AF521" s="88">
        <v>0</v>
      </c>
      <c r="AG521" s="85">
        <v>0</v>
      </c>
      <c r="AH521" s="86">
        <v>9.5699999999999995E-4</v>
      </c>
      <c r="AI521" s="88">
        <v>0</v>
      </c>
      <c r="AJ521" s="150">
        <v>1</v>
      </c>
      <c r="AK521" s="151">
        <v>0</v>
      </c>
    </row>
    <row r="522" spans="1:37" x14ac:dyDescent="0.2">
      <c r="A522" s="149" t="s">
        <v>1374</v>
      </c>
      <c r="B522" s="66" t="s">
        <v>1375</v>
      </c>
      <c r="C522" s="67">
        <v>62</v>
      </c>
      <c r="D522" s="84" t="s">
        <v>355</v>
      </c>
      <c r="E522" s="85">
        <v>94.3640304873785</v>
      </c>
      <c r="F522" s="91">
        <v>94.317996410507405</v>
      </c>
      <c r="G522" s="86">
        <v>17.314057292030899</v>
      </c>
      <c r="H522" s="86">
        <v>17.307647483858901</v>
      </c>
      <c r="I522" s="86">
        <v>0.1</v>
      </c>
      <c r="J522" s="86">
        <v>1.52</v>
      </c>
      <c r="K522" s="87">
        <v>0</v>
      </c>
      <c r="L522" s="85">
        <v>5.0000000008300002E-2</v>
      </c>
      <c r="M522" s="86">
        <v>5.96352257631048E-3</v>
      </c>
      <c r="N522" s="86">
        <v>94.347141678419106</v>
      </c>
      <c r="O522" s="86">
        <v>8.6135895676046701</v>
      </c>
      <c r="P522" s="86">
        <v>6.7000000000000004E-2</v>
      </c>
      <c r="Q522" s="88">
        <v>1.3208</v>
      </c>
      <c r="R522" s="85">
        <v>1.03885310617079E-2</v>
      </c>
      <c r="S522" s="86">
        <v>0</v>
      </c>
      <c r="T522" s="86">
        <v>4.09</v>
      </c>
      <c r="U522" s="88">
        <v>0.170151271472857</v>
      </c>
      <c r="V522" s="89">
        <v>4.9000000000000004</v>
      </c>
      <c r="W522" s="85">
        <v>65.964111973914896</v>
      </c>
      <c r="X522" s="88">
        <v>70.266666666700004</v>
      </c>
      <c r="Y522" s="85">
        <v>99.983476682394013</v>
      </c>
      <c r="Z522" s="88">
        <v>100</v>
      </c>
      <c r="AA522" s="85">
        <v>0</v>
      </c>
      <c r="AB522" s="91">
        <v>0</v>
      </c>
      <c r="AC522" s="86">
        <v>0</v>
      </c>
      <c r="AD522" s="86">
        <v>0</v>
      </c>
      <c r="AE522" s="86">
        <v>0</v>
      </c>
      <c r="AF522" s="88">
        <v>5.6627998361499996</v>
      </c>
      <c r="AG522" s="85">
        <v>0</v>
      </c>
      <c r="AH522" s="86">
        <v>1.4581999999999999E-2</v>
      </c>
      <c r="AI522" s="88">
        <v>0</v>
      </c>
      <c r="AJ522" s="150">
        <v>1.02</v>
      </c>
      <c r="AK522" s="151">
        <v>0</v>
      </c>
    </row>
    <row r="523" spans="1:37" x14ac:dyDescent="0.2">
      <c r="A523" s="149" t="s">
        <v>1376</v>
      </c>
      <c r="B523" s="66" t="s">
        <v>1377</v>
      </c>
      <c r="C523" s="67">
        <v>62</v>
      </c>
      <c r="D523" s="84" t="s">
        <v>355</v>
      </c>
      <c r="E523" s="85">
        <v>91.265734434041704</v>
      </c>
      <c r="F523" s="91">
        <v>91.265734434041704</v>
      </c>
      <c r="G523" s="86">
        <v>17.373703338227202</v>
      </c>
      <c r="H523" s="86">
        <v>17.373703338227202</v>
      </c>
      <c r="I523" s="86">
        <v>0.62</v>
      </c>
      <c r="J523" s="86">
        <v>1.31</v>
      </c>
      <c r="K523" s="87">
        <v>0</v>
      </c>
      <c r="L523" s="85">
        <v>7.0000001628899994E-2</v>
      </c>
      <c r="M523" s="86">
        <v>0</v>
      </c>
      <c r="N523" s="86">
        <v>90.871738783253406</v>
      </c>
      <c r="O523" s="86">
        <v>12.6225397066646</v>
      </c>
      <c r="P523" s="86">
        <v>5.0999999999999997E-2</v>
      </c>
      <c r="Q523" s="88">
        <v>1.6313</v>
      </c>
      <c r="R523" s="85">
        <v>0</v>
      </c>
      <c r="S523" s="86">
        <v>0</v>
      </c>
      <c r="T523" s="86">
        <v>2.23</v>
      </c>
      <c r="U523" s="88">
        <v>7.8942934848010807E-2</v>
      </c>
      <c r="V523" s="89">
        <v>4.8600000000000003</v>
      </c>
      <c r="W523" s="85">
        <v>68.848040372862201</v>
      </c>
      <c r="X523" s="88">
        <v>71.266666666700004</v>
      </c>
      <c r="Y523" s="85">
        <v>91.022045102796994</v>
      </c>
      <c r="Z523" s="88"/>
      <c r="AA523" s="85">
        <v>0</v>
      </c>
      <c r="AB523" s="91">
        <v>0</v>
      </c>
      <c r="AC523" s="86">
        <v>0</v>
      </c>
      <c r="AD523" s="86">
        <v>0</v>
      </c>
      <c r="AE523" s="86">
        <v>0</v>
      </c>
      <c r="AF523" s="88">
        <v>1.8903999863700001</v>
      </c>
      <c r="AG523" s="85">
        <v>0</v>
      </c>
      <c r="AH523" s="86">
        <v>1.4618000000000001E-2</v>
      </c>
      <c r="AI523" s="88">
        <v>0</v>
      </c>
      <c r="AJ523" s="150">
        <v>1.01</v>
      </c>
      <c r="AK523" s="151">
        <v>0</v>
      </c>
    </row>
    <row r="524" spans="1:37" x14ac:dyDescent="0.2">
      <c r="A524" s="149" t="s">
        <v>1286</v>
      </c>
      <c r="B524" s="66" t="s">
        <v>1378</v>
      </c>
      <c r="C524" s="67">
        <v>62</v>
      </c>
      <c r="D524" s="84" t="s">
        <v>355</v>
      </c>
      <c r="E524" s="85">
        <v>99.520209229295801</v>
      </c>
      <c r="F524" s="91">
        <v>99.512842000570998</v>
      </c>
      <c r="G524" s="86">
        <v>19.946771772463102</v>
      </c>
      <c r="H524" s="86">
        <v>19.946771772463102</v>
      </c>
      <c r="I524" s="86">
        <v>0.15</v>
      </c>
      <c r="J524" s="86">
        <v>7.0000000000000007E-2</v>
      </c>
      <c r="K524" s="87">
        <v>0</v>
      </c>
      <c r="L524" s="85">
        <v>0</v>
      </c>
      <c r="M524" s="86">
        <v>0</v>
      </c>
      <c r="N524" s="86">
        <v>95.708273086451598</v>
      </c>
      <c r="O524" s="86">
        <v>4.5490695085096204</v>
      </c>
      <c r="P524" s="86">
        <v>1.0999999999999999E-2</v>
      </c>
      <c r="Q524" s="88">
        <v>2.9161999999999999</v>
      </c>
      <c r="R524" s="85">
        <v>0</v>
      </c>
      <c r="S524" s="86">
        <v>0</v>
      </c>
      <c r="T524" s="86">
        <v>3.48</v>
      </c>
      <c r="U524" s="88">
        <v>0</v>
      </c>
      <c r="V524" s="89">
        <v>5</v>
      </c>
      <c r="W524" s="85">
        <v>76.432661780784201</v>
      </c>
      <c r="X524" s="88">
        <v>76.533333333300007</v>
      </c>
      <c r="Y524" s="85">
        <v>100</v>
      </c>
      <c r="Z524" s="88"/>
      <c r="AA524" s="85">
        <v>0</v>
      </c>
      <c r="AB524" s="91">
        <v>0</v>
      </c>
      <c r="AC524" s="86">
        <v>0</v>
      </c>
      <c r="AD524" s="86">
        <v>0</v>
      </c>
      <c r="AE524" s="86">
        <v>0</v>
      </c>
      <c r="AF524" s="88">
        <v>0</v>
      </c>
      <c r="AG524" s="85">
        <v>0</v>
      </c>
      <c r="AH524" s="86">
        <v>5.2700000000000002E-4</v>
      </c>
      <c r="AI524" s="88">
        <v>0</v>
      </c>
      <c r="AJ524" s="150">
        <v>1</v>
      </c>
      <c r="AK524" s="151">
        <v>0</v>
      </c>
    </row>
    <row r="525" spans="1:37" x14ac:dyDescent="0.2">
      <c r="A525" s="149" t="s">
        <v>1379</v>
      </c>
      <c r="B525" s="66" t="s">
        <v>1380</v>
      </c>
      <c r="C525" s="67">
        <v>62</v>
      </c>
      <c r="D525" s="84" t="s">
        <v>355</v>
      </c>
      <c r="E525" s="85">
        <v>99.6005644533208</v>
      </c>
      <c r="F525" s="91">
        <v>99.575888898313593</v>
      </c>
      <c r="G525" s="86">
        <v>22.956748378738901</v>
      </c>
      <c r="H525" s="86">
        <v>22.956748378738901</v>
      </c>
      <c r="I525" s="86">
        <v>0</v>
      </c>
      <c r="J525" s="86">
        <v>0.11</v>
      </c>
      <c r="K525" s="87">
        <v>0</v>
      </c>
      <c r="L525" s="85">
        <v>0</v>
      </c>
      <c r="M525" s="86">
        <v>0</v>
      </c>
      <c r="N525" s="86">
        <v>99.473201132270503</v>
      </c>
      <c r="O525" s="86">
        <v>5.6637591110049001</v>
      </c>
      <c r="P525" s="86">
        <v>0.01</v>
      </c>
      <c r="Q525" s="88">
        <v>1.5593999999999999</v>
      </c>
      <c r="R525" s="85">
        <v>0</v>
      </c>
      <c r="S525" s="86">
        <v>0</v>
      </c>
      <c r="T525" s="86">
        <v>2.2599999999999998</v>
      </c>
      <c r="U525" s="88">
        <v>0</v>
      </c>
      <c r="V525" s="89">
        <v>5</v>
      </c>
      <c r="W525" s="85">
        <v>76.182193390730305</v>
      </c>
      <c r="X525" s="88">
        <v>75.133333333300001</v>
      </c>
      <c r="Y525" s="85">
        <v>100</v>
      </c>
      <c r="Z525" s="88"/>
      <c r="AA525" s="85">
        <v>0</v>
      </c>
      <c r="AB525" s="91">
        <v>0</v>
      </c>
      <c r="AC525" s="86">
        <v>0</v>
      </c>
      <c r="AD525" s="86">
        <v>0</v>
      </c>
      <c r="AE525" s="86">
        <v>0</v>
      </c>
      <c r="AF525" s="88">
        <v>0</v>
      </c>
      <c r="AG525" s="85">
        <v>0</v>
      </c>
      <c r="AH525" s="86">
        <v>8.5099999999999998E-4</v>
      </c>
      <c r="AI525" s="88">
        <v>0</v>
      </c>
      <c r="AJ525" s="150">
        <v>1</v>
      </c>
      <c r="AK525" s="151">
        <v>0</v>
      </c>
    </row>
    <row r="526" spans="1:37" x14ac:dyDescent="0.2">
      <c r="A526" s="149" t="s">
        <v>1381</v>
      </c>
      <c r="B526" s="66" t="s">
        <v>1382</v>
      </c>
      <c r="C526" s="67">
        <v>62</v>
      </c>
      <c r="D526" s="84" t="s">
        <v>355</v>
      </c>
      <c r="E526" s="85">
        <v>96.709406640320793</v>
      </c>
      <c r="F526" s="91">
        <v>96.709406640320793</v>
      </c>
      <c r="G526" s="86">
        <v>16.542389015490201</v>
      </c>
      <c r="H526" s="86">
        <v>16.542389015490201</v>
      </c>
      <c r="I526" s="86">
        <v>0.76</v>
      </c>
      <c r="J526" s="86">
        <v>0.83</v>
      </c>
      <c r="K526" s="87">
        <v>0</v>
      </c>
      <c r="L526" s="85">
        <v>0</v>
      </c>
      <c r="M526" s="86">
        <v>0</v>
      </c>
      <c r="N526" s="86">
        <v>96.814610011641406</v>
      </c>
      <c r="O526" s="86">
        <v>15.8444769075177</v>
      </c>
      <c r="P526" s="86">
        <v>7.0999999999999994E-2</v>
      </c>
      <c r="Q526" s="88">
        <v>0.75319999999999998</v>
      </c>
      <c r="R526" s="85">
        <v>0</v>
      </c>
      <c r="S526" s="86">
        <v>0</v>
      </c>
      <c r="T526" s="86">
        <v>2.62</v>
      </c>
      <c r="U526" s="88">
        <v>9.4470245478408904E-2</v>
      </c>
      <c r="V526" s="89">
        <v>4.9800000000000004</v>
      </c>
      <c r="W526" s="85">
        <v>70.346260350510605</v>
      </c>
      <c r="X526" s="88">
        <v>72.433333333299998</v>
      </c>
      <c r="Y526" s="85">
        <v>100</v>
      </c>
      <c r="Z526" s="88"/>
      <c r="AA526" s="85">
        <v>0</v>
      </c>
      <c r="AB526" s="91">
        <v>0</v>
      </c>
      <c r="AC526" s="86">
        <v>0</v>
      </c>
      <c r="AD526" s="86">
        <v>0</v>
      </c>
      <c r="AE526" s="86">
        <v>0</v>
      </c>
      <c r="AF526" s="88">
        <v>0</v>
      </c>
      <c r="AG526" s="85">
        <v>0</v>
      </c>
      <c r="AH526" s="86">
        <v>5.7920000000000003E-3</v>
      </c>
      <c r="AI526" s="88">
        <v>0</v>
      </c>
      <c r="AJ526" s="150">
        <v>1.01</v>
      </c>
      <c r="AK526" s="151">
        <v>0</v>
      </c>
    </row>
    <row r="527" spans="1:37" x14ac:dyDescent="0.2">
      <c r="A527" s="149" t="s">
        <v>1157</v>
      </c>
      <c r="B527" s="66" t="s">
        <v>1383</v>
      </c>
      <c r="C527" s="67">
        <v>62</v>
      </c>
      <c r="D527" s="84" t="s">
        <v>355</v>
      </c>
      <c r="E527" s="85">
        <v>98.798867563179101</v>
      </c>
      <c r="F527" s="91">
        <v>98.798867563179101</v>
      </c>
      <c r="G527" s="86">
        <v>16.4827844623007</v>
      </c>
      <c r="H527" s="86">
        <v>16.4827844623007</v>
      </c>
      <c r="I527" s="86">
        <v>0.22</v>
      </c>
      <c r="J527" s="86">
        <v>0.14000000000000001</v>
      </c>
      <c r="K527" s="87">
        <v>0</v>
      </c>
      <c r="L527" s="85">
        <v>0</v>
      </c>
      <c r="M527" s="86">
        <v>0</v>
      </c>
      <c r="N527" s="86">
        <v>98.861247007390403</v>
      </c>
      <c r="O527" s="86">
        <v>2.3039215686274499</v>
      </c>
      <c r="P527" s="86">
        <v>1.0999999999999999E-2</v>
      </c>
      <c r="Q527" s="88">
        <v>0.55510000000000004</v>
      </c>
      <c r="R527" s="85">
        <v>0</v>
      </c>
      <c r="S527" s="86">
        <v>0</v>
      </c>
      <c r="T527" s="86">
        <v>3.4</v>
      </c>
      <c r="U527" s="88">
        <v>2.0816853324451502E-3</v>
      </c>
      <c r="V527" s="89">
        <v>5</v>
      </c>
      <c r="W527" s="85">
        <v>69.197666297515894</v>
      </c>
      <c r="X527" s="88">
        <v>71.266666666700004</v>
      </c>
      <c r="Y527" s="85">
        <v>100</v>
      </c>
      <c r="Z527" s="88"/>
      <c r="AA527" s="85">
        <v>0</v>
      </c>
      <c r="AB527" s="91">
        <v>0</v>
      </c>
      <c r="AC527" s="86">
        <v>0</v>
      </c>
      <c r="AD527" s="86">
        <v>0</v>
      </c>
      <c r="AE527" s="86">
        <v>0</v>
      </c>
      <c r="AF527" s="88">
        <v>0</v>
      </c>
      <c r="AG527" s="85">
        <v>0</v>
      </c>
      <c r="AH527" s="86">
        <v>3.2600000000000001E-4</v>
      </c>
      <c r="AI527" s="88">
        <v>0</v>
      </c>
      <c r="AJ527" s="150">
        <v>1</v>
      </c>
      <c r="AK527" s="151">
        <v>0</v>
      </c>
    </row>
    <row r="528" spans="1:37" x14ac:dyDescent="0.2">
      <c r="A528" s="149" t="s">
        <v>1384</v>
      </c>
      <c r="B528" s="66" t="s">
        <v>1385</v>
      </c>
      <c r="C528" s="67">
        <v>62</v>
      </c>
      <c r="D528" s="84" t="s">
        <v>355</v>
      </c>
      <c r="E528" s="85">
        <v>97.095348030117805</v>
      </c>
      <c r="F528" s="91">
        <v>97.095348030117805</v>
      </c>
      <c r="G528" s="86">
        <v>15.679084996906701</v>
      </c>
      <c r="H528" s="86">
        <v>15.679084996906701</v>
      </c>
      <c r="I528" s="86">
        <v>1.74</v>
      </c>
      <c r="J528" s="86">
        <v>1.87</v>
      </c>
      <c r="K528" s="87">
        <v>0</v>
      </c>
      <c r="L528" s="85">
        <v>1.9999999986500001E-2</v>
      </c>
      <c r="M528" s="86">
        <v>0</v>
      </c>
      <c r="N528" s="86">
        <v>96.486531704868696</v>
      </c>
      <c r="O528" s="86">
        <v>10.349926071956601</v>
      </c>
      <c r="P528" s="86">
        <v>7.0999999999999994E-2</v>
      </c>
      <c r="Q528" s="88">
        <v>0.76280000000000003</v>
      </c>
      <c r="R528" s="85">
        <v>0</v>
      </c>
      <c r="S528" s="86">
        <v>0</v>
      </c>
      <c r="T528" s="86">
        <v>3.74</v>
      </c>
      <c r="U528" s="88">
        <v>3.6213842741387899E-2</v>
      </c>
      <c r="V528" s="89">
        <v>4.96</v>
      </c>
      <c r="W528" s="85">
        <v>71.676145661998504</v>
      </c>
      <c r="X528" s="88">
        <v>80.7</v>
      </c>
      <c r="Y528" s="85">
        <v>100</v>
      </c>
      <c r="Z528" s="88"/>
      <c r="AA528" s="85">
        <v>0</v>
      </c>
      <c r="AB528" s="91">
        <v>0</v>
      </c>
      <c r="AC528" s="86">
        <v>0</v>
      </c>
      <c r="AD528" s="86">
        <v>0</v>
      </c>
      <c r="AE528" s="86">
        <v>0</v>
      </c>
      <c r="AF528" s="88">
        <v>1.48999998245E-2</v>
      </c>
      <c r="AG528" s="85">
        <v>0</v>
      </c>
      <c r="AH528" s="86">
        <v>1.2389000000000001E-2</v>
      </c>
      <c r="AI528" s="88">
        <v>0</v>
      </c>
      <c r="AJ528" s="150">
        <v>1.01</v>
      </c>
      <c r="AK528" s="151">
        <v>0</v>
      </c>
    </row>
    <row r="529" spans="1:37" x14ac:dyDescent="0.2">
      <c r="A529" s="149" t="s">
        <v>1386</v>
      </c>
      <c r="B529" s="66" t="s">
        <v>1387</v>
      </c>
      <c r="C529" s="67">
        <v>67</v>
      </c>
      <c r="D529" s="84" t="s">
        <v>355</v>
      </c>
      <c r="E529" s="85">
        <v>79.989052299419598</v>
      </c>
      <c r="F529" s="91">
        <v>79.969732827807206</v>
      </c>
      <c r="G529" s="86">
        <v>12.434494916564001</v>
      </c>
      <c r="H529" s="86">
        <v>12.431275004628599</v>
      </c>
      <c r="I529" s="86">
        <v>32.1</v>
      </c>
      <c r="J529" s="86">
        <v>34.67</v>
      </c>
      <c r="K529" s="87">
        <v>0</v>
      </c>
      <c r="L529" s="85">
        <v>0.74000000005900002</v>
      </c>
      <c r="M529" s="86">
        <v>0</v>
      </c>
      <c r="N529" s="86">
        <v>80.127417743493993</v>
      </c>
      <c r="O529" s="86">
        <v>10.116750766795301</v>
      </c>
      <c r="P529" s="86">
        <v>0.90800000000000003</v>
      </c>
      <c r="Q529" s="88">
        <v>1.2611000000000001</v>
      </c>
      <c r="R529" s="85">
        <v>0</v>
      </c>
      <c r="S529" s="86">
        <v>0</v>
      </c>
      <c r="T529" s="86">
        <v>4.66</v>
      </c>
      <c r="U529" s="88">
        <v>1.3942218680319101</v>
      </c>
      <c r="V529" s="89">
        <v>4.7</v>
      </c>
      <c r="W529" s="85">
        <v>70.610327065766398</v>
      </c>
      <c r="X529" s="88">
        <v>59</v>
      </c>
      <c r="Y529" s="85">
        <v>100</v>
      </c>
      <c r="Z529" s="88"/>
      <c r="AA529" s="85">
        <v>0</v>
      </c>
      <c r="AB529" s="91">
        <v>0</v>
      </c>
      <c r="AC529" s="86">
        <v>0</v>
      </c>
      <c r="AD529" s="86">
        <v>0</v>
      </c>
      <c r="AE529" s="86">
        <v>0</v>
      </c>
      <c r="AF529" s="88">
        <v>0</v>
      </c>
      <c r="AG529" s="85">
        <v>6.15000000963E-3</v>
      </c>
      <c r="AH529" s="86">
        <v>0.22719200000000001</v>
      </c>
      <c r="AI529" s="88">
        <v>2.25960000354E-2</v>
      </c>
      <c r="AJ529" s="150">
        <v>1.01</v>
      </c>
      <c r="AK529" s="151">
        <v>0</v>
      </c>
    </row>
    <row r="530" spans="1:37" x14ac:dyDescent="0.2">
      <c r="A530" s="149" t="s">
        <v>1388</v>
      </c>
      <c r="B530" s="66" t="s">
        <v>1389</v>
      </c>
      <c r="C530" s="67">
        <v>62</v>
      </c>
      <c r="D530" s="84" t="s">
        <v>355</v>
      </c>
      <c r="E530" s="85">
        <v>87.619618057973796</v>
      </c>
      <c r="F530" s="91">
        <v>87.579223022384397</v>
      </c>
      <c r="G530" s="86">
        <v>12.561463136047699</v>
      </c>
      <c r="H530" s="86">
        <v>12.561463136047699</v>
      </c>
      <c r="I530" s="86">
        <v>22.08</v>
      </c>
      <c r="J530" s="86">
        <v>6.49</v>
      </c>
      <c r="K530" s="87">
        <v>0</v>
      </c>
      <c r="L530" s="85">
        <v>9.0000049365599993E-2</v>
      </c>
      <c r="M530" s="86">
        <v>0</v>
      </c>
      <c r="N530" s="86">
        <v>87.766194670531803</v>
      </c>
      <c r="O530" s="86">
        <v>0.78199052132701397</v>
      </c>
      <c r="P530" s="86">
        <v>0.17599999999999999</v>
      </c>
      <c r="Q530" s="88">
        <v>1.5787</v>
      </c>
      <c r="R530" s="85">
        <v>0</v>
      </c>
      <c r="S530" s="86">
        <v>0</v>
      </c>
      <c r="T530" s="86">
        <v>5.29</v>
      </c>
      <c r="U530" s="88">
        <v>0.11979217450655399</v>
      </c>
      <c r="V530" s="89">
        <v>4.5</v>
      </c>
      <c r="W530" s="85">
        <v>62.127494356698698</v>
      </c>
      <c r="X530" s="88">
        <v>66.466666666699993</v>
      </c>
      <c r="Y530" s="85">
        <v>100</v>
      </c>
      <c r="Z530" s="88"/>
      <c r="AA530" s="85">
        <v>0.08</v>
      </c>
      <c r="AB530" s="91">
        <v>0.14000000000000001</v>
      </c>
      <c r="AC530" s="86">
        <v>0</v>
      </c>
      <c r="AD530" s="86">
        <v>0</v>
      </c>
      <c r="AE530" s="86">
        <v>0</v>
      </c>
      <c r="AF530" s="88">
        <v>0</v>
      </c>
      <c r="AG530" s="85">
        <v>0</v>
      </c>
      <c r="AH530" s="86">
        <v>2.5108999999999999E-2</v>
      </c>
      <c r="AI530" s="88">
        <v>3.3530017309899999E-3</v>
      </c>
      <c r="AJ530" s="150">
        <v>1.01</v>
      </c>
      <c r="AK530" s="151">
        <v>0</v>
      </c>
    </row>
    <row r="531" spans="1:37" x14ac:dyDescent="0.2">
      <c r="A531" s="149" t="s">
        <v>1390</v>
      </c>
      <c r="B531" s="66" t="s">
        <v>1391</v>
      </c>
      <c r="C531" s="67">
        <v>62</v>
      </c>
      <c r="D531" s="84" t="s">
        <v>355</v>
      </c>
      <c r="E531" s="85">
        <v>87.977008769850698</v>
      </c>
      <c r="F531" s="91">
        <v>87.951331279134095</v>
      </c>
      <c r="G531" s="86">
        <v>16.131389744805201</v>
      </c>
      <c r="H531" s="86">
        <v>16.131389744805201</v>
      </c>
      <c r="I531" s="86">
        <v>21.4</v>
      </c>
      <c r="J531" s="86">
        <v>4.6500000000000004</v>
      </c>
      <c r="K531" s="87">
        <v>0</v>
      </c>
      <c r="L531" s="85">
        <v>2.0000007016599999E-2</v>
      </c>
      <c r="M531" s="86">
        <v>0</v>
      </c>
      <c r="N531" s="86">
        <v>88.303237673305503</v>
      </c>
      <c r="O531" s="86">
        <v>0.27784794139934299</v>
      </c>
      <c r="P531" s="86">
        <v>0.107</v>
      </c>
      <c r="Q531" s="88">
        <v>0.68030000000000002</v>
      </c>
      <c r="R531" s="85">
        <v>0</v>
      </c>
      <c r="S531" s="86">
        <v>0</v>
      </c>
      <c r="T531" s="86">
        <v>2.97</v>
      </c>
      <c r="U531" s="88">
        <v>7.9007663743383097E-2</v>
      </c>
      <c r="V531" s="89">
        <v>4.79</v>
      </c>
      <c r="W531" s="85">
        <v>66.468784294990797</v>
      </c>
      <c r="X531" s="88">
        <v>68.599999999999994</v>
      </c>
      <c r="Y531" s="85">
        <v>56.034130521288006</v>
      </c>
      <c r="Z531" s="88"/>
      <c r="AA531" s="85">
        <v>0</v>
      </c>
      <c r="AB531" s="91">
        <v>0.02</v>
      </c>
      <c r="AC531" s="86">
        <v>0</v>
      </c>
      <c r="AD531" s="86">
        <v>0</v>
      </c>
      <c r="AE531" s="86">
        <v>0</v>
      </c>
      <c r="AF531" s="88">
        <v>0</v>
      </c>
      <c r="AG531" s="85">
        <v>0</v>
      </c>
      <c r="AH531" s="86">
        <v>1.1619000000000001E-2</v>
      </c>
      <c r="AI531" s="88">
        <v>1.6764999544E-2</v>
      </c>
      <c r="AJ531" s="150">
        <v>1.02</v>
      </c>
      <c r="AK531" s="151">
        <v>0</v>
      </c>
    </row>
    <row r="532" spans="1:37" x14ac:dyDescent="0.2">
      <c r="A532" s="149" t="s">
        <v>1392</v>
      </c>
      <c r="B532" s="66" t="s">
        <v>1393</v>
      </c>
      <c r="C532" s="67">
        <v>62</v>
      </c>
      <c r="D532" s="84" t="s">
        <v>355</v>
      </c>
      <c r="E532" s="85">
        <v>68.513515530546101</v>
      </c>
      <c r="F532" s="91">
        <v>68.143349702225507</v>
      </c>
      <c r="G532" s="86">
        <v>12.0550173888383</v>
      </c>
      <c r="H532" s="86">
        <v>12.0356135349344</v>
      </c>
      <c r="I532" s="86">
        <v>33.909999999999997</v>
      </c>
      <c r="J532" s="86">
        <v>15.06</v>
      </c>
      <c r="K532" s="87">
        <v>0</v>
      </c>
      <c r="L532" s="85">
        <v>0.49999999396099998</v>
      </c>
      <c r="M532" s="86">
        <v>0</v>
      </c>
      <c r="N532" s="86">
        <v>68.701298701298697</v>
      </c>
      <c r="O532" s="86">
        <v>5.0820419325432997</v>
      </c>
      <c r="P532" s="86">
        <v>0.35099999999999998</v>
      </c>
      <c r="Q532" s="88">
        <v>1.1940999999999999</v>
      </c>
      <c r="R532" s="85">
        <v>0</v>
      </c>
      <c r="S532" s="86">
        <v>0</v>
      </c>
      <c r="T532" s="86">
        <v>3.97</v>
      </c>
      <c r="U532" s="88">
        <v>0.365688015881308</v>
      </c>
      <c r="V532" s="89">
        <v>4.21</v>
      </c>
      <c r="W532" s="85">
        <v>57.453421407294996</v>
      </c>
      <c r="X532" s="88">
        <v>67.599999999999994</v>
      </c>
      <c r="Y532" s="85">
        <v>95.711034550991997</v>
      </c>
      <c r="Z532" s="88"/>
      <c r="AA532" s="85">
        <v>0.13</v>
      </c>
      <c r="AB532" s="91">
        <v>0.4</v>
      </c>
      <c r="AC532" s="86">
        <v>0.01</v>
      </c>
      <c r="AD532" s="86">
        <v>0.02</v>
      </c>
      <c r="AE532" s="86">
        <v>0</v>
      </c>
      <c r="AF532" s="88">
        <v>0</v>
      </c>
      <c r="AG532" s="85">
        <v>0</v>
      </c>
      <c r="AH532" s="86">
        <v>0.108364</v>
      </c>
      <c r="AI532" s="88">
        <v>2.6823998695999999E-2</v>
      </c>
      <c r="AJ532" s="150">
        <v>1.04</v>
      </c>
      <c r="AK532" s="151">
        <v>0</v>
      </c>
    </row>
    <row r="533" spans="1:37" x14ac:dyDescent="0.2">
      <c r="A533" s="149" t="s">
        <v>1394</v>
      </c>
      <c r="B533" s="66" t="s">
        <v>1395</v>
      </c>
      <c r="C533" s="67">
        <v>60</v>
      </c>
      <c r="D533" s="84" t="s">
        <v>355</v>
      </c>
      <c r="E533" s="85">
        <v>62.852391420728303</v>
      </c>
      <c r="F533" s="91">
        <v>62.852391420728303</v>
      </c>
      <c r="G533" s="86">
        <v>19.577870673060499</v>
      </c>
      <c r="H533" s="86">
        <v>19.577870673060499</v>
      </c>
      <c r="I533" s="86">
        <v>5.1100000000000003</v>
      </c>
      <c r="J533" s="86">
        <v>4.8899999999999997</v>
      </c>
      <c r="K533" s="87">
        <v>0</v>
      </c>
      <c r="L533" s="85">
        <v>1.02999998369</v>
      </c>
      <c r="M533" s="86">
        <v>0</v>
      </c>
      <c r="N533" s="86">
        <v>62.990240788033603</v>
      </c>
      <c r="O533" s="86">
        <v>4.7474440732867702</v>
      </c>
      <c r="P533" s="86">
        <v>0.16</v>
      </c>
      <c r="Q533" s="88">
        <v>1.3414999999999999</v>
      </c>
      <c r="R533" s="85">
        <v>0</v>
      </c>
      <c r="S533" s="86">
        <v>0</v>
      </c>
      <c r="T533" s="86">
        <v>2.4300000000000002</v>
      </c>
      <c r="U533" s="88">
        <v>0.65039353934823996</v>
      </c>
      <c r="V533" s="89">
        <v>4.08</v>
      </c>
      <c r="W533" s="85">
        <v>53.913232707744299</v>
      </c>
      <c r="X533" s="88">
        <v>52.333333333299997</v>
      </c>
      <c r="Y533" s="85">
        <v>-100</v>
      </c>
      <c r="Z533" s="88"/>
      <c r="AA533" s="85">
        <v>0.14000000000000001</v>
      </c>
      <c r="AB533" s="91">
        <v>0.14000000000000001</v>
      </c>
      <c r="AC533" s="86">
        <v>0.06</v>
      </c>
      <c r="AD533" s="86">
        <v>0.06</v>
      </c>
      <c r="AE533" s="86">
        <v>0</v>
      </c>
      <c r="AF533" s="88">
        <v>0</v>
      </c>
      <c r="AG533" s="85">
        <v>0</v>
      </c>
      <c r="AH533" s="86">
        <v>2.1807E-2</v>
      </c>
      <c r="AI533" s="88">
        <v>6.7060004899300004E-3</v>
      </c>
      <c r="AJ533" s="150">
        <v>1.02</v>
      </c>
      <c r="AK533" s="151">
        <v>0</v>
      </c>
    </row>
    <row r="534" spans="1:37" x14ac:dyDescent="0.2">
      <c r="A534" s="149" t="s">
        <v>1396</v>
      </c>
      <c r="B534" s="66" t="s">
        <v>1397</v>
      </c>
      <c r="C534" s="67">
        <v>62</v>
      </c>
      <c r="D534" s="84" t="s">
        <v>355</v>
      </c>
      <c r="E534" s="85">
        <v>75.667380562909997</v>
      </c>
      <c r="F534" s="91">
        <v>75.219649572505404</v>
      </c>
      <c r="G534" s="86">
        <v>22.649623096510901</v>
      </c>
      <c r="H534" s="86">
        <v>22.551813689944201</v>
      </c>
      <c r="I534" s="86">
        <v>6.1</v>
      </c>
      <c r="J534" s="86">
        <v>8.98</v>
      </c>
      <c r="K534" s="87">
        <v>0</v>
      </c>
      <c r="L534" s="85">
        <v>0.40999999954900002</v>
      </c>
      <c r="M534" s="86">
        <v>3.9973873438015504E-3</v>
      </c>
      <c r="N534" s="86">
        <v>75.587606837606799</v>
      </c>
      <c r="O534" s="86">
        <v>9.15074141622393</v>
      </c>
      <c r="P534" s="86">
        <v>0.23799999999999999</v>
      </c>
      <c r="Q534" s="88">
        <v>1.7801</v>
      </c>
      <c r="R534" s="85">
        <v>1.10290062865336E-2</v>
      </c>
      <c r="S534" s="86">
        <v>0</v>
      </c>
      <c r="T534" s="86">
        <v>2.66</v>
      </c>
      <c r="U534" s="88">
        <v>0.58854280847906404</v>
      </c>
      <c r="V534" s="89">
        <v>4.2699999999999996</v>
      </c>
      <c r="W534" s="85">
        <v>56.5220988271533</v>
      </c>
      <c r="X534" s="88">
        <v>50.666666666700003</v>
      </c>
      <c r="Y534" s="85">
        <v>-100</v>
      </c>
      <c r="Z534" s="88"/>
      <c r="AA534" s="85">
        <v>0.03</v>
      </c>
      <c r="AB534" s="91">
        <v>0.08</v>
      </c>
      <c r="AC534" s="86">
        <v>0</v>
      </c>
      <c r="AD534" s="86">
        <v>0.04</v>
      </c>
      <c r="AE534" s="86">
        <v>0</v>
      </c>
      <c r="AF534" s="88">
        <v>0</v>
      </c>
      <c r="AG534" s="85">
        <v>0</v>
      </c>
      <c r="AH534" s="86">
        <v>5.4781000000000003E-2</v>
      </c>
      <c r="AI534" s="88">
        <v>2.8061999159300001E-2</v>
      </c>
      <c r="AJ534" s="150">
        <v>1.01</v>
      </c>
      <c r="AK534" s="151">
        <v>0</v>
      </c>
    </row>
    <row r="535" spans="1:37" x14ac:dyDescent="0.2">
      <c r="A535" s="149" t="s">
        <v>1398</v>
      </c>
      <c r="B535" s="66" t="s">
        <v>1399</v>
      </c>
      <c r="C535" s="67">
        <v>62</v>
      </c>
      <c r="D535" s="84" t="s">
        <v>355</v>
      </c>
      <c r="E535" s="85">
        <v>95.560417409260197</v>
      </c>
      <c r="F535" s="91">
        <v>95.433818016445599</v>
      </c>
      <c r="G535" s="86">
        <v>28.357034870143401</v>
      </c>
      <c r="H535" s="86">
        <v>28.347201907594702</v>
      </c>
      <c r="I535" s="86">
        <v>0.71</v>
      </c>
      <c r="J535" s="86">
        <v>1.61</v>
      </c>
      <c r="K535" s="87">
        <v>0</v>
      </c>
      <c r="L535" s="85">
        <v>1.00000182538E-2</v>
      </c>
      <c r="M535" s="86">
        <v>0</v>
      </c>
      <c r="N535" s="86">
        <v>95.415249520746997</v>
      </c>
      <c r="O535" s="86">
        <v>12.475514201763</v>
      </c>
      <c r="P535" s="86">
        <v>5.8999999999999997E-2</v>
      </c>
      <c r="Q535" s="88">
        <v>0.54630000000000001</v>
      </c>
      <c r="R535" s="85">
        <v>0</v>
      </c>
      <c r="S535" s="86">
        <v>0</v>
      </c>
      <c r="T535" s="86">
        <v>1.77</v>
      </c>
      <c r="U535" s="88">
        <v>4.7935692424931502E-2</v>
      </c>
      <c r="V535" s="89">
        <v>4.79</v>
      </c>
      <c r="W535" s="85">
        <v>67.792987078293507</v>
      </c>
      <c r="X535" s="88">
        <v>69</v>
      </c>
      <c r="Y535" s="85">
        <v>-100</v>
      </c>
      <c r="Z535" s="88"/>
      <c r="AA535" s="85">
        <v>0</v>
      </c>
      <c r="AB535" s="91">
        <v>0</v>
      </c>
      <c r="AC535" s="86">
        <v>0</v>
      </c>
      <c r="AD535" s="86">
        <v>0</v>
      </c>
      <c r="AE535" s="86">
        <v>0</v>
      </c>
      <c r="AF535" s="88">
        <v>0</v>
      </c>
      <c r="AG535" s="85">
        <v>0</v>
      </c>
      <c r="AH535" s="86">
        <v>6.5950000000000002E-3</v>
      </c>
      <c r="AI535" s="88">
        <v>8.3135238437500001E-10</v>
      </c>
      <c r="AJ535" s="150">
        <v>1</v>
      </c>
      <c r="AK535" s="151">
        <v>0</v>
      </c>
    </row>
    <row r="536" spans="1:37" x14ac:dyDescent="0.2">
      <c r="A536" s="149" t="s">
        <v>1400</v>
      </c>
      <c r="B536" s="66" t="s">
        <v>1401</v>
      </c>
      <c r="C536" s="67">
        <v>62</v>
      </c>
      <c r="D536" s="84" t="s">
        <v>355</v>
      </c>
      <c r="E536" s="85">
        <v>96.972770338798099</v>
      </c>
      <c r="F536" s="91">
        <v>96.957364589886097</v>
      </c>
      <c r="G536" s="86">
        <v>22.9301734430565</v>
      </c>
      <c r="H536" s="86">
        <v>22.928889630647198</v>
      </c>
      <c r="I536" s="86">
        <v>2.5499999999999998</v>
      </c>
      <c r="J536" s="86">
        <v>2</v>
      </c>
      <c r="K536" s="87">
        <v>0</v>
      </c>
      <c r="L536" s="85">
        <v>5.0000000712899999E-2</v>
      </c>
      <c r="M536" s="86">
        <v>0</v>
      </c>
      <c r="N536" s="86">
        <v>96.257721499479899</v>
      </c>
      <c r="O536" s="86">
        <v>2.7648947556189798</v>
      </c>
      <c r="P536" s="86">
        <v>2.5999999999999999E-2</v>
      </c>
      <c r="Q536" s="88">
        <v>2.0541</v>
      </c>
      <c r="R536" s="85">
        <v>0</v>
      </c>
      <c r="S536" s="86">
        <v>0</v>
      </c>
      <c r="T536" s="86">
        <v>2</v>
      </c>
      <c r="U536" s="88">
        <v>0.20412617308358899</v>
      </c>
      <c r="V536" s="89">
        <v>4.84</v>
      </c>
      <c r="W536" s="85">
        <v>63.557411397052</v>
      </c>
      <c r="X536" s="88">
        <v>60.4</v>
      </c>
      <c r="Y536" s="85">
        <v>-100</v>
      </c>
      <c r="Z536" s="88"/>
      <c r="AA536" s="85">
        <v>0</v>
      </c>
      <c r="AB536" s="91">
        <v>0</v>
      </c>
      <c r="AC536" s="86">
        <v>0</v>
      </c>
      <c r="AD536" s="86">
        <v>0</v>
      </c>
      <c r="AE536" s="86">
        <v>0</v>
      </c>
      <c r="AF536" s="88">
        <v>0</v>
      </c>
      <c r="AG536" s="85">
        <v>0</v>
      </c>
      <c r="AH536" s="86">
        <v>7.3200000000000001E-3</v>
      </c>
      <c r="AI536" s="88">
        <v>4.78637036499E-10</v>
      </c>
      <c r="AJ536" s="150">
        <v>1</v>
      </c>
      <c r="AK536" s="151">
        <v>0</v>
      </c>
    </row>
    <row r="537" spans="1:37" x14ac:dyDescent="0.2">
      <c r="A537" s="149" t="s">
        <v>1402</v>
      </c>
      <c r="B537" s="66" t="s">
        <v>1403</v>
      </c>
      <c r="C537" s="67">
        <v>62</v>
      </c>
      <c r="D537" s="84" t="s">
        <v>355</v>
      </c>
      <c r="E537" s="85">
        <v>98.891812305065301</v>
      </c>
      <c r="F537" s="91">
        <v>98.654841351431401</v>
      </c>
      <c r="G537" s="86">
        <v>13.888937289818999</v>
      </c>
      <c r="H537" s="86">
        <v>13.864543221062499</v>
      </c>
      <c r="I537" s="86">
        <v>3.7</v>
      </c>
      <c r="J537" s="86">
        <v>0.95</v>
      </c>
      <c r="K537" s="87">
        <v>0</v>
      </c>
      <c r="L537" s="85">
        <v>1.00000042087E-2</v>
      </c>
      <c r="M537" s="86">
        <v>3.8214871227256701E-3</v>
      </c>
      <c r="N537" s="86">
        <v>98.682758499886106</v>
      </c>
      <c r="O537" s="86">
        <v>2.06153846153846</v>
      </c>
      <c r="P537" s="86">
        <v>3.4000000000000002E-2</v>
      </c>
      <c r="Q537" s="88">
        <v>0.29039999999999999</v>
      </c>
      <c r="R537" s="85">
        <v>4.995004995005E-2</v>
      </c>
      <c r="S537" s="86">
        <v>0</v>
      </c>
      <c r="T537" s="86">
        <v>2.88</v>
      </c>
      <c r="U537" s="88">
        <v>1.04546008956108E-2</v>
      </c>
      <c r="V537" s="89">
        <v>4.99</v>
      </c>
      <c r="W537" s="85">
        <v>67.012236211391595</v>
      </c>
      <c r="X537" s="88">
        <v>63.333333333299997</v>
      </c>
      <c r="Y537" s="85">
        <v>-100</v>
      </c>
      <c r="Z537" s="88"/>
      <c r="AA537" s="85">
        <v>0</v>
      </c>
      <c r="AB537" s="91">
        <v>0</v>
      </c>
      <c r="AC537" s="86">
        <v>0</v>
      </c>
      <c r="AD537" s="86">
        <v>0</v>
      </c>
      <c r="AE537" s="86">
        <v>0</v>
      </c>
      <c r="AF537" s="88">
        <v>0</v>
      </c>
      <c r="AG537" s="85">
        <v>0</v>
      </c>
      <c r="AH537" s="86">
        <v>2.7490000000000001E-3</v>
      </c>
      <c r="AI537" s="88">
        <v>1.7252200332899999E-10</v>
      </c>
      <c r="AJ537" s="150">
        <v>1</v>
      </c>
      <c r="AK537" s="151">
        <v>0</v>
      </c>
    </row>
    <row r="538" spans="1:37" x14ac:dyDescent="0.2">
      <c r="A538" s="149" t="s">
        <v>1404</v>
      </c>
      <c r="B538" s="66" t="s">
        <v>1405</v>
      </c>
      <c r="C538" s="67">
        <v>62</v>
      </c>
      <c r="D538" s="84" t="s">
        <v>355</v>
      </c>
      <c r="E538" s="85">
        <v>91.350844148227907</v>
      </c>
      <c r="F538" s="91">
        <v>90.756111191604703</v>
      </c>
      <c r="G538" s="86">
        <v>15.5630989588724</v>
      </c>
      <c r="H538" s="86">
        <v>15.4699563264546</v>
      </c>
      <c r="I538" s="86">
        <v>21.96</v>
      </c>
      <c r="J538" s="86">
        <v>8.8800000000000008</v>
      </c>
      <c r="K538" s="87">
        <v>0</v>
      </c>
      <c r="L538" s="85">
        <v>0.13999999969400001</v>
      </c>
      <c r="M538" s="86">
        <v>0</v>
      </c>
      <c r="N538" s="86">
        <v>90.375580367013001</v>
      </c>
      <c r="O538" s="86">
        <v>5.66159818828858</v>
      </c>
      <c r="P538" s="86">
        <v>0.38100000000000001</v>
      </c>
      <c r="Q538" s="88">
        <v>1.3492</v>
      </c>
      <c r="R538" s="85">
        <v>0</v>
      </c>
      <c r="S538" s="86">
        <v>0</v>
      </c>
      <c r="T538" s="86">
        <v>4.25</v>
      </c>
      <c r="U538" s="88">
        <v>0.77963833060804899</v>
      </c>
      <c r="V538" s="89">
        <v>4.7</v>
      </c>
      <c r="W538" s="85">
        <v>59.1516077179392</v>
      </c>
      <c r="X538" s="88">
        <v>59.8</v>
      </c>
      <c r="Y538" s="85">
        <v>-100</v>
      </c>
      <c r="Z538" s="88"/>
      <c r="AA538" s="85">
        <v>0</v>
      </c>
      <c r="AB538" s="91">
        <v>0.44</v>
      </c>
      <c r="AC538" s="86">
        <v>0</v>
      </c>
      <c r="AD538" s="86">
        <v>0.01</v>
      </c>
      <c r="AE538" s="86">
        <v>0</v>
      </c>
      <c r="AF538" s="88">
        <v>0</v>
      </c>
      <c r="AG538" s="85">
        <v>0</v>
      </c>
      <c r="AH538" s="86">
        <v>6.6951999999999998E-2</v>
      </c>
      <c r="AI538" s="88">
        <v>1.34119998225E-2</v>
      </c>
      <c r="AJ538" s="150">
        <v>1.01</v>
      </c>
      <c r="AK538" s="151">
        <v>0</v>
      </c>
    </row>
    <row r="539" spans="1:37" x14ac:dyDescent="0.2">
      <c r="A539" s="149" t="s">
        <v>1406</v>
      </c>
      <c r="B539" s="66" t="s">
        <v>1407</v>
      </c>
      <c r="C539" s="67">
        <v>62</v>
      </c>
      <c r="D539" s="84" t="s">
        <v>355</v>
      </c>
      <c r="E539" s="85">
        <v>81.004064289672996</v>
      </c>
      <c r="F539" s="91">
        <v>80.254326005295894</v>
      </c>
      <c r="G539" s="86">
        <v>14.363569185294701</v>
      </c>
      <c r="H539" s="86">
        <v>14.2788964837736</v>
      </c>
      <c r="I539" s="86">
        <v>28.9</v>
      </c>
      <c r="J539" s="86">
        <v>11.95</v>
      </c>
      <c r="K539" s="87">
        <v>1.7100000000000001E-2</v>
      </c>
      <c r="L539" s="85">
        <v>0.51999999983800005</v>
      </c>
      <c r="M539" s="86">
        <v>0</v>
      </c>
      <c r="N539" s="86">
        <v>81.065572506131502</v>
      </c>
      <c r="O539" s="86">
        <v>2.0564427915116998</v>
      </c>
      <c r="P539" s="86">
        <v>0.20300000000000001</v>
      </c>
      <c r="Q539" s="88">
        <v>1.4369000000000001</v>
      </c>
      <c r="R539" s="85">
        <v>0</v>
      </c>
      <c r="S539" s="86">
        <v>0</v>
      </c>
      <c r="T539" s="86">
        <v>4.1100000000000003</v>
      </c>
      <c r="U539" s="88">
        <v>0.38025740501262401</v>
      </c>
      <c r="V539" s="89">
        <v>4.57</v>
      </c>
      <c r="W539" s="85">
        <v>63.858928515245601</v>
      </c>
      <c r="X539" s="88">
        <v>62.933333333299998</v>
      </c>
      <c r="Y539" s="85">
        <v>-100</v>
      </c>
      <c r="Z539" s="88"/>
      <c r="AA539" s="85">
        <v>0.02</v>
      </c>
      <c r="AB539" s="91">
        <v>0.8</v>
      </c>
      <c r="AC539" s="86">
        <v>0</v>
      </c>
      <c r="AD539" s="86">
        <v>0.03</v>
      </c>
      <c r="AE539" s="86">
        <v>0</v>
      </c>
      <c r="AF539" s="88">
        <v>0</v>
      </c>
      <c r="AG539" s="85">
        <v>0</v>
      </c>
      <c r="AH539" s="86">
        <v>4.0465000000000001E-2</v>
      </c>
      <c r="AI539" s="88">
        <v>6.7060000016399999E-3</v>
      </c>
      <c r="AJ539" s="150">
        <v>1.03</v>
      </c>
      <c r="AK539" s="151">
        <v>0</v>
      </c>
    </row>
    <row r="540" spans="1:37" x14ac:dyDescent="0.2">
      <c r="A540" s="149" t="s">
        <v>1408</v>
      </c>
      <c r="B540" s="66" t="s">
        <v>1409</v>
      </c>
      <c r="C540" s="67">
        <v>67</v>
      </c>
      <c r="D540" s="84" t="s">
        <v>355</v>
      </c>
      <c r="E540" s="85">
        <v>57.021506957347</v>
      </c>
      <c r="F540" s="91">
        <v>56.837047037279604</v>
      </c>
      <c r="G540" s="86">
        <v>11.426490048521</v>
      </c>
      <c r="H540" s="86">
        <v>11.393741729378601</v>
      </c>
      <c r="I540" s="86">
        <v>84.19</v>
      </c>
      <c r="J540" s="86">
        <v>109.16</v>
      </c>
      <c r="K540" s="87">
        <v>0</v>
      </c>
      <c r="L540" s="85">
        <v>0.50000000009099999</v>
      </c>
      <c r="M540" s="86">
        <v>0</v>
      </c>
      <c r="N540" s="86">
        <v>56.149542490675401</v>
      </c>
      <c r="O540" s="86">
        <v>3.7185488589818601</v>
      </c>
      <c r="P540" s="86">
        <v>3.1160000000000001</v>
      </c>
      <c r="Q540" s="88">
        <v>1.5891</v>
      </c>
      <c r="R540" s="85">
        <v>0</v>
      </c>
      <c r="S540" s="86">
        <v>0</v>
      </c>
      <c r="T540" s="86">
        <v>5.51</v>
      </c>
      <c r="U540" s="88">
        <v>1.3346610883135299</v>
      </c>
      <c r="V540" s="89">
        <v>3.91</v>
      </c>
      <c r="W540" s="85">
        <v>54.767687652206398</v>
      </c>
      <c r="X540" s="88">
        <v>26.3</v>
      </c>
      <c r="Y540" s="85">
        <v>-100</v>
      </c>
      <c r="Z540" s="88"/>
      <c r="AA540" s="85">
        <v>0.03</v>
      </c>
      <c r="AB540" s="91">
        <v>0.21</v>
      </c>
      <c r="AC540" s="86">
        <v>0.02</v>
      </c>
      <c r="AD540" s="86">
        <v>0.02</v>
      </c>
      <c r="AE540" s="86">
        <v>0</v>
      </c>
      <c r="AF540" s="88">
        <v>0</v>
      </c>
      <c r="AG540" s="85">
        <v>9.8000000049999999E-5</v>
      </c>
      <c r="AH540" s="86">
        <v>0.85525799999999996</v>
      </c>
      <c r="AI540" s="88">
        <v>0.15088500007700001</v>
      </c>
      <c r="AJ540" s="150">
        <v>1.04</v>
      </c>
      <c r="AK540" s="151">
        <v>0</v>
      </c>
    </row>
    <row r="541" spans="1:37" x14ac:dyDescent="0.2">
      <c r="A541" s="149" t="s">
        <v>1410</v>
      </c>
      <c r="B541" s="66" t="s">
        <v>1411</v>
      </c>
      <c r="C541" s="67">
        <v>62</v>
      </c>
      <c r="D541" s="84" t="s">
        <v>355</v>
      </c>
      <c r="E541" s="85">
        <v>97.358880501602499</v>
      </c>
      <c r="F541" s="91">
        <v>97.358880501602499</v>
      </c>
      <c r="G541" s="86">
        <v>39.129901746151297</v>
      </c>
      <c r="H541" s="86">
        <v>39.129901746151297</v>
      </c>
      <c r="I541" s="86">
        <v>2.83</v>
      </c>
      <c r="J541" s="86">
        <v>1.1100000000000001</v>
      </c>
      <c r="K541" s="87">
        <v>0</v>
      </c>
      <c r="L541" s="85">
        <v>3.9999996560099997E-2</v>
      </c>
      <c r="M541" s="86">
        <v>4.4892367159042098E-3</v>
      </c>
      <c r="N541" s="86">
        <v>97.230351539085405</v>
      </c>
      <c r="O541" s="86">
        <v>8.04861709254474</v>
      </c>
      <c r="P541" s="86">
        <v>8.8999999999999996E-2</v>
      </c>
      <c r="Q541" s="88">
        <v>0.75890000000000002</v>
      </c>
      <c r="R541" s="85">
        <v>2.59067357512953E-2</v>
      </c>
      <c r="S541" s="86">
        <v>0</v>
      </c>
      <c r="T541" s="86">
        <v>1.21</v>
      </c>
      <c r="U541" s="88">
        <v>2.4519677040825302E-2</v>
      </c>
      <c r="V541" s="89">
        <v>4.74</v>
      </c>
      <c r="W541" s="85">
        <v>61.854022946471098</v>
      </c>
      <c r="X541" s="88">
        <v>64.733333333299996</v>
      </c>
      <c r="Y541" s="85">
        <v>-100</v>
      </c>
      <c r="Z541" s="88">
        <v>100</v>
      </c>
      <c r="AA541" s="85">
        <v>0.36</v>
      </c>
      <c r="AB541" s="91">
        <v>0.36</v>
      </c>
      <c r="AC541" s="86">
        <v>0.08</v>
      </c>
      <c r="AD541" s="86">
        <v>0.08</v>
      </c>
      <c r="AE541" s="86">
        <v>0</v>
      </c>
      <c r="AF541" s="88">
        <v>8.8921580112499997E-7</v>
      </c>
      <c r="AG541" s="85">
        <v>0</v>
      </c>
      <c r="AH541" s="86">
        <v>3.2629999999999998E-3</v>
      </c>
      <c r="AI541" s="88">
        <v>0</v>
      </c>
      <c r="AJ541" s="150">
        <v>1</v>
      </c>
      <c r="AK541" s="151">
        <v>0</v>
      </c>
    </row>
    <row r="542" spans="1:37" x14ac:dyDescent="0.2">
      <c r="A542" s="149" t="s">
        <v>1412</v>
      </c>
      <c r="B542" s="66" t="s">
        <v>1413</v>
      </c>
      <c r="C542" s="67">
        <v>62</v>
      </c>
      <c r="D542" s="84" t="s">
        <v>355</v>
      </c>
      <c r="E542" s="85">
        <v>96.322393690455002</v>
      </c>
      <c r="F542" s="91">
        <v>95.277409477986296</v>
      </c>
      <c r="G542" s="86">
        <v>36.152079716781301</v>
      </c>
      <c r="H542" s="86">
        <v>35.821293347366698</v>
      </c>
      <c r="I542" s="86">
        <v>2.4500000000000002</v>
      </c>
      <c r="J542" s="86">
        <v>1.94</v>
      </c>
      <c r="K542" s="87">
        <v>0</v>
      </c>
      <c r="L542" s="85">
        <v>8.9999999941600003E-2</v>
      </c>
      <c r="M542" s="86">
        <v>1.9328874574599399E-4</v>
      </c>
      <c r="N542" s="86">
        <v>95.116997243466201</v>
      </c>
      <c r="O542" s="86">
        <v>9.5119689817936592</v>
      </c>
      <c r="P542" s="86">
        <v>0.14199999999999999</v>
      </c>
      <c r="Q542" s="88">
        <v>0.56189999999999996</v>
      </c>
      <c r="R542" s="85">
        <v>1.07747010020472E-2</v>
      </c>
      <c r="S542" s="86">
        <v>0</v>
      </c>
      <c r="T542" s="86">
        <v>1.02</v>
      </c>
      <c r="U542" s="88">
        <v>6.2876747905247499E-2</v>
      </c>
      <c r="V542" s="89">
        <v>4.7699999999999996</v>
      </c>
      <c r="W542" s="85">
        <v>59.765486660766797</v>
      </c>
      <c r="X542" s="88">
        <v>62.4</v>
      </c>
      <c r="Y542" s="85">
        <v>-100</v>
      </c>
      <c r="Z542" s="88"/>
      <c r="AA542" s="85">
        <v>0.42</v>
      </c>
      <c r="AB542" s="91">
        <v>0.03</v>
      </c>
      <c r="AC542" s="86">
        <v>0.12</v>
      </c>
      <c r="AD542" s="86">
        <v>0.11</v>
      </c>
      <c r="AE542" s="86">
        <v>0</v>
      </c>
      <c r="AF542" s="88">
        <v>0</v>
      </c>
      <c r="AG542" s="85">
        <v>0</v>
      </c>
      <c r="AH542" s="86">
        <v>1.417E-2</v>
      </c>
      <c r="AI542" s="88">
        <v>0</v>
      </c>
      <c r="AJ542" s="150">
        <v>1</v>
      </c>
      <c r="AK542" s="151">
        <v>0</v>
      </c>
    </row>
    <row r="543" spans="1:37" x14ac:dyDescent="0.2">
      <c r="A543" s="149" t="s">
        <v>1414</v>
      </c>
      <c r="B543" s="66" t="s">
        <v>1415</v>
      </c>
      <c r="C543" s="67">
        <v>62</v>
      </c>
      <c r="D543" s="84" t="s">
        <v>355</v>
      </c>
      <c r="E543" s="85">
        <v>83.544055883184996</v>
      </c>
      <c r="F543" s="91">
        <v>82.499510369290405</v>
      </c>
      <c r="G543" s="86">
        <v>29.210280068765901</v>
      </c>
      <c r="H543" s="86">
        <v>29.094944834940001</v>
      </c>
      <c r="I543" s="86">
        <v>20.62</v>
      </c>
      <c r="J543" s="86">
        <v>17.59</v>
      </c>
      <c r="K543" s="87">
        <v>0</v>
      </c>
      <c r="L543" s="85">
        <v>0.339999999981</v>
      </c>
      <c r="M543" s="86">
        <v>8.5852255036704198E-3</v>
      </c>
      <c r="N543" s="86">
        <v>82.421161506128797</v>
      </c>
      <c r="O543" s="86">
        <v>9.4581440622972099</v>
      </c>
      <c r="P543" s="86">
        <v>0.54600000000000004</v>
      </c>
      <c r="Q543" s="88">
        <v>1.0397000000000001</v>
      </c>
      <c r="R543" s="85">
        <v>7.7130736598534505E-2</v>
      </c>
      <c r="S543" s="86">
        <v>0</v>
      </c>
      <c r="T543" s="86">
        <v>1.91</v>
      </c>
      <c r="U543" s="88">
        <v>0.69418753944247402</v>
      </c>
      <c r="V543" s="89">
        <v>4.2699999999999996</v>
      </c>
      <c r="W543" s="85">
        <v>49.150977108552702</v>
      </c>
      <c r="X543" s="88">
        <v>53.733333333300003</v>
      </c>
      <c r="Y543" s="85">
        <v>100</v>
      </c>
      <c r="Z543" s="88"/>
      <c r="AA543" s="85">
        <v>0</v>
      </c>
      <c r="AB543" s="91">
        <v>0.25</v>
      </c>
      <c r="AC543" s="86">
        <v>0</v>
      </c>
      <c r="AD543" s="86">
        <v>0</v>
      </c>
      <c r="AE543" s="86">
        <v>0</v>
      </c>
      <c r="AF543" s="88">
        <v>0</v>
      </c>
      <c r="AG543" s="85">
        <v>0</v>
      </c>
      <c r="AH543" s="86">
        <v>4.0219999999999999E-2</v>
      </c>
      <c r="AI543" s="88">
        <v>2.9849997911100001E-2</v>
      </c>
      <c r="AJ543" s="150">
        <v>1.01</v>
      </c>
      <c r="AK543" s="151">
        <v>0</v>
      </c>
    </row>
    <row r="544" spans="1:37" x14ac:dyDescent="0.2">
      <c r="A544" s="149" t="s">
        <v>1416</v>
      </c>
      <c r="B544" s="66" t="s">
        <v>1417</v>
      </c>
      <c r="C544" s="67">
        <v>62</v>
      </c>
      <c r="D544" s="84" t="s">
        <v>355</v>
      </c>
      <c r="E544" s="85">
        <v>94.649461971981395</v>
      </c>
      <c r="F544" s="91">
        <v>94.550321444096198</v>
      </c>
      <c r="G544" s="86">
        <v>28.182601599975602</v>
      </c>
      <c r="H544" s="86">
        <v>28.181838980530301</v>
      </c>
      <c r="I544" s="86">
        <v>6.54</v>
      </c>
      <c r="J544" s="86">
        <v>6.32</v>
      </c>
      <c r="K544" s="87">
        <v>0</v>
      </c>
      <c r="L544" s="85">
        <v>1.00000113997E-2</v>
      </c>
      <c r="M544" s="86">
        <v>4.6434024214030804E-3</v>
      </c>
      <c r="N544" s="86">
        <v>94.482610397684994</v>
      </c>
      <c r="O544" s="86">
        <v>19.5223399973165</v>
      </c>
      <c r="P544" s="86">
        <v>0.32200000000000001</v>
      </c>
      <c r="Q544" s="88">
        <v>1.0507</v>
      </c>
      <c r="R544" s="85">
        <v>2.6737967914438499E-2</v>
      </c>
      <c r="S544" s="86">
        <v>0</v>
      </c>
      <c r="T544" s="86">
        <v>2.73</v>
      </c>
      <c r="U544" s="88">
        <v>5.9484316731108003E-2</v>
      </c>
      <c r="V544" s="89">
        <v>4.7699999999999996</v>
      </c>
      <c r="W544" s="85">
        <v>55.668085697553899</v>
      </c>
      <c r="X544" s="88">
        <v>54.8</v>
      </c>
      <c r="Y544" s="85">
        <v>99.934353281212992</v>
      </c>
      <c r="Z544" s="88">
        <v>-77.256809175526399</v>
      </c>
      <c r="AA544" s="85">
        <v>0</v>
      </c>
      <c r="AB544" s="91">
        <v>0.05</v>
      </c>
      <c r="AC544" s="86">
        <v>0</v>
      </c>
      <c r="AD544" s="86">
        <v>0</v>
      </c>
      <c r="AE544" s="86">
        <v>0</v>
      </c>
      <c r="AF544" s="88">
        <v>2.456300004</v>
      </c>
      <c r="AG544" s="85">
        <v>0</v>
      </c>
      <c r="AH544" s="86">
        <v>4.2962E-2</v>
      </c>
      <c r="AI544" s="88">
        <v>2.92379422707E-9</v>
      </c>
      <c r="AJ544" s="150">
        <v>1</v>
      </c>
      <c r="AK544" s="151">
        <v>0</v>
      </c>
    </row>
    <row r="545" spans="1:37" x14ac:dyDescent="0.2">
      <c r="A545" s="149" t="s">
        <v>1418</v>
      </c>
      <c r="B545" s="66" t="s">
        <v>1419</v>
      </c>
      <c r="C545" s="67">
        <v>60</v>
      </c>
      <c r="D545" s="84" t="s">
        <v>355</v>
      </c>
      <c r="E545" s="85">
        <v>69.785085863522994</v>
      </c>
      <c r="F545" s="91">
        <v>69.752987350267702</v>
      </c>
      <c r="G545" s="86">
        <v>21.895563110054098</v>
      </c>
      <c r="H545" s="86">
        <v>21.895563110054098</v>
      </c>
      <c r="I545" s="86">
        <v>3.35</v>
      </c>
      <c r="J545" s="86">
        <v>4.43</v>
      </c>
      <c r="K545" s="87">
        <v>0</v>
      </c>
      <c r="L545" s="85">
        <v>1.3300000145599999</v>
      </c>
      <c r="M545" s="86">
        <v>0</v>
      </c>
      <c r="N545" s="86">
        <v>70.398791008862005</v>
      </c>
      <c r="O545" s="86">
        <v>7.3309312638580897</v>
      </c>
      <c r="P545" s="86">
        <v>0.155</v>
      </c>
      <c r="Q545" s="88">
        <v>1.2321</v>
      </c>
      <c r="R545" s="85">
        <v>0</v>
      </c>
      <c r="S545" s="86">
        <v>0.1</v>
      </c>
      <c r="T545" s="86">
        <v>2.5499999999999998</v>
      </c>
      <c r="U545" s="88">
        <v>0.61424882183866103</v>
      </c>
      <c r="V545" s="89">
        <v>4.3499999999999996</v>
      </c>
      <c r="W545" s="85">
        <v>45.080957549061303</v>
      </c>
      <c r="X545" s="88">
        <v>47.833333333299997</v>
      </c>
      <c r="Y545" s="85">
        <v>100</v>
      </c>
      <c r="Z545" s="88"/>
      <c r="AA545" s="85">
        <v>0.08</v>
      </c>
      <c r="AB545" s="91">
        <v>0.08</v>
      </c>
      <c r="AC545" s="86">
        <v>0</v>
      </c>
      <c r="AD545" s="86">
        <v>0</v>
      </c>
      <c r="AE545" s="86">
        <v>0</v>
      </c>
      <c r="AF545" s="88">
        <v>0</v>
      </c>
      <c r="AG545" s="85">
        <v>0</v>
      </c>
      <c r="AH545" s="86">
        <v>1.6164000000000001E-2</v>
      </c>
      <c r="AI545" s="88">
        <v>3.3840028069600001E-2</v>
      </c>
      <c r="AJ545" s="150">
        <v>1.01</v>
      </c>
      <c r="AK545" s="151">
        <v>0</v>
      </c>
    </row>
    <row r="546" spans="1:37" x14ac:dyDescent="0.2">
      <c r="A546" s="149" t="s">
        <v>1420</v>
      </c>
      <c r="B546" s="66" t="s">
        <v>1421</v>
      </c>
      <c r="C546" s="67">
        <v>60</v>
      </c>
      <c r="D546" s="84" t="s">
        <v>355</v>
      </c>
      <c r="E546" s="85">
        <v>58.850130734490101</v>
      </c>
      <c r="F546" s="91">
        <v>58.837651533158997</v>
      </c>
      <c r="G546" s="86">
        <v>18.567863085334</v>
      </c>
      <c r="H546" s="86">
        <v>18.567863085334</v>
      </c>
      <c r="I546" s="86">
        <v>29.34</v>
      </c>
      <c r="J546" s="86">
        <v>13.84</v>
      </c>
      <c r="K546" s="87">
        <v>0</v>
      </c>
      <c r="L546" s="85">
        <v>1.41999992079</v>
      </c>
      <c r="M546" s="86">
        <v>1.51531956593398E-3</v>
      </c>
      <c r="N546" s="86">
        <v>59.472677774666799</v>
      </c>
      <c r="O546" s="86">
        <v>8.2354633047313204</v>
      </c>
      <c r="P546" s="86">
        <v>0.46800000000000003</v>
      </c>
      <c r="Q546" s="88">
        <v>1.829</v>
      </c>
      <c r="R546" s="85">
        <v>8.8660342228921007E-3</v>
      </c>
      <c r="S546" s="86">
        <v>0</v>
      </c>
      <c r="T546" s="86">
        <v>3.65</v>
      </c>
      <c r="U546" s="88">
        <v>1.7785833135250799</v>
      </c>
      <c r="V546" s="89">
        <v>3.92</v>
      </c>
      <c r="W546" s="85">
        <v>38.687214168513201</v>
      </c>
      <c r="X546" s="88">
        <v>42.666666666700003</v>
      </c>
      <c r="Y546" s="85">
        <v>98.541823576841011</v>
      </c>
      <c r="Z546" s="88"/>
      <c r="AA546" s="85">
        <v>0</v>
      </c>
      <c r="AB546" s="91">
        <v>0</v>
      </c>
      <c r="AC546" s="86">
        <v>0</v>
      </c>
      <c r="AD546" s="86">
        <v>0</v>
      </c>
      <c r="AE546" s="86">
        <v>0</v>
      </c>
      <c r="AF546" s="88">
        <v>9.3430612255900002E-8</v>
      </c>
      <c r="AG546" s="85">
        <v>0</v>
      </c>
      <c r="AH546" s="86">
        <v>0.120638</v>
      </c>
      <c r="AI546" s="88">
        <v>0.46460197121800001</v>
      </c>
      <c r="AJ546" s="150">
        <v>1.02</v>
      </c>
      <c r="AK546" s="151">
        <v>0</v>
      </c>
    </row>
    <row r="547" spans="1:37" x14ac:dyDescent="0.2">
      <c r="A547" s="149" t="s">
        <v>1422</v>
      </c>
      <c r="B547" s="66" t="s">
        <v>1423</v>
      </c>
      <c r="C547" s="67">
        <v>62</v>
      </c>
      <c r="D547" s="84" t="s">
        <v>355</v>
      </c>
      <c r="E547" s="85">
        <v>79.420233052444303</v>
      </c>
      <c r="F547" s="91">
        <v>79.385561602122493</v>
      </c>
      <c r="G547" s="86">
        <v>22.1671163905513</v>
      </c>
      <c r="H547" s="86">
        <v>22.150534392571299</v>
      </c>
      <c r="I547" s="86">
        <v>5.58</v>
      </c>
      <c r="J547" s="86">
        <v>5.54</v>
      </c>
      <c r="K547" s="87">
        <v>0</v>
      </c>
      <c r="L547" s="85">
        <v>0.49000000073799999</v>
      </c>
      <c r="M547" s="86">
        <v>0</v>
      </c>
      <c r="N547" s="86">
        <v>79.792299668949298</v>
      </c>
      <c r="O547" s="86">
        <v>11.2260896832863</v>
      </c>
      <c r="P547" s="86">
        <v>0.16</v>
      </c>
      <c r="Q547" s="88">
        <v>1.9094</v>
      </c>
      <c r="R547" s="85">
        <v>0</v>
      </c>
      <c r="S547" s="86">
        <v>0</v>
      </c>
      <c r="T547" s="86">
        <v>2.66</v>
      </c>
      <c r="U547" s="88">
        <v>0.31958032470566999</v>
      </c>
      <c r="V547" s="89">
        <v>4.49</v>
      </c>
      <c r="W547" s="85">
        <v>50.693398029578297</v>
      </c>
      <c r="X547" s="88">
        <v>56.833333333299997</v>
      </c>
      <c r="Y547" s="85">
        <v>100</v>
      </c>
      <c r="Z547" s="88">
        <v>-100</v>
      </c>
      <c r="AA547" s="85">
        <v>0</v>
      </c>
      <c r="AB547" s="91">
        <v>0.01</v>
      </c>
      <c r="AC547" s="86">
        <v>0</v>
      </c>
      <c r="AD547" s="86">
        <v>0</v>
      </c>
      <c r="AE547" s="86">
        <v>0</v>
      </c>
      <c r="AF547" s="88">
        <v>0</v>
      </c>
      <c r="AG547" s="85">
        <v>0</v>
      </c>
      <c r="AH547" s="86">
        <v>1.8787000000000002E-2</v>
      </c>
      <c r="AI547" s="88">
        <v>1.1774000050899999E-2</v>
      </c>
      <c r="AJ547" s="150">
        <v>1</v>
      </c>
      <c r="AK547" s="151">
        <v>0</v>
      </c>
    </row>
    <row r="548" spans="1:37" x14ac:dyDescent="0.2">
      <c r="A548" s="149" t="s">
        <v>1424</v>
      </c>
      <c r="B548" s="66" t="s">
        <v>1425</v>
      </c>
      <c r="C548" s="67">
        <v>60</v>
      </c>
      <c r="D548" s="84" t="s">
        <v>355</v>
      </c>
      <c r="E548" s="85">
        <v>78.090689163203294</v>
      </c>
      <c r="F548" s="91">
        <v>78.090689163203294</v>
      </c>
      <c r="G548" s="86">
        <v>26.3207410623824</v>
      </c>
      <c r="H548" s="86">
        <v>26.3207410623824</v>
      </c>
      <c r="I548" s="86">
        <v>5.09</v>
      </c>
      <c r="J548" s="86">
        <v>5.57</v>
      </c>
      <c r="K548" s="87">
        <v>0</v>
      </c>
      <c r="L548" s="85">
        <v>0.70000000035900001</v>
      </c>
      <c r="M548" s="86">
        <v>3.4130307000879898E-3</v>
      </c>
      <c r="N548" s="86">
        <v>78.573211833728607</v>
      </c>
      <c r="O548" s="86">
        <v>11.3878102313017</v>
      </c>
      <c r="P548" s="86">
        <v>0.159</v>
      </c>
      <c r="Q548" s="88">
        <v>2.5846</v>
      </c>
      <c r="R548" s="85">
        <v>4.58015267175573E-2</v>
      </c>
      <c r="S548" s="86">
        <v>0</v>
      </c>
      <c r="T548" s="86">
        <v>2.6</v>
      </c>
      <c r="U548" s="88">
        <v>0.61410582470070096</v>
      </c>
      <c r="V548" s="89">
        <v>4.3899999999999997</v>
      </c>
      <c r="W548" s="85">
        <v>49.418991176042297</v>
      </c>
      <c r="X548" s="88">
        <v>53.933333333299998</v>
      </c>
      <c r="Y548" s="85">
        <v>100</v>
      </c>
      <c r="Z548" s="88">
        <v>100</v>
      </c>
      <c r="AA548" s="85">
        <v>7.0000000000000007E-2</v>
      </c>
      <c r="AB548" s="91">
        <v>7.0000000000000007E-2</v>
      </c>
      <c r="AC548" s="86">
        <v>0.04</v>
      </c>
      <c r="AD548" s="86">
        <v>0.04</v>
      </c>
      <c r="AE548" s="86">
        <v>0</v>
      </c>
      <c r="AF548" s="88">
        <v>0</v>
      </c>
      <c r="AG548" s="85">
        <v>0</v>
      </c>
      <c r="AH548" s="86">
        <v>2.7608000000000001E-2</v>
      </c>
      <c r="AI548" s="88">
        <v>4.4075999934300003E-2</v>
      </c>
      <c r="AJ548" s="150">
        <v>1.01</v>
      </c>
      <c r="AK548" s="151">
        <v>0</v>
      </c>
    </row>
    <row r="549" spans="1:37" x14ac:dyDescent="0.2">
      <c r="A549" s="149" t="s">
        <v>1426</v>
      </c>
      <c r="B549" s="66" t="s">
        <v>1427</v>
      </c>
      <c r="C549" s="67">
        <v>62</v>
      </c>
      <c r="D549" s="84" t="s">
        <v>355</v>
      </c>
      <c r="E549" s="85">
        <v>94.398702881718407</v>
      </c>
      <c r="F549" s="91">
        <v>94.367079873967896</v>
      </c>
      <c r="G549" s="86">
        <v>21.066097835836299</v>
      </c>
      <c r="H549" s="86">
        <v>21.066097835836299</v>
      </c>
      <c r="I549" s="86">
        <v>4.46</v>
      </c>
      <c r="J549" s="86">
        <v>2.4900000000000002</v>
      </c>
      <c r="K549" s="87">
        <v>0</v>
      </c>
      <c r="L549" s="85">
        <v>8.9999999660300006E-2</v>
      </c>
      <c r="M549" s="86">
        <v>1.26079265133387E-4</v>
      </c>
      <c r="N549" s="86">
        <v>93.6112343623047</v>
      </c>
      <c r="O549" s="86">
        <v>14.943996285763999</v>
      </c>
      <c r="P549" s="86">
        <v>0.11700000000000001</v>
      </c>
      <c r="Q549" s="88">
        <v>1.1244000000000001</v>
      </c>
      <c r="R549" s="85">
        <v>8.9166295140436901E-3</v>
      </c>
      <c r="S549" s="86">
        <v>0</v>
      </c>
      <c r="T549" s="86">
        <v>2.57</v>
      </c>
      <c r="U549" s="88">
        <v>0.82162323773602297</v>
      </c>
      <c r="V549" s="89">
        <v>4.92</v>
      </c>
      <c r="W549" s="85">
        <v>55.617873843809797</v>
      </c>
      <c r="X549" s="88">
        <v>53.4666666667</v>
      </c>
      <c r="Y549" s="85">
        <v>100</v>
      </c>
      <c r="Z549" s="88"/>
      <c r="AA549" s="85">
        <v>0</v>
      </c>
      <c r="AB549" s="91">
        <v>0</v>
      </c>
      <c r="AC549" s="86">
        <v>0</v>
      </c>
      <c r="AD549" s="86">
        <v>0</v>
      </c>
      <c r="AE549" s="86">
        <v>0</v>
      </c>
      <c r="AF549" s="88">
        <v>0</v>
      </c>
      <c r="AG549" s="85">
        <v>0</v>
      </c>
      <c r="AH549" s="86">
        <v>2.2761E-2</v>
      </c>
      <c r="AI549" s="88">
        <v>3.6630999523499998E-2</v>
      </c>
      <c r="AJ549" s="150">
        <v>1</v>
      </c>
      <c r="AK549" s="151">
        <v>0</v>
      </c>
    </row>
    <row r="550" spans="1:37" x14ac:dyDescent="0.2">
      <c r="A550" s="149" t="s">
        <v>1428</v>
      </c>
      <c r="B550" s="66" t="s">
        <v>1429</v>
      </c>
      <c r="C550" s="67">
        <v>62</v>
      </c>
      <c r="D550" s="84" t="s">
        <v>355</v>
      </c>
      <c r="E550" s="85">
        <v>94.244040845882196</v>
      </c>
      <c r="F550" s="91">
        <v>94.235174156556198</v>
      </c>
      <c r="G550" s="86">
        <v>23.4553488303359</v>
      </c>
      <c r="H550" s="86">
        <v>23.450915485672901</v>
      </c>
      <c r="I550" s="86">
        <v>2.63</v>
      </c>
      <c r="J550" s="86">
        <v>3.53</v>
      </c>
      <c r="K550" s="87">
        <v>0</v>
      </c>
      <c r="L550" s="85">
        <v>1.00000018584E-2</v>
      </c>
      <c r="M550" s="86">
        <v>0</v>
      </c>
      <c r="N550" s="86">
        <v>94.201762687803196</v>
      </c>
      <c r="O550" s="86">
        <v>11.0743513842939</v>
      </c>
      <c r="P550" s="86">
        <v>0.05</v>
      </c>
      <c r="Q550" s="88">
        <v>2.8405999999999998</v>
      </c>
      <c r="R550" s="85">
        <v>0</v>
      </c>
      <c r="S550" s="86">
        <v>0</v>
      </c>
      <c r="T550" s="86">
        <v>2.41</v>
      </c>
      <c r="U550" s="88">
        <v>0.16846709719369299</v>
      </c>
      <c r="V550" s="89">
        <v>4.75</v>
      </c>
      <c r="W550" s="85">
        <v>53.659680021310699</v>
      </c>
      <c r="X550" s="88">
        <v>54.366666666699999</v>
      </c>
      <c r="Y550" s="85">
        <v>100</v>
      </c>
      <c r="Z550" s="88"/>
      <c r="AA550" s="85">
        <v>0.05</v>
      </c>
      <c r="AB550" s="91">
        <v>0.05</v>
      </c>
      <c r="AC550" s="86">
        <v>0</v>
      </c>
      <c r="AD550" s="86">
        <v>0</v>
      </c>
      <c r="AE550" s="86">
        <v>0</v>
      </c>
      <c r="AF550" s="88">
        <v>0</v>
      </c>
      <c r="AG550" s="85">
        <v>0</v>
      </c>
      <c r="AH550" s="86">
        <v>1.2640999999999999E-2</v>
      </c>
      <c r="AI550" s="88">
        <v>6.4052184160499995E-10</v>
      </c>
      <c r="AJ550" s="150">
        <v>1</v>
      </c>
      <c r="AK550" s="151">
        <v>0</v>
      </c>
    </row>
    <row r="551" spans="1:37" x14ac:dyDescent="0.2">
      <c r="A551" s="149" t="s">
        <v>502</v>
      </c>
      <c r="B551" s="66" t="s">
        <v>1430</v>
      </c>
      <c r="C551" s="67">
        <v>62</v>
      </c>
      <c r="D551" s="84" t="s">
        <v>355</v>
      </c>
      <c r="E551" s="85">
        <v>98.763577301796801</v>
      </c>
      <c r="F551" s="91">
        <v>98.664095015734404</v>
      </c>
      <c r="G551" s="86">
        <v>22.407877372855499</v>
      </c>
      <c r="H551" s="86">
        <v>22.407877372855499</v>
      </c>
      <c r="I551" s="86">
        <v>4.0599999999999996</v>
      </c>
      <c r="J551" s="86">
        <v>1.31</v>
      </c>
      <c r="K551" s="87">
        <v>0</v>
      </c>
      <c r="L551" s="85">
        <v>1.00000000177E-2</v>
      </c>
      <c r="M551" s="86">
        <v>0</v>
      </c>
      <c r="N551" s="86">
        <v>98.818192913225701</v>
      </c>
      <c r="O551" s="86">
        <v>7.7371048252911798</v>
      </c>
      <c r="P551" s="86">
        <v>2.5999999999999999E-2</v>
      </c>
      <c r="Q551" s="88">
        <v>0.60909999999999997</v>
      </c>
      <c r="R551" s="85">
        <v>0</v>
      </c>
      <c r="S551" s="86">
        <v>0</v>
      </c>
      <c r="T551" s="86">
        <v>1.71</v>
      </c>
      <c r="U551" s="88">
        <v>1.2181504415795401E-2</v>
      </c>
      <c r="V551" s="89">
        <v>4.7699999999999996</v>
      </c>
      <c r="W551" s="85">
        <v>56.549095766198199</v>
      </c>
      <c r="X551" s="88">
        <v>59.3</v>
      </c>
      <c r="Y551" s="85">
        <v>100</v>
      </c>
      <c r="Z551" s="88">
        <v>100</v>
      </c>
      <c r="AA551" s="85">
        <v>0</v>
      </c>
      <c r="AB551" s="91">
        <v>0</v>
      </c>
      <c r="AC551" s="86">
        <v>0</v>
      </c>
      <c r="AD551" s="86">
        <v>0</v>
      </c>
      <c r="AE551" s="86">
        <v>0</v>
      </c>
      <c r="AF551" s="88">
        <v>0</v>
      </c>
      <c r="AG551" s="85">
        <v>0</v>
      </c>
      <c r="AH551" s="86">
        <v>3.578E-3</v>
      </c>
      <c r="AI551" s="88">
        <v>0</v>
      </c>
      <c r="AJ551" s="150">
        <v>1</v>
      </c>
      <c r="AK551" s="151">
        <v>0</v>
      </c>
    </row>
    <row r="552" spans="1:37" x14ac:dyDescent="0.2">
      <c r="A552" s="149" t="s">
        <v>1431</v>
      </c>
      <c r="B552" s="66" t="s">
        <v>1432</v>
      </c>
      <c r="C552" s="67">
        <v>62</v>
      </c>
      <c r="D552" s="84" t="s">
        <v>355</v>
      </c>
      <c r="E552" s="85">
        <v>85.020983128238598</v>
      </c>
      <c r="F552" s="91">
        <v>84.829624577258599</v>
      </c>
      <c r="G552" s="86">
        <v>22.250641809001401</v>
      </c>
      <c r="H552" s="86">
        <v>22.2383266547304</v>
      </c>
      <c r="I552" s="86">
        <v>12.66</v>
      </c>
      <c r="J552" s="86">
        <v>7.39</v>
      </c>
      <c r="K552" s="87">
        <v>0</v>
      </c>
      <c r="L552" s="85">
        <v>0.23000000037500001</v>
      </c>
      <c r="M552" s="86">
        <v>0</v>
      </c>
      <c r="N552" s="86">
        <v>84.834293948126799</v>
      </c>
      <c r="O552" s="86">
        <v>7.6740271313991499</v>
      </c>
      <c r="P552" s="86">
        <v>0.10299999999999999</v>
      </c>
      <c r="Q552" s="88">
        <v>1.7473000000000001</v>
      </c>
      <c r="R552" s="85">
        <v>0</v>
      </c>
      <c r="S552" s="86">
        <v>0</v>
      </c>
      <c r="T552" s="86">
        <v>2.25</v>
      </c>
      <c r="U552" s="88">
        <v>0.28893246558861702</v>
      </c>
      <c r="V552" s="89">
        <v>4.4800000000000004</v>
      </c>
      <c r="W552" s="85">
        <v>52.162336542484198</v>
      </c>
      <c r="X552" s="88">
        <v>55.733333333300003</v>
      </c>
      <c r="Y552" s="85">
        <v>87.294099387122003</v>
      </c>
      <c r="Z552" s="88"/>
      <c r="AA552" s="85">
        <v>0</v>
      </c>
      <c r="AB552" s="91">
        <v>0.27</v>
      </c>
      <c r="AC552" s="86">
        <v>0.01</v>
      </c>
      <c r="AD552" s="86">
        <v>0.03</v>
      </c>
      <c r="AE552" s="86">
        <v>0</v>
      </c>
      <c r="AF552" s="88">
        <v>0</v>
      </c>
      <c r="AG552" s="85">
        <v>0</v>
      </c>
      <c r="AH552" s="86">
        <v>4.0812000000000001E-2</v>
      </c>
      <c r="AI552" s="88">
        <v>6.7060000105699999E-3</v>
      </c>
      <c r="AJ552" s="150">
        <v>1.01</v>
      </c>
      <c r="AK552" s="151">
        <v>0</v>
      </c>
    </row>
    <row r="553" spans="1:37" x14ac:dyDescent="0.2">
      <c r="A553" s="149" t="s">
        <v>1433</v>
      </c>
      <c r="B553" s="66" t="s">
        <v>1434</v>
      </c>
      <c r="C553" s="67">
        <v>67</v>
      </c>
      <c r="D553" s="84" t="s">
        <v>355</v>
      </c>
      <c r="E553" s="85">
        <v>57.479764923843199</v>
      </c>
      <c r="F553" s="91">
        <v>57.479764923843199</v>
      </c>
      <c r="G553" s="86">
        <v>12.9580416394588</v>
      </c>
      <c r="H553" s="86">
        <v>12.9580416394588</v>
      </c>
      <c r="I553" s="86">
        <v>61.05</v>
      </c>
      <c r="J553" s="86">
        <v>32.520000000000003</v>
      </c>
      <c r="K553" s="87">
        <v>0</v>
      </c>
      <c r="L553" s="85">
        <v>0.27000000045200001</v>
      </c>
      <c r="M553" s="86">
        <v>0</v>
      </c>
      <c r="N553" s="86">
        <v>57.886541279921801</v>
      </c>
      <c r="O553" s="86">
        <v>0.81551686136213397</v>
      </c>
      <c r="P553" s="86">
        <v>0.5</v>
      </c>
      <c r="Q553" s="88">
        <v>3.3915000000000002</v>
      </c>
      <c r="R553" s="85">
        <v>0</v>
      </c>
      <c r="S553" s="86">
        <v>0</v>
      </c>
      <c r="T553" s="86">
        <v>5.08</v>
      </c>
      <c r="U553" s="88">
        <v>1.33027592595405</v>
      </c>
      <c r="V553" s="89">
        <v>3.94</v>
      </c>
      <c r="W553" s="85">
        <v>38.757096434805497</v>
      </c>
      <c r="X553" s="88">
        <v>38.9666666667</v>
      </c>
      <c r="Y553" s="85">
        <v>89.368059159940998</v>
      </c>
      <c r="Z553" s="88"/>
      <c r="AA553" s="85">
        <v>0.26</v>
      </c>
      <c r="AB553" s="91">
        <v>0.26</v>
      </c>
      <c r="AC553" s="86">
        <v>0.01</v>
      </c>
      <c r="AD553" s="86">
        <v>0.01</v>
      </c>
      <c r="AE553" s="86">
        <v>0</v>
      </c>
      <c r="AF553" s="88">
        <v>0</v>
      </c>
      <c r="AG553" s="85">
        <v>0</v>
      </c>
      <c r="AH553" s="86">
        <v>0.10989</v>
      </c>
      <c r="AI553" s="88">
        <v>6.7060000133900002E-3</v>
      </c>
      <c r="AJ553" s="150">
        <v>1.04</v>
      </c>
      <c r="AK553" s="151">
        <v>0</v>
      </c>
    </row>
    <row r="554" spans="1:37" x14ac:dyDescent="0.2">
      <c r="A554" s="149" t="s">
        <v>1435</v>
      </c>
      <c r="B554" s="66" t="s">
        <v>1436</v>
      </c>
      <c r="C554" s="67">
        <v>62</v>
      </c>
      <c r="D554" s="84" t="s">
        <v>355</v>
      </c>
      <c r="E554" s="85">
        <v>60.4887628191141</v>
      </c>
      <c r="F554" s="91">
        <v>60.439304676703799</v>
      </c>
      <c r="G554" s="86">
        <v>12.943486799039899</v>
      </c>
      <c r="H554" s="86">
        <v>12.9333042403084</v>
      </c>
      <c r="I554" s="86">
        <v>69.599999999999994</v>
      </c>
      <c r="J554" s="86">
        <v>32.92</v>
      </c>
      <c r="K554" s="87">
        <v>0</v>
      </c>
      <c r="L554" s="85">
        <v>0.89000000104400001</v>
      </c>
      <c r="M554" s="86">
        <v>0.160098534722038</v>
      </c>
      <c r="N554" s="86">
        <v>62.019906148190202</v>
      </c>
      <c r="O554" s="86">
        <v>2.5782522163922601</v>
      </c>
      <c r="P554" s="86">
        <v>0.38300000000000001</v>
      </c>
      <c r="Q554" s="88">
        <v>1.7294</v>
      </c>
      <c r="R554" s="85">
        <v>2.4612355402411999E-2</v>
      </c>
      <c r="S554" s="86">
        <v>0</v>
      </c>
      <c r="T554" s="86">
        <v>3.31</v>
      </c>
      <c r="U554" s="88">
        <v>0.94406865953887598</v>
      </c>
      <c r="V554" s="89">
        <v>4.1900000000000004</v>
      </c>
      <c r="W554" s="85">
        <v>45.617608220843898</v>
      </c>
      <c r="X554" s="88">
        <v>55.166666666700003</v>
      </c>
      <c r="Y554" s="85">
        <v>100</v>
      </c>
      <c r="Z554" s="88">
        <v>100</v>
      </c>
      <c r="AA554" s="85">
        <v>0.32</v>
      </c>
      <c r="AB554" s="91">
        <v>0.37</v>
      </c>
      <c r="AC554" s="86">
        <v>0</v>
      </c>
      <c r="AD554" s="86">
        <v>0</v>
      </c>
      <c r="AE554" s="86">
        <v>0</v>
      </c>
      <c r="AF554" s="88">
        <v>0</v>
      </c>
      <c r="AG554" s="85">
        <v>0</v>
      </c>
      <c r="AH554" s="86">
        <v>0.11787499999999999</v>
      </c>
      <c r="AI554" s="88">
        <v>6.7059999961800003E-3</v>
      </c>
      <c r="AJ554" s="150">
        <v>1.02</v>
      </c>
      <c r="AK554" s="151">
        <v>0</v>
      </c>
    </row>
    <row r="555" spans="1:37" x14ac:dyDescent="0.2">
      <c r="A555" s="149" t="s">
        <v>1437</v>
      </c>
      <c r="B555" s="66" t="s">
        <v>1438</v>
      </c>
      <c r="C555" s="67">
        <v>62</v>
      </c>
      <c r="D555" s="84" t="s">
        <v>355</v>
      </c>
      <c r="E555" s="85">
        <v>80.319842496567603</v>
      </c>
      <c r="F555" s="91">
        <v>80.1937706701667</v>
      </c>
      <c r="G555" s="86">
        <v>17.579248231972201</v>
      </c>
      <c r="H555" s="86">
        <v>17.526574386695099</v>
      </c>
      <c r="I555" s="86">
        <v>39.369999999999997</v>
      </c>
      <c r="J555" s="86">
        <v>47.23</v>
      </c>
      <c r="K555" s="87">
        <v>0</v>
      </c>
      <c r="L555" s="85">
        <v>8.9999998993900002E-2</v>
      </c>
      <c r="M555" s="86">
        <v>0</v>
      </c>
      <c r="N555" s="86">
        <v>79.164233226697803</v>
      </c>
      <c r="O555" s="86">
        <v>13.153894870170999</v>
      </c>
      <c r="P555" s="86">
        <v>1.266</v>
      </c>
      <c r="Q555" s="88">
        <v>2.2547000000000001</v>
      </c>
      <c r="R555" s="85">
        <v>0</v>
      </c>
      <c r="S555" s="86">
        <v>0</v>
      </c>
      <c r="T555" s="86">
        <v>4.32</v>
      </c>
      <c r="U555" s="88">
        <v>1.2745343545726899</v>
      </c>
      <c r="V555" s="89">
        <v>4.62</v>
      </c>
      <c r="W555" s="85">
        <v>55.562487134399099</v>
      </c>
      <c r="X555" s="88">
        <v>35.066666666700002</v>
      </c>
      <c r="Y555" s="85">
        <v>99.924267868269993</v>
      </c>
      <c r="Z555" s="88"/>
      <c r="AA555" s="85">
        <v>0.03</v>
      </c>
      <c r="AB555" s="91">
        <v>0.03</v>
      </c>
      <c r="AC555" s="86">
        <v>0</v>
      </c>
      <c r="AD555" s="86">
        <v>0</v>
      </c>
      <c r="AE555" s="86">
        <v>0</v>
      </c>
      <c r="AF555" s="88">
        <v>0</v>
      </c>
      <c r="AG555" s="85">
        <v>0</v>
      </c>
      <c r="AH555" s="86">
        <v>0.28256500000000001</v>
      </c>
      <c r="AI555" s="88">
        <v>4.6941999356900001E-2</v>
      </c>
      <c r="AJ555" s="150">
        <v>1.01</v>
      </c>
      <c r="AK555" s="151">
        <v>0</v>
      </c>
    </row>
    <row r="556" spans="1:37" x14ac:dyDescent="0.2">
      <c r="A556" s="149" t="s">
        <v>1439</v>
      </c>
      <c r="B556" s="66" t="s">
        <v>1440</v>
      </c>
      <c r="C556" s="67">
        <v>67</v>
      </c>
      <c r="D556" s="84" t="s">
        <v>355</v>
      </c>
      <c r="E556" s="85">
        <v>70.187354214222495</v>
      </c>
      <c r="F556" s="91">
        <v>70.184859484339299</v>
      </c>
      <c r="G556" s="86">
        <v>11.977821851339</v>
      </c>
      <c r="H556" s="86">
        <v>11.976574486397499</v>
      </c>
      <c r="I556" s="86">
        <v>33.46</v>
      </c>
      <c r="J556" s="86">
        <v>23.49</v>
      </c>
      <c r="K556" s="87">
        <v>6.8999999999999999E-3</v>
      </c>
      <c r="L556" s="85">
        <v>0.15000000003799999</v>
      </c>
      <c r="M556" s="86">
        <v>0</v>
      </c>
      <c r="N556" s="86">
        <v>70.192121215912707</v>
      </c>
      <c r="O556" s="86">
        <v>29.239636619517899</v>
      </c>
      <c r="P556" s="86">
        <v>0.39100000000000001</v>
      </c>
      <c r="Q556" s="88">
        <v>1.6008</v>
      </c>
      <c r="R556" s="85">
        <v>0</v>
      </c>
      <c r="S556" s="86">
        <v>0</v>
      </c>
      <c r="T556" s="86">
        <v>3.87</v>
      </c>
      <c r="U556" s="88">
        <v>1.4350933652658799</v>
      </c>
      <c r="V556" s="89">
        <v>4.01</v>
      </c>
      <c r="W556" s="85">
        <v>59.174236557306699</v>
      </c>
      <c r="X556" s="88">
        <v>67.566666666700002</v>
      </c>
      <c r="Y556" s="85">
        <v>100</v>
      </c>
      <c r="Z556" s="88"/>
      <c r="AA556" s="85">
        <v>0</v>
      </c>
      <c r="AB556" s="91">
        <v>0</v>
      </c>
      <c r="AC556" s="86">
        <v>0</v>
      </c>
      <c r="AD556" s="86">
        <v>0</v>
      </c>
      <c r="AE556" s="86">
        <v>0</v>
      </c>
      <c r="AF556" s="88">
        <v>0.19959999625899999</v>
      </c>
      <c r="AG556" s="85">
        <v>9.8980000045900008E-3</v>
      </c>
      <c r="AH556" s="86">
        <v>0.19953399999999999</v>
      </c>
      <c r="AI556" s="88">
        <v>2.8063000013000002E-2</v>
      </c>
      <c r="AJ556" s="150">
        <v>1</v>
      </c>
      <c r="AK556" s="151">
        <v>0</v>
      </c>
    </row>
    <row r="557" spans="1:37" x14ac:dyDescent="0.2">
      <c r="A557" s="149" t="s">
        <v>1441</v>
      </c>
      <c r="B557" s="66" t="s">
        <v>1442</v>
      </c>
      <c r="C557" s="67">
        <v>67</v>
      </c>
      <c r="D557" s="84" t="s">
        <v>355</v>
      </c>
      <c r="E557" s="85">
        <v>47.194710506728697</v>
      </c>
      <c r="F557" s="91">
        <v>47.194710506728697</v>
      </c>
      <c r="G557" s="86">
        <v>8.8067672481704609</v>
      </c>
      <c r="H557" s="86">
        <v>8.8067672481704609</v>
      </c>
      <c r="I557" s="86">
        <v>0</v>
      </c>
      <c r="J557" s="86">
        <v>85.57</v>
      </c>
      <c r="K557" s="87">
        <v>0</v>
      </c>
      <c r="L557" s="85">
        <v>1.8599999995300001</v>
      </c>
      <c r="M557" s="86">
        <v>0</v>
      </c>
      <c r="N557" s="86">
        <v>47.2996941548327</v>
      </c>
      <c r="O557" s="86">
        <v>14.0891926874405</v>
      </c>
      <c r="P557" s="86">
        <v>2.92</v>
      </c>
      <c r="Q557" s="88">
        <v>1.2918000000000001</v>
      </c>
      <c r="R557" s="85">
        <v>0</v>
      </c>
      <c r="S557" s="86">
        <v>0</v>
      </c>
      <c r="T557" s="86">
        <v>3.9</v>
      </c>
      <c r="U557" s="88">
        <v>3.7427402574118598</v>
      </c>
      <c r="V557" s="89">
        <v>4.09</v>
      </c>
      <c r="W557" s="85">
        <v>54.233891143405799</v>
      </c>
      <c r="X557" s="88">
        <v>31</v>
      </c>
      <c r="Y557" s="85">
        <v>14.837196348906005</v>
      </c>
      <c r="Z557" s="88"/>
      <c r="AA557" s="85">
        <v>0.1</v>
      </c>
      <c r="AB557" s="91">
        <v>0.1</v>
      </c>
      <c r="AC557" s="86">
        <v>0.02</v>
      </c>
      <c r="AD557" s="86">
        <v>0.02</v>
      </c>
      <c r="AE557" s="86">
        <v>0</v>
      </c>
      <c r="AF557" s="88">
        <v>0.12399999794200001</v>
      </c>
      <c r="AG557" s="85">
        <v>7.15399999304E-2</v>
      </c>
      <c r="AH557" s="86">
        <v>0.785084</v>
      </c>
      <c r="AI557" s="88">
        <v>0.197826999808</v>
      </c>
      <c r="AJ557" s="150">
        <v>1.03</v>
      </c>
      <c r="AK557" s="151">
        <v>0</v>
      </c>
    </row>
    <row r="558" spans="1:37" x14ac:dyDescent="0.2">
      <c r="A558" s="149" t="s">
        <v>1443</v>
      </c>
      <c r="B558" s="66" t="s">
        <v>1444</v>
      </c>
      <c r="C558" s="67">
        <v>67</v>
      </c>
      <c r="D558" s="84" t="s">
        <v>355</v>
      </c>
      <c r="E558" s="85">
        <v>90.654364918710499</v>
      </c>
      <c r="F558" s="91">
        <v>90.654364918710499</v>
      </c>
      <c r="G558" s="86">
        <v>13.558202467452199</v>
      </c>
      <c r="H558" s="86">
        <v>13.558202467452199</v>
      </c>
      <c r="I558" s="86">
        <v>64.400000000000006</v>
      </c>
      <c r="J558" s="86">
        <v>19.22</v>
      </c>
      <c r="K558" s="87">
        <v>0</v>
      </c>
      <c r="L558" s="85">
        <v>0.33000000019600001</v>
      </c>
      <c r="M558" s="86">
        <v>8.2540746276433596E-2</v>
      </c>
      <c r="N558" s="86">
        <v>91.163070575088099</v>
      </c>
      <c r="O558" s="86">
        <v>19.223434685877699</v>
      </c>
      <c r="P558" s="86">
        <v>0.34899999999999998</v>
      </c>
      <c r="Q558" s="88">
        <v>0.78129999999999999</v>
      </c>
      <c r="R558" s="85">
        <v>6.4226075786769393E-2</v>
      </c>
      <c r="S558" s="86">
        <v>0</v>
      </c>
      <c r="T558" s="86">
        <v>3.23</v>
      </c>
      <c r="U558" s="88">
        <v>8.5231510089279997E-2</v>
      </c>
      <c r="V558" s="89">
        <v>4.6399999999999997</v>
      </c>
      <c r="W558" s="85">
        <v>57.269525796409297</v>
      </c>
      <c r="X558" s="88">
        <v>54.3</v>
      </c>
      <c r="Y558" s="85">
        <v>100</v>
      </c>
      <c r="Z558" s="88">
        <v>100</v>
      </c>
      <c r="AA558" s="85">
        <v>0</v>
      </c>
      <c r="AB558" s="91">
        <v>0</v>
      </c>
      <c r="AC558" s="86">
        <v>0</v>
      </c>
      <c r="AD558" s="86">
        <v>0</v>
      </c>
      <c r="AE558" s="86">
        <v>0</v>
      </c>
      <c r="AF558" s="88">
        <v>0</v>
      </c>
      <c r="AG558" s="85">
        <v>0</v>
      </c>
      <c r="AH558" s="86">
        <v>4.8179E-2</v>
      </c>
      <c r="AI558" s="88">
        <v>0</v>
      </c>
      <c r="AJ558" s="150">
        <v>1</v>
      </c>
      <c r="AK558" s="151">
        <v>0</v>
      </c>
    </row>
    <row r="559" spans="1:37" x14ac:dyDescent="0.2">
      <c r="A559" s="149" t="s">
        <v>1445</v>
      </c>
      <c r="B559" s="66" t="s">
        <v>1446</v>
      </c>
      <c r="C559" s="67">
        <v>67</v>
      </c>
      <c r="D559" s="84" t="s">
        <v>355</v>
      </c>
      <c r="E559" s="85">
        <v>48.497611264772402</v>
      </c>
      <c r="F559" s="91">
        <v>48.3624591400553</v>
      </c>
      <c r="G559" s="86">
        <v>8.4475316402648595</v>
      </c>
      <c r="H559" s="86">
        <v>8.3846701869080604</v>
      </c>
      <c r="I559" s="86">
        <v>299.83</v>
      </c>
      <c r="J559" s="86">
        <v>467.79</v>
      </c>
      <c r="K559" s="87">
        <v>1.1599999999999999E-2</v>
      </c>
      <c r="L559" s="85">
        <v>0.38999999988599998</v>
      </c>
      <c r="M559" s="86">
        <v>8.9017952697609596E-4</v>
      </c>
      <c r="N559" s="86">
        <v>48.769003240609798</v>
      </c>
      <c r="O559" s="86">
        <v>14.141277668940999</v>
      </c>
      <c r="P559" s="86">
        <v>9.8520000000000003</v>
      </c>
      <c r="Q559" s="88">
        <v>2.6774</v>
      </c>
      <c r="R559" s="85">
        <v>3.9541320680110702E-2</v>
      </c>
      <c r="S559" s="86">
        <v>0</v>
      </c>
      <c r="T559" s="86">
        <v>5.95</v>
      </c>
      <c r="U559" s="88">
        <v>1.97594501718213</v>
      </c>
      <c r="V559" s="89">
        <v>3.64</v>
      </c>
      <c r="W559" s="85">
        <v>34.896785901710501</v>
      </c>
      <c r="X559" s="88">
        <v>40.9666666667</v>
      </c>
      <c r="Y559" s="85">
        <v>13.672292050856001</v>
      </c>
      <c r="Z559" s="88">
        <v>100</v>
      </c>
      <c r="AA559" s="85">
        <v>0.43</v>
      </c>
      <c r="AB559" s="91">
        <v>0.45</v>
      </c>
      <c r="AC559" s="86">
        <v>0.01</v>
      </c>
      <c r="AD559" s="86">
        <v>0.03</v>
      </c>
      <c r="AE559" s="86">
        <v>0</v>
      </c>
      <c r="AF559" s="88">
        <v>0</v>
      </c>
      <c r="AG559" s="85">
        <v>4.8999997602500001E-5</v>
      </c>
      <c r="AH559" s="86">
        <v>2.2747929999999998</v>
      </c>
      <c r="AI559" s="88">
        <v>0.268239986875</v>
      </c>
      <c r="AJ559" s="150">
        <v>1</v>
      </c>
      <c r="AK559" s="151">
        <v>0</v>
      </c>
    </row>
    <row r="560" spans="1:37" x14ac:dyDescent="0.2">
      <c r="A560" s="149" t="s">
        <v>1447</v>
      </c>
      <c r="B560" s="66" t="s">
        <v>1448</v>
      </c>
      <c r="C560" s="67">
        <v>67</v>
      </c>
      <c r="D560" s="84" t="s">
        <v>355</v>
      </c>
      <c r="E560" s="85">
        <v>45.151674139082303</v>
      </c>
      <c r="F560" s="91">
        <v>44.918757353175003</v>
      </c>
      <c r="G560" s="86">
        <v>10.987630767274</v>
      </c>
      <c r="H560" s="86">
        <v>10.820693821743101</v>
      </c>
      <c r="I560" s="86">
        <v>31.86</v>
      </c>
      <c r="J560" s="86">
        <v>62.47</v>
      </c>
      <c r="K560" s="87">
        <v>8.8000000000000005E-3</v>
      </c>
      <c r="L560" s="85">
        <v>1.8899999997000001</v>
      </c>
      <c r="M560" s="86">
        <v>0</v>
      </c>
      <c r="N560" s="86">
        <v>46.153263795424003</v>
      </c>
      <c r="O560" s="86">
        <v>13.838668816213699</v>
      </c>
      <c r="P560" s="86">
        <v>3.1779999999999999</v>
      </c>
      <c r="Q560" s="88">
        <v>2.0933000000000002</v>
      </c>
      <c r="R560" s="85">
        <v>0</v>
      </c>
      <c r="S560" s="86">
        <v>0</v>
      </c>
      <c r="T560" s="86">
        <v>2.5099999999999998</v>
      </c>
      <c r="U560" s="88">
        <v>4.26484148939553</v>
      </c>
      <c r="V560" s="89">
        <v>3.79</v>
      </c>
      <c r="W560" s="85">
        <v>49.346086266016499</v>
      </c>
      <c r="X560" s="88">
        <v>61.633333333300001</v>
      </c>
      <c r="Y560" s="85">
        <v>-56.333072250728897</v>
      </c>
      <c r="Z560" s="88"/>
      <c r="AA560" s="85">
        <v>0.14000000000000001</v>
      </c>
      <c r="AB560" s="91">
        <v>0.1</v>
      </c>
      <c r="AC560" s="86">
        <v>0</v>
      </c>
      <c r="AD560" s="86">
        <v>0.02</v>
      </c>
      <c r="AE560" s="86">
        <v>0</v>
      </c>
      <c r="AF560" s="88">
        <v>0</v>
      </c>
      <c r="AG560" s="85">
        <v>0.13151600001899999</v>
      </c>
      <c r="AH560" s="86">
        <v>0.39665400000000001</v>
      </c>
      <c r="AI560" s="88">
        <v>0.10059000001399999</v>
      </c>
      <c r="AJ560" s="150">
        <v>1.01</v>
      </c>
      <c r="AK560" s="151">
        <v>0</v>
      </c>
    </row>
    <row r="561" spans="1:37" x14ac:dyDescent="0.2">
      <c r="A561" s="149" t="s">
        <v>1135</v>
      </c>
      <c r="B561" s="66" t="s">
        <v>1449</v>
      </c>
      <c r="C561" s="67">
        <v>67</v>
      </c>
      <c r="D561" s="84" t="s">
        <v>355</v>
      </c>
      <c r="E561" s="85">
        <v>64.897178867298507</v>
      </c>
      <c r="F561" s="91">
        <v>64.891109739937903</v>
      </c>
      <c r="G561" s="86">
        <v>16.778102588482799</v>
      </c>
      <c r="H561" s="86">
        <v>16.772033461122199</v>
      </c>
      <c r="I561" s="86">
        <v>33.21</v>
      </c>
      <c r="J561" s="86">
        <v>14.13</v>
      </c>
      <c r="K561" s="87">
        <v>0</v>
      </c>
      <c r="L561" s="85">
        <v>0.609999999382</v>
      </c>
      <c r="M561" s="86">
        <v>7.2983299518098298E-3</v>
      </c>
      <c r="N561" s="86">
        <v>64.626966998003894</v>
      </c>
      <c r="O561" s="86">
        <v>3.9090337455460098</v>
      </c>
      <c r="P561" s="86">
        <v>0.44</v>
      </c>
      <c r="Q561" s="88">
        <v>2.1804000000000001</v>
      </c>
      <c r="R561" s="85">
        <v>1.5001500150015E-2</v>
      </c>
      <c r="S561" s="86">
        <v>0</v>
      </c>
      <c r="T561" s="86">
        <v>4.4000000000000004</v>
      </c>
      <c r="U561" s="88">
        <v>1.2654130546929501</v>
      </c>
      <c r="V561" s="89">
        <v>4.05</v>
      </c>
      <c r="W561" s="85"/>
      <c r="X561" s="88">
        <v>64.933333333299998</v>
      </c>
      <c r="Y561" s="85">
        <v>100</v>
      </c>
      <c r="Z561" s="88"/>
      <c r="AA561" s="85">
        <v>0.06</v>
      </c>
      <c r="AB561" s="91">
        <v>7.0000000000000007E-2</v>
      </c>
      <c r="AC561" s="86">
        <v>0</v>
      </c>
      <c r="AD561" s="86">
        <v>0</v>
      </c>
      <c r="AE561" s="86">
        <v>0</v>
      </c>
      <c r="AF561" s="88">
        <v>0</v>
      </c>
      <c r="AG561" s="85">
        <v>0</v>
      </c>
      <c r="AH561" s="86">
        <v>7.2860999999999995E-2</v>
      </c>
      <c r="AI561" s="88">
        <v>6.7059999997100004E-3</v>
      </c>
      <c r="AJ561" s="150">
        <v>1.01</v>
      </c>
      <c r="AK561" s="151">
        <v>0</v>
      </c>
    </row>
    <row r="562" spans="1:37" x14ac:dyDescent="0.2">
      <c r="A562" s="149" t="s">
        <v>1304</v>
      </c>
      <c r="B562" s="66" t="s">
        <v>1450</v>
      </c>
      <c r="C562" s="67">
        <v>67</v>
      </c>
      <c r="D562" s="84" t="s">
        <v>355</v>
      </c>
      <c r="E562" s="85">
        <v>40.536269524819801</v>
      </c>
      <c r="F562" s="91">
        <v>40.523100559680998</v>
      </c>
      <c r="G562" s="86">
        <v>12.286644474521699</v>
      </c>
      <c r="H562" s="86">
        <v>12.285912865347299</v>
      </c>
      <c r="I562" s="86">
        <v>19.82</v>
      </c>
      <c r="J562" s="86">
        <v>19.899999999999999</v>
      </c>
      <c r="K562" s="87">
        <v>0</v>
      </c>
      <c r="L562" s="85">
        <v>0.92000002109000001</v>
      </c>
      <c r="M562" s="86">
        <v>0</v>
      </c>
      <c r="N562" s="86">
        <v>40.311109810348903</v>
      </c>
      <c r="O562" s="86">
        <v>0.64732874467387702</v>
      </c>
      <c r="P562" s="86">
        <v>0.63400000000000001</v>
      </c>
      <c r="Q562" s="88">
        <v>2.8614000000000002</v>
      </c>
      <c r="R562" s="85">
        <v>0</v>
      </c>
      <c r="S562" s="86">
        <v>0.1</v>
      </c>
      <c r="T562" s="86">
        <v>4.38</v>
      </c>
      <c r="U562" s="88">
        <v>2.7815780809891399</v>
      </c>
      <c r="V562" s="89">
        <v>3.87</v>
      </c>
      <c r="W562" s="85">
        <v>59.955817190958697</v>
      </c>
      <c r="X562" s="88">
        <v>58.933333333299998</v>
      </c>
      <c r="Y562" s="85">
        <v>94.012460763829012</v>
      </c>
      <c r="Z562" s="88"/>
      <c r="AA562" s="85">
        <v>0</v>
      </c>
      <c r="AB562" s="91">
        <v>0.03</v>
      </c>
      <c r="AC562" s="86">
        <v>0</v>
      </c>
      <c r="AD562" s="86">
        <v>0</v>
      </c>
      <c r="AE562" s="86">
        <v>0</v>
      </c>
      <c r="AF562" s="88">
        <v>0</v>
      </c>
      <c r="AG562" s="85">
        <v>9.361961904310001E-10</v>
      </c>
      <c r="AH562" s="86">
        <v>0.14223</v>
      </c>
      <c r="AI562" s="88">
        <v>2.6824000354999999E-2</v>
      </c>
      <c r="AJ562" s="150">
        <v>1.02</v>
      </c>
      <c r="AK562" s="151">
        <v>0</v>
      </c>
    </row>
    <row r="563" spans="1:37" x14ac:dyDescent="0.2">
      <c r="A563" s="149" t="s">
        <v>1451</v>
      </c>
      <c r="B563" s="66" t="s">
        <v>1452</v>
      </c>
      <c r="C563" s="67">
        <v>62</v>
      </c>
      <c r="D563" s="84" t="s">
        <v>355</v>
      </c>
      <c r="E563" s="85">
        <v>88.094550274440493</v>
      </c>
      <c r="F563" s="91">
        <v>87.997688922120105</v>
      </c>
      <c r="G563" s="86">
        <v>20.1072272163407</v>
      </c>
      <c r="H563" s="86">
        <v>20.1072272163407</v>
      </c>
      <c r="I563" s="86">
        <v>13.53</v>
      </c>
      <c r="J563" s="86">
        <v>6.76</v>
      </c>
      <c r="K563" s="87">
        <v>0</v>
      </c>
      <c r="L563" s="85">
        <v>2.9999999872299999E-2</v>
      </c>
      <c r="M563" s="86">
        <v>0</v>
      </c>
      <c r="N563" s="86">
        <v>88.374002514561397</v>
      </c>
      <c r="O563" s="86">
        <v>4.0398628375482204</v>
      </c>
      <c r="P563" s="86">
        <v>0.35799999999999998</v>
      </c>
      <c r="Q563" s="88">
        <v>2.0486</v>
      </c>
      <c r="R563" s="85">
        <v>0</v>
      </c>
      <c r="S563" s="86">
        <v>0</v>
      </c>
      <c r="T563" s="86">
        <v>3.04</v>
      </c>
      <c r="U563" s="88">
        <v>0.104508301187826</v>
      </c>
      <c r="V563" s="89">
        <v>4.57</v>
      </c>
      <c r="W563" s="85">
        <v>55.259853854047698</v>
      </c>
      <c r="X563" s="88">
        <v>56.866666666699999</v>
      </c>
      <c r="Y563" s="85">
        <v>100</v>
      </c>
      <c r="Z563" s="88">
        <v>100</v>
      </c>
      <c r="AA563" s="85">
        <v>0</v>
      </c>
      <c r="AB563" s="91">
        <v>0</v>
      </c>
      <c r="AC563" s="86">
        <v>0</v>
      </c>
      <c r="AD563" s="86">
        <v>0</v>
      </c>
      <c r="AE563" s="86">
        <v>0</v>
      </c>
      <c r="AF563" s="88">
        <v>1.3297612294599999E-8</v>
      </c>
      <c r="AG563" s="85">
        <v>0</v>
      </c>
      <c r="AH563" s="86">
        <v>4.1570000000000003E-2</v>
      </c>
      <c r="AI563" s="88">
        <v>2.7771999997099998E-2</v>
      </c>
      <c r="AJ563" s="150">
        <v>1</v>
      </c>
      <c r="AK563" s="151">
        <v>0</v>
      </c>
    </row>
    <row r="564" spans="1:37" x14ac:dyDescent="0.2">
      <c r="A564" s="149" t="s">
        <v>1453</v>
      </c>
      <c r="B564" s="66" t="s">
        <v>1454</v>
      </c>
      <c r="C564" s="67">
        <v>62</v>
      </c>
      <c r="D564" s="84" t="s">
        <v>355</v>
      </c>
      <c r="E564" s="85">
        <v>87.678879083013996</v>
      </c>
      <c r="F564" s="91">
        <v>87.662177841848006</v>
      </c>
      <c r="G564" s="86">
        <v>19.718012728103801</v>
      </c>
      <c r="H564" s="86">
        <v>19.718012728103801</v>
      </c>
      <c r="I564" s="86">
        <v>15.74</v>
      </c>
      <c r="J564" s="86">
        <v>8.9499999999999993</v>
      </c>
      <c r="K564" s="87">
        <v>0</v>
      </c>
      <c r="L564" s="85">
        <v>2.0000000019799999E-2</v>
      </c>
      <c r="M564" s="86">
        <v>1.21756148115771E-2</v>
      </c>
      <c r="N564" s="86">
        <v>87.637469500335897</v>
      </c>
      <c r="O564" s="86">
        <v>4.7388702139870498</v>
      </c>
      <c r="P564" s="86">
        <v>0.318</v>
      </c>
      <c r="Q564" s="88">
        <v>1.7678</v>
      </c>
      <c r="R564" s="85">
        <v>2.45068006371768E-2</v>
      </c>
      <c r="S564" s="86">
        <v>0</v>
      </c>
      <c r="T564" s="86">
        <v>3.04</v>
      </c>
      <c r="U564" s="88">
        <v>1.2499560493653501</v>
      </c>
      <c r="V564" s="89">
        <v>4.6399999999999997</v>
      </c>
      <c r="W564" s="85">
        <v>50.598931627391998</v>
      </c>
      <c r="X564" s="88">
        <v>61.333333333299997</v>
      </c>
      <c r="Y564" s="85">
        <v>100</v>
      </c>
      <c r="Z564" s="88">
        <v>-100</v>
      </c>
      <c r="AA564" s="85">
        <v>0</v>
      </c>
      <c r="AB564" s="91">
        <v>0</v>
      </c>
      <c r="AC564" s="86">
        <v>0</v>
      </c>
      <c r="AD564" s="86">
        <v>0</v>
      </c>
      <c r="AE564" s="86">
        <v>0</v>
      </c>
      <c r="AF564" s="88">
        <v>0</v>
      </c>
      <c r="AG564" s="85">
        <v>0</v>
      </c>
      <c r="AH564" s="86">
        <v>5.3255999999999998E-2</v>
      </c>
      <c r="AI564" s="88">
        <v>0</v>
      </c>
      <c r="AJ564" s="150">
        <v>1</v>
      </c>
      <c r="AK564" s="151">
        <v>0</v>
      </c>
    </row>
    <row r="565" spans="1:37" x14ac:dyDescent="0.2">
      <c r="A565" s="149" t="s">
        <v>1455</v>
      </c>
      <c r="B565" s="66" t="s">
        <v>1456</v>
      </c>
      <c r="C565" s="67">
        <v>67</v>
      </c>
      <c r="D565" s="84" t="s">
        <v>355</v>
      </c>
      <c r="E565" s="85">
        <v>47.161487818174201</v>
      </c>
      <c r="F565" s="91">
        <v>47.044072629680898</v>
      </c>
      <c r="G565" s="86">
        <v>12.0870549754686</v>
      </c>
      <c r="H565" s="86">
        <v>12.023315301715099</v>
      </c>
      <c r="I565" s="86">
        <v>63.96</v>
      </c>
      <c r="J565" s="86">
        <v>74.44</v>
      </c>
      <c r="K565" s="87">
        <v>0</v>
      </c>
      <c r="L565" s="85">
        <v>1.9899999985100001</v>
      </c>
      <c r="M565" s="86">
        <v>0</v>
      </c>
      <c r="N565" s="86">
        <v>47.464769508990997</v>
      </c>
      <c r="O565" s="86">
        <v>2.3794314915362502</v>
      </c>
      <c r="P565" s="86">
        <v>1.8129999999999999</v>
      </c>
      <c r="Q565" s="88">
        <v>2.7583000000000002</v>
      </c>
      <c r="R565" s="85">
        <v>0</v>
      </c>
      <c r="S565" s="86">
        <v>0</v>
      </c>
      <c r="T565" s="86">
        <v>4.0999999999999996</v>
      </c>
      <c r="U565" s="88">
        <v>3.5677443703610501</v>
      </c>
      <c r="V565" s="89">
        <v>3.93</v>
      </c>
      <c r="W565" s="85"/>
      <c r="X565" s="88">
        <v>46.366666666699999</v>
      </c>
      <c r="Y565" s="85">
        <v>100</v>
      </c>
      <c r="Z565" s="88"/>
      <c r="AA565" s="85">
        <v>0.06</v>
      </c>
      <c r="AB565" s="91">
        <v>0.06</v>
      </c>
      <c r="AC565" s="86">
        <v>0</v>
      </c>
      <c r="AD565" s="86">
        <v>0</v>
      </c>
      <c r="AE565" s="86">
        <v>0</v>
      </c>
      <c r="AF565" s="88">
        <v>0</v>
      </c>
      <c r="AG565" s="85">
        <v>6.85999999658E-4</v>
      </c>
      <c r="AH565" s="86">
        <v>0.46144600000000002</v>
      </c>
      <c r="AI565" s="88">
        <v>0.107295999947</v>
      </c>
      <c r="AJ565" s="150">
        <v>1.03</v>
      </c>
      <c r="AK565" s="151">
        <v>0</v>
      </c>
    </row>
    <row r="566" spans="1:37" x14ac:dyDescent="0.2">
      <c r="A566" s="149" t="s">
        <v>542</v>
      </c>
      <c r="B566" s="66" t="s">
        <v>1457</v>
      </c>
      <c r="C566" s="67">
        <v>67</v>
      </c>
      <c r="D566" s="84" t="s">
        <v>355</v>
      </c>
      <c r="E566" s="85">
        <v>54.977572581042701</v>
      </c>
      <c r="F566" s="91">
        <v>54.977572581042701</v>
      </c>
      <c r="G566" s="86">
        <v>15.950577526576099</v>
      </c>
      <c r="H566" s="86">
        <v>15.950577526576099</v>
      </c>
      <c r="I566" s="86">
        <v>22.4</v>
      </c>
      <c r="J566" s="86">
        <v>22.68</v>
      </c>
      <c r="K566" s="87">
        <v>0</v>
      </c>
      <c r="L566" s="85">
        <v>2.6499998192700001</v>
      </c>
      <c r="M566" s="86">
        <v>0</v>
      </c>
      <c r="N566" s="86">
        <v>55.115243973062903</v>
      </c>
      <c r="O566" s="86">
        <v>21.114924843176698</v>
      </c>
      <c r="P566" s="86">
        <v>0.23699999999999999</v>
      </c>
      <c r="Q566" s="88">
        <v>1.643</v>
      </c>
      <c r="R566" s="85">
        <v>0</v>
      </c>
      <c r="S566" s="86">
        <v>0.2</v>
      </c>
      <c r="T566" s="86">
        <v>2.29</v>
      </c>
      <c r="U566" s="88">
        <v>2.0143601202701098</v>
      </c>
      <c r="V566" s="89">
        <v>3.88</v>
      </c>
      <c r="W566" s="85">
        <v>60.255150127824201</v>
      </c>
      <c r="X566" s="88">
        <v>61.866666666699999</v>
      </c>
      <c r="Y566" s="85">
        <v>100</v>
      </c>
      <c r="Z566" s="88"/>
      <c r="AA566" s="85">
        <v>0</v>
      </c>
      <c r="AB566" s="91">
        <v>0</v>
      </c>
      <c r="AC566" s="86">
        <v>0</v>
      </c>
      <c r="AD566" s="86">
        <v>0</v>
      </c>
      <c r="AE566" s="86">
        <v>0</v>
      </c>
      <c r="AF566" s="88">
        <v>0</v>
      </c>
      <c r="AG566" s="85">
        <v>5.0249999962600003E-3</v>
      </c>
      <c r="AH566" s="86">
        <v>7.2679999999999995E-2</v>
      </c>
      <c r="AI566" s="88">
        <v>3.35301341655E-3</v>
      </c>
      <c r="AJ566" s="150">
        <v>1</v>
      </c>
      <c r="AK566" s="151">
        <v>0</v>
      </c>
    </row>
    <row r="567" spans="1:37" x14ac:dyDescent="0.2">
      <c r="A567" s="149" t="s">
        <v>1458</v>
      </c>
      <c r="B567" s="66" t="s">
        <v>1459</v>
      </c>
      <c r="C567" s="67">
        <v>67</v>
      </c>
      <c r="D567" s="84" t="s">
        <v>355</v>
      </c>
      <c r="E567" s="85">
        <v>81.343880074802399</v>
      </c>
      <c r="F567" s="91">
        <v>81.343880074802399</v>
      </c>
      <c r="G567" s="86">
        <v>16.572660915726601</v>
      </c>
      <c r="H567" s="86">
        <v>16.572660915726601</v>
      </c>
      <c r="I567" s="86">
        <v>20.54</v>
      </c>
      <c r="J567" s="86">
        <v>36.47</v>
      </c>
      <c r="K567" s="87">
        <v>0</v>
      </c>
      <c r="L567" s="85">
        <v>1.4399999988700001</v>
      </c>
      <c r="M567" s="86">
        <v>0</v>
      </c>
      <c r="N567" s="86">
        <v>81.183562305260693</v>
      </c>
      <c r="O567" s="86">
        <v>24.7336693862703</v>
      </c>
      <c r="P567" s="86">
        <v>0.307</v>
      </c>
      <c r="Q567" s="88">
        <v>1.1395</v>
      </c>
      <c r="R567" s="85">
        <v>0</v>
      </c>
      <c r="S567" s="86">
        <v>0.1</v>
      </c>
      <c r="T567" s="86">
        <v>2.5299999999999998</v>
      </c>
      <c r="U567" s="88">
        <v>1.12279061350063</v>
      </c>
      <c r="V567" s="89">
        <v>4.38</v>
      </c>
      <c r="W567" s="85">
        <v>58.508329001041901</v>
      </c>
      <c r="X567" s="88">
        <v>62.1</v>
      </c>
      <c r="Y567" s="85">
        <v>91.133447328352986</v>
      </c>
      <c r="Z567" s="88"/>
      <c r="AA567" s="85">
        <v>0.02</v>
      </c>
      <c r="AB567" s="91">
        <v>0.02</v>
      </c>
      <c r="AC567" s="86">
        <v>0</v>
      </c>
      <c r="AD567" s="86">
        <v>0</v>
      </c>
      <c r="AE567" s="86">
        <v>0</v>
      </c>
      <c r="AF567" s="88">
        <v>0</v>
      </c>
      <c r="AG567" s="85">
        <v>9.6479999994900003E-3</v>
      </c>
      <c r="AH567" s="86">
        <v>0.25431999999999999</v>
      </c>
      <c r="AI567" s="88">
        <v>6.7059999996399999E-3</v>
      </c>
      <c r="AJ567" s="150">
        <v>1</v>
      </c>
      <c r="AK567" s="151">
        <v>0</v>
      </c>
    </row>
    <row r="568" spans="1:37" x14ac:dyDescent="0.2">
      <c r="A568" s="149" t="s">
        <v>1460</v>
      </c>
      <c r="B568" s="66" t="s">
        <v>1461</v>
      </c>
      <c r="C568" s="67">
        <v>67</v>
      </c>
      <c r="D568" s="84" t="s">
        <v>355</v>
      </c>
      <c r="E568" s="85">
        <v>77.461653401640604</v>
      </c>
      <c r="F568" s="91">
        <v>77.461653401640604</v>
      </c>
      <c r="G568" s="86">
        <v>21.565578019699299</v>
      </c>
      <c r="H568" s="86">
        <v>21.565578019699299</v>
      </c>
      <c r="I568" s="86">
        <v>51.57</v>
      </c>
      <c r="J568" s="86">
        <v>25.83</v>
      </c>
      <c r="K568" s="87">
        <v>0</v>
      </c>
      <c r="L568" s="85">
        <v>2.5099999992400002</v>
      </c>
      <c r="M568" s="86">
        <v>0</v>
      </c>
      <c r="N568" s="86">
        <v>77.322772034986897</v>
      </c>
      <c r="O568" s="86">
        <v>19.580456253824</v>
      </c>
      <c r="P568" s="86">
        <v>0.38500000000000001</v>
      </c>
      <c r="Q568" s="88">
        <v>2.0329999999999999</v>
      </c>
      <c r="R568" s="85">
        <v>0</v>
      </c>
      <c r="S568" s="86">
        <v>0.5</v>
      </c>
      <c r="T568" s="86">
        <v>2.54</v>
      </c>
      <c r="U568" s="88">
        <v>2.22151068825664</v>
      </c>
      <c r="V568" s="89">
        <v>4.3499999999999996</v>
      </c>
      <c r="W568" s="85">
        <v>58.6304156493362</v>
      </c>
      <c r="X568" s="88">
        <v>61.666666666700003</v>
      </c>
      <c r="Y568" s="85">
        <v>73.893849297329012</v>
      </c>
      <c r="Z568" s="88"/>
      <c r="AA568" s="85">
        <v>0.1</v>
      </c>
      <c r="AB568" s="91">
        <v>0.1</v>
      </c>
      <c r="AC568" s="86">
        <v>0.02</v>
      </c>
      <c r="AD568" s="86">
        <v>0.02</v>
      </c>
      <c r="AE568" s="86">
        <v>0</v>
      </c>
      <c r="AF568" s="88">
        <v>0</v>
      </c>
      <c r="AG568" s="85">
        <v>0</v>
      </c>
      <c r="AH568" s="86">
        <v>8.5109000000000004E-2</v>
      </c>
      <c r="AI568" s="88">
        <v>1.7864000003100001E-2</v>
      </c>
      <c r="AJ568" s="150">
        <v>1</v>
      </c>
      <c r="AK568" s="151">
        <v>0</v>
      </c>
    </row>
    <row r="569" spans="1:37" x14ac:dyDescent="0.2">
      <c r="A569" s="149" t="s">
        <v>1462</v>
      </c>
      <c r="B569" s="66" t="s">
        <v>1463</v>
      </c>
      <c r="C569" s="67">
        <v>67</v>
      </c>
      <c r="D569" s="84" t="s">
        <v>355</v>
      </c>
      <c r="E569" s="85">
        <v>85.812682488582794</v>
      </c>
      <c r="F569" s="91">
        <v>85.812682488582794</v>
      </c>
      <c r="G569" s="86">
        <v>16.060866961144001</v>
      </c>
      <c r="H569" s="86">
        <v>16.060866961144001</v>
      </c>
      <c r="I569" s="86">
        <v>45.64</v>
      </c>
      <c r="J569" s="86">
        <v>12.83</v>
      </c>
      <c r="K569" s="87">
        <v>0</v>
      </c>
      <c r="L569" s="85">
        <v>0.19999999967099999</v>
      </c>
      <c r="M569" s="86">
        <v>0</v>
      </c>
      <c r="N569" s="86">
        <v>85.548558791558904</v>
      </c>
      <c r="O569" s="86">
        <v>27.823331264958799</v>
      </c>
      <c r="P569" s="86">
        <v>0.44700000000000001</v>
      </c>
      <c r="Q569" s="88">
        <v>2.3708</v>
      </c>
      <c r="R569" s="85">
        <v>0</v>
      </c>
      <c r="S569" s="86">
        <v>0.2</v>
      </c>
      <c r="T569" s="86">
        <v>4.53</v>
      </c>
      <c r="U569" s="88">
        <v>0.69813580893913296</v>
      </c>
      <c r="V569" s="89">
        <v>4.38</v>
      </c>
      <c r="W569" s="85">
        <v>56.534251538578197</v>
      </c>
      <c r="X569" s="88">
        <v>63.4</v>
      </c>
      <c r="Y569" s="85">
        <v>73.292300417137</v>
      </c>
      <c r="Z569" s="88">
        <v>100</v>
      </c>
      <c r="AA569" s="85">
        <v>0</v>
      </c>
      <c r="AB569" s="91">
        <v>0</v>
      </c>
      <c r="AC569" s="86">
        <v>0.02</v>
      </c>
      <c r="AD569" s="86">
        <v>0.02</v>
      </c>
      <c r="AE569" s="86">
        <v>0</v>
      </c>
      <c r="AF569" s="88">
        <v>5.3220000179499998</v>
      </c>
      <c r="AG569" s="85">
        <v>0</v>
      </c>
      <c r="AH569" s="86">
        <v>3.6021999999999998E-2</v>
      </c>
      <c r="AI569" s="88">
        <v>0</v>
      </c>
      <c r="AJ569" s="150">
        <v>1</v>
      </c>
      <c r="AK569" s="151">
        <v>0</v>
      </c>
    </row>
    <row r="570" spans="1:37" x14ac:dyDescent="0.2">
      <c r="A570" s="149" t="s">
        <v>1464</v>
      </c>
      <c r="B570" s="66" t="s">
        <v>1465</v>
      </c>
      <c r="C570" s="67">
        <v>67</v>
      </c>
      <c r="D570" s="84" t="s">
        <v>355</v>
      </c>
      <c r="E570" s="85">
        <v>79.260283442792897</v>
      </c>
      <c r="F570" s="91">
        <v>79.260283442792897</v>
      </c>
      <c r="G570" s="86">
        <v>16.462470074637402</v>
      </c>
      <c r="H570" s="86">
        <v>16.462470074637402</v>
      </c>
      <c r="I570" s="86">
        <v>65.69</v>
      </c>
      <c r="J570" s="86">
        <v>20.22</v>
      </c>
      <c r="K570" s="87">
        <v>0</v>
      </c>
      <c r="L570" s="85">
        <v>1.12999999859</v>
      </c>
      <c r="M570" s="86">
        <v>4.9164496191820402E-2</v>
      </c>
      <c r="N570" s="86">
        <v>79.133701259439405</v>
      </c>
      <c r="O570" s="86">
        <v>20.611936365275501</v>
      </c>
      <c r="P570" s="86">
        <v>0.29099999999999998</v>
      </c>
      <c r="Q570" s="88">
        <v>1.9060999999999999</v>
      </c>
      <c r="R570" s="85">
        <v>2.2133687472332901E-2</v>
      </c>
      <c r="S570" s="86">
        <v>0.5</v>
      </c>
      <c r="T570" s="86">
        <v>3.76</v>
      </c>
      <c r="U570" s="88">
        <v>1.3557629527211299</v>
      </c>
      <c r="V570" s="89">
        <v>4.33</v>
      </c>
      <c r="W570" s="85">
        <v>58.459400106300599</v>
      </c>
      <c r="X570" s="88">
        <v>63.633333333300001</v>
      </c>
      <c r="Y570" s="85">
        <v>87.889418698496002</v>
      </c>
      <c r="Z570" s="88">
        <v>100</v>
      </c>
      <c r="AA570" s="85">
        <v>0</v>
      </c>
      <c r="AB570" s="91">
        <v>0</v>
      </c>
      <c r="AC570" s="86">
        <v>0</v>
      </c>
      <c r="AD570" s="86">
        <v>0</v>
      </c>
      <c r="AE570" s="86">
        <v>0</v>
      </c>
      <c r="AF570" s="88">
        <v>0</v>
      </c>
      <c r="AG570" s="85">
        <v>1.0652999993E-2</v>
      </c>
      <c r="AH570" s="86">
        <v>8.5744000000000001E-2</v>
      </c>
      <c r="AI570" s="88">
        <v>1.5630999989799998E-2</v>
      </c>
      <c r="AJ570" s="150">
        <v>1</v>
      </c>
      <c r="AK570" s="151">
        <v>0</v>
      </c>
    </row>
    <row r="571" spans="1:37" x14ac:dyDescent="0.2">
      <c r="A571" s="149" t="s">
        <v>1466</v>
      </c>
      <c r="B571" s="66" t="s">
        <v>1467</v>
      </c>
      <c r="C571" s="67">
        <v>67</v>
      </c>
      <c r="D571" s="84" t="s">
        <v>355</v>
      </c>
      <c r="E571" s="85">
        <v>54.384038074318099</v>
      </c>
      <c r="F571" s="91">
        <v>54.382207578253698</v>
      </c>
      <c r="G571" s="86">
        <v>12.8427603880652</v>
      </c>
      <c r="H571" s="86">
        <v>12.8427603880652</v>
      </c>
      <c r="I571" s="86">
        <v>87.68</v>
      </c>
      <c r="J571" s="86">
        <v>39.82</v>
      </c>
      <c r="K571" s="87">
        <v>0</v>
      </c>
      <c r="L571" s="85">
        <v>3.6400000026899999</v>
      </c>
      <c r="M571" s="86">
        <v>0</v>
      </c>
      <c r="N571" s="86">
        <v>53.415636350295301</v>
      </c>
      <c r="O571" s="86">
        <v>10.0791219530531</v>
      </c>
      <c r="P571" s="86">
        <v>0.434</v>
      </c>
      <c r="Q571" s="88">
        <v>2.2982999999999998</v>
      </c>
      <c r="R571" s="85">
        <v>0</v>
      </c>
      <c r="S571" s="86">
        <v>1</v>
      </c>
      <c r="T571" s="86">
        <v>4.13</v>
      </c>
      <c r="U571" s="88">
        <v>2.8409298920007302</v>
      </c>
      <c r="V571" s="89">
        <v>3.86</v>
      </c>
      <c r="W571" s="85">
        <v>56.178976184480298</v>
      </c>
      <c r="X571" s="88">
        <v>57.4666666667</v>
      </c>
      <c r="Y571" s="85">
        <v>67.097279676777987</v>
      </c>
      <c r="Z571" s="88"/>
      <c r="AA571" s="85">
        <v>0</v>
      </c>
      <c r="AB571" s="91">
        <v>0</v>
      </c>
      <c r="AC571" s="86">
        <v>0</v>
      </c>
      <c r="AD571" s="86">
        <v>0</v>
      </c>
      <c r="AE571" s="86">
        <v>0</v>
      </c>
      <c r="AF571" s="88">
        <v>0</v>
      </c>
      <c r="AG571" s="85">
        <v>6.6866000125099995E-2</v>
      </c>
      <c r="AH571" s="86">
        <v>0.109873</v>
      </c>
      <c r="AI571" s="88">
        <v>2.2330000041799998E-3</v>
      </c>
      <c r="AJ571" s="150">
        <v>1</v>
      </c>
      <c r="AK571" s="151">
        <v>0</v>
      </c>
    </row>
    <row r="572" spans="1:37" x14ac:dyDescent="0.2">
      <c r="A572" s="149" t="s">
        <v>1468</v>
      </c>
      <c r="B572" s="66" t="s">
        <v>1469</v>
      </c>
      <c r="C572" s="67">
        <v>67</v>
      </c>
      <c r="D572" s="84" t="s">
        <v>355</v>
      </c>
      <c r="E572" s="85">
        <v>33.373559403849598</v>
      </c>
      <c r="F572" s="91">
        <v>33.3652627768057</v>
      </c>
      <c r="G572" s="86">
        <v>13.3636034513969</v>
      </c>
      <c r="H572" s="86">
        <v>13.3636034513969</v>
      </c>
      <c r="I572" s="86">
        <v>62.52</v>
      </c>
      <c r="J572" s="86">
        <v>90.45</v>
      </c>
      <c r="K572" s="87">
        <v>0</v>
      </c>
      <c r="L572" s="85">
        <v>4.9300000021499999</v>
      </c>
      <c r="M572" s="86">
        <v>0</v>
      </c>
      <c r="N572" s="86">
        <v>33.017400454455299</v>
      </c>
      <c r="O572" s="86">
        <v>7.94329630072074</v>
      </c>
      <c r="P572" s="86">
        <v>2.5670000000000002</v>
      </c>
      <c r="Q572" s="88">
        <v>1.8269</v>
      </c>
      <c r="R572" s="85">
        <v>0</v>
      </c>
      <c r="S572" s="86">
        <v>1.3</v>
      </c>
      <c r="T572" s="86">
        <v>3.02</v>
      </c>
      <c r="U572" s="88">
        <v>4.9244252700175002</v>
      </c>
      <c r="V572" s="89">
        <v>3.67</v>
      </c>
      <c r="W572" s="85">
        <v>55.762610811762499</v>
      </c>
      <c r="X572" s="88">
        <v>32.9</v>
      </c>
      <c r="Y572" s="85">
        <v>-27.908334662696603</v>
      </c>
      <c r="Z572" s="88"/>
      <c r="AA572" s="85">
        <v>0</v>
      </c>
      <c r="AB572" s="91">
        <v>0.01</v>
      </c>
      <c r="AC572" s="86">
        <v>0.08</v>
      </c>
      <c r="AD572" s="86">
        <v>0.08</v>
      </c>
      <c r="AE572" s="86">
        <v>0</v>
      </c>
      <c r="AF572" s="88">
        <v>0</v>
      </c>
      <c r="AG572" s="85">
        <v>0.32448099991700002</v>
      </c>
      <c r="AH572" s="86">
        <v>0.62044200000000005</v>
      </c>
      <c r="AI572" s="88">
        <v>5.5824999985700001E-2</v>
      </c>
      <c r="AJ572" s="150">
        <v>1</v>
      </c>
      <c r="AK572" s="151">
        <v>0</v>
      </c>
    </row>
    <row r="573" spans="1:37" x14ac:dyDescent="0.2">
      <c r="A573" s="149" t="s">
        <v>1470</v>
      </c>
      <c r="B573" s="66" t="s">
        <v>1471</v>
      </c>
      <c r="C573" s="67">
        <v>67</v>
      </c>
      <c r="D573" s="84" t="s">
        <v>355</v>
      </c>
      <c r="E573" s="85">
        <v>19.073515401714801</v>
      </c>
      <c r="F573" s="91">
        <v>18.5793108923468</v>
      </c>
      <c r="G573" s="86">
        <v>6.9486344871387704</v>
      </c>
      <c r="H573" s="86">
        <v>6.6727532550015898</v>
      </c>
      <c r="I573" s="86">
        <v>30.88</v>
      </c>
      <c r="J573" s="86">
        <v>23.76</v>
      </c>
      <c r="K573" s="87">
        <v>0</v>
      </c>
      <c r="L573" s="85">
        <v>15.119998219099999</v>
      </c>
      <c r="M573" s="86">
        <v>0</v>
      </c>
      <c r="N573" s="86">
        <v>18.091060654175902</v>
      </c>
      <c r="O573" s="86">
        <v>0.94789704959196497</v>
      </c>
      <c r="P573" s="86">
        <v>0.97</v>
      </c>
      <c r="Q573" s="88">
        <v>1.8524</v>
      </c>
      <c r="R573" s="85">
        <v>0</v>
      </c>
      <c r="S573" s="86">
        <v>3.8</v>
      </c>
      <c r="T573" s="86">
        <v>2.63</v>
      </c>
      <c r="U573" s="88">
        <v>10.132184820578001</v>
      </c>
      <c r="V573" s="89">
        <v>3.09</v>
      </c>
      <c r="W573" s="85">
        <v>44.436453597350301</v>
      </c>
      <c r="X573" s="88">
        <v>44.166666666700003</v>
      </c>
      <c r="Y573" s="85">
        <v>-100</v>
      </c>
      <c r="Z573" s="88"/>
      <c r="AA573" s="85">
        <v>0.01</v>
      </c>
      <c r="AB573" s="91">
        <v>0.43</v>
      </c>
      <c r="AC573" s="86">
        <v>0.04</v>
      </c>
      <c r="AD573" s="86">
        <v>0.04</v>
      </c>
      <c r="AE573" s="86">
        <v>0</v>
      </c>
      <c r="AF573" s="88">
        <v>0</v>
      </c>
      <c r="AG573" s="85">
        <v>9.2722015480000003E-2</v>
      </c>
      <c r="AH573" s="86">
        <v>6.0211000000000001E-2</v>
      </c>
      <c r="AI573" s="88">
        <v>5.6010090014899996E-3</v>
      </c>
      <c r="AJ573" s="150">
        <v>1.01</v>
      </c>
      <c r="AK573" s="151">
        <v>0</v>
      </c>
    </row>
    <row r="574" spans="1:37" x14ac:dyDescent="0.2">
      <c r="A574" s="149" t="s">
        <v>1472</v>
      </c>
      <c r="B574" s="66" t="s">
        <v>1473</v>
      </c>
      <c r="C574" s="67">
        <v>67</v>
      </c>
      <c r="D574" s="84" t="s">
        <v>355</v>
      </c>
      <c r="E574" s="85">
        <v>28.964502983459798</v>
      </c>
      <c r="F574" s="91">
        <v>28.5900318106135</v>
      </c>
      <c r="G574" s="86">
        <v>10.190410169030301</v>
      </c>
      <c r="H574" s="86">
        <v>9.9247818284300102</v>
      </c>
      <c r="I574" s="86">
        <v>32.770000000000003</v>
      </c>
      <c r="J574" s="86">
        <v>25.98</v>
      </c>
      <c r="K574" s="87">
        <v>0</v>
      </c>
      <c r="L574" s="85">
        <v>6.1500000118599996</v>
      </c>
      <c r="M574" s="86">
        <v>4.1436223804085598E-2</v>
      </c>
      <c r="N574" s="86">
        <v>29.422371700062801</v>
      </c>
      <c r="O574" s="86">
        <v>1.4076433121019101</v>
      </c>
      <c r="P574" s="86">
        <v>0.7</v>
      </c>
      <c r="Q574" s="88">
        <v>2.5339</v>
      </c>
      <c r="R574" s="85">
        <v>8.10701256586948E-3</v>
      </c>
      <c r="S574" s="86">
        <v>3.7</v>
      </c>
      <c r="T574" s="86">
        <v>2.86</v>
      </c>
      <c r="U574" s="88">
        <v>6.4204313545101801</v>
      </c>
      <c r="V574" s="89">
        <v>3.42</v>
      </c>
      <c r="W574" s="85">
        <v>52.980617667845401</v>
      </c>
      <c r="X574" s="88">
        <v>50.633333333300001</v>
      </c>
      <c r="Y574" s="85">
        <v>-93.655478077080986</v>
      </c>
      <c r="Z574" s="88">
        <v>100</v>
      </c>
      <c r="AA574" s="85">
        <v>0.04</v>
      </c>
      <c r="AB574" s="91">
        <v>0.3</v>
      </c>
      <c r="AC574" s="86">
        <v>0.02</v>
      </c>
      <c r="AD574" s="86">
        <v>0.06</v>
      </c>
      <c r="AE574" s="86">
        <v>0</v>
      </c>
      <c r="AF574" s="88">
        <v>0</v>
      </c>
      <c r="AG574" s="85">
        <v>0.25379598333600001</v>
      </c>
      <c r="AH574" s="86">
        <v>0.208596</v>
      </c>
      <c r="AI574" s="88">
        <v>0.13758399052799999</v>
      </c>
      <c r="AJ574" s="150">
        <v>1.01</v>
      </c>
      <c r="AK574" s="151">
        <v>0</v>
      </c>
    </row>
    <row r="575" spans="1:37" x14ac:dyDescent="0.2">
      <c r="A575" s="149" t="s">
        <v>1474</v>
      </c>
      <c r="B575" s="66" t="s">
        <v>1475</v>
      </c>
      <c r="C575" s="67">
        <v>67</v>
      </c>
      <c r="D575" s="84" t="s">
        <v>355</v>
      </c>
      <c r="E575" s="85">
        <v>28.560194880123099</v>
      </c>
      <c r="F575" s="91">
        <v>28.4807043036027</v>
      </c>
      <c r="G575" s="86">
        <v>7.1199623915551902</v>
      </c>
      <c r="H575" s="86">
        <v>7.1020129065344699</v>
      </c>
      <c r="I575" s="86">
        <v>20.93</v>
      </c>
      <c r="J575" s="86">
        <v>25.82</v>
      </c>
      <c r="K575" s="87">
        <v>9.4999999999999998E-3</v>
      </c>
      <c r="L575" s="85">
        <v>11.8699988747</v>
      </c>
      <c r="M575" s="86">
        <v>0</v>
      </c>
      <c r="N575" s="86">
        <v>27.926130769428301</v>
      </c>
      <c r="O575" s="86">
        <v>5.0010248001639699</v>
      </c>
      <c r="P575" s="86">
        <v>1.407</v>
      </c>
      <c r="Q575" s="88">
        <v>2.1842999999999999</v>
      </c>
      <c r="R575" s="85">
        <v>0</v>
      </c>
      <c r="S575" s="86">
        <v>3</v>
      </c>
      <c r="T575" s="86">
        <v>3.33</v>
      </c>
      <c r="U575" s="88">
        <v>6.8173853583486501</v>
      </c>
      <c r="V575" s="89">
        <v>3.9</v>
      </c>
      <c r="W575" s="85">
        <v>52.9284550638368</v>
      </c>
      <c r="X575" s="88">
        <v>58.1</v>
      </c>
      <c r="Y575" s="85">
        <v>-64.775501000013293</v>
      </c>
      <c r="Z575" s="88"/>
      <c r="AA575" s="85">
        <v>0.37</v>
      </c>
      <c r="AB575" s="91">
        <v>0.37</v>
      </c>
      <c r="AC575" s="86">
        <v>7.0000000000000007E-2</v>
      </c>
      <c r="AD575" s="86">
        <v>7.0000000000000007E-2</v>
      </c>
      <c r="AE575" s="86">
        <v>0</v>
      </c>
      <c r="AF575" s="88">
        <v>0</v>
      </c>
      <c r="AG575" s="85">
        <v>0.19781799784699999</v>
      </c>
      <c r="AH575" s="86">
        <v>0.157329</v>
      </c>
      <c r="AI575" s="88">
        <v>0.190357018337</v>
      </c>
      <c r="AJ575" s="150">
        <v>1.01</v>
      </c>
      <c r="AK575" s="151">
        <v>0</v>
      </c>
    </row>
    <row r="576" spans="1:37" x14ac:dyDescent="0.2">
      <c r="A576" s="149" t="s">
        <v>1476</v>
      </c>
      <c r="B576" s="66" t="s">
        <v>1477</v>
      </c>
      <c r="C576" s="67">
        <v>67</v>
      </c>
      <c r="D576" s="84" t="s">
        <v>355</v>
      </c>
      <c r="E576" s="85">
        <v>91.610456933217407</v>
      </c>
      <c r="F576" s="91">
        <v>91.602765749621199</v>
      </c>
      <c r="G576" s="86">
        <v>14.7355386520432</v>
      </c>
      <c r="H576" s="86">
        <v>14.7355386520432</v>
      </c>
      <c r="I576" s="86">
        <v>31.22</v>
      </c>
      <c r="J576" s="86">
        <v>8.8699999999999992</v>
      </c>
      <c r="K576" s="87">
        <v>0</v>
      </c>
      <c r="L576" s="85">
        <v>0.18000000029400001</v>
      </c>
      <c r="M576" s="86">
        <v>0</v>
      </c>
      <c r="N576" s="86">
        <v>91.218014802049495</v>
      </c>
      <c r="O576" s="86">
        <v>29.978051237766302</v>
      </c>
      <c r="P576" s="86">
        <v>0.437</v>
      </c>
      <c r="Q576" s="88">
        <v>0.82040000000000002</v>
      </c>
      <c r="R576" s="85">
        <v>0</v>
      </c>
      <c r="S576" s="86">
        <v>0.1</v>
      </c>
      <c r="T576" s="86">
        <v>3.37</v>
      </c>
      <c r="U576" s="88">
        <v>0.15843838208261901</v>
      </c>
      <c r="V576" s="89">
        <v>4.42</v>
      </c>
      <c r="W576" s="85">
        <v>57.144326907768701</v>
      </c>
      <c r="X576" s="88">
        <v>61</v>
      </c>
      <c r="Y576" s="85">
        <v>91.032206551752012</v>
      </c>
      <c r="Z576" s="88"/>
      <c r="AA576" s="85">
        <v>0</v>
      </c>
      <c r="AB576" s="91">
        <v>0</v>
      </c>
      <c r="AC576" s="86">
        <v>0</v>
      </c>
      <c r="AD576" s="86">
        <v>0</v>
      </c>
      <c r="AE576" s="86">
        <v>0</v>
      </c>
      <c r="AF576" s="88">
        <v>0.14020000421100001</v>
      </c>
      <c r="AG576" s="85">
        <v>0</v>
      </c>
      <c r="AH576" s="86">
        <v>6.0343000000000001E-2</v>
      </c>
      <c r="AI576" s="88">
        <v>6.6989999979799996E-3</v>
      </c>
      <c r="AJ576" s="150">
        <v>1</v>
      </c>
      <c r="AK576" s="151">
        <v>0</v>
      </c>
    </row>
    <row r="577" spans="1:37" x14ac:dyDescent="0.2">
      <c r="A577" s="149" t="s">
        <v>1478</v>
      </c>
      <c r="B577" s="66" t="s">
        <v>1479</v>
      </c>
      <c r="C577" s="67">
        <v>67</v>
      </c>
      <c r="D577" s="84" t="s">
        <v>355</v>
      </c>
      <c r="E577" s="85">
        <v>42.653183862077498</v>
      </c>
      <c r="F577" s="91">
        <v>42.6164031579602</v>
      </c>
      <c r="G577" s="86">
        <v>12.699185644128599</v>
      </c>
      <c r="H577" s="86">
        <v>12.6914150728362</v>
      </c>
      <c r="I577" s="86">
        <v>103.12</v>
      </c>
      <c r="J577" s="86">
        <v>101.72</v>
      </c>
      <c r="K577" s="87">
        <v>5.7999999999999996E-3</v>
      </c>
      <c r="L577" s="85">
        <v>2.0600000015100002</v>
      </c>
      <c r="M577" s="86">
        <v>0</v>
      </c>
      <c r="N577" s="86">
        <v>43.383219068401502</v>
      </c>
      <c r="O577" s="86">
        <v>15.9997177558059</v>
      </c>
      <c r="P577" s="86">
        <v>2.343</v>
      </c>
      <c r="Q577" s="88">
        <v>2.1526999999999998</v>
      </c>
      <c r="R577" s="85">
        <v>0</v>
      </c>
      <c r="S577" s="86">
        <v>0.1</v>
      </c>
      <c r="T577" s="86">
        <v>3.27</v>
      </c>
      <c r="U577" s="88">
        <v>4.10700594707723</v>
      </c>
      <c r="V577" s="89">
        <v>3.71</v>
      </c>
      <c r="W577" s="85">
        <v>47.049233547183903</v>
      </c>
      <c r="X577" s="88">
        <v>35.200000000000003</v>
      </c>
      <c r="Y577" s="85">
        <v>11.255721338328996</v>
      </c>
      <c r="Z577" s="88"/>
      <c r="AA577" s="85">
        <v>0</v>
      </c>
      <c r="AB577" s="91">
        <v>0</v>
      </c>
      <c r="AC577" s="86">
        <v>0</v>
      </c>
      <c r="AD577" s="86">
        <v>0.01</v>
      </c>
      <c r="AE577" s="86">
        <v>0</v>
      </c>
      <c r="AF577" s="88">
        <v>1.00129997804</v>
      </c>
      <c r="AG577" s="85">
        <v>7.9252000062000005E-2</v>
      </c>
      <c r="AH577" s="86">
        <v>0.99299599999999999</v>
      </c>
      <c r="AI577" s="88">
        <v>1.2553790009800001</v>
      </c>
      <c r="AJ577" s="150">
        <v>1</v>
      </c>
      <c r="AK577" s="151">
        <v>0</v>
      </c>
    </row>
    <row r="578" spans="1:37" x14ac:dyDescent="0.2">
      <c r="A578" s="149" t="s">
        <v>1480</v>
      </c>
      <c r="B578" s="66" t="s">
        <v>1481</v>
      </c>
      <c r="C578" s="67">
        <v>67</v>
      </c>
      <c r="D578" s="84" t="s">
        <v>355</v>
      </c>
      <c r="E578" s="85">
        <v>25.087964524991602</v>
      </c>
      <c r="F578" s="91">
        <v>25.0253048633537</v>
      </c>
      <c r="G578" s="86">
        <v>5.2553782876239099</v>
      </c>
      <c r="H578" s="86">
        <v>5.2505583136517702</v>
      </c>
      <c r="I578" s="86">
        <v>47.98</v>
      </c>
      <c r="J578" s="86">
        <v>52.98</v>
      </c>
      <c r="K578" s="87">
        <v>0</v>
      </c>
      <c r="L578" s="85">
        <v>2.2299999981899998</v>
      </c>
      <c r="M578" s="86">
        <v>0</v>
      </c>
      <c r="N578" s="86">
        <v>25.490555047016699</v>
      </c>
      <c r="O578" s="86">
        <v>7.0489358817947698</v>
      </c>
      <c r="P578" s="86">
        <v>1.671</v>
      </c>
      <c r="Q578" s="88">
        <v>2.8563000000000001</v>
      </c>
      <c r="R578" s="85">
        <v>0</v>
      </c>
      <c r="S578" s="86">
        <v>0</v>
      </c>
      <c r="T578" s="86">
        <v>4.76</v>
      </c>
      <c r="U578" s="88">
        <v>4.5131022959142699</v>
      </c>
      <c r="V578" s="89">
        <v>3.44</v>
      </c>
      <c r="W578" s="85">
        <v>48.282425741231599</v>
      </c>
      <c r="X578" s="88">
        <v>51.066666666700002</v>
      </c>
      <c r="Y578" s="85">
        <v>-100.00000005112709</v>
      </c>
      <c r="Z578" s="88"/>
      <c r="AA578" s="85">
        <v>0.04</v>
      </c>
      <c r="AB578" s="91">
        <v>0.04</v>
      </c>
      <c r="AC578" s="86">
        <v>0</v>
      </c>
      <c r="AD578" s="86">
        <v>0</v>
      </c>
      <c r="AE578" s="86">
        <v>0</v>
      </c>
      <c r="AF578" s="88">
        <v>0</v>
      </c>
      <c r="AG578" s="85">
        <v>6.61229999609E-2</v>
      </c>
      <c r="AH578" s="86">
        <v>0.17142399999999999</v>
      </c>
      <c r="AI578" s="88">
        <v>0.14909899991200001</v>
      </c>
      <c r="AJ578" s="150">
        <v>1</v>
      </c>
      <c r="AK578" s="151">
        <v>0</v>
      </c>
    </row>
    <row r="579" spans="1:37" x14ac:dyDescent="0.2">
      <c r="A579" s="149" t="s">
        <v>1482</v>
      </c>
      <c r="B579" s="66" t="s">
        <v>1483</v>
      </c>
      <c r="C579" s="67">
        <v>67</v>
      </c>
      <c r="D579" s="84" t="s">
        <v>355</v>
      </c>
      <c r="E579" s="85">
        <v>6.8068936628568002</v>
      </c>
      <c r="F579" s="91">
        <v>6.7530369217880404</v>
      </c>
      <c r="G579" s="86">
        <v>0.4877027107893</v>
      </c>
      <c r="H579" s="86">
        <v>0.4877027107893</v>
      </c>
      <c r="I579" s="86">
        <v>195.3</v>
      </c>
      <c r="J579" s="86">
        <v>113.79</v>
      </c>
      <c r="K579" s="87">
        <v>0</v>
      </c>
      <c r="L579" s="85">
        <v>2.4900000005699998</v>
      </c>
      <c r="M579" s="86">
        <v>0</v>
      </c>
      <c r="N579" s="86">
        <v>6.5919578114700101</v>
      </c>
      <c r="O579" s="86">
        <v>4.9459041731066504</v>
      </c>
      <c r="P579" s="86">
        <v>3.637</v>
      </c>
      <c r="Q579" s="88">
        <v>4.0891000000000002</v>
      </c>
      <c r="R579" s="85">
        <v>0</v>
      </c>
      <c r="S579" s="86">
        <v>3.2</v>
      </c>
      <c r="T579" s="86">
        <v>6.93</v>
      </c>
      <c r="U579" s="88">
        <v>7.3634133205672896</v>
      </c>
      <c r="V579" s="89">
        <v>2.85</v>
      </c>
      <c r="W579" s="85">
        <v>43.221124133090598</v>
      </c>
      <c r="X579" s="88">
        <v>22.9</v>
      </c>
      <c r="Y579" s="85">
        <v>-100</v>
      </c>
      <c r="Z579" s="88"/>
      <c r="AA579" s="85">
        <v>0</v>
      </c>
      <c r="AB579" s="91">
        <v>0</v>
      </c>
      <c r="AC579" s="86">
        <v>0</v>
      </c>
      <c r="AD579" s="86">
        <v>0</v>
      </c>
      <c r="AE579" s="86">
        <v>0</v>
      </c>
      <c r="AF579" s="88">
        <v>0</v>
      </c>
      <c r="AG579" s="85">
        <v>1.88019999995E-2</v>
      </c>
      <c r="AH579" s="86">
        <v>0.19847999999999999</v>
      </c>
      <c r="AI579" s="88">
        <v>0.37129299999100002</v>
      </c>
      <c r="AJ579" s="150">
        <v>1</v>
      </c>
      <c r="AK579" s="151">
        <v>0</v>
      </c>
    </row>
    <row r="580" spans="1:37" x14ac:dyDescent="0.2">
      <c r="A580" s="149" t="s">
        <v>1484</v>
      </c>
      <c r="B580" s="66" t="s">
        <v>1485</v>
      </c>
      <c r="C580" s="67">
        <v>67</v>
      </c>
      <c r="D580" s="84" t="s">
        <v>355</v>
      </c>
      <c r="E580" s="85">
        <v>11.061864808592199</v>
      </c>
      <c r="F580" s="91">
        <v>11.053618916077401</v>
      </c>
      <c r="G580" s="86">
        <v>4.2528190645034902</v>
      </c>
      <c r="H580" s="86">
        <v>4.2528190645034902</v>
      </c>
      <c r="I580" s="86">
        <v>116.92</v>
      </c>
      <c r="J580" s="86">
        <v>135.37</v>
      </c>
      <c r="K580" s="87">
        <v>1.15E-2</v>
      </c>
      <c r="L580" s="85">
        <v>5.5500000084099996</v>
      </c>
      <c r="M580" s="86">
        <v>0</v>
      </c>
      <c r="N580" s="86">
        <v>10.456410704151599</v>
      </c>
      <c r="O580" s="86">
        <v>4.8977923139820101</v>
      </c>
      <c r="P580" s="86">
        <v>6.2789999999999999</v>
      </c>
      <c r="Q580" s="88">
        <v>2.3706999999999998</v>
      </c>
      <c r="R580" s="85">
        <v>0</v>
      </c>
      <c r="S580" s="86">
        <v>0.6</v>
      </c>
      <c r="T580" s="86">
        <v>4.46</v>
      </c>
      <c r="U580" s="88">
        <v>7.2038178482343502</v>
      </c>
      <c r="V580" s="89">
        <v>3.24</v>
      </c>
      <c r="W580" s="85">
        <v>37.490095639161098</v>
      </c>
      <c r="X580" s="88">
        <v>33.166666666700003</v>
      </c>
      <c r="Y580" s="85">
        <v>-19.011362637432697</v>
      </c>
      <c r="Z580" s="88"/>
      <c r="AA580" s="85">
        <v>0.27</v>
      </c>
      <c r="AB580" s="91">
        <v>0.27</v>
      </c>
      <c r="AC580" s="86">
        <v>0.09</v>
      </c>
      <c r="AD580" s="86">
        <v>0.09</v>
      </c>
      <c r="AE580" s="86">
        <v>0</v>
      </c>
      <c r="AF580" s="88">
        <v>0.19580000668600001</v>
      </c>
      <c r="AG580" s="85">
        <v>0.124280000116</v>
      </c>
      <c r="AH580" s="86">
        <v>0.66596</v>
      </c>
      <c r="AI580" s="88">
        <v>0.83956400078100002</v>
      </c>
      <c r="AJ580" s="150">
        <v>1</v>
      </c>
      <c r="AK580" s="151">
        <v>0</v>
      </c>
    </row>
    <row r="581" spans="1:37" x14ac:dyDescent="0.2">
      <c r="A581" s="149" t="s">
        <v>1486</v>
      </c>
      <c r="B581" s="66" t="s">
        <v>1487</v>
      </c>
      <c r="C581" s="67">
        <v>67</v>
      </c>
      <c r="D581" s="84" t="s">
        <v>355</v>
      </c>
      <c r="E581" s="85">
        <v>8.3323015971276497</v>
      </c>
      <c r="F581" s="91">
        <v>8.3323015971276497</v>
      </c>
      <c r="G581" s="86">
        <v>2.8228302587594398</v>
      </c>
      <c r="H581" s="86">
        <v>2.8228302587594398</v>
      </c>
      <c r="I581" s="86">
        <v>704.12</v>
      </c>
      <c r="J581" s="86">
        <v>423.45</v>
      </c>
      <c r="K581" s="87">
        <v>4.5900000000000003E-2</v>
      </c>
      <c r="L581" s="85">
        <v>5.0199999912899997</v>
      </c>
      <c r="M581" s="86">
        <v>0</v>
      </c>
      <c r="N581" s="86">
        <v>7.6827397487458002</v>
      </c>
      <c r="O581" s="86">
        <v>1.8853789486827299</v>
      </c>
      <c r="P581" s="86">
        <v>10.119</v>
      </c>
      <c r="Q581" s="88">
        <v>4.6313000000000004</v>
      </c>
      <c r="R581" s="85">
        <v>0</v>
      </c>
      <c r="S581" s="86">
        <v>1.4</v>
      </c>
      <c r="T581" s="86">
        <v>6.82</v>
      </c>
      <c r="U581" s="88">
        <v>6.9208864677479296</v>
      </c>
      <c r="V581" s="89">
        <v>2.52</v>
      </c>
      <c r="W581" s="85">
        <v>29.520834062581901</v>
      </c>
      <c r="X581" s="88">
        <v>21.7</v>
      </c>
      <c r="Y581" s="85">
        <v>-71.778611658758706</v>
      </c>
      <c r="Z581" s="88"/>
      <c r="AA581" s="85">
        <v>0.06</v>
      </c>
      <c r="AB581" s="91">
        <v>0.06</v>
      </c>
      <c r="AC581" s="86">
        <v>0.11</v>
      </c>
      <c r="AD581" s="86">
        <v>0.11</v>
      </c>
      <c r="AE581" s="86">
        <v>0</v>
      </c>
      <c r="AF581" s="88">
        <v>0</v>
      </c>
      <c r="AG581" s="85">
        <v>0.16642800021900001</v>
      </c>
      <c r="AH581" s="86">
        <v>0.534076</v>
      </c>
      <c r="AI581" s="88">
        <v>4.2427000055800003E-2</v>
      </c>
      <c r="AJ581" s="150">
        <v>1</v>
      </c>
      <c r="AK581" s="151">
        <v>0</v>
      </c>
    </row>
    <row r="582" spans="1:37" x14ac:dyDescent="0.2">
      <c r="A582" s="149" t="s">
        <v>1488</v>
      </c>
      <c r="B582" s="66" t="s">
        <v>1489</v>
      </c>
      <c r="C582" s="67">
        <v>67</v>
      </c>
      <c r="D582" s="84" t="s">
        <v>355</v>
      </c>
      <c r="E582" s="85">
        <v>36.3247035113557</v>
      </c>
      <c r="F582" s="91">
        <v>36.206495620494501</v>
      </c>
      <c r="G582" s="86">
        <v>10.983644678707099</v>
      </c>
      <c r="H582" s="86">
        <v>10.880939462057199</v>
      </c>
      <c r="I582" s="86">
        <v>75.97</v>
      </c>
      <c r="J582" s="86">
        <v>121.83</v>
      </c>
      <c r="K582" s="87">
        <v>2.1499999999999998E-2</v>
      </c>
      <c r="L582" s="85">
        <v>4.38000000077</v>
      </c>
      <c r="M582" s="86">
        <v>0</v>
      </c>
      <c r="N582" s="86">
        <v>36.720796228391798</v>
      </c>
      <c r="O582" s="86">
        <v>7.8131775998149697</v>
      </c>
      <c r="P582" s="86">
        <v>3.706</v>
      </c>
      <c r="Q582" s="88">
        <v>1.9162999999999999</v>
      </c>
      <c r="R582" s="85">
        <v>0</v>
      </c>
      <c r="S582" s="86">
        <v>0.6</v>
      </c>
      <c r="T582" s="86">
        <v>3.25</v>
      </c>
      <c r="U582" s="88">
        <v>5.9578714828307904</v>
      </c>
      <c r="V582" s="89">
        <v>3.61</v>
      </c>
      <c r="W582" s="85">
        <v>43.806021600862401</v>
      </c>
      <c r="X582" s="88">
        <v>24</v>
      </c>
      <c r="Y582" s="85">
        <v>-23.054370828815195</v>
      </c>
      <c r="Z582" s="88"/>
      <c r="AA582" s="85">
        <v>0.05</v>
      </c>
      <c r="AB582" s="91">
        <v>0.08</v>
      </c>
      <c r="AC582" s="86">
        <v>0</v>
      </c>
      <c r="AD582" s="86">
        <v>0</v>
      </c>
      <c r="AE582" s="86">
        <v>0</v>
      </c>
      <c r="AF582" s="88">
        <v>2.7400000025699998E-2</v>
      </c>
      <c r="AG582" s="85">
        <v>0.240630999884</v>
      </c>
      <c r="AH582" s="86">
        <v>0.61681699999999995</v>
      </c>
      <c r="AI582" s="88">
        <v>1.26117099939</v>
      </c>
      <c r="AJ582" s="150">
        <v>1</v>
      </c>
      <c r="AK582" s="151">
        <v>0</v>
      </c>
    </row>
    <row r="583" spans="1:37" x14ac:dyDescent="0.2">
      <c r="A583" s="149" t="s">
        <v>1490</v>
      </c>
      <c r="B583" s="66" t="s">
        <v>1491</v>
      </c>
      <c r="C583" s="67">
        <v>67</v>
      </c>
      <c r="D583" s="84" t="s">
        <v>355</v>
      </c>
      <c r="E583" s="85">
        <v>81.033083234610103</v>
      </c>
      <c r="F583" s="91">
        <v>75.094335483304803</v>
      </c>
      <c r="G583" s="86">
        <v>17.5913737878987</v>
      </c>
      <c r="H583" s="86">
        <v>15.0629634504848</v>
      </c>
      <c r="I583" s="86">
        <v>149.68</v>
      </c>
      <c r="J583" s="86">
        <v>192.58</v>
      </c>
      <c r="K583" s="87">
        <v>1.2200000000000001E-2</v>
      </c>
      <c r="L583" s="85">
        <v>2.0000000005100001E-2</v>
      </c>
      <c r="M583" s="86">
        <v>0</v>
      </c>
      <c r="N583" s="86">
        <v>68.681772314466599</v>
      </c>
      <c r="O583" s="86">
        <v>23.1843400503463</v>
      </c>
      <c r="P583" s="86">
        <v>4.9859999999999998</v>
      </c>
      <c r="Q583" s="88">
        <v>3.5223</v>
      </c>
      <c r="R583" s="85">
        <v>0</v>
      </c>
      <c r="S583" s="86">
        <v>0</v>
      </c>
      <c r="T583" s="86">
        <v>7.62</v>
      </c>
      <c r="U583" s="88">
        <v>0.83695318327409896</v>
      </c>
      <c r="V583" s="89">
        <v>3.8</v>
      </c>
      <c r="W583" s="85">
        <v>30.143084874485002</v>
      </c>
      <c r="X583" s="88">
        <v>21.9</v>
      </c>
      <c r="Y583" s="85">
        <v>-99.999999335580654</v>
      </c>
      <c r="Z583" s="88"/>
      <c r="AA583" s="85">
        <v>0.16</v>
      </c>
      <c r="AB583" s="91">
        <v>0.55000000000000004</v>
      </c>
      <c r="AC583" s="86">
        <v>0.05</v>
      </c>
      <c r="AD583" s="86">
        <v>7.0000000000000007E-2</v>
      </c>
      <c r="AE583" s="86">
        <v>0</v>
      </c>
      <c r="AF583" s="88">
        <v>0</v>
      </c>
      <c r="AG583" s="85">
        <v>2.3700000011700001E-4</v>
      </c>
      <c r="AH583" s="86">
        <v>0.92121200000000003</v>
      </c>
      <c r="AI583" s="88">
        <v>1.8946980009300001</v>
      </c>
      <c r="AJ583" s="150">
        <v>1.0900000000000001</v>
      </c>
      <c r="AK583" s="151">
        <v>0</v>
      </c>
    </row>
    <row r="584" spans="1:37" x14ac:dyDescent="0.2">
      <c r="A584" s="149" t="s">
        <v>1492</v>
      </c>
      <c r="B584" s="66" t="s">
        <v>1493</v>
      </c>
      <c r="C584" s="67">
        <v>67</v>
      </c>
      <c r="D584" s="84" t="s">
        <v>355</v>
      </c>
      <c r="E584" s="85">
        <v>71.638953831363196</v>
      </c>
      <c r="F584" s="91">
        <v>69.825420062490394</v>
      </c>
      <c r="G584" s="86">
        <v>12.0807568772259</v>
      </c>
      <c r="H584" s="86">
        <v>11.7398999278956</v>
      </c>
      <c r="I584" s="86">
        <v>182.52</v>
      </c>
      <c r="J584" s="86">
        <v>199.76</v>
      </c>
      <c r="K584" s="87">
        <v>1.21E-2</v>
      </c>
      <c r="L584" s="85">
        <v>0.18000000001999999</v>
      </c>
      <c r="M584" s="86">
        <v>1.41692262012854E-3</v>
      </c>
      <c r="N584" s="86">
        <v>64.289908378848494</v>
      </c>
      <c r="O584" s="86">
        <v>20.7257072570726</v>
      </c>
      <c r="P584" s="86">
        <v>4.9450000000000003</v>
      </c>
      <c r="Q584" s="88">
        <v>4.1515000000000004</v>
      </c>
      <c r="R584" s="85">
        <v>2.5214321734745301E-2</v>
      </c>
      <c r="S584" s="86">
        <v>0</v>
      </c>
      <c r="T584" s="86">
        <v>8.74</v>
      </c>
      <c r="U584" s="88">
        <v>2.1849804444250198</v>
      </c>
      <c r="V584" s="89">
        <v>3.76</v>
      </c>
      <c r="W584" s="85">
        <v>33.7283122825486</v>
      </c>
      <c r="X584" s="88">
        <v>32.833333333299997</v>
      </c>
      <c r="Y584" s="85">
        <v>-100.00000052719356</v>
      </c>
      <c r="Z584" s="88"/>
      <c r="AA584" s="85">
        <v>0.27</v>
      </c>
      <c r="AB584" s="91">
        <v>0.05</v>
      </c>
      <c r="AC584" s="86">
        <v>7.0000000000000007E-2</v>
      </c>
      <c r="AD584" s="86">
        <v>0.03</v>
      </c>
      <c r="AE584" s="86">
        <v>0</v>
      </c>
      <c r="AF584" s="88">
        <v>0</v>
      </c>
      <c r="AG584" s="85">
        <v>5.2929999917899996E-3</v>
      </c>
      <c r="AH584" s="86">
        <v>0.96360400000000002</v>
      </c>
      <c r="AI584" s="88">
        <v>1.82182499717</v>
      </c>
      <c r="AJ584" s="150">
        <v>1.08</v>
      </c>
      <c r="AK584" s="151">
        <v>0</v>
      </c>
    </row>
    <row r="585" spans="1:37" x14ac:dyDescent="0.2">
      <c r="A585" s="149" t="s">
        <v>1494</v>
      </c>
      <c r="B585" s="66" t="s">
        <v>1495</v>
      </c>
      <c r="C585" s="67">
        <v>67</v>
      </c>
      <c r="D585" s="84" t="s">
        <v>355</v>
      </c>
      <c r="E585" s="85">
        <v>40.141962421711902</v>
      </c>
      <c r="F585" s="91">
        <v>40.131225767968999</v>
      </c>
      <c r="G585" s="86">
        <v>10.9871756635848</v>
      </c>
      <c r="H585" s="86">
        <v>10.9788249328959</v>
      </c>
      <c r="I585" s="86">
        <v>66.650000000000006</v>
      </c>
      <c r="J585" s="86">
        <v>42.83</v>
      </c>
      <c r="K585" s="87">
        <v>0</v>
      </c>
      <c r="L585" s="85">
        <v>1.75999999942</v>
      </c>
      <c r="M585" s="86">
        <v>0</v>
      </c>
      <c r="N585" s="86">
        <v>39.243351827051796</v>
      </c>
      <c r="O585" s="86">
        <v>10.44597237116</v>
      </c>
      <c r="P585" s="86">
        <v>1.115</v>
      </c>
      <c r="Q585" s="88">
        <v>2.4521999999999999</v>
      </c>
      <c r="R585" s="85">
        <v>0</v>
      </c>
      <c r="S585" s="86">
        <v>0</v>
      </c>
      <c r="T585" s="86">
        <v>4.37</v>
      </c>
      <c r="U585" s="88">
        <v>3.9331941544885201</v>
      </c>
      <c r="V585" s="89">
        <v>3.61</v>
      </c>
      <c r="W585" s="85">
        <v>55.3251846415966</v>
      </c>
      <c r="X585" s="88">
        <v>43.2</v>
      </c>
      <c r="Y585" s="85">
        <v>-100</v>
      </c>
      <c r="Z585" s="88"/>
      <c r="AA585" s="85">
        <v>0</v>
      </c>
      <c r="AB585" s="91">
        <v>0</v>
      </c>
      <c r="AC585" s="86">
        <v>0</v>
      </c>
      <c r="AD585" s="86">
        <v>0</v>
      </c>
      <c r="AE585" s="86">
        <v>0</v>
      </c>
      <c r="AF585" s="88">
        <v>0</v>
      </c>
      <c r="AG585" s="85">
        <v>0</v>
      </c>
      <c r="AH585" s="86">
        <v>0.184728</v>
      </c>
      <c r="AI585" s="88">
        <v>0.51011100024599998</v>
      </c>
      <c r="AJ585" s="150">
        <v>1.05</v>
      </c>
      <c r="AK585" s="151">
        <v>0</v>
      </c>
    </row>
    <row r="586" spans="1:37" x14ac:dyDescent="0.2">
      <c r="A586" s="149" t="s">
        <v>1496</v>
      </c>
      <c r="B586" s="66" t="s">
        <v>1497</v>
      </c>
      <c r="C586" s="67">
        <v>67</v>
      </c>
      <c r="D586" s="84" t="s">
        <v>355</v>
      </c>
      <c r="E586" s="85">
        <v>56.176553761075901</v>
      </c>
      <c r="F586" s="91">
        <v>56.139634261295797</v>
      </c>
      <c r="G586" s="86">
        <v>15.643656130208001</v>
      </c>
      <c r="H586" s="86">
        <v>15.626374662225899</v>
      </c>
      <c r="I586" s="86">
        <v>23.37</v>
      </c>
      <c r="J586" s="86">
        <v>87.45</v>
      </c>
      <c r="K586" s="87">
        <v>8.6999999999999994E-3</v>
      </c>
      <c r="L586" s="85">
        <v>1.27000000002</v>
      </c>
      <c r="M586" s="86">
        <v>0</v>
      </c>
      <c r="N586" s="86">
        <v>54.852958732937999</v>
      </c>
      <c r="O586" s="86">
        <v>15.0808483655114</v>
      </c>
      <c r="P586" s="86">
        <v>3.0470000000000002</v>
      </c>
      <c r="Q586" s="88">
        <v>3.7094</v>
      </c>
      <c r="R586" s="85">
        <v>0</v>
      </c>
      <c r="S586" s="86">
        <v>0</v>
      </c>
      <c r="T586" s="86">
        <v>5.34</v>
      </c>
      <c r="U586" s="88">
        <v>2.2945076352667599</v>
      </c>
      <c r="V586" s="89">
        <v>3.98</v>
      </c>
      <c r="W586" s="85">
        <v>51.0461352571361</v>
      </c>
      <c r="X586" s="88">
        <v>50.0333333333</v>
      </c>
      <c r="Y586" s="85">
        <v>-100</v>
      </c>
      <c r="Z586" s="88"/>
      <c r="AA586" s="85">
        <v>0.12</v>
      </c>
      <c r="AB586" s="91">
        <v>0.14000000000000001</v>
      </c>
      <c r="AC586" s="86">
        <v>0.02</v>
      </c>
      <c r="AD586" s="86">
        <v>0.02</v>
      </c>
      <c r="AE586" s="86">
        <v>0</v>
      </c>
      <c r="AF586" s="88">
        <v>0</v>
      </c>
      <c r="AG586" s="85">
        <v>3.7870000044600001E-3</v>
      </c>
      <c r="AH586" s="86">
        <v>0.57979800000000004</v>
      </c>
      <c r="AI586" s="88">
        <v>1.89469800223</v>
      </c>
      <c r="AJ586" s="150">
        <v>1.1000000000000001</v>
      </c>
      <c r="AK586" s="151">
        <v>0</v>
      </c>
    </row>
    <row r="587" spans="1:37" x14ac:dyDescent="0.2">
      <c r="A587" s="149" t="s">
        <v>1424</v>
      </c>
      <c r="B587" s="66" t="s">
        <v>1498</v>
      </c>
      <c r="C587" s="67">
        <v>67</v>
      </c>
      <c r="D587" s="84" t="s">
        <v>355</v>
      </c>
      <c r="E587" s="85">
        <v>62.771744118456901</v>
      </c>
      <c r="F587" s="91">
        <v>62.771744118456901</v>
      </c>
      <c r="G587" s="86">
        <v>10.880778291063701</v>
      </c>
      <c r="H587" s="86">
        <v>10.880778291063701</v>
      </c>
      <c r="I587" s="86">
        <v>61.35</v>
      </c>
      <c r="J587" s="86">
        <v>28.39</v>
      </c>
      <c r="K587" s="87">
        <v>0</v>
      </c>
      <c r="L587" s="85">
        <v>2.8600000019</v>
      </c>
      <c r="M587" s="86">
        <v>0</v>
      </c>
      <c r="N587" s="86">
        <v>64.558055102079393</v>
      </c>
      <c r="O587" s="86">
        <v>32.830907983797701</v>
      </c>
      <c r="P587" s="86">
        <v>0.751</v>
      </c>
      <c r="Q587" s="88">
        <v>1.5637000000000001</v>
      </c>
      <c r="R587" s="85">
        <v>0</v>
      </c>
      <c r="S587" s="86">
        <v>0</v>
      </c>
      <c r="T587" s="86">
        <v>3.08</v>
      </c>
      <c r="U587" s="88">
        <v>2.05892250741885</v>
      </c>
      <c r="V587" s="89">
        <v>3.84</v>
      </c>
      <c r="W587" s="85">
        <v>60.138082604400203</v>
      </c>
      <c r="X587" s="88">
        <v>66.933333333299998</v>
      </c>
      <c r="Y587" s="85">
        <v>73.574599750210012</v>
      </c>
      <c r="Z587" s="88"/>
      <c r="AA587" s="85">
        <v>0.1</v>
      </c>
      <c r="AB587" s="91">
        <v>0.1</v>
      </c>
      <c r="AC587" s="86">
        <v>0.02</v>
      </c>
      <c r="AD587" s="86">
        <v>0.02</v>
      </c>
      <c r="AE587" s="86">
        <v>0.92</v>
      </c>
      <c r="AF587" s="88">
        <v>0</v>
      </c>
      <c r="AG587" s="85">
        <v>0.17450499989900001</v>
      </c>
      <c r="AH587" s="86">
        <v>0.245946</v>
      </c>
      <c r="AI587" s="88">
        <v>6.0411999965199997E-2</v>
      </c>
      <c r="AJ587" s="150">
        <v>1</v>
      </c>
      <c r="AK587" s="151">
        <v>0</v>
      </c>
    </row>
    <row r="588" spans="1:37" x14ac:dyDescent="0.2">
      <c r="A588" s="149" t="s">
        <v>1499</v>
      </c>
      <c r="B588" s="66" t="s">
        <v>1500</v>
      </c>
      <c r="C588" s="67">
        <v>67</v>
      </c>
      <c r="D588" s="84" t="s">
        <v>355</v>
      </c>
      <c r="E588" s="85">
        <v>73.415254237288096</v>
      </c>
      <c r="F588" s="91">
        <v>73.415254237288096</v>
      </c>
      <c r="G588" s="86">
        <v>15.691148775894501</v>
      </c>
      <c r="H588" s="86">
        <v>15.691148775894501</v>
      </c>
      <c r="I588" s="86">
        <v>16.48</v>
      </c>
      <c r="J588" s="86">
        <v>8.5</v>
      </c>
      <c r="K588" s="87">
        <v>0</v>
      </c>
      <c r="L588" s="85">
        <v>2.7300000011600001</v>
      </c>
      <c r="M588" s="86">
        <v>0</v>
      </c>
      <c r="N588" s="86">
        <v>75.803365741283002</v>
      </c>
      <c r="O588" s="86">
        <v>35.598421133380803</v>
      </c>
      <c r="P588" s="86">
        <v>0.3</v>
      </c>
      <c r="Q588" s="88">
        <v>2.2913000000000001</v>
      </c>
      <c r="R588" s="85">
        <v>0</v>
      </c>
      <c r="S588" s="86">
        <v>0</v>
      </c>
      <c r="T588" s="86">
        <v>3.44</v>
      </c>
      <c r="U588" s="88">
        <v>0.983992467043314</v>
      </c>
      <c r="V588" s="89">
        <v>4.18</v>
      </c>
      <c r="W588" s="85">
        <v>57.729364334416701</v>
      </c>
      <c r="X588" s="88">
        <v>61.8</v>
      </c>
      <c r="Y588" s="85">
        <v>57.711121203948011</v>
      </c>
      <c r="Z588" s="88"/>
      <c r="AA588" s="85">
        <v>0</v>
      </c>
      <c r="AB588" s="91">
        <v>0</v>
      </c>
      <c r="AC588" s="86">
        <v>0</v>
      </c>
      <c r="AD588" s="86">
        <v>0</v>
      </c>
      <c r="AE588" s="86">
        <v>0.09</v>
      </c>
      <c r="AF588" s="88">
        <v>0</v>
      </c>
      <c r="AG588" s="85">
        <v>2.0059999972599999E-2</v>
      </c>
      <c r="AH588" s="86">
        <v>4.8499E-2</v>
      </c>
      <c r="AI588" s="88">
        <v>5.4919999924999997E-3</v>
      </c>
      <c r="AJ588" s="150">
        <v>1.01</v>
      </c>
      <c r="AK588" s="151">
        <v>0</v>
      </c>
    </row>
    <row r="589" spans="1:37" x14ac:dyDescent="0.2">
      <c r="A589" s="149" t="s">
        <v>1501</v>
      </c>
      <c r="B589" s="66" t="s">
        <v>1502</v>
      </c>
      <c r="C589" s="67">
        <v>67</v>
      </c>
      <c r="D589" s="84" t="s">
        <v>355</v>
      </c>
      <c r="E589" s="85">
        <v>61.151737696732702</v>
      </c>
      <c r="F589" s="91">
        <v>61.146536569128202</v>
      </c>
      <c r="G589" s="86">
        <v>15.340205756608</v>
      </c>
      <c r="H589" s="86">
        <v>15.3370850800454</v>
      </c>
      <c r="I589" s="86">
        <v>44.33</v>
      </c>
      <c r="J589" s="86">
        <v>26.79</v>
      </c>
      <c r="K589" s="87">
        <v>0</v>
      </c>
      <c r="L589" s="85">
        <v>4.6800000027399999</v>
      </c>
      <c r="M589" s="86">
        <v>1.7861670517624099E-2</v>
      </c>
      <c r="N589" s="86">
        <v>60.8590104670226</v>
      </c>
      <c r="O589" s="86">
        <v>14.7742057578123</v>
      </c>
      <c r="P589" s="86">
        <v>0.83799999999999997</v>
      </c>
      <c r="Q589" s="88">
        <v>3.1091000000000002</v>
      </c>
      <c r="R589" s="85">
        <v>1.46778218112432E-2</v>
      </c>
      <c r="S589" s="86">
        <v>0</v>
      </c>
      <c r="T589" s="86">
        <v>4.42</v>
      </c>
      <c r="U589" s="88">
        <v>2.4320472678476701</v>
      </c>
      <c r="V589" s="89">
        <v>3.92</v>
      </c>
      <c r="W589" s="85">
        <v>57.126207357506701</v>
      </c>
      <c r="X589" s="88">
        <v>60.9</v>
      </c>
      <c r="Y589" s="85">
        <v>-99.883890818367021</v>
      </c>
      <c r="Z589" s="88"/>
      <c r="AA589" s="85">
        <v>0</v>
      </c>
      <c r="AB589" s="91">
        <v>0</v>
      </c>
      <c r="AC589" s="86">
        <v>0</v>
      </c>
      <c r="AD589" s="86">
        <v>0</v>
      </c>
      <c r="AE589" s="86">
        <v>0</v>
      </c>
      <c r="AF589" s="88">
        <v>0</v>
      </c>
      <c r="AG589" s="85">
        <v>0</v>
      </c>
      <c r="AH589" s="86">
        <v>0.13384299999999999</v>
      </c>
      <c r="AI589" s="88">
        <v>3.3899999978000001E-3</v>
      </c>
      <c r="AJ589" s="150">
        <v>1</v>
      </c>
      <c r="AK589" s="151">
        <v>0</v>
      </c>
    </row>
    <row r="590" spans="1:37" x14ac:dyDescent="0.2">
      <c r="A590" s="149" t="s">
        <v>1503</v>
      </c>
      <c r="B590" s="66" t="s">
        <v>1504</v>
      </c>
      <c r="C590" s="67">
        <v>67</v>
      </c>
      <c r="D590" s="84" t="s">
        <v>355</v>
      </c>
      <c r="E590" s="85">
        <v>64.098616144356598</v>
      </c>
      <c r="F590" s="91">
        <v>64.098616144356598</v>
      </c>
      <c r="G590" s="86">
        <v>16.225097170325</v>
      </c>
      <c r="H590" s="86">
        <v>16.225097170325</v>
      </c>
      <c r="I590" s="86">
        <v>28.53</v>
      </c>
      <c r="J590" s="86">
        <v>24.58</v>
      </c>
      <c r="K590" s="87">
        <v>0</v>
      </c>
      <c r="L590" s="85">
        <v>3.9100000003700002</v>
      </c>
      <c r="M590" s="86">
        <v>0</v>
      </c>
      <c r="N590" s="86">
        <v>64.775952275228306</v>
      </c>
      <c r="O590" s="86">
        <v>15.804053365923201</v>
      </c>
      <c r="P590" s="86">
        <v>0.72799999999999998</v>
      </c>
      <c r="Q590" s="88">
        <v>2.4201000000000001</v>
      </c>
      <c r="R590" s="85">
        <v>0</v>
      </c>
      <c r="S590" s="86">
        <v>0</v>
      </c>
      <c r="T590" s="86">
        <v>3.34</v>
      </c>
      <c r="U590" s="88">
        <v>2.87849484574798</v>
      </c>
      <c r="V590" s="89">
        <v>3.96</v>
      </c>
      <c r="W590" s="85">
        <v>57.1455694773353</v>
      </c>
      <c r="X590" s="88"/>
      <c r="Y590" s="85">
        <v>-28.872800830151206</v>
      </c>
      <c r="Z590" s="88">
        <v>-100</v>
      </c>
      <c r="AA590" s="85">
        <v>0</v>
      </c>
      <c r="AB590" s="91">
        <v>0</v>
      </c>
      <c r="AC590" s="86">
        <v>0</v>
      </c>
      <c r="AD590" s="86">
        <v>0</v>
      </c>
      <c r="AE590" s="86">
        <v>0</v>
      </c>
      <c r="AF590" s="88">
        <v>0</v>
      </c>
      <c r="AG590" s="85">
        <v>3.6281000045399997E-2</v>
      </c>
      <c r="AH590" s="86">
        <v>6.5111000000000002E-2</v>
      </c>
      <c r="AI590" s="88">
        <v>2.2600000028299999E-4</v>
      </c>
      <c r="AJ590" s="150">
        <v>1</v>
      </c>
      <c r="AK590" s="151">
        <v>0</v>
      </c>
    </row>
    <row r="591" spans="1:37" x14ac:dyDescent="0.2">
      <c r="A591" s="149" t="s">
        <v>1505</v>
      </c>
      <c r="B591" s="66" t="s">
        <v>1506</v>
      </c>
      <c r="C591" s="67">
        <v>67</v>
      </c>
      <c r="D591" s="84" t="s">
        <v>355</v>
      </c>
      <c r="E591" s="85">
        <v>76.178070208800804</v>
      </c>
      <c r="F591" s="91">
        <v>76.178070208800804</v>
      </c>
      <c r="G591" s="86">
        <v>24.0254060015974</v>
      </c>
      <c r="H591" s="86">
        <v>24.0254060015974</v>
      </c>
      <c r="I591" s="86">
        <v>28.17</v>
      </c>
      <c r="J591" s="86">
        <v>13.37</v>
      </c>
      <c r="K591" s="87">
        <v>0</v>
      </c>
      <c r="L591" s="85">
        <v>2.8199999940399998</v>
      </c>
      <c r="M591" s="86">
        <v>5.9644800579747602E-2</v>
      </c>
      <c r="N591" s="86">
        <v>75.838236134117807</v>
      </c>
      <c r="O591" s="86">
        <v>21.190076065805801</v>
      </c>
      <c r="P591" s="86">
        <v>0.48</v>
      </c>
      <c r="Q591" s="88">
        <v>6.4444999999999997</v>
      </c>
      <c r="R591" s="85">
        <v>1.8828845791753E-2</v>
      </c>
      <c r="S591" s="86">
        <v>0</v>
      </c>
      <c r="T591" s="86">
        <v>4.4400000000000004</v>
      </c>
      <c r="U591" s="88">
        <v>2.2705663104248299</v>
      </c>
      <c r="V591" s="89">
        <v>4.1900000000000004</v>
      </c>
      <c r="W591" s="85">
        <v>56.369310092979802</v>
      </c>
      <c r="X591" s="88">
        <v>66.400000000000006</v>
      </c>
      <c r="Y591" s="85">
        <v>92.012825502713014</v>
      </c>
      <c r="Z591" s="88"/>
      <c r="AA591" s="85">
        <v>0</v>
      </c>
      <c r="AB591" s="91">
        <v>0</v>
      </c>
      <c r="AC591" s="86">
        <v>0</v>
      </c>
      <c r="AD591" s="86">
        <v>0</v>
      </c>
      <c r="AE591" s="86">
        <v>0</v>
      </c>
      <c r="AF591" s="88">
        <v>0</v>
      </c>
      <c r="AG591" s="85">
        <v>0</v>
      </c>
      <c r="AH591" s="86">
        <v>3.6678000000000002E-2</v>
      </c>
      <c r="AI591" s="88">
        <v>2.25999999903E-4</v>
      </c>
      <c r="AJ591" s="150">
        <v>1</v>
      </c>
      <c r="AK591" s="151">
        <v>0</v>
      </c>
    </row>
    <row r="592" spans="1:37" x14ac:dyDescent="0.2">
      <c r="A592" s="149" t="s">
        <v>1507</v>
      </c>
      <c r="B592" s="66" t="s">
        <v>1508</v>
      </c>
      <c r="C592" s="67">
        <v>67</v>
      </c>
      <c r="D592" s="84" t="s">
        <v>355</v>
      </c>
      <c r="E592" s="85">
        <v>68.303380656189205</v>
      </c>
      <c r="F592" s="91">
        <v>68.272517924125196</v>
      </c>
      <c r="G592" s="86">
        <v>18.234533023123301</v>
      </c>
      <c r="H592" s="86">
        <v>18.2297849104981</v>
      </c>
      <c r="I592" s="86">
        <v>19.8</v>
      </c>
      <c r="J592" s="86">
        <v>34.46</v>
      </c>
      <c r="K592" s="87">
        <v>6.6E-3</v>
      </c>
      <c r="L592" s="85">
        <v>1.49000000065</v>
      </c>
      <c r="M592" s="86">
        <v>1.59568364140677E-3</v>
      </c>
      <c r="N592" s="86">
        <v>68.614951618626094</v>
      </c>
      <c r="O592" s="86">
        <v>14.5929630655721</v>
      </c>
      <c r="P592" s="86">
        <v>1.2190000000000001</v>
      </c>
      <c r="Q592" s="88">
        <v>3.7654999999999998</v>
      </c>
      <c r="R592" s="85">
        <v>6.5006825716700202E-3</v>
      </c>
      <c r="S592" s="86">
        <v>0</v>
      </c>
      <c r="T592" s="86">
        <v>4.0199999999999996</v>
      </c>
      <c r="U592" s="88">
        <v>2.9254308912207398</v>
      </c>
      <c r="V592" s="89">
        <v>4.1399999999999997</v>
      </c>
      <c r="W592" s="85">
        <v>52.347433795367898</v>
      </c>
      <c r="X592" s="88">
        <v>33.933333333299998</v>
      </c>
      <c r="Y592" s="85">
        <v>32.994066589466001</v>
      </c>
      <c r="Z592" s="88"/>
      <c r="AA592" s="85">
        <v>0</v>
      </c>
      <c r="AB592" s="91">
        <v>0</v>
      </c>
      <c r="AC592" s="86">
        <v>0</v>
      </c>
      <c r="AD592" s="86">
        <v>0</v>
      </c>
      <c r="AE592" s="86">
        <v>0</v>
      </c>
      <c r="AF592" s="88">
        <v>0</v>
      </c>
      <c r="AG592" s="85">
        <v>1.8673000010599999E-2</v>
      </c>
      <c r="AH592" s="86">
        <v>0.298676</v>
      </c>
      <c r="AI592" s="88">
        <v>6.1020000034499996E-3</v>
      </c>
      <c r="AJ592" s="150">
        <v>1</v>
      </c>
      <c r="AK592" s="151">
        <v>0</v>
      </c>
    </row>
    <row r="593" spans="1:37" x14ac:dyDescent="0.2">
      <c r="A593" s="149" t="s">
        <v>1509</v>
      </c>
      <c r="B593" s="66" t="s">
        <v>1510</v>
      </c>
      <c r="C593" s="67">
        <v>67</v>
      </c>
      <c r="D593" s="84" t="s">
        <v>355</v>
      </c>
      <c r="E593" s="85">
        <v>49.230442467135497</v>
      </c>
      <c r="F593" s="91">
        <v>49.228925350264397</v>
      </c>
      <c r="G593" s="86">
        <v>11.7280719720244</v>
      </c>
      <c r="H593" s="86">
        <v>11.7280719720244</v>
      </c>
      <c r="I593" s="86">
        <v>84.05</v>
      </c>
      <c r="J593" s="86">
        <v>45.27</v>
      </c>
      <c r="K593" s="87">
        <v>0</v>
      </c>
      <c r="L593" s="85">
        <v>1.4399999985700001</v>
      </c>
      <c r="M593" s="86">
        <v>0</v>
      </c>
      <c r="N593" s="86">
        <v>48.821204478346502</v>
      </c>
      <c r="O593" s="86">
        <v>8.3627537511032699</v>
      </c>
      <c r="P593" s="86">
        <v>1.9</v>
      </c>
      <c r="Q593" s="88">
        <v>5.0065</v>
      </c>
      <c r="R593" s="85">
        <v>0</v>
      </c>
      <c r="S593" s="86">
        <v>0</v>
      </c>
      <c r="T593" s="86">
        <v>5.7</v>
      </c>
      <c r="U593" s="88">
        <v>4.0089813318768996</v>
      </c>
      <c r="V593" s="89">
        <v>3.93</v>
      </c>
      <c r="W593" s="85">
        <v>53.2039165667356</v>
      </c>
      <c r="X593" s="88">
        <v>63.0333333333</v>
      </c>
      <c r="Y593" s="85">
        <v>10.869032106104001</v>
      </c>
      <c r="Z593" s="88"/>
      <c r="AA593" s="85">
        <v>0</v>
      </c>
      <c r="AB593" s="91">
        <v>0</v>
      </c>
      <c r="AC593" s="86">
        <v>0</v>
      </c>
      <c r="AD593" s="86">
        <v>0</v>
      </c>
      <c r="AE593" s="86">
        <v>0</v>
      </c>
      <c r="AF593" s="88">
        <v>0</v>
      </c>
      <c r="AG593" s="85">
        <v>9.0169999900899994E-2</v>
      </c>
      <c r="AH593" s="86">
        <v>0.30963800000000002</v>
      </c>
      <c r="AI593" s="88">
        <v>3.16399999652E-3</v>
      </c>
      <c r="AJ593" s="150">
        <v>1</v>
      </c>
      <c r="AK593" s="151">
        <v>0</v>
      </c>
    </row>
    <row r="594" spans="1:37" x14ac:dyDescent="0.2">
      <c r="A594" s="149" t="s">
        <v>1511</v>
      </c>
      <c r="B594" s="66" t="s">
        <v>1512</v>
      </c>
      <c r="C594" s="67">
        <v>67</v>
      </c>
      <c r="D594" s="84" t="s">
        <v>355</v>
      </c>
      <c r="E594" s="85">
        <v>60.050629910593301</v>
      </c>
      <c r="F594" s="91">
        <v>60.036236792197201</v>
      </c>
      <c r="G594" s="86">
        <v>13.444865890002699</v>
      </c>
      <c r="H594" s="86">
        <v>13.4431725819561</v>
      </c>
      <c r="I594" s="86">
        <v>44.76</v>
      </c>
      <c r="J594" s="86">
        <v>35.72</v>
      </c>
      <c r="K594" s="87">
        <v>0</v>
      </c>
      <c r="L594" s="85">
        <v>2.1000000233099998</v>
      </c>
      <c r="M594" s="86">
        <v>2.2259420186623E-2</v>
      </c>
      <c r="N594" s="86">
        <v>61.702090501056603</v>
      </c>
      <c r="O594" s="86">
        <v>31.016731016731001</v>
      </c>
      <c r="P594" s="86">
        <v>1.232</v>
      </c>
      <c r="Q594" s="88">
        <v>2.0602</v>
      </c>
      <c r="R594" s="85">
        <v>3.2237266279819501E-2</v>
      </c>
      <c r="S594" s="86">
        <v>0</v>
      </c>
      <c r="T594" s="86">
        <v>4.01</v>
      </c>
      <c r="U594" s="88">
        <v>0.58249796803034404</v>
      </c>
      <c r="V594" s="89">
        <v>3.87</v>
      </c>
      <c r="W594" s="85">
        <v>57.839832371544198</v>
      </c>
      <c r="X594" s="88">
        <v>55.133333333300001</v>
      </c>
      <c r="Y594" s="85">
        <v>66.113560619340006</v>
      </c>
      <c r="Z594" s="88"/>
      <c r="AA594" s="85">
        <v>0</v>
      </c>
      <c r="AB594" s="91">
        <v>0</v>
      </c>
      <c r="AC594" s="86">
        <v>0</v>
      </c>
      <c r="AD594" s="86">
        <v>0</v>
      </c>
      <c r="AE594" s="86">
        <v>0.81</v>
      </c>
      <c r="AF594" s="88">
        <v>1.8991784278600001E-9</v>
      </c>
      <c r="AG594" s="85">
        <v>3.2045002709500003E-2</v>
      </c>
      <c r="AH594" s="86">
        <v>0.22020600000000001</v>
      </c>
      <c r="AI594" s="88">
        <v>7.6888003194599999E-2</v>
      </c>
      <c r="AJ594" s="150">
        <v>1.01</v>
      </c>
      <c r="AK594" s="151">
        <v>0</v>
      </c>
    </row>
    <row r="595" spans="1:37" x14ac:dyDescent="0.2">
      <c r="A595" s="149" t="s">
        <v>1513</v>
      </c>
      <c r="B595" s="66" t="s">
        <v>1514</v>
      </c>
      <c r="C595" s="67">
        <v>67</v>
      </c>
      <c r="D595" s="84" t="s">
        <v>355</v>
      </c>
      <c r="E595" s="85">
        <v>61.374573754262499</v>
      </c>
      <c r="F595" s="91">
        <v>61.356011439885599</v>
      </c>
      <c r="G595" s="86">
        <v>12.3315641843582</v>
      </c>
      <c r="H595" s="86">
        <v>12.3315641843582</v>
      </c>
      <c r="I595" s="86">
        <v>56.86</v>
      </c>
      <c r="J595" s="86">
        <v>22.19</v>
      </c>
      <c r="K595" s="87">
        <v>0</v>
      </c>
      <c r="L595" s="85">
        <v>3.0099999983300001</v>
      </c>
      <c r="M595" s="86">
        <v>0</v>
      </c>
      <c r="N595" s="86">
        <v>65.624907558053593</v>
      </c>
      <c r="O595" s="86">
        <v>28.298658711792999</v>
      </c>
      <c r="P595" s="86">
        <v>0.54100000000000004</v>
      </c>
      <c r="Q595" s="88">
        <v>3.4908999999999999</v>
      </c>
      <c r="R595" s="85">
        <v>0</v>
      </c>
      <c r="S595" s="86">
        <v>0</v>
      </c>
      <c r="T595" s="86">
        <v>4.51</v>
      </c>
      <c r="U595" s="88">
        <v>1.89679353206468</v>
      </c>
      <c r="V595" s="89">
        <v>3.97</v>
      </c>
      <c r="W595" s="85">
        <v>57.844060769997597</v>
      </c>
      <c r="X595" s="88">
        <v>57.166666666700003</v>
      </c>
      <c r="Y595" s="85">
        <v>100</v>
      </c>
      <c r="Z595" s="88"/>
      <c r="AA595" s="85">
        <v>0.01</v>
      </c>
      <c r="AB595" s="91">
        <v>0.01</v>
      </c>
      <c r="AC595" s="86">
        <v>0</v>
      </c>
      <c r="AD595" s="86">
        <v>0</v>
      </c>
      <c r="AE595" s="86">
        <v>0.38</v>
      </c>
      <c r="AF595" s="88">
        <v>0</v>
      </c>
      <c r="AG595" s="85">
        <v>9.3839997530200003E-2</v>
      </c>
      <c r="AH595" s="86">
        <v>0.17058100000000001</v>
      </c>
      <c r="AI595" s="88">
        <v>0.104347997254</v>
      </c>
      <c r="AJ595" s="150">
        <v>1</v>
      </c>
      <c r="AK595" s="151">
        <v>0</v>
      </c>
    </row>
    <row r="596" spans="1:37" x14ac:dyDescent="0.2">
      <c r="A596" s="149" t="s">
        <v>1515</v>
      </c>
      <c r="B596" s="66" t="s">
        <v>1516</v>
      </c>
      <c r="C596" s="67">
        <v>67</v>
      </c>
      <c r="D596" s="84" t="s">
        <v>355</v>
      </c>
      <c r="E596" s="85">
        <v>95.301902868503305</v>
      </c>
      <c r="F596" s="91">
        <v>95.300766827605798</v>
      </c>
      <c r="G596" s="86">
        <v>20.8389662027833</v>
      </c>
      <c r="H596" s="86">
        <v>20.837830161885801</v>
      </c>
      <c r="I596" s="86">
        <v>2.96</v>
      </c>
      <c r="J596" s="86">
        <v>1.74</v>
      </c>
      <c r="K596" s="87">
        <v>0</v>
      </c>
      <c r="L596" s="85">
        <v>1.99999999951E-2</v>
      </c>
      <c r="M596" s="86">
        <v>1.4859660597818199E-3</v>
      </c>
      <c r="N596" s="86">
        <v>95.784945495480002</v>
      </c>
      <c r="O596" s="86">
        <v>38.883888388838898</v>
      </c>
      <c r="P596" s="86">
        <v>7.4999999999999997E-2</v>
      </c>
      <c r="Q596" s="88">
        <v>2.4171999999999998</v>
      </c>
      <c r="R596" s="85">
        <v>7.7615647314498602E-3</v>
      </c>
      <c r="S596" s="86">
        <v>0</v>
      </c>
      <c r="T596" s="86">
        <v>3.24</v>
      </c>
      <c r="U596" s="88">
        <v>1.9880715705765401E-2</v>
      </c>
      <c r="V596" s="89">
        <v>4.74</v>
      </c>
      <c r="W596" s="85">
        <v>60.274544112726304</v>
      </c>
      <c r="X596" s="88">
        <v>64.833333333300004</v>
      </c>
      <c r="Y596" s="85">
        <v>100</v>
      </c>
      <c r="Z596" s="88">
        <v>100</v>
      </c>
      <c r="AA596" s="85">
        <v>0</v>
      </c>
      <c r="AB596" s="91">
        <v>0</v>
      </c>
      <c r="AC596" s="86">
        <v>0</v>
      </c>
      <c r="AD596" s="86">
        <v>0</v>
      </c>
      <c r="AE596" s="86">
        <v>0.04</v>
      </c>
      <c r="AF596" s="88">
        <v>1.6035000081899999</v>
      </c>
      <c r="AG596" s="85">
        <v>0</v>
      </c>
      <c r="AH596" s="86">
        <v>1.5513000000000001E-2</v>
      </c>
      <c r="AI596" s="88">
        <v>1.6475999996099999E-2</v>
      </c>
      <c r="AJ596" s="150">
        <v>1</v>
      </c>
      <c r="AK596" s="151">
        <v>0</v>
      </c>
    </row>
    <row r="597" spans="1:37" x14ac:dyDescent="0.2">
      <c r="A597" s="149" t="s">
        <v>1139</v>
      </c>
      <c r="B597" s="66" t="s">
        <v>1517</v>
      </c>
      <c r="C597" s="67">
        <v>67</v>
      </c>
      <c r="D597" s="84" t="s">
        <v>355</v>
      </c>
      <c r="E597" s="85">
        <v>84.773748200565393</v>
      </c>
      <c r="F597" s="91">
        <v>84.773748200565393</v>
      </c>
      <c r="G597" s="86">
        <v>21.905406108538401</v>
      </c>
      <c r="H597" s="86">
        <v>21.905406108538401</v>
      </c>
      <c r="I597" s="86">
        <v>31.49</v>
      </c>
      <c r="J597" s="86">
        <v>14.94</v>
      </c>
      <c r="K597" s="87">
        <v>0</v>
      </c>
      <c r="L597" s="85">
        <v>1.6699999972599999</v>
      </c>
      <c r="M597" s="86">
        <v>9.6359510419208598E-4</v>
      </c>
      <c r="N597" s="86">
        <v>84.571031608197302</v>
      </c>
      <c r="O597" s="86">
        <v>29.4290191666332</v>
      </c>
      <c r="P597" s="86">
        <v>0.48299999999999998</v>
      </c>
      <c r="Q597" s="88">
        <v>3.9891000000000001</v>
      </c>
      <c r="R597" s="85">
        <v>2.1146119687037401E-2</v>
      </c>
      <c r="S597" s="86">
        <v>0.3</v>
      </c>
      <c r="T597" s="86">
        <v>3.37</v>
      </c>
      <c r="U597" s="88">
        <v>0.54459996184331505</v>
      </c>
      <c r="V597" s="89">
        <v>4.34</v>
      </c>
      <c r="W597" s="85">
        <v>57.908138248881201</v>
      </c>
      <c r="X597" s="88">
        <v>61.5333333333</v>
      </c>
      <c r="Y597" s="85">
        <v>81.236859090116013</v>
      </c>
      <c r="Z597" s="88"/>
      <c r="AA597" s="85">
        <v>0</v>
      </c>
      <c r="AB597" s="91">
        <v>0</v>
      </c>
      <c r="AC597" s="86">
        <v>0</v>
      </c>
      <c r="AD597" s="86">
        <v>0</v>
      </c>
      <c r="AE597" s="86">
        <v>0</v>
      </c>
      <c r="AF597" s="88">
        <v>0</v>
      </c>
      <c r="AG597" s="85">
        <v>3.9529999933300003E-3</v>
      </c>
      <c r="AH597" s="86">
        <v>4.5627000000000001E-2</v>
      </c>
      <c r="AI597" s="88">
        <v>4.4659999924599996E-3</v>
      </c>
      <c r="AJ597" s="150">
        <v>1</v>
      </c>
      <c r="AK597" s="151">
        <v>0</v>
      </c>
    </row>
    <row r="598" spans="1:37" x14ac:dyDescent="0.2">
      <c r="A598" s="149" t="s">
        <v>1518</v>
      </c>
      <c r="B598" s="66" t="s">
        <v>1519</v>
      </c>
      <c r="C598" s="67">
        <v>67</v>
      </c>
      <c r="D598" s="84" t="s">
        <v>355</v>
      </c>
      <c r="E598" s="85">
        <v>53.615797567933797</v>
      </c>
      <c r="F598" s="91">
        <v>53.614082429550699</v>
      </c>
      <c r="G598" s="86">
        <v>13.857174709712799</v>
      </c>
      <c r="H598" s="86">
        <v>13.857174709712799</v>
      </c>
      <c r="I598" s="86">
        <v>28.56</v>
      </c>
      <c r="J598" s="86">
        <v>31.58</v>
      </c>
      <c r="K598" s="87">
        <v>0</v>
      </c>
      <c r="L598" s="85">
        <v>3.52000000022</v>
      </c>
      <c r="M598" s="86">
        <v>0</v>
      </c>
      <c r="N598" s="86">
        <v>53.752037252619303</v>
      </c>
      <c r="O598" s="86">
        <v>10.0719052299415</v>
      </c>
      <c r="P598" s="86">
        <v>0.83699999999999997</v>
      </c>
      <c r="Q598" s="88">
        <v>2.4392999999999998</v>
      </c>
      <c r="R598" s="85">
        <v>0</v>
      </c>
      <c r="S598" s="86">
        <v>0.7</v>
      </c>
      <c r="T598" s="86">
        <v>4.42</v>
      </c>
      <c r="U598" s="88">
        <v>4.1426309079370904</v>
      </c>
      <c r="V598" s="89">
        <v>3.9</v>
      </c>
      <c r="W598" s="85">
        <v>57.403849931608796</v>
      </c>
      <c r="X598" s="88">
        <v>74.333333333300004</v>
      </c>
      <c r="Y598" s="85">
        <v>68.601402657692006</v>
      </c>
      <c r="Z598" s="88"/>
      <c r="AA598" s="85">
        <v>0.06</v>
      </c>
      <c r="AB598" s="91">
        <v>0.06</v>
      </c>
      <c r="AC598" s="86">
        <v>0</v>
      </c>
      <c r="AD598" s="86">
        <v>0</v>
      </c>
      <c r="AE598" s="86">
        <v>0</v>
      </c>
      <c r="AF598" s="88">
        <v>0</v>
      </c>
      <c r="AG598" s="85">
        <v>0.23215499995</v>
      </c>
      <c r="AH598" s="86">
        <v>0.285217</v>
      </c>
      <c r="AI598" s="88">
        <v>1.6308999996500002E-2</v>
      </c>
      <c r="AJ598" s="150">
        <v>1</v>
      </c>
      <c r="AK598" s="151">
        <v>0</v>
      </c>
    </row>
    <row r="599" spans="1:37" x14ac:dyDescent="0.2">
      <c r="A599" s="149" t="s">
        <v>1520</v>
      </c>
      <c r="B599" s="66" t="s">
        <v>1521</v>
      </c>
      <c r="C599" s="67">
        <v>67</v>
      </c>
      <c r="D599" s="84" t="s">
        <v>355</v>
      </c>
      <c r="E599" s="85">
        <v>32.2253860842183</v>
      </c>
      <c r="F599" s="91">
        <v>32.2253860842183</v>
      </c>
      <c r="G599" s="86">
        <v>9.5353589494489306</v>
      </c>
      <c r="H599" s="86">
        <v>9.5353589494489306</v>
      </c>
      <c r="I599" s="86">
        <v>116.45</v>
      </c>
      <c r="J599" s="86">
        <v>111.54</v>
      </c>
      <c r="K599" s="87">
        <v>0</v>
      </c>
      <c r="L599" s="85">
        <v>1.7900000010599999</v>
      </c>
      <c r="M599" s="86">
        <v>0</v>
      </c>
      <c r="N599" s="86">
        <v>31.6488818021996</v>
      </c>
      <c r="O599" s="86">
        <v>4.91640085527008</v>
      </c>
      <c r="P599" s="86">
        <v>3.3159999999999998</v>
      </c>
      <c r="Q599" s="88">
        <v>3.3649</v>
      </c>
      <c r="R599" s="85">
        <v>0</v>
      </c>
      <c r="S599" s="86">
        <v>0.1</v>
      </c>
      <c r="T599" s="86">
        <v>5.29</v>
      </c>
      <c r="U599" s="88">
        <v>3.9536363940906498</v>
      </c>
      <c r="V599" s="89">
        <v>3.74</v>
      </c>
      <c r="W599" s="85">
        <v>55.964821169039801</v>
      </c>
      <c r="X599" s="88">
        <v>56.066666666700002</v>
      </c>
      <c r="Y599" s="85">
        <v>75.181094552910992</v>
      </c>
      <c r="Z599" s="88"/>
      <c r="AA599" s="85">
        <v>0</v>
      </c>
      <c r="AB599" s="91">
        <v>0</v>
      </c>
      <c r="AC599" s="86">
        <v>0</v>
      </c>
      <c r="AD599" s="86">
        <v>0</v>
      </c>
      <c r="AE599" s="86">
        <v>0</v>
      </c>
      <c r="AF599" s="88">
        <v>0</v>
      </c>
      <c r="AG599" s="85">
        <v>2.74770000466E-2</v>
      </c>
      <c r="AH599" s="86">
        <v>0.85819800000000002</v>
      </c>
      <c r="AI599" s="88">
        <v>1.3479000022799999E-2</v>
      </c>
      <c r="AJ599" s="150">
        <v>1</v>
      </c>
      <c r="AK599" s="151">
        <v>0</v>
      </c>
    </row>
    <row r="600" spans="1:37" x14ac:dyDescent="0.2">
      <c r="A600" s="149" t="s">
        <v>1522</v>
      </c>
      <c r="B600" s="66" t="s">
        <v>1523</v>
      </c>
      <c r="C600" s="67">
        <v>67</v>
      </c>
      <c r="D600" s="84" t="s">
        <v>355</v>
      </c>
      <c r="E600" s="85">
        <v>79.9665308190975</v>
      </c>
      <c r="F600" s="91">
        <v>71.484680195113697</v>
      </c>
      <c r="G600" s="86">
        <v>19.511371075025899</v>
      </c>
      <c r="H600" s="86">
        <v>15.3831534936757</v>
      </c>
      <c r="I600" s="86">
        <v>92.71</v>
      </c>
      <c r="J600" s="86">
        <v>172.66</v>
      </c>
      <c r="K600" s="87">
        <v>0</v>
      </c>
      <c r="L600" s="85">
        <v>1.9999999990599999E-2</v>
      </c>
      <c r="M600" s="86">
        <v>1.3078202810850001E-2</v>
      </c>
      <c r="N600" s="86">
        <v>65.737416164216498</v>
      </c>
      <c r="O600" s="86">
        <v>22.792607802874699</v>
      </c>
      <c r="P600" s="86">
        <v>3.964</v>
      </c>
      <c r="Q600" s="88">
        <v>1.9415</v>
      </c>
      <c r="R600" s="85">
        <v>9.9787950604964495E-2</v>
      </c>
      <c r="S600" s="86">
        <v>0</v>
      </c>
      <c r="T600" s="86">
        <v>3.62</v>
      </c>
      <c r="U600" s="88">
        <v>0.82775513651624899</v>
      </c>
      <c r="V600" s="89">
        <v>4.0599999999999996</v>
      </c>
      <c r="W600" s="85">
        <v>31.751847239050601</v>
      </c>
      <c r="X600" s="88">
        <v>44.4</v>
      </c>
      <c r="Y600" s="85">
        <v>-100</v>
      </c>
      <c r="Z600" s="88"/>
      <c r="AA600" s="85">
        <v>0.56000000000000005</v>
      </c>
      <c r="AB600" s="91">
        <v>1.1100000000000001</v>
      </c>
      <c r="AC600" s="86">
        <v>7.0000000000000007E-2</v>
      </c>
      <c r="AD600" s="86">
        <v>0.09</v>
      </c>
      <c r="AE600" s="86">
        <v>0</v>
      </c>
      <c r="AF600" s="88">
        <v>0</v>
      </c>
      <c r="AG600" s="85">
        <v>1.1399999999700001E-3</v>
      </c>
      <c r="AH600" s="86">
        <v>1.7015020000000001</v>
      </c>
      <c r="AI600" s="88">
        <v>7.6439999997899993E-2</v>
      </c>
      <c r="AJ600" s="150">
        <v>1.1299999999999999</v>
      </c>
      <c r="AK600" s="151">
        <v>0</v>
      </c>
    </row>
    <row r="601" spans="1:37" x14ac:dyDescent="0.2">
      <c r="A601" s="149" t="s">
        <v>1524</v>
      </c>
      <c r="B601" s="66" t="s">
        <v>1525</v>
      </c>
      <c r="C601" s="67">
        <v>67</v>
      </c>
      <c r="D601" s="84" t="s">
        <v>355</v>
      </c>
      <c r="E601" s="85">
        <v>38.977275343632698</v>
      </c>
      <c r="F601" s="91">
        <v>38.972670550042601</v>
      </c>
      <c r="G601" s="86">
        <v>6.6309027697833498</v>
      </c>
      <c r="H601" s="86">
        <v>6.6309027697833498</v>
      </c>
      <c r="I601" s="86">
        <v>47.46</v>
      </c>
      <c r="J601" s="86">
        <v>18.16</v>
      </c>
      <c r="K601" s="87">
        <v>0</v>
      </c>
      <c r="L601" s="85">
        <v>0.49999999914900001</v>
      </c>
      <c r="M601" s="86">
        <v>0</v>
      </c>
      <c r="N601" s="86">
        <v>37.747673025527597</v>
      </c>
      <c r="O601" s="86">
        <v>10.6744186046512</v>
      </c>
      <c r="P601" s="86">
        <v>0.77800000000000002</v>
      </c>
      <c r="Q601" s="88">
        <v>2.8140000000000001</v>
      </c>
      <c r="R601" s="85">
        <v>0</v>
      </c>
      <c r="S601" s="86">
        <v>0</v>
      </c>
      <c r="T601" s="86">
        <v>5.73</v>
      </c>
      <c r="U601" s="88">
        <v>4.5299656942877498</v>
      </c>
      <c r="V601" s="89">
        <v>3.37</v>
      </c>
      <c r="W601" s="85">
        <v>55.552511608741803</v>
      </c>
      <c r="X601" s="88">
        <v>62.8</v>
      </c>
      <c r="Y601" s="85">
        <v>-100</v>
      </c>
      <c r="Z601" s="88"/>
      <c r="AA601" s="85">
        <v>0</v>
      </c>
      <c r="AB601" s="91">
        <v>0</v>
      </c>
      <c r="AC601" s="86">
        <v>0</v>
      </c>
      <c r="AD601" s="86">
        <v>0</v>
      </c>
      <c r="AE601" s="86">
        <v>0</v>
      </c>
      <c r="AF601" s="88">
        <v>0</v>
      </c>
      <c r="AG601" s="85">
        <v>0.10277899836399999</v>
      </c>
      <c r="AH601" s="86">
        <v>8.3330000000000001E-2</v>
      </c>
      <c r="AI601" s="88">
        <v>0.14574599767999999</v>
      </c>
      <c r="AJ601" s="150">
        <v>1.06</v>
      </c>
      <c r="AK601" s="151">
        <v>0</v>
      </c>
    </row>
    <row r="602" spans="1:37" x14ac:dyDescent="0.2">
      <c r="A602" s="149" t="s">
        <v>1526</v>
      </c>
      <c r="B602" s="66" t="s">
        <v>1527</v>
      </c>
      <c r="C602" s="67">
        <v>67</v>
      </c>
      <c r="D602" s="84" t="s">
        <v>355</v>
      </c>
      <c r="E602" s="85">
        <v>75.787807350211295</v>
      </c>
      <c r="F602" s="91">
        <v>75.198446593096193</v>
      </c>
      <c r="G602" s="86">
        <v>12.215427016069301</v>
      </c>
      <c r="H602" s="86">
        <v>12.0269454599292</v>
      </c>
      <c r="I602" s="86">
        <v>55.69</v>
      </c>
      <c r="J602" s="86">
        <v>32.81</v>
      </c>
      <c r="K602" s="87">
        <v>0</v>
      </c>
      <c r="L602" s="85">
        <v>0.29000000023</v>
      </c>
      <c r="M602" s="86">
        <v>0</v>
      </c>
      <c r="N602" s="86">
        <v>73.249920352188099</v>
      </c>
      <c r="O602" s="86">
        <v>27.814229750040699</v>
      </c>
      <c r="P602" s="86">
        <v>0.91400000000000003</v>
      </c>
      <c r="Q602" s="88">
        <v>1.5564</v>
      </c>
      <c r="R602" s="85">
        <v>0</v>
      </c>
      <c r="S602" s="86">
        <v>0</v>
      </c>
      <c r="T602" s="86">
        <v>4.47</v>
      </c>
      <c r="U602" s="88">
        <v>0.93386632045281104</v>
      </c>
      <c r="V602" s="89">
        <v>4.0599999999999996</v>
      </c>
      <c r="W602" s="85">
        <v>51.671988715208698</v>
      </c>
      <c r="X602" s="88">
        <v>56.633333333300001</v>
      </c>
      <c r="Y602" s="85">
        <v>-100</v>
      </c>
      <c r="Z602" s="88"/>
      <c r="AA602" s="85">
        <v>0</v>
      </c>
      <c r="AB602" s="91">
        <v>0</v>
      </c>
      <c r="AC602" s="86">
        <v>0</v>
      </c>
      <c r="AD602" s="86">
        <v>0</v>
      </c>
      <c r="AE602" s="86">
        <v>0</v>
      </c>
      <c r="AF602" s="88">
        <v>0</v>
      </c>
      <c r="AG602" s="85">
        <v>4.1080000000399998E-3</v>
      </c>
      <c r="AH602" s="86">
        <v>0.30236200000000002</v>
      </c>
      <c r="AI602" s="88">
        <v>0.51167100000400001</v>
      </c>
      <c r="AJ602" s="150">
        <v>1.07</v>
      </c>
      <c r="AK602" s="151">
        <v>0</v>
      </c>
    </row>
    <row r="603" spans="1:37" x14ac:dyDescent="0.2">
      <c r="A603" s="149" t="s">
        <v>1528</v>
      </c>
      <c r="B603" s="66" t="s">
        <v>1529</v>
      </c>
      <c r="C603" s="67">
        <v>67</v>
      </c>
      <c r="D603" s="84" t="s">
        <v>355</v>
      </c>
      <c r="E603" s="85">
        <v>56.362921863450502</v>
      </c>
      <c r="F603" s="91">
        <v>56.351694003387102</v>
      </c>
      <c r="G603" s="86">
        <v>13.5660619216483</v>
      </c>
      <c r="H603" s="86">
        <v>13.562319301627101</v>
      </c>
      <c r="I603" s="86">
        <v>45.58</v>
      </c>
      <c r="J603" s="86">
        <v>29.28</v>
      </c>
      <c r="K603" s="87">
        <v>1.04E-2</v>
      </c>
      <c r="L603" s="85">
        <v>2.8700000025499999</v>
      </c>
      <c r="M603" s="86">
        <v>0</v>
      </c>
      <c r="N603" s="86">
        <v>55.743704080000803</v>
      </c>
      <c r="O603" s="86">
        <v>10.8807193330847</v>
      </c>
      <c r="P603" s="86">
        <v>0.98</v>
      </c>
      <c r="Q603" s="88">
        <v>5.4476000000000004</v>
      </c>
      <c r="R603" s="85">
        <v>0</v>
      </c>
      <c r="S603" s="86">
        <v>0</v>
      </c>
      <c r="T603" s="86">
        <v>5.67</v>
      </c>
      <c r="U603" s="88">
        <v>3.8670621368489</v>
      </c>
      <c r="V603" s="89">
        <v>3.83</v>
      </c>
      <c r="W603" s="85">
        <v>54.127810481524698</v>
      </c>
      <c r="X603" s="88">
        <v>60.433333333299998</v>
      </c>
      <c r="Y603" s="85">
        <v>-24.918432626637895</v>
      </c>
      <c r="Z603" s="88"/>
      <c r="AA603" s="85">
        <v>0.09</v>
      </c>
      <c r="AB603" s="91">
        <v>0.09</v>
      </c>
      <c r="AC603" s="86">
        <v>0.04</v>
      </c>
      <c r="AD603" s="86">
        <v>0.04</v>
      </c>
      <c r="AE603" s="86">
        <v>0</v>
      </c>
      <c r="AF603" s="88">
        <v>0</v>
      </c>
      <c r="AG603" s="85">
        <v>0</v>
      </c>
      <c r="AH603" s="86">
        <v>0.16162499999999999</v>
      </c>
      <c r="AI603" s="88">
        <v>4.0679999962400003E-3</v>
      </c>
      <c r="AJ603" s="150">
        <v>1</v>
      </c>
      <c r="AK603" s="151">
        <v>0</v>
      </c>
    </row>
    <row r="604" spans="1:37" x14ac:dyDescent="0.2">
      <c r="A604" s="149" t="s">
        <v>1530</v>
      </c>
      <c r="B604" s="66" t="s">
        <v>1531</v>
      </c>
      <c r="C604" s="67">
        <v>67</v>
      </c>
      <c r="D604" s="84" t="s">
        <v>355</v>
      </c>
      <c r="E604" s="85">
        <v>59.6037231145378</v>
      </c>
      <c r="F604" s="91">
        <v>59.6037231145378</v>
      </c>
      <c r="G604" s="86">
        <v>14.104503806630399</v>
      </c>
      <c r="H604" s="86">
        <v>14.104503806630399</v>
      </c>
      <c r="I604" s="86">
        <v>63.67</v>
      </c>
      <c r="J604" s="86">
        <v>31.46</v>
      </c>
      <c r="K604" s="87">
        <v>0</v>
      </c>
      <c r="L604" s="85">
        <v>2.8699999970799999</v>
      </c>
      <c r="M604" s="86">
        <v>0</v>
      </c>
      <c r="N604" s="86">
        <v>58.784628265644102</v>
      </c>
      <c r="O604" s="86">
        <v>11.102786173265899</v>
      </c>
      <c r="P604" s="86">
        <v>0.78600000000000003</v>
      </c>
      <c r="Q604" s="88">
        <v>4.2497999999999996</v>
      </c>
      <c r="R604" s="85">
        <v>0</v>
      </c>
      <c r="S604" s="86">
        <v>0.1</v>
      </c>
      <c r="T604" s="86">
        <v>5.35</v>
      </c>
      <c r="U604" s="88">
        <v>2.9968893353829</v>
      </c>
      <c r="V604" s="89">
        <v>3.89</v>
      </c>
      <c r="W604" s="85">
        <v>55.9666668199919</v>
      </c>
      <c r="X604" s="88">
        <v>65.733333333299996</v>
      </c>
      <c r="Y604" s="85">
        <v>0.95116946829199378</v>
      </c>
      <c r="Z604" s="88"/>
      <c r="AA604" s="85">
        <v>0.13</v>
      </c>
      <c r="AB604" s="91">
        <v>0.13</v>
      </c>
      <c r="AC604" s="86">
        <v>0</v>
      </c>
      <c r="AD604" s="86">
        <v>0</v>
      </c>
      <c r="AE604" s="86">
        <v>0</v>
      </c>
      <c r="AF604" s="88">
        <v>0</v>
      </c>
      <c r="AG604" s="85">
        <v>0</v>
      </c>
      <c r="AH604" s="86">
        <v>0.134324</v>
      </c>
      <c r="AI604" s="88">
        <v>9.9370000135900003E-3</v>
      </c>
      <c r="AJ604" s="150">
        <v>1</v>
      </c>
      <c r="AK604" s="151">
        <v>0</v>
      </c>
    </row>
    <row r="605" spans="1:37" x14ac:dyDescent="0.2">
      <c r="A605" s="149" t="s">
        <v>1532</v>
      </c>
      <c r="B605" s="66" t="s">
        <v>1533</v>
      </c>
      <c r="C605" s="67">
        <v>67</v>
      </c>
      <c r="D605" s="84" t="s">
        <v>355</v>
      </c>
      <c r="E605" s="85">
        <v>62.260187880391598</v>
      </c>
      <c r="F605" s="91">
        <v>62.260187880391598</v>
      </c>
      <c r="G605" s="86">
        <v>14.267994178354099</v>
      </c>
      <c r="H605" s="86">
        <v>14.267994178354099</v>
      </c>
      <c r="I605" s="86">
        <v>46.38</v>
      </c>
      <c r="J605" s="86">
        <v>27.44</v>
      </c>
      <c r="K605" s="87">
        <v>0</v>
      </c>
      <c r="L605" s="85">
        <v>2.0299999978600001</v>
      </c>
      <c r="M605" s="86">
        <v>0</v>
      </c>
      <c r="N605" s="86">
        <v>61.0743486408942</v>
      </c>
      <c r="O605" s="86">
        <v>8.0385797777102095</v>
      </c>
      <c r="P605" s="86">
        <v>0.82799999999999996</v>
      </c>
      <c r="Q605" s="88">
        <v>3.0137</v>
      </c>
      <c r="R605" s="85">
        <v>0</v>
      </c>
      <c r="S605" s="86">
        <v>0.2</v>
      </c>
      <c r="T605" s="86">
        <v>4.08</v>
      </c>
      <c r="U605" s="88">
        <v>4.5597380259327904</v>
      </c>
      <c r="V605" s="89">
        <v>3.95</v>
      </c>
      <c r="W605" s="85">
        <v>56.897187670539303</v>
      </c>
      <c r="X605" s="88"/>
      <c r="Y605" s="85">
        <v>50.922803227537003</v>
      </c>
      <c r="Z605" s="88"/>
      <c r="AA605" s="85">
        <v>0.14000000000000001</v>
      </c>
      <c r="AB605" s="91">
        <v>0.14000000000000001</v>
      </c>
      <c r="AC605" s="86">
        <v>0.04</v>
      </c>
      <c r="AD605" s="86">
        <v>0.04</v>
      </c>
      <c r="AE605" s="86">
        <v>0</v>
      </c>
      <c r="AF605" s="88">
        <v>0</v>
      </c>
      <c r="AG605" s="85">
        <v>1.9318999219300002E-2</v>
      </c>
      <c r="AH605" s="86">
        <v>8.8297E-2</v>
      </c>
      <c r="AI605" s="88">
        <v>0</v>
      </c>
      <c r="AJ605" s="150">
        <v>1</v>
      </c>
      <c r="AK605" s="151">
        <v>0</v>
      </c>
    </row>
    <row r="606" spans="1:37" x14ac:dyDescent="0.2">
      <c r="A606" s="149" t="s">
        <v>1534</v>
      </c>
      <c r="B606" s="66" t="s">
        <v>1535</v>
      </c>
      <c r="C606" s="67">
        <v>67</v>
      </c>
      <c r="D606" s="84" t="s">
        <v>355</v>
      </c>
      <c r="E606" s="85">
        <v>62.470404678515699</v>
      </c>
      <c r="F606" s="91">
        <v>62.254372470077399</v>
      </c>
      <c r="G606" s="86">
        <v>13.0623111082016</v>
      </c>
      <c r="H606" s="86">
        <v>13.0263057401285</v>
      </c>
      <c r="I606" s="86">
        <v>23.14</v>
      </c>
      <c r="J606" s="86">
        <v>33.35</v>
      </c>
      <c r="K606" s="87">
        <v>0</v>
      </c>
      <c r="L606" s="85">
        <v>0.69000000010200002</v>
      </c>
      <c r="M606" s="86">
        <v>8.7816529286846405E-4</v>
      </c>
      <c r="N606" s="86">
        <v>60.2378994682892</v>
      </c>
      <c r="O606" s="86">
        <v>19.928935402052002</v>
      </c>
      <c r="P606" s="86">
        <v>0.97799999999999998</v>
      </c>
      <c r="Q606" s="88">
        <v>1.1032</v>
      </c>
      <c r="R606" s="85">
        <v>2.0251113811259599E-2</v>
      </c>
      <c r="S606" s="86">
        <v>0</v>
      </c>
      <c r="T606" s="86">
        <v>1.89</v>
      </c>
      <c r="U606" s="88">
        <v>2.4898257558399601</v>
      </c>
      <c r="V606" s="89">
        <v>4</v>
      </c>
      <c r="W606" s="85">
        <v>58.288256460489897</v>
      </c>
      <c r="X606" s="88">
        <v>56.366666666699999</v>
      </c>
      <c r="Y606" s="85">
        <v>-100</v>
      </c>
      <c r="Z606" s="88"/>
      <c r="AA606" s="85">
        <v>0</v>
      </c>
      <c r="AB606" s="91">
        <v>0.02</v>
      </c>
      <c r="AC606" s="86">
        <v>0</v>
      </c>
      <c r="AD606" s="86">
        <v>0</v>
      </c>
      <c r="AE606" s="86">
        <v>0</v>
      </c>
      <c r="AF606" s="88">
        <v>0</v>
      </c>
      <c r="AG606" s="85">
        <v>0</v>
      </c>
      <c r="AH606" s="86">
        <v>0.16292699999999999</v>
      </c>
      <c r="AI606" s="88">
        <v>6.23999999948E-3</v>
      </c>
      <c r="AJ606" s="150">
        <v>1.0900000000000001</v>
      </c>
      <c r="AK606" s="151">
        <v>0</v>
      </c>
    </row>
    <row r="607" spans="1:37" x14ac:dyDescent="0.2">
      <c r="A607" s="149" t="s">
        <v>1536</v>
      </c>
      <c r="B607" s="66" t="s">
        <v>1537</v>
      </c>
      <c r="C607" s="67">
        <v>67</v>
      </c>
      <c r="D607" s="84" t="s">
        <v>355</v>
      </c>
      <c r="E607" s="85">
        <v>67.6532427624131</v>
      </c>
      <c r="F607" s="91">
        <v>66.496461110726003</v>
      </c>
      <c r="G607" s="86">
        <v>13.6641944502207</v>
      </c>
      <c r="H607" s="86">
        <v>13.2459970887918</v>
      </c>
      <c r="I607" s="86">
        <v>38.69</v>
      </c>
      <c r="J607" s="86">
        <v>30.01</v>
      </c>
      <c r="K607" s="87">
        <v>0</v>
      </c>
      <c r="L607" s="85">
        <v>0.57000000061699996</v>
      </c>
      <c r="M607" s="86">
        <v>0</v>
      </c>
      <c r="N607" s="86">
        <v>64.875562966541494</v>
      </c>
      <c r="O607" s="86">
        <v>17.559849214249599</v>
      </c>
      <c r="P607" s="86">
        <v>1.149</v>
      </c>
      <c r="Q607" s="88">
        <v>1.2151000000000001</v>
      </c>
      <c r="R607" s="85">
        <v>0</v>
      </c>
      <c r="S607" s="86">
        <v>0.1</v>
      </c>
      <c r="T607" s="86">
        <v>3</v>
      </c>
      <c r="U607" s="88">
        <v>1.6689386412821601</v>
      </c>
      <c r="V607" s="89">
        <v>4.08</v>
      </c>
      <c r="W607" s="85">
        <v>51.141798141459503</v>
      </c>
      <c r="X607" s="88">
        <v>53.9666666667</v>
      </c>
      <c r="Y607" s="85">
        <v>-100</v>
      </c>
      <c r="Z607" s="88"/>
      <c r="AA607" s="85">
        <v>0</v>
      </c>
      <c r="AB607" s="91">
        <v>0.02</v>
      </c>
      <c r="AC607" s="86">
        <v>0</v>
      </c>
      <c r="AD607" s="86">
        <v>0</v>
      </c>
      <c r="AE607" s="86">
        <v>0.01</v>
      </c>
      <c r="AF607" s="88">
        <v>0</v>
      </c>
      <c r="AG607" s="85">
        <v>2.5781999839400001E-2</v>
      </c>
      <c r="AH607" s="86">
        <v>0.20294300000000001</v>
      </c>
      <c r="AI607" s="88">
        <v>1.40399999125E-2</v>
      </c>
      <c r="AJ607" s="150">
        <v>1.1200000000000001</v>
      </c>
      <c r="AK607" s="151">
        <v>0</v>
      </c>
    </row>
    <row r="608" spans="1:37" x14ac:dyDescent="0.2">
      <c r="A608" s="149" t="s">
        <v>1538</v>
      </c>
      <c r="B608" s="66" t="s">
        <v>1539</v>
      </c>
      <c r="C608" s="67">
        <v>67</v>
      </c>
      <c r="D608" s="84" t="s">
        <v>355</v>
      </c>
      <c r="E608" s="85">
        <v>39.119106699751903</v>
      </c>
      <c r="F608" s="91">
        <v>39.107475186104203</v>
      </c>
      <c r="G608" s="86">
        <v>8.0032568238213404</v>
      </c>
      <c r="H608" s="86">
        <v>8.0032568238213404</v>
      </c>
      <c r="I608" s="86">
        <v>21.21</v>
      </c>
      <c r="J608" s="86">
        <v>14.72</v>
      </c>
      <c r="K608" s="87">
        <v>0</v>
      </c>
      <c r="L608" s="85">
        <v>0.52000000032000004</v>
      </c>
      <c r="M608" s="86">
        <v>0</v>
      </c>
      <c r="N608" s="86">
        <v>38.179500928667501</v>
      </c>
      <c r="O608" s="86">
        <v>10.890416131712101</v>
      </c>
      <c r="P608" s="86">
        <v>0.71199999999999997</v>
      </c>
      <c r="Q608" s="88">
        <v>2.1798000000000002</v>
      </c>
      <c r="R608" s="85">
        <v>0</v>
      </c>
      <c r="S608" s="86">
        <v>0</v>
      </c>
      <c r="T608" s="86">
        <v>3.86</v>
      </c>
      <c r="U608" s="88">
        <v>6.5710297766749397</v>
      </c>
      <c r="V608" s="89">
        <v>3.55</v>
      </c>
      <c r="W608" s="85">
        <v>58.718985690729198</v>
      </c>
      <c r="X608" s="88">
        <v>55.3</v>
      </c>
      <c r="Y608" s="85">
        <v>-100</v>
      </c>
      <c r="Z608" s="88"/>
      <c r="AA608" s="85">
        <v>0</v>
      </c>
      <c r="AB608" s="91">
        <v>0</v>
      </c>
      <c r="AC608" s="86">
        <v>0</v>
      </c>
      <c r="AD608" s="86">
        <v>0</v>
      </c>
      <c r="AE608" s="86">
        <v>0</v>
      </c>
      <c r="AF608" s="88">
        <v>0</v>
      </c>
      <c r="AG608" s="85">
        <v>0.13600299984399999</v>
      </c>
      <c r="AH608" s="86">
        <v>9.9283999999999997E-2</v>
      </c>
      <c r="AI608" s="88">
        <v>1.55999999821E-3</v>
      </c>
      <c r="AJ608" s="150">
        <v>1.08</v>
      </c>
      <c r="AK608" s="151">
        <v>0</v>
      </c>
    </row>
    <row r="609" spans="1:37" x14ac:dyDescent="0.2">
      <c r="A609" s="149" t="s">
        <v>1540</v>
      </c>
      <c r="B609" s="66" t="s">
        <v>1541</v>
      </c>
      <c r="C609" s="67">
        <v>67</v>
      </c>
      <c r="D609" s="84" t="s">
        <v>355</v>
      </c>
      <c r="E609" s="85">
        <v>40.407957938465501</v>
      </c>
      <c r="F609" s="91">
        <v>40.407957938465501</v>
      </c>
      <c r="G609" s="86">
        <v>10.1121316370245</v>
      </c>
      <c r="H609" s="86">
        <v>10.1121316370245</v>
      </c>
      <c r="I609" s="86">
        <v>20.190000000000001</v>
      </c>
      <c r="J609" s="86">
        <v>21.68</v>
      </c>
      <c r="K609" s="87">
        <v>0</v>
      </c>
      <c r="L609" s="85">
        <v>0.37000000219700002</v>
      </c>
      <c r="M609" s="86">
        <v>0</v>
      </c>
      <c r="N609" s="86">
        <v>39.612822476388097</v>
      </c>
      <c r="O609" s="86">
        <v>8.3907448883135896</v>
      </c>
      <c r="P609" s="86">
        <v>0.872</v>
      </c>
      <c r="Q609" s="88">
        <v>2.2808999999999999</v>
      </c>
      <c r="R609" s="85">
        <v>0</v>
      </c>
      <c r="S609" s="86">
        <v>0.2</v>
      </c>
      <c r="T609" s="86">
        <v>3.47</v>
      </c>
      <c r="U609" s="88">
        <v>3.9246072958587601</v>
      </c>
      <c r="V609" s="89">
        <v>3.82</v>
      </c>
      <c r="W609" s="85">
        <v>56.698313625796601</v>
      </c>
      <c r="X609" s="88">
        <v>64.933333333299998</v>
      </c>
      <c r="Y609" s="85">
        <v>-0.13662071400879938</v>
      </c>
      <c r="Z609" s="88"/>
      <c r="AA609" s="85">
        <v>0</v>
      </c>
      <c r="AB609" s="91">
        <v>0</v>
      </c>
      <c r="AC609" s="86">
        <v>0</v>
      </c>
      <c r="AD609" s="86">
        <v>0</v>
      </c>
      <c r="AE609" s="86">
        <v>0.01</v>
      </c>
      <c r="AF609" s="88">
        <v>0</v>
      </c>
      <c r="AG609" s="85">
        <v>5.7943001619799997E-2</v>
      </c>
      <c r="AH609" s="86">
        <v>0.13705100000000001</v>
      </c>
      <c r="AI609" s="88">
        <v>0.55088100442800003</v>
      </c>
      <c r="AJ609" s="150">
        <v>1.04</v>
      </c>
      <c r="AK609" s="151">
        <v>0</v>
      </c>
    </row>
    <row r="610" spans="1:37" x14ac:dyDescent="0.2">
      <c r="A610" s="149" t="s">
        <v>1542</v>
      </c>
      <c r="B610" s="66" t="s">
        <v>1543</v>
      </c>
      <c r="C610" s="67">
        <v>67</v>
      </c>
      <c r="D610" s="84" t="s">
        <v>355</v>
      </c>
      <c r="E610" s="85">
        <v>78.528912844911503</v>
      </c>
      <c r="F610" s="91">
        <v>77.916629026267998</v>
      </c>
      <c r="G610" s="86">
        <v>15.3080992100535</v>
      </c>
      <c r="H610" s="86">
        <v>15.0451182912263</v>
      </c>
      <c r="I610" s="86">
        <v>112.08</v>
      </c>
      <c r="J610" s="86">
        <v>93.33</v>
      </c>
      <c r="K610" s="87">
        <v>0</v>
      </c>
      <c r="L610" s="85">
        <v>0.34000000095600003</v>
      </c>
      <c r="M610" s="86">
        <v>0</v>
      </c>
      <c r="N610" s="86">
        <v>76.821833743792595</v>
      </c>
      <c r="O610" s="86">
        <v>18.580568494095399</v>
      </c>
      <c r="P610" s="86">
        <v>2.5179999999999998</v>
      </c>
      <c r="Q610" s="88">
        <v>1.026</v>
      </c>
      <c r="R610" s="85">
        <v>0</v>
      </c>
      <c r="S610" s="86">
        <v>0</v>
      </c>
      <c r="T610" s="86">
        <v>2.93</v>
      </c>
      <c r="U610" s="88">
        <v>1.14527186405292</v>
      </c>
      <c r="V610" s="89">
        <v>3.99</v>
      </c>
      <c r="W610" s="85">
        <v>38.877708753175497</v>
      </c>
      <c r="X610" s="88">
        <v>20.833333333300001</v>
      </c>
      <c r="Y610" s="85">
        <v>-100</v>
      </c>
      <c r="Z610" s="88"/>
      <c r="AA610" s="85">
        <v>0</v>
      </c>
      <c r="AB610" s="91">
        <v>0.11</v>
      </c>
      <c r="AC610" s="86">
        <v>0</v>
      </c>
      <c r="AD610" s="86">
        <v>0</v>
      </c>
      <c r="AE610" s="86">
        <v>0.19</v>
      </c>
      <c r="AF610" s="88">
        <v>0</v>
      </c>
      <c r="AG610" s="85">
        <v>1.7706330734500001E-10</v>
      </c>
      <c r="AH610" s="86">
        <v>0.49193900000000002</v>
      </c>
      <c r="AI610" s="88">
        <v>0.54204000046800005</v>
      </c>
      <c r="AJ610" s="150">
        <v>1.27</v>
      </c>
      <c r="AK610" s="151">
        <v>0</v>
      </c>
    </row>
    <row r="611" spans="1:37" x14ac:dyDescent="0.2">
      <c r="A611" s="149" t="s">
        <v>1544</v>
      </c>
      <c r="B611" s="66" t="s">
        <v>1545</v>
      </c>
      <c r="C611" s="67">
        <v>67</v>
      </c>
      <c r="D611" s="84" t="s">
        <v>355</v>
      </c>
      <c r="E611" s="85">
        <v>96.885448141460003</v>
      </c>
      <c r="F611" s="91">
        <v>96.885448141460003</v>
      </c>
      <c r="G611" s="86">
        <v>22.881765031914298</v>
      </c>
      <c r="H611" s="86">
        <v>22.881765031914298</v>
      </c>
      <c r="I611" s="86">
        <v>28.38</v>
      </c>
      <c r="J611" s="86">
        <v>10.5</v>
      </c>
      <c r="K611" s="87">
        <v>0</v>
      </c>
      <c r="L611" s="85">
        <v>8.0000000047900005E-2</v>
      </c>
      <c r="M611" s="86">
        <v>0</v>
      </c>
      <c r="N611" s="86">
        <v>96.563752146536899</v>
      </c>
      <c r="O611" s="86">
        <v>9.2787241754258805</v>
      </c>
      <c r="P611" s="86">
        <v>0.33800000000000002</v>
      </c>
      <c r="Q611" s="88">
        <v>1.0528999999999999</v>
      </c>
      <c r="R611" s="85">
        <v>0</v>
      </c>
      <c r="S611" s="86">
        <v>0</v>
      </c>
      <c r="T611" s="86">
        <v>1.49</v>
      </c>
      <c r="U611" s="88">
        <v>0.114426704332124</v>
      </c>
      <c r="V611" s="89">
        <v>4.76</v>
      </c>
      <c r="W611" s="85">
        <v>52.527218443242099</v>
      </c>
      <c r="X611" s="88">
        <v>35.633333333300001</v>
      </c>
      <c r="Y611" s="85">
        <v>-100</v>
      </c>
      <c r="Z611" s="88"/>
      <c r="AA611" s="85">
        <v>0</v>
      </c>
      <c r="AB611" s="91">
        <v>0</v>
      </c>
      <c r="AC611" s="86">
        <v>0</v>
      </c>
      <c r="AD611" s="86">
        <v>0</v>
      </c>
      <c r="AE611" s="86">
        <v>0.21</v>
      </c>
      <c r="AF611" s="88">
        <v>0.57139998708600004</v>
      </c>
      <c r="AG611" s="85">
        <v>8.1999999961300001E-5</v>
      </c>
      <c r="AH611" s="86">
        <v>3.0681E-2</v>
      </c>
      <c r="AI611" s="88">
        <v>5.3111999974900001E-2</v>
      </c>
      <c r="AJ611" s="150">
        <v>1.21</v>
      </c>
      <c r="AK611" s="151">
        <v>0</v>
      </c>
    </row>
    <row r="612" spans="1:37" x14ac:dyDescent="0.2">
      <c r="A612" s="149" t="s">
        <v>1546</v>
      </c>
      <c r="B612" s="66" t="s">
        <v>1547</v>
      </c>
      <c r="C612" s="67">
        <v>67</v>
      </c>
      <c r="D612" s="84" t="s">
        <v>355</v>
      </c>
      <c r="E612" s="85">
        <v>22.6110791109699</v>
      </c>
      <c r="F612" s="91">
        <v>22.6110791109699</v>
      </c>
      <c r="G612" s="86">
        <v>5.6567422090690602</v>
      </c>
      <c r="H612" s="86">
        <v>5.6567422090690602</v>
      </c>
      <c r="I612" s="86">
        <v>63.5</v>
      </c>
      <c r="J612" s="86">
        <v>39.97</v>
      </c>
      <c r="K612" s="87">
        <v>0</v>
      </c>
      <c r="L612" s="85">
        <v>1.9300000025099999</v>
      </c>
      <c r="M612" s="86">
        <v>0</v>
      </c>
      <c r="N612" s="86">
        <v>22.322103337178302</v>
      </c>
      <c r="O612" s="86">
        <v>3.4720286681266201</v>
      </c>
      <c r="P612" s="86">
        <v>1.623</v>
      </c>
      <c r="Q612" s="88">
        <v>1.4345000000000001</v>
      </c>
      <c r="R612" s="85">
        <v>0</v>
      </c>
      <c r="S612" s="86">
        <v>0.8</v>
      </c>
      <c r="T612" s="86">
        <v>2.75</v>
      </c>
      <c r="U612" s="88">
        <v>5.5177071126382904</v>
      </c>
      <c r="V612" s="89">
        <v>3.17</v>
      </c>
      <c r="W612" s="85">
        <v>41.578062369432601</v>
      </c>
      <c r="X612" s="88">
        <v>34.9</v>
      </c>
      <c r="Y612" s="85">
        <v>-100</v>
      </c>
      <c r="Z612" s="88"/>
      <c r="AA612" s="85">
        <v>0.09</v>
      </c>
      <c r="AB612" s="91">
        <v>0.09</v>
      </c>
      <c r="AC612" s="86">
        <v>0.03</v>
      </c>
      <c r="AD612" s="86">
        <v>0.03</v>
      </c>
      <c r="AE612" s="86">
        <v>0.3</v>
      </c>
      <c r="AF612" s="88">
        <v>0</v>
      </c>
      <c r="AG612" s="85">
        <v>7.2979999909899996E-3</v>
      </c>
      <c r="AH612" s="86">
        <v>0.104808</v>
      </c>
      <c r="AI612" s="88">
        <v>0.47800799941</v>
      </c>
      <c r="AJ612" s="150">
        <v>1</v>
      </c>
      <c r="AK612" s="151">
        <v>0</v>
      </c>
    </row>
    <row r="613" spans="1:37" x14ac:dyDescent="0.2">
      <c r="A613" s="149" t="s">
        <v>1548</v>
      </c>
      <c r="B613" s="66" t="s">
        <v>1549</v>
      </c>
      <c r="C613" s="67">
        <v>67</v>
      </c>
      <c r="D613" s="84" t="s">
        <v>355</v>
      </c>
      <c r="E613" s="85">
        <v>41.483907939162997</v>
      </c>
      <c r="F613" s="91">
        <v>41.433571848960803</v>
      </c>
      <c r="G613" s="86">
        <v>11.633832047826999</v>
      </c>
      <c r="H613" s="86">
        <v>11.6315088436638</v>
      </c>
      <c r="I613" s="86">
        <v>31.57</v>
      </c>
      <c r="J613" s="86">
        <v>74.37</v>
      </c>
      <c r="K613" s="87">
        <v>8.6E-3</v>
      </c>
      <c r="L613" s="85">
        <v>1.13999999579</v>
      </c>
      <c r="M613" s="86">
        <v>0</v>
      </c>
      <c r="N613" s="86">
        <v>40.818721631536398</v>
      </c>
      <c r="O613" s="86">
        <v>9.5241072126279605</v>
      </c>
      <c r="P613" s="86">
        <v>2.4689999999999999</v>
      </c>
      <c r="Q613" s="88">
        <v>1.5573999999999999</v>
      </c>
      <c r="R613" s="85">
        <v>0</v>
      </c>
      <c r="S613" s="86">
        <v>0.6</v>
      </c>
      <c r="T613" s="86">
        <v>2.74</v>
      </c>
      <c r="U613" s="88">
        <v>3.4484093795496098</v>
      </c>
      <c r="V613" s="89">
        <v>3.96</v>
      </c>
      <c r="W613" s="85">
        <v>49.942966118476001</v>
      </c>
      <c r="X613" s="88">
        <v>27.633333333300001</v>
      </c>
      <c r="Y613" s="85">
        <v>-48.355184582417799</v>
      </c>
      <c r="Z613" s="88"/>
      <c r="AA613" s="85">
        <v>0</v>
      </c>
      <c r="AB613" s="91">
        <v>0</v>
      </c>
      <c r="AC613" s="86">
        <v>0</v>
      </c>
      <c r="AD613" s="86">
        <v>0</v>
      </c>
      <c r="AE613" s="86">
        <v>0.44</v>
      </c>
      <c r="AF613" s="88">
        <v>0.25729997538100002</v>
      </c>
      <c r="AG613" s="85">
        <v>0.102664000018</v>
      </c>
      <c r="AH613" s="86">
        <v>0.50341000000000002</v>
      </c>
      <c r="AI613" s="88">
        <v>1.0091280167600001</v>
      </c>
      <c r="AJ613" s="150">
        <v>1.01</v>
      </c>
      <c r="AK613" s="151">
        <v>0</v>
      </c>
    </row>
    <row r="614" spans="1:37" x14ac:dyDescent="0.2">
      <c r="A614" s="149" t="s">
        <v>1550</v>
      </c>
      <c r="B614" s="66" t="s">
        <v>1551</v>
      </c>
      <c r="C614" s="67">
        <v>67</v>
      </c>
      <c r="D614" s="84" t="s">
        <v>355</v>
      </c>
      <c r="E614" s="85">
        <v>45.587325892988602</v>
      </c>
      <c r="F614" s="91">
        <v>45.501928796489899</v>
      </c>
      <c r="G614" s="86">
        <v>10.919049441974099</v>
      </c>
      <c r="H614" s="86">
        <v>10.84150495205</v>
      </c>
      <c r="I614" s="86">
        <v>116.74</v>
      </c>
      <c r="J614" s="86">
        <v>133.22</v>
      </c>
      <c r="K614" s="87">
        <v>0</v>
      </c>
      <c r="L614" s="85">
        <v>0.55000000022399997</v>
      </c>
      <c r="M614" s="86">
        <v>8.9498224450479304E-4</v>
      </c>
      <c r="N614" s="86">
        <v>51.419119927407202</v>
      </c>
      <c r="O614" s="86">
        <v>8.6542293062850906</v>
      </c>
      <c r="P614" s="86">
        <v>3.6749999999999998</v>
      </c>
      <c r="Q614" s="88">
        <v>3.9045000000000001</v>
      </c>
      <c r="R614" s="85">
        <v>4.39045807112542E-2</v>
      </c>
      <c r="S614" s="86">
        <v>0</v>
      </c>
      <c r="T614" s="86">
        <v>4.29</v>
      </c>
      <c r="U614" s="88">
        <v>3.1842319659982099</v>
      </c>
      <c r="V614" s="89">
        <v>3.77</v>
      </c>
      <c r="W614" s="85">
        <v>52.270663192515599</v>
      </c>
      <c r="X614" s="88"/>
      <c r="Y614" s="85">
        <v>-47.010276870223599</v>
      </c>
      <c r="Z614" s="88"/>
      <c r="AA614" s="85">
        <v>0.12</v>
      </c>
      <c r="AB614" s="91">
        <v>0.12</v>
      </c>
      <c r="AC614" s="86">
        <v>0.09</v>
      </c>
      <c r="AD614" s="86">
        <v>0.09</v>
      </c>
      <c r="AE614" s="86">
        <v>0</v>
      </c>
      <c r="AF614" s="88">
        <v>0.113099999772</v>
      </c>
      <c r="AG614" s="85">
        <v>1.67069999861E-2</v>
      </c>
      <c r="AH614" s="86">
        <v>0.611483</v>
      </c>
      <c r="AI614" s="88">
        <v>0.80431499932999995</v>
      </c>
      <c r="AJ614" s="150">
        <v>1.01</v>
      </c>
      <c r="AK614" s="151">
        <v>0</v>
      </c>
    </row>
    <row r="615" spans="1:37" x14ac:dyDescent="0.2">
      <c r="A615" s="149" t="s">
        <v>1552</v>
      </c>
      <c r="B615" s="66" t="s">
        <v>1553</v>
      </c>
      <c r="C615" s="67">
        <v>67</v>
      </c>
      <c r="D615" s="84" t="s">
        <v>355</v>
      </c>
      <c r="E615" s="85">
        <v>35.023924225009999</v>
      </c>
      <c r="F615" s="91">
        <v>34.9277382437092</v>
      </c>
      <c r="G615" s="86">
        <v>9.5762110874721795</v>
      </c>
      <c r="H615" s="86">
        <v>9.5403451283430698</v>
      </c>
      <c r="I615" s="86">
        <v>30.86</v>
      </c>
      <c r="J615" s="86">
        <v>46.29</v>
      </c>
      <c r="K615" s="87">
        <v>9.1000000000000004E-3</v>
      </c>
      <c r="L615" s="85">
        <v>0.489999999435</v>
      </c>
      <c r="M615" s="86">
        <v>0</v>
      </c>
      <c r="N615" s="86">
        <v>39.505301027759998</v>
      </c>
      <c r="O615" s="86">
        <v>7.9681234247931201</v>
      </c>
      <c r="P615" s="86">
        <v>1.4630000000000001</v>
      </c>
      <c r="Q615" s="88">
        <v>3.4779</v>
      </c>
      <c r="R615" s="85">
        <v>0</v>
      </c>
      <c r="S615" s="86">
        <v>0</v>
      </c>
      <c r="T615" s="86">
        <v>4.1399999999999997</v>
      </c>
      <c r="U615" s="88">
        <v>3.6974543320372701</v>
      </c>
      <c r="V615" s="89">
        <v>3.88</v>
      </c>
      <c r="W615" s="85">
        <v>50.364278109909201</v>
      </c>
      <c r="X615" s="88">
        <v>61.2</v>
      </c>
      <c r="Y615" s="85">
        <v>-23.683418113362194</v>
      </c>
      <c r="Z615" s="88"/>
      <c r="AA615" s="85">
        <v>0.17</v>
      </c>
      <c r="AB615" s="91">
        <v>0.17</v>
      </c>
      <c r="AC615" s="86">
        <v>0</v>
      </c>
      <c r="AD615" s="86">
        <v>0</v>
      </c>
      <c r="AE615" s="86">
        <v>0</v>
      </c>
      <c r="AF615" s="88">
        <v>0</v>
      </c>
      <c r="AG615" s="85">
        <v>1.9749999992799999E-2</v>
      </c>
      <c r="AH615" s="86">
        <v>0.25915100000000002</v>
      </c>
      <c r="AI615" s="88">
        <v>0.14710199994600001</v>
      </c>
      <c r="AJ615" s="150">
        <v>1</v>
      </c>
      <c r="AK615" s="151">
        <v>0</v>
      </c>
    </row>
    <row r="616" spans="1:37" x14ac:dyDescent="0.2">
      <c r="A616" s="149" t="s">
        <v>1554</v>
      </c>
      <c r="B616" s="66" t="s">
        <v>1555</v>
      </c>
      <c r="C616" s="67">
        <v>67</v>
      </c>
      <c r="D616" s="84" t="s">
        <v>355</v>
      </c>
      <c r="E616" s="85">
        <v>43.597819182722802</v>
      </c>
      <c r="F616" s="91">
        <v>43.597819182722802</v>
      </c>
      <c r="G616" s="86">
        <v>12.008610346531199</v>
      </c>
      <c r="H616" s="86">
        <v>12.008610346531199</v>
      </c>
      <c r="I616" s="86">
        <v>82.33</v>
      </c>
      <c r="J616" s="86">
        <v>51.52</v>
      </c>
      <c r="K616" s="87">
        <v>9.7999999999999997E-3</v>
      </c>
      <c r="L616" s="85">
        <v>0.52000003325199995</v>
      </c>
      <c r="M616" s="86">
        <v>3.4955010311211501E-6</v>
      </c>
      <c r="N616" s="86">
        <v>49.464526152252702</v>
      </c>
      <c r="O616" s="86">
        <v>9.7927554897974396</v>
      </c>
      <c r="P616" s="86">
        <v>1.4359999999999999</v>
      </c>
      <c r="Q616" s="88">
        <v>2.6172</v>
      </c>
      <c r="R616" s="85">
        <v>1.2045290291495999E-2</v>
      </c>
      <c r="S616" s="86">
        <v>0.1</v>
      </c>
      <c r="T616" s="86">
        <v>3.11</v>
      </c>
      <c r="U616" s="88">
        <v>2.9333403909944198</v>
      </c>
      <c r="V616" s="89">
        <v>4.01</v>
      </c>
      <c r="W616" s="85">
        <v>52.285560788945297</v>
      </c>
      <c r="X616" s="88"/>
      <c r="Y616" s="85">
        <v>38.592715743180008</v>
      </c>
      <c r="Z616" s="88"/>
      <c r="AA616" s="85">
        <v>0</v>
      </c>
      <c r="AB616" s="91">
        <v>0</v>
      </c>
      <c r="AC616" s="86">
        <v>0</v>
      </c>
      <c r="AD616" s="86">
        <v>0</v>
      </c>
      <c r="AE616" s="86">
        <v>0.13</v>
      </c>
      <c r="AF616" s="88">
        <v>0</v>
      </c>
      <c r="AG616" s="85">
        <v>3.54210007348E-2</v>
      </c>
      <c r="AH616" s="86">
        <v>0.26266</v>
      </c>
      <c r="AI616" s="88">
        <v>0.53786899802099997</v>
      </c>
      <c r="AJ616" s="150">
        <v>1</v>
      </c>
      <c r="AK616" s="151">
        <v>0</v>
      </c>
    </row>
    <row r="617" spans="1:37" x14ac:dyDescent="0.2">
      <c r="A617" s="149" t="s">
        <v>1556</v>
      </c>
      <c r="B617" s="66" t="s">
        <v>1557</v>
      </c>
      <c r="C617" s="67">
        <v>67</v>
      </c>
      <c r="D617" s="84" t="s">
        <v>355</v>
      </c>
      <c r="E617" s="85">
        <v>49.884829827998203</v>
      </c>
      <c r="F617" s="91">
        <v>49.815942996146603</v>
      </c>
      <c r="G617" s="86">
        <v>13.4706046972208</v>
      </c>
      <c r="H617" s="86">
        <v>13.4706046972208</v>
      </c>
      <c r="I617" s="86">
        <v>24.75</v>
      </c>
      <c r="J617" s="86">
        <v>35.65</v>
      </c>
      <c r="K617" s="87">
        <v>0</v>
      </c>
      <c r="L617" s="85">
        <v>1.0499999545200001</v>
      </c>
      <c r="M617" s="86">
        <v>0</v>
      </c>
      <c r="N617" s="86">
        <v>48.938166679249797</v>
      </c>
      <c r="O617" s="86">
        <v>6.7234577152806896</v>
      </c>
      <c r="P617" s="86">
        <v>0.874</v>
      </c>
      <c r="Q617" s="88">
        <v>1.9853000000000001</v>
      </c>
      <c r="R617" s="85">
        <v>0</v>
      </c>
      <c r="S617" s="86">
        <v>0.7</v>
      </c>
      <c r="T617" s="86">
        <v>3.09</v>
      </c>
      <c r="U617" s="88">
        <v>2.9718209803457301</v>
      </c>
      <c r="V617" s="89">
        <v>3.83</v>
      </c>
      <c r="W617" s="85">
        <v>57.498986119376198</v>
      </c>
      <c r="X617" s="88">
        <v>65.566666666700002</v>
      </c>
      <c r="Y617" s="85">
        <v>-70.071777222943396</v>
      </c>
      <c r="Z617" s="88"/>
      <c r="AA617" s="85">
        <v>0.03</v>
      </c>
      <c r="AB617" s="91">
        <v>0.05</v>
      </c>
      <c r="AC617" s="86">
        <v>0</v>
      </c>
      <c r="AD617" s="86">
        <v>0</v>
      </c>
      <c r="AE617" s="86">
        <v>0.2</v>
      </c>
      <c r="AF617" s="88">
        <v>1.39952519917E-7</v>
      </c>
      <c r="AG617" s="85">
        <v>0</v>
      </c>
      <c r="AH617" s="86">
        <v>0.17372099999999999</v>
      </c>
      <c r="AI617" s="88">
        <v>0.21244799727399999</v>
      </c>
      <c r="AJ617" s="150">
        <v>1</v>
      </c>
      <c r="AK617" s="151">
        <v>0</v>
      </c>
    </row>
    <row r="618" spans="1:37" x14ac:dyDescent="0.2">
      <c r="A618" s="149" t="s">
        <v>1558</v>
      </c>
      <c r="B618" s="66" t="s">
        <v>1559</v>
      </c>
      <c r="C618" s="67">
        <v>67</v>
      </c>
      <c r="D618" s="84" t="s">
        <v>355</v>
      </c>
      <c r="E618" s="85">
        <v>65.648580982894799</v>
      </c>
      <c r="F618" s="91">
        <v>65.643328606194302</v>
      </c>
      <c r="G618" s="86">
        <v>15.0769473186617</v>
      </c>
      <c r="H618" s="86">
        <v>15.073445734194699</v>
      </c>
      <c r="I618" s="86">
        <v>20.7</v>
      </c>
      <c r="J618" s="86">
        <v>26.1</v>
      </c>
      <c r="K618" s="87">
        <v>0</v>
      </c>
      <c r="L618" s="85">
        <v>0.70000000330599998</v>
      </c>
      <c r="M618" s="86">
        <v>0</v>
      </c>
      <c r="N618" s="86">
        <v>64.799410986159899</v>
      </c>
      <c r="O618" s="86">
        <v>8.3372437193185096</v>
      </c>
      <c r="P618" s="86">
        <v>0.5</v>
      </c>
      <c r="Q618" s="88">
        <v>1.2353000000000001</v>
      </c>
      <c r="R618" s="85">
        <v>0</v>
      </c>
      <c r="S618" s="86">
        <v>0.4</v>
      </c>
      <c r="T618" s="86">
        <v>2.68</v>
      </c>
      <c r="U618" s="88">
        <v>1.6737573752122801</v>
      </c>
      <c r="V618" s="89">
        <v>4.16</v>
      </c>
      <c r="W618" s="85">
        <v>62.435611081437798</v>
      </c>
      <c r="X618" s="88">
        <v>65.333333333300004</v>
      </c>
      <c r="Y618" s="85">
        <v>-18.024508617660203</v>
      </c>
      <c r="Z618" s="88"/>
      <c r="AA618" s="85">
        <v>0.02</v>
      </c>
      <c r="AB618" s="91">
        <v>0.02</v>
      </c>
      <c r="AC618" s="86">
        <v>0</v>
      </c>
      <c r="AD618" s="86">
        <v>0</v>
      </c>
      <c r="AE618" s="86">
        <v>0.06</v>
      </c>
      <c r="AF618" s="88">
        <v>1.1108999937499999</v>
      </c>
      <c r="AG618" s="85">
        <v>8.9979524517899997E-11</v>
      </c>
      <c r="AH618" s="86">
        <v>0.15451200000000001</v>
      </c>
      <c r="AI618" s="88">
        <v>0.21244798135699999</v>
      </c>
      <c r="AJ618" s="150">
        <v>1.04</v>
      </c>
      <c r="AK618" s="151">
        <v>0</v>
      </c>
    </row>
    <row r="619" spans="1:37" x14ac:dyDescent="0.2">
      <c r="A619" s="149" t="s">
        <v>1560</v>
      </c>
      <c r="B619" s="66" t="s">
        <v>1561</v>
      </c>
      <c r="C619" s="67">
        <v>67</v>
      </c>
      <c r="D619" s="84" t="s">
        <v>355</v>
      </c>
      <c r="E619" s="85">
        <v>47.447664474476603</v>
      </c>
      <c r="F619" s="91">
        <v>47.444452474444503</v>
      </c>
      <c r="G619" s="86">
        <v>11.5214441152144</v>
      </c>
      <c r="H619" s="86">
        <v>11.5198381151984</v>
      </c>
      <c r="I619" s="86">
        <v>38.25</v>
      </c>
      <c r="J619" s="86">
        <v>50.24</v>
      </c>
      <c r="K619" s="87">
        <v>0</v>
      </c>
      <c r="L619" s="85">
        <v>0.17000002250099999</v>
      </c>
      <c r="M619" s="86">
        <v>0</v>
      </c>
      <c r="N619" s="86">
        <v>55.897050498741002</v>
      </c>
      <c r="O619" s="86">
        <v>12.3357350472837</v>
      </c>
      <c r="P619" s="86">
        <v>1.639</v>
      </c>
      <c r="Q619" s="88">
        <v>1.9985999999999999</v>
      </c>
      <c r="R619" s="85">
        <v>0</v>
      </c>
      <c r="S619" s="86">
        <v>0.2</v>
      </c>
      <c r="T619" s="86">
        <v>2.2599999999999998</v>
      </c>
      <c r="U619" s="88">
        <v>1.7786450177864499</v>
      </c>
      <c r="V619" s="89">
        <v>4.26</v>
      </c>
      <c r="W619" s="85">
        <v>51.575805631366599</v>
      </c>
      <c r="X619" s="88">
        <v>46.4</v>
      </c>
      <c r="Y619" s="85">
        <v>-17.748626714004899</v>
      </c>
      <c r="Z619" s="88"/>
      <c r="AA619" s="85">
        <v>0.1</v>
      </c>
      <c r="AB619" s="91">
        <v>0.1</v>
      </c>
      <c r="AC619" s="86">
        <v>0</v>
      </c>
      <c r="AD619" s="86">
        <v>0</v>
      </c>
      <c r="AE619" s="86">
        <v>0.19</v>
      </c>
      <c r="AF619" s="88">
        <v>4.7387691466499999E-8</v>
      </c>
      <c r="AG619" s="85">
        <v>6.3139999182699998E-3</v>
      </c>
      <c r="AH619" s="86">
        <v>0.27207100000000001</v>
      </c>
      <c r="AI619" s="88">
        <v>0.33428800555299998</v>
      </c>
      <c r="AJ619" s="150">
        <v>1</v>
      </c>
      <c r="AK619" s="151">
        <v>0</v>
      </c>
    </row>
    <row r="620" spans="1:37" x14ac:dyDescent="0.2">
      <c r="A620" s="149" t="s">
        <v>1562</v>
      </c>
      <c r="B620" s="66" t="s">
        <v>1563</v>
      </c>
      <c r="C620" s="67">
        <v>67</v>
      </c>
      <c r="D620" s="84" t="s">
        <v>355</v>
      </c>
      <c r="E620" s="85">
        <v>59.952306206230404</v>
      </c>
      <c r="F620" s="91">
        <v>59.816469451823203</v>
      </c>
      <c r="G620" s="86">
        <v>10.8458101907752</v>
      </c>
      <c r="H620" s="86">
        <v>10.8458101907752</v>
      </c>
      <c r="I620" s="86">
        <v>104.89</v>
      </c>
      <c r="J620" s="86">
        <v>46.85</v>
      </c>
      <c r="K620" s="87">
        <v>0</v>
      </c>
      <c r="L620" s="85">
        <v>2.6800000044100001</v>
      </c>
      <c r="M620" s="86">
        <v>0</v>
      </c>
      <c r="N620" s="86">
        <v>60.4900072617056</v>
      </c>
      <c r="O620" s="86">
        <v>25.894630890260402</v>
      </c>
      <c r="P620" s="86">
        <v>2.2200000000000002</v>
      </c>
      <c r="Q620" s="88">
        <v>4.0750999999999999</v>
      </c>
      <c r="R620" s="85">
        <v>0</v>
      </c>
      <c r="S620" s="86">
        <v>0.2</v>
      </c>
      <c r="T620" s="86">
        <v>5.43</v>
      </c>
      <c r="U620" s="88">
        <v>1.81870321178459</v>
      </c>
      <c r="V620" s="89">
        <v>3.99</v>
      </c>
      <c r="W620" s="85">
        <v>45.479442075640897</v>
      </c>
      <c r="X620" s="88">
        <v>31.066666666700002</v>
      </c>
      <c r="Y620" s="85">
        <v>100</v>
      </c>
      <c r="Z620" s="88"/>
      <c r="AA620" s="85">
        <v>0</v>
      </c>
      <c r="AB620" s="91">
        <v>0</v>
      </c>
      <c r="AC620" s="86">
        <v>0</v>
      </c>
      <c r="AD620" s="86">
        <v>0</v>
      </c>
      <c r="AE620" s="86">
        <v>0</v>
      </c>
      <c r="AF620" s="88">
        <v>4.5347999515000001</v>
      </c>
      <c r="AG620" s="85">
        <v>1.53876946566E-9</v>
      </c>
      <c r="AH620" s="86">
        <v>0.16373099999999999</v>
      </c>
      <c r="AI620" s="88">
        <v>7.4620001416800001E-3</v>
      </c>
      <c r="AJ620" s="150">
        <v>1.01</v>
      </c>
      <c r="AK620" s="151">
        <v>0</v>
      </c>
    </row>
    <row r="621" spans="1:37" x14ac:dyDescent="0.2">
      <c r="A621" s="149" t="s">
        <v>1564</v>
      </c>
      <c r="B621" s="66" t="s">
        <v>1565</v>
      </c>
      <c r="C621" s="67">
        <v>67</v>
      </c>
      <c r="D621" s="84" t="s">
        <v>355</v>
      </c>
      <c r="E621" s="85">
        <v>76.043054947961707</v>
      </c>
      <c r="F621" s="91">
        <v>75.799904367554106</v>
      </c>
      <c r="G621" s="86">
        <v>14.446603522122601</v>
      </c>
      <c r="H621" s="86">
        <v>14.4038741314234</v>
      </c>
      <c r="I621" s="86">
        <v>96.33</v>
      </c>
      <c r="J621" s="86">
        <v>53.76</v>
      </c>
      <c r="K621" s="87">
        <v>0</v>
      </c>
      <c r="L621" s="85">
        <v>1.2400000200600001</v>
      </c>
      <c r="M621" s="86">
        <v>0</v>
      </c>
      <c r="N621" s="86">
        <v>74.723491959840004</v>
      </c>
      <c r="O621" s="86">
        <v>34.790281204555498</v>
      </c>
      <c r="P621" s="86">
        <v>2.484</v>
      </c>
      <c r="Q621" s="88">
        <v>5.2225000000000001</v>
      </c>
      <c r="R621" s="85">
        <v>0</v>
      </c>
      <c r="S621" s="86">
        <v>0</v>
      </c>
      <c r="T621" s="86">
        <v>5.67</v>
      </c>
      <c r="U621" s="88">
        <v>1.1974403060238299</v>
      </c>
      <c r="V621" s="89">
        <v>4.1500000000000004</v>
      </c>
      <c r="W621" s="85">
        <v>49.995459777977999</v>
      </c>
      <c r="X621" s="88">
        <v>43.5333333333</v>
      </c>
      <c r="Y621" s="85">
        <v>100</v>
      </c>
      <c r="Z621" s="88"/>
      <c r="AA621" s="85">
        <v>0.1</v>
      </c>
      <c r="AB621" s="91">
        <v>0.21</v>
      </c>
      <c r="AC621" s="86">
        <v>0</v>
      </c>
      <c r="AD621" s="86">
        <v>0.01</v>
      </c>
      <c r="AE621" s="86">
        <v>0</v>
      </c>
      <c r="AF621" s="88">
        <v>0.221800056627</v>
      </c>
      <c r="AG621" s="85">
        <v>0</v>
      </c>
      <c r="AH621" s="86">
        <v>0.27370100000000003</v>
      </c>
      <c r="AI621" s="88">
        <v>4.4400014615300003E-4</v>
      </c>
      <c r="AJ621" s="150">
        <v>1</v>
      </c>
      <c r="AK621" s="151">
        <v>0</v>
      </c>
    </row>
    <row r="622" spans="1:37" x14ac:dyDescent="0.2">
      <c r="A622" s="149" t="s">
        <v>1566</v>
      </c>
      <c r="B622" s="66" t="s">
        <v>1567</v>
      </c>
      <c r="C622" s="67">
        <v>67</v>
      </c>
      <c r="D622" s="84" t="s">
        <v>355</v>
      </c>
      <c r="E622" s="85">
        <v>31.945806399967999</v>
      </c>
      <c r="F622" s="91">
        <v>31.4334887630331</v>
      </c>
      <c r="G622" s="86">
        <v>4.6068562508755404</v>
      </c>
      <c r="H622" s="86">
        <v>4.50479297164242</v>
      </c>
      <c r="I622" s="86">
        <v>130.91999999999999</v>
      </c>
      <c r="J622" s="86">
        <v>92.7</v>
      </c>
      <c r="K622" s="87">
        <v>0</v>
      </c>
      <c r="L622" s="85">
        <v>1.24000000005</v>
      </c>
      <c r="M622" s="86">
        <v>0</v>
      </c>
      <c r="N622" s="86">
        <v>31.7270321673696</v>
      </c>
      <c r="O622" s="86">
        <v>26.950413566648699</v>
      </c>
      <c r="P622" s="86">
        <v>4.0010000000000003</v>
      </c>
      <c r="Q622" s="88">
        <v>2.2458</v>
      </c>
      <c r="R622" s="85">
        <v>0</v>
      </c>
      <c r="S622" s="86">
        <v>0</v>
      </c>
      <c r="T622" s="86">
        <v>4.3600000000000003</v>
      </c>
      <c r="U622" s="88">
        <v>5.5234245232043904</v>
      </c>
      <c r="V622" s="89">
        <v>3.11</v>
      </c>
      <c r="W622" s="85">
        <v>49.019876469961602</v>
      </c>
      <c r="X622" s="88">
        <v>50.2</v>
      </c>
      <c r="Y622" s="85">
        <v>-1.3013597787038975</v>
      </c>
      <c r="Z622" s="88"/>
      <c r="AA622" s="85">
        <v>0.01</v>
      </c>
      <c r="AB622" s="91">
        <v>0.01</v>
      </c>
      <c r="AC622" s="86">
        <v>0</v>
      </c>
      <c r="AD622" s="86">
        <v>0</v>
      </c>
      <c r="AE622" s="86">
        <v>0</v>
      </c>
      <c r="AF622" s="88">
        <v>0</v>
      </c>
      <c r="AG622" s="85">
        <v>8.1920000024100006E-2</v>
      </c>
      <c r="AH622" s="86">
        <v>0.24498800000000001</v>
      </c>
      <c r="AI622" s="88">
        <v>4.0700000012000001E-4</v>
      </c>
      <c r="AJ622" s="150">
        <v>1</v>
      </c>
      <c r="AK622" s="151">
        <v>0</v>
      </c>
    </row>
    <row r="623" spans="1:37" x14ac:dyDescent="0.2">
      <c r="A623" s="149" t="s">
        <v>1568</v>
      </c>
      <c r="B623" s="66" t="s">
        <v>1569</v>
      </c>
      <c r="C623" s="67">
        <v>67</v>
      </c>
      <c r="D623" s="84" t="s">
        <v>355</v>
      </c>
      <c r="E623" s="85">
        <v>38.585062869262202</v>
      </c>
      <c r="F623" s="91">
        <v>37.288722487934699</v>
      </c>
      <c r="G623" s="86">
        <v>5.0749886380851397</v>
      </c>
      <c r="H623" s="86">
        <v>4.7438699764105001</v>
      </c>
      <c r="I623" s="86">
        <v>189.66</v>
      </c>
      <c r="J623" s="86">
        <v>126.86</v>
      </c>
      <c r="K623" s="87">
        <v>2.4E-2</v>
      </c>
      <c r="L623" s="85">
        <v>1.9799999964199999</v>
      </c>
      <c r="M623" s="86">
        <v>0</v>
      </c>
      <c r="N623" s="86">
        <v>36.709918627666603</v>
      </c>
      <c r="O623" s="86">
        <v>18.136127136941202</v>
      </c>
      <c r="P623" s="86">
        <v>4.4279999999999999</v>
      </c>
      <c r="Q623" s="88">
        <v>2.7412999999999998</v>
      </c>
      <c r="R623" s="85">
        <v>0</v>
      </c>
      <c r="S623" s="86">
        <v>0.1</v>
      </c>
      <c r="T623" s="86">
        <v>6.33</v>
      </c>
      <c r="U623" s="88">
        <v>4.1790204947302403</v>
      </c>
      <c r="V623" s="89">
        <v>3.35</v>
      </c>
      <c r="W623" s="85">
        <v>49.054324635628603</v>
      </c>
      <c r="X623" s="88">
        <v>42.133333333300001</v>
      </c>
      <c r="Y623" s="85">
        <v>76.482292222201011</v>
      </c>
      <c r="Z623" s="88"/>
      <c r="AA623" s="85">
        <v>0</v>
      </c>
      <c r="AB623" s="91">
        <v>0</v>
      </c>
      <c r="AC623" s="86">
        <v>0</v>
      </c>
      <c r="AD623" s="86">
        <v>0</v>
      </c>
      <c r="AE623" s="86">
        <v>0</v>
      </c>
      <c r="AF623" s="88">
        <v>0</v>
      </c>
      <c r="AG623" s="85">
        <v>0</v>
      </c>
      <c r="AH623" s="86">
        <v>0.30855100000000002</v>
      </c>
      <c r="AI623" s="88">
        <v>7.76999999377E-4</v>
      </c>
      <c r="AJ623" s="150">
        <v>1</v>
      </c>
      <c r="AK623" s="151">
        <v>0</v>
      </c>
    </row>
    <row r="624" spans="1:37" x14ac:dyDescent="0.2">
      <c r="A624" s="149" t="s">
        <v>1570</v>
      </c>
      <c r="B624" s="66" t="s">
        <v>1571</v>
      </c>
      <c r="C624" s="67">
        <v>67</v>
      </c>
      <c r="D624" s="84" t="s">
        <v>355</v>
      </c>
      <c r="E624" s="85">
        <v>78.607640413556297</v>
      </c>
      <c r="F624" s="91">
        <v>78.577701488962504</v>
      </c>
      <c r="G624" s="86">
        <v>13.4884834936729</v>
      </c>
      <c r="H624" s="86">
        <v>13.4884834936729</v>
      </c>
      <c r="I624" s="86">
        <v>115.27</v>
      </c>
      <c r="J624" s="86">
        <v>54.39</v>
      </c>
      <c r="K624" s="87">
        <v>0</v>
      </c>
      <c r="L624" s="85">
        <v>1.6199999976599999</v>
      </c>
      <c r="M624" s="86">
        <v>0</v>
      </c>
      <c r="N624" s="86">
        <v>77.1509027001118</v>
      </c>
      <c r="O624" s="86">
        <v>36.586980118073797</v>
      </c>
      <c r="P624" s="86">
        <v>1.6879999999999999</v>
      </c>
      <c r="Q624" s="88">
        <v>5.9878</v>
      </c>
      <c r="R624" s="85">
        <v>0</v>
      </c>
      <c r="S624" s="86">
        <v>0</v>
      </c>
      <c r="T624" s="86">
        <v>5.69</v>
      </c>
      <c r="U624" s="88">
        <v>0.60077442018282701</v>
      </c>
      <c r="V624" s="89">
        <v>4.2</v>
      </c>
      <c r="W624" s="85">
        <v>52.141550940552897</v>
      </c>
      <c r="X624" s="88">
        <v>49.666666666700003</v>
      </c>
      <c r="Y624" s="85">
        <v>100</v>
      </c>
      <c r="Z624" s="88"/>
      <c r="AA624" s="85">
        <v>0</v>
      </c>
      <c r="AB624" s="91">
        <v>0</v>
      </c>
      <c r="AC624" s="86">
        <v>0</v>
      </c>
      <c r="AD624" s="86">
        <v>0</v>
      </c>
      <c r="AE624" s="86">
        <v>0</v>
      </c>
      <c r="AF624" s="88">
        <v>0</v>
      </c>
      <c r="AG624" s="85">
        <v>0</v>
      </c>
      <c r="AH624" s="86">
        <v>0.144403</v>
      </c>
      <c r="AI624" s="88">
        <v>1.10999999999E-4</v>
      </c>
      <c r="AJ624" s="150">
        <v>1.01</v>
      </c>
      <c r="AK624" s="151">
        <v>0</v>
      </c>
    </row>
    <row r="625" spans="1:37" x14ac:dyDescent="0.2">
      <c r="A625" s="149" t="s">
        <v>1572</v>
      </c>
      <c r="B625" s="66" t="s">
        <v>1573</v>
      </c>
      <c r="C625" s="67">
        <v>67</v>
      </c>
      <c r="D625" s="84" t="s">
        <v>355</v>
      </c>
      <c r="E625" s="85">
        <v>75.315252750466001</v>
      </c>
      <c r="F625" s="91">
        <v>75.287839467816795</v>
      </c>
      <c r="G625" s="86">
        <v>13.885741437918099</v>
      </c>
      <c r="H625" s="86">
        <v>13.8802587813882</v>
      </c>
      <c r="I625" s="86">
        <v>40.93</v>
      </c>
      <c r="J625" s="86">
        <v>34.79</v>
      </c>
      <c r="K625" s="87">
        <v>0</v>
      </c>
      <c r="L625" s="85">
        <v>2.6000000870600002</v>
      </c>
      <c r="M625" s="86">
        <v>0</v>
      </c>
      <c r="N625" s="86">
        <v>76.252438585525695</v>
      </c>
      <c r="O625" s="86">
        <v>27.908724294266499</v>
      </c>
      <c r="P625" s="86">
        <v>0.69199999999999995</v>
      </c>
      <c r="Q625" s="88">
        <v>1.4823</v>
      </c>
      <c r="R625" s="85">
        <v>0</v>
      </c>
      <c r="S625" s="86">
        <v>0</v>
      </c>
      <c r="T625" s="86">
        <v>2.85</v>
      </c>
      <c r="U625" s="88">
        <v>1.20070178003582</v>
      </c>
      <c r="V625" s="89">
        <v>4.47</v>
      </c>
      <c r="W625" s="85">
        <v>62.695300443121802</v>
      </c>
      <c r="X625" s="88">
        <v>49.4666666667</v>
      </c>
      <c r="Y625" s="85">
        <v>63.311170797951007</v>
      </c>
      <c r="Z625" s="88"/>
      <c r="AA625" s="85">
        <v>0</v>
      </c>
      <c r="AB625" s="91">
        <v>0</v>
      </c>
      <c r="AC625" s="86">
        <v>0</v>
      </c>
      <c r="AD625" s="86">
        <v>0</v>
      </c>
      <c r="AE625" s="86">
        <v>0</v>
      </c>
      <c r="AF625" s="88">
        <v>1.25364132763E-8</v>
      </c>
      <c r="AG625" s="85">
        <v>2.8175839344199999E-9</v>
      </c>
      <c r="AH625" s="86">
        <v>9.8032999999999995E-2</v>
      </c>
      <c r="AI625" s="88">
        <v>1.4800000048000001E-4</v>
      </c>
      <c r="AJ625" s="150">
        <v>1.01</v>
      </c>
      <c r="AK625" s="151">
        <v>0</v>
      </c>
    </row>
    <row r="626" spans="1:37" x14ac:dyDescent="0.2">
      <c r="A626" s="149" t="s">
        <v>1574</v>
      </c>
      <c r="B626" s="66" t="s">
        <v>1575</v>
      </c>
      <c r="C626" s="67">
        <v>67</v>
      </c>
      <c r="D626" s="84" t="s">
        <v>355</v>
      </c>
      <c r="E626" s="85">
        <v>79.359182146864498</v>
      </c>
      <c r="F626" s="91">
        <v>79.244483231517293</v>
      </c>
      <c r="G626" s="86">
        <v>15.939409051240499</v>
      </c>
      <c r="H626" s="86">
        <v>15.9381623238998</v>
      </c>
      <c r="I626" s="86">
        <v>151.84</v>
      </c>
      <c r="J626" s="86">
        <v>80.59</v>
      </c>
      <c r="K626" s="87">
        <v>0</v>
      </c>
      <c r="L626" s="85">
        <v>1.6999999997199999</v>
      </c>
      <c r="M626" s="86">
        <v>2.5109269199369899E-2</v>
      </c>
      <c r="N626" s="86">
        <v>78.095727095125994</v>
      </c>
      <c r="O626" s="86">
        <v>44.291291394130297</v>
      </c>
      <c r="P626" s="86">
        <v>3.3610000000000002</v>
      </c>
      <c r="Q626" s="88">
        <v>3.5324</v>
      </c>
      <c r="R626" s="85">
        <v>4.7785919082510397E-2</v>
      </c>
      <c r="S626" s="86">
        <v>0</v>
      </c>
      <c r="T626" s="86">
        <v>4.83</v>
      </c>
      <c r="U626" s="88">
        <v>0.75302331380127197</v>
      </c>
      <c r="V626" s="89">
        <v>4.16</v>
      </c>
      <c r="W626" s="85">
        <v>45.208269316390698</v>
      </c>
      <c r="X626" s="88">
        <v>28.2</v>
      </c>
      <c r="Y626" s="85">
        <v>-100</v>
      </c>
      <c r="Z626" s="88">
        <v>100</v>
      </c>
      <c r="AA626" s="85">
        <v>0.05</v>
      </c>
      <c r="AB626" s="91">
        <v>0.1</v>
      </c>
      <c r="AC626" s="86">
        <v>0.05</v>
      </c>
      <c r="AD626" s="86">
        <v>0.05</v>
      </c>
      <c r="AE626" s="86">
        <v>0</v>
      </c>
      <c r="AF626" s="88">
        <v>3.7112998956399998</v>
      </c>
      <c r="AG626" s="85">
        <v>0</v>
      </c>
      <c r="AH626" s="86">
        <v>0.33828799999999998</v>
      </c>
      <c r="AI626" s="88">
        <v>3.32999999776E-4</v>
      </c>
      <c r="AJ626" s="150">
        <v>1</v>
      </c>
      <c r="AK626" s="151">
        <v>0</v>
      </c>
    </row>
    <row r="627" spans="1:37" x14ac:dyDescent="0.2">
      <c r="A627" s="149" t="s">
        <v>1576</v>
      </c>
      <c r="B627" s="66" t="s">
        <v>1577</v>
      </c>
      <c r="C627" s="67">
        <v>67</v>
      </c>
      <c r="D627" s="84" t="s">
        <v>355</v>
      </c>
      <c r="E627" s="85">
        <v>63.3743287921776</v>
      </c>
      <c r="F627" s="91">
        <v>63.045466269608703</v>
      </c>
      <c r="G627" s="86">
        <v>10.629118109128401</v>
      </c>
      <c r="H627" s="86">
        <v>10.5863249466551</v>
      </c>
      <c r="I627" s="86">
        <v>213.02</v>
      </c>
      <c r="J627" s="86">
        <v>295.52</v>
      </c>
      <c r="K627" s="87">
        <v>6.4999999999999997E-3</v>
      </c>
      <c r="L627" s="85">
        <v>0.549999999691</v>
      </c>
      <c r="M627" s="86">
        <v>7.5316398415698593E-2</v>
      </c>
      <c r="N627" s="86">
        <v>61.352495076884402</v>
      </c>
      <c r="O627" s="86">
        <v>33.430111265646701</v>
      </c>
      <c r="P627" s="86">
        <v>10.717000000000001</v>
      </c>
      <c r="Q627" s="88">
        <v>3.2241</v>
      </c>
      <c r="R627" s="85">
        <v>7.5099238279154601E-2</v>
      </c>
      <c r="S627" s="86">
        <v>0</v>
      </c>
      <c r="T627" s="86">
        <v>6.36</v>
      </c>
      <c r="U627" s="88">
        <v>1.4848641170539501</v>
      </c>
      <c r="V627" s="89">
        <v>3.52</v>
      </c>
      <c r="W627" s="85">
        <v>33.698207065052102</v>
      </c>
      <c r="X627" s="88">
        <v>24.5333333333</v>
      </c>
      <c r="Y627" s="85">
        <v>-100</v>
      </c>
      <c r="Z627" s="88">
        <v>100</v>
      </c>
      <c r="AA627" s="85">
        <v>0.95</v>
      </c>
      <c r="AB627" s="91">
        <v>0.65</v>
      </c>
      <c r="AC627" s="86">
        <v>0.19</v>
      </c>
      <c r="AD627" s="86">
        <v>0.19</v>
      </c>
      <c r="AE627" s="86">
        <v>0</v>
      </c>
      <c r="AF627" s="88">
        <v>0.12620000534100001</v>
      </c>
      <c r="AG627" s="85">
        <v>3.1999999997699998E-4</v>
      </c>
      <c r="AH627" s="86">
        <v>2.6493329999999999</v>
      </c>
      <c r="AI627" s="88">
        <v>3.9569999997199996E-3</v>
      </c>
      <c r="AJ627" s="150">
        <v>1</v>
      </c>
      <c r="AK627" s="151">
        <v>0</v>
      </c>
    </row>
    <row r="628" spans="1:37" x14ac:dyDescent="0.2">
      <c r="A628" s="149" t="s">
        <v>1578</v>
      </c>
      <c r="B628" s="66" t="s">
        <v>1579</v>
      </c>
      <c r="C628" s="67">
        <v>67</v>
      </c>
      <c r="D628" s="84" t="s">
        <v>355</v>
      </c>
      <c r="E628" s="85">
        <v>79.524259838510204</v>
      </c>
      <c r="F628" s="91">
        <v>79.524259838510204</v>
      </c>
      <c r="G628" s="86">
        <v>13.0777624208918</v>
      </c>
      <c r="H628" s="86">
        <v>13.0777624208918</v>
      </c>
      <c r="I628" s="86">
        <v>21.09</v>
      </c>
      <c r="J628" s="86">
        <v>16.010000000000002</v>
      </c>
      <c r="K628" s="87">
        <v>0</v>
      </c>
      <c r="L628" s="85">
        <v>1.96999992246</v>
      </c>
      <c r="M628" s="86">
        <v>6.3862375321652398E-2</v>
      </c>
      <c r="N628" s="86">
        <v>80.942145257485393</v>
      </c>
      <c r="O628" s="86">
        <v>35.129991315434502</v>
      </c>
      <c r="P628" s="86">
        <v>0.65</v>
      </c>
      <c r="Q628" s="88">
        <v>1.3740000000000001</v>
      </c>
      <c r="R628" s="85">
        <v>2.5018764073054801E-2</v>
      </c>
      <c r="S628" s="86">
        <v>0</v>
      </c>
      <c r="T628" s="86">
        <v>2.62</v>
      </c>
      <c r="U628" s="88">
        <v>0.69396959336582498</v>
      </c>
      <c r="V628" s="89">
        <v>4.5199999999999996</v>
      </c>
      <c r="W628" s="85">
        <v>59.954287597093497</v>
      </c>
      <c r="X628" s="88">
        <v>45.7</v>
      </c>
      <c r="Y628" s="85">
        <v>100</v>
      </c>
      <c r="Z628" s="88">
        <v>-100</v>
      </c>
      <c r="AA628" s="85">
        <v>0.04</v>
      </c>
      <c r="AB628" s="91">
        <v>0.04</v>
      </c>
      <c r="AC628" s="86">
        <v>0</v>
      </c>
      <c r="AD628" s="86">
        <v>0</v>
      </c>
      <c r="AE628" s="86">
        <v>0</v>
      </c>
      <c r="AF628" s="88">
        <v>5.9891998199699996</v>
      </c>
      <c r="AG628" s="85">
        <v>8.2400124736099993E-12</v>
      </c>
      <c r="AH628" s="86">
        <v>5.5530999999999997E-2</v>
      </c>
      <c r="AI628" s="88">
        <v>3.7001849494600003E-5</v>
      </c>
      <c r="AJ628" s="150">
        <v>1.01</v>
      </c>
      <c r="AK628" s="151">
        <v>0</v>
      </c>
    </row>
    <row r="629" spans="1:37" x14ac:dyDescent="0.2">
      <c r="A629" s="149" t="s">
        <v>1580</v>
      </c>
      <c r="B629" s="66" t="s">
        <v>1581</v>
      </c>
      <c r="C629" s="67">
        <v>67</v>
      </c>
      <c r="D629" s="84" t="s">
        <v>355</v>
      </c>
      <c r="E629" s="85">
        <v>76.351504697925606</v>
      </c>
      <c r="F629" s="91">
        <v>76.301575053333906</v>
      </c>
      <c r="G629" s="86">
        <v>16.932201594722599</v>
      </c>
      <c r="H629" s="86">
        <v>16.932201594722599</v>
      </c>
      <c r="I629" s="86">
        <v>46.51</v>
      </c>
      <c r="J629" s="86">
        <v>36.630000000000003</v>
      </c>
      <c r="K629" s="87">
        <v>1.6799999999999999E-2</v>
      </c>
      <c r="L629" s="85">
        <v>3.6399997685900001</v>
      </c>
      <c r="M629" s="86">
        <v>0</v>
      </c>
      <c r="N629" s="86">
        <v>75.356020696878304</v>
      </c>
      <c r="O629" s="86">
        <v>24.502968159740998</v>
      </c>
      <c r="P629" s="86">
        <v>1.4790000000000001</v>
      </c>
      <c r="Q629" s="88">
        <v>1.7484</v>
      </c>
      <c r="R629" s="85">
        <v>0</v>
      </c>
      <c r="S629" s="86">
        <v>0</v>
      </c>
      <c r="T629" s="86">
        <v>4.12</v>
      </c>
      <c r="U629" s="88">
        <v>1.4812461228874501</v>
      </c>
      <c r="V629" s="89">
        <v>4.45</v>
      </c>
      <c r="W629" s="85">
        <v>55.918455654604301</v>
      </c>
      <c r="X629" s="88">
        <v>61.266666666699997</v>
      </c>
      <c r="Y629" s="85">
        <v>63.906174826006009</v>
      </c>
      <c r="Z629" s="88"/>
      <c r="AA629" s="85">
        <v>0.06</v>
      </c>
      <c r="AB629" s="91">
        <v>0.06</v>
      </c>
      <c r="AC629" s="86">
        <v>0</v>
      </c>
      <c r="AD629" s="86">
        <v>0</v>
      </c>
      <c r="AE629" s="86">
        <v>0</v>
      </c>
      <c r="AF629" s="88">
        <v>0.116500284267</v>
      </c>
      <c r="AG629" s="85">
        <v>0</v>
      </c>
      <c r="AH629" s="86">
        <v>0.12840099999999999</v>
      </c>
      <c r="AI629" s="88">
        <v>2.5900000468399999E-4</v>
      </c>
      <c r="AJ629" s="150">
        <v>1</v>
      </c>
      <c r="AK629" s="151">
        <v>0</v>
      </c>
    </row>
    <row r="630" spans="1:37" x14ac:dyDescent="0.2">
      <c r="A630" s="149" t="s">
        <v>1582</v>
      </c>
      <c r="B630" s="66" t="s">
        <v>1583</v>
      </c>
      <c r="C630" s="67">
        <v>67</v>
      </c>
      <c r="D630" s="84" t="s">
        <v>355</v>
      </c>
      <c r="E630" s="85">
        <v>50.3367372080926</v>
      </c>
      <c r="F630" s="91">
        <v>50.3367372080926</v>
      </c>
      <c r="G630" s="86">
        <v>6.8579407013989604</v>
      </c>
      <c r="H630" s="86">
        <v>6.8579407013989604</v>
      </c>
      <c r="I630" s="86">
        <v>42.22</v>
      </c>
      <c r="J630" s="86">
        <v>20.21</v>
      </c>
      <c r="K630" s="87">
        <v>0</v>
      </c>
      <c r="L630" s="85">
        <v>1.52000001307</v>
      </c>
      <c r="M630" s="86">
        <v>0</v>
      </c>
      <c r="N630" s="86">
        <v>51.394641973563303</v>
      </c>
      <c r="O630" s="86">
        <v>18.705092931652199</v>
      </c>
      <c r="P630" s="86">
        <v>0.68600000000000005</v>
      </c>
      <c r="Q630" s="88">
        <v>1.8099000000000001</v>
      </c>
      <c r="R630" s="85">
        <v>0</v>
      </c>
      <c r="S630" s="86">
        <v>0</v>
      </c>
      <c r="T630" s="86">
        <v>3.9</v>
      </c>
      <c r="U630" s="88">
        <v>3.2044788786377199</v>
      </c>
      <c r="V630" s="89">
        <v>3.39</v>
      </c>
      <c r="W630" s="85">
        <v>60.979051081732102</v>
      </c>
      <c r="X630" s="88">
        <v>60.5333333333</v>
      </c>
      <c r="Y630" s="85">
        <v>96.635216081748013</v>
      </c>
      <c r="Z630" s="88"/>
      <c r="AA630" s="85">
        <v>0.13</v>
      </c>
      <c r="AB630" s="91">
        <v>0.13</v>
      </c>
      <c r="AC630" s="86">
        <v>0</v>
      </c>
      <c r="AD630" s="86">
        <v>0</v>
      </c>
      <c r="AE630" s="86">
        <v>0</v>
      </c>
      <c r="AF630" s="88">
        <v>0</v>
      </c>
      <c r="AG630" s="85">
        <v>0.18071999813299999</v>
      </c>
      <c r="AH630" s="86">
        <v>7.8289999999999998E-2</v>
      </c>
      <c r="AI630" s="88">
        <v>2.9599999813900002E-4</v>
      </c>
      <c r="AJ630" s="150">
        <v>1</v>
      </c>
      <c r="AK630" s="151">
        <v>0</v>
      </c>
    </row>
    <row r="631" spans="1:37" x14ac:dyDescent="0.2">
      <c r="A631" s="149" t="s">
        <v>1584</v>
      </c>
      <c r="B631" s="66" t="s">
        <v>1585</v>
      </c>
      <c r="C631" s="67">
        <v>67</v>
      </c>
      <c r="D631" s="84" t="s">
        <v>355</v>
      </c>
      <c r="E631" s="85">
        <v>52.0132832323456</v>
      </c>
      <c r="F631" s="91">
        <v>52.004963880145901</v>
      </c>
      <c r="G631" s="86">
        <v>7.1324579526074201</v>
      </c>
      <c r="H631" s="86">
        <v>7.1324579526074201</v>
      </c>
      <c r="I631" s="86">
        <v>38.89</v>
      </c>
      <c r="J631" s="86">
        <v>17.72</v>
      </c>
      <c r="K631" s="87">
        <v>0</v>
      </c>
      <c r="L631" s="85">
        <v>1.4799999774000001</v>
      </c>
      <c r="M631" s="86">
        <v>0</v>
      </c>
      <c r="N631" s="86">
        <v>52.456514674089703</v>
      </c>
      <c r="O631" s="86">
        <v>21.218206766199899</v>
      </c>
      <c r="P631" s="86">
        <v>0.73899999999999999</v>
      </c>
      <c r="Q631" s="88">
        <v>3.4279000000000002</v>
      </c>
      <c r="R631" s="85">
        <v>0</v>
      </c>
      <c r="S631" s="86">
        <v>0</v>
      </c>
      <c r="T631" s="86">
        <v>4.2</v>
      </c>
      <c r="U631" s="88">
        <v>5.1718639508603603</v>
      </c>
      <c r="V631" s="89">
        <v>3.73</v>
      </c>
      <c r="W631" s="85">
        <v>62.301948185313897</v>
      </c>
      <c r="X631" s="88">
        <v>59.566666666700002</v>
      </c>
      <c r="Y631" s="85">
        <v>100</v>
      </c>
      <c r="Z631" s="88"/>
      <c r="AA631" s="85">
        <v>7.0000000000000007E-2</v>
      </c>
      <c r="AB631" s="91">
        <v>7.0000000000000007E-2</v>
      </c>
      <c r="AC631" s="86">
        <v>0</v>
      </c>
      <c r="AD631" s="86">
        <v>0</v>
      </c>
      <c r="AE631" s="86">
        <v>0</v>
      </c>
      <c r="AF631" s="88">
        <v>1.10145174133E-7</v>
      </c>
      <c r="AG631" s="85">
        <v>9.3359997822099999E-2</v>
      </c>
      <c r="AH631" s="86">
        <v>0.135434</v>
      </c>
      <c r="AI631" s="88">
        <v>7.4001527367099993E-5</v>
      </c>
      <c r="AJ631" s="150">
        <v>1</v>
      </c>
      <c r="AK631" s="151">
        <v>0</v>
      </c>
    </row>
    <row r="632" spans="1:37" x14ac:dyDescent="0.2">
      <c r="A632" s="149" t="s">
        <v>1586</v>
      </c>
      <c r="B632" s="66" t="s">
        <v>1587</v>
      </c>
      <c r="C632" s="67">
        <v>67</v>
      </c>
      <c r="D632" s="84" t="s">
        <v>355</v>
      </c>
      <c r="E632" s="85">
        <v>61.799137763256503</v>
      </c>
      <c r="F632" s="91">
        <v>61.769059737318599</v>
      </c>
      <c r="G632" s="86">
        <v>11.025660684481499</v>
      </c>
      <c r="H632" s="86">
        <v>11.0179937366934</v>
      </c>
      <c r="I632" s="86">
        <v>34.39</v>
      </c>
      <c r="J632" s="86">
        <v>32.42</v>
      </c>
      <c r="K632" s="87">
        <v>0</v>
      </c>
      <c r="L632" s="85">
        <v>0.390000102741</v>
      </c>
      <c r="M632" s="86">
        <v>0</v>
      </c>
      <c r="N632" s="86">
        <v>64.137651248301594</v>
      </c>
      <c r="O632" s="86">
        <v>21.4541012158782</v>
      </c>
      <c r="P632" s="86">
        <v>1.0349999999999999</v>
      </c>
      <c r="Q632" s="88">
        <v>2.3328000000000002</v>
      </c>
      <c r="R632" s="85">
        <v>0</v>
      </c>
      <c r="S632" s="86">
        <v>0</v>
      </c>
      <c r="T632" s="86">
        <v>4.37</v>
      </c>
      <c r="U632" s="88">
        <v>1.4266420537983799</v>
      </c>
      <c r="V632" s="89">
        <v>4.29</v>
      </c>
      <c r="W632" s="85">
        <v>61.774061172045798</v>
      </c>
      <c r="X632" s="88">
        <v>71.3</v>
      </c>
      <c r="Y632" s="85">
        <v>94.210085269363987</v>
      </c>
      <c r="Z632" s="88"/>
      <c r="AA632" s="85">
        <v>0</v>
      </c>
      <c r="AB632" s="91">
        <v>0.01</v>
      </c>
      <c r="AC632" s="86">
        <v>0</v>
      </c>
      <c r="AD632" s="86">
        <v>0</v>
      </c>
      <c r="AE632" s="86">
        <v>0</v>
      </c>
      <c r="AF632" s="88">
        <v>3.0322056957299999E-7</v>
      </c>
      <c r="AG632" s="85">
        <v>4.0499997862299998E-4</v>
      </c>
      <c r="AH632" s="86">
        <v>0.28800700000000001</v>
      </c>
      <c r="AI632" s="88">
        <v>9.1221024675399998E-2</v>
      </c>
      <c r="AJ632" s="150">
        <v>1.01</v>
      </c>
      <c r="AK632" s="151">
        <v>0</v>
      </c>
    </row>
    <row r="633" spans="1:37" x14ac:dyDescent="0.2">
      <c r="A633" s="149" t="s">
        <v>1588</v>
      </c>
      <c r="B633" s="66" t="s">
        <v>1589</v>
      </c>
      <c r="C633" s="67">
        <v>67</v>
      </c>
      <c r="D633" s="84" t="s">
        <v>355</v>
      </c>
      <c r="E633" s="85">
        <v>63.481297828211801</v>
      </c>
      <c r="F633" s="91">
        <v>63.481297828211801</v>
      </c>
      <c r="G633" s="86">
        <v>11.965098815171499</v>
      </c>
      <c r="H633" s="86">
        <v>11.965098815171499</v>
      </c>
      <c r="I633" s="86">
        <v>20.78</v>
      </c>
      <c r="J633" s="86">
        <v>25.23</v>
      </c>
      <c r="K633" s="87">
        <v>0</v>
      </c>
      <c r="L633" s="85">
        <v>0.84000000102600003</v>
      </c>
      <c r="M633" s="86">
        <v>0</v>
      </c>
      <c r="N633" s="86">
        <v>61.854879305798597</v>
      </c>
      <c r="O633" s="86">
        <v>17.416973129869898</v>
      </c>
      <c r="P633" s="86">
        <v>0.57999999999999996</v>
      </c>
      <c r="Q633" s="88">
        <v>1.2052</v>
      </c>
      <c r="R633" s="85">
        <v>0</v>
      </c>
      <c r="S633" s="86">
        <v>0</v>
      </c>
      <c r="T633" s="86">
        <v>2.56</v>
      </c>
      <c r="U633" s="88">
        <v>2.7427467995327399</v>
      </c>
      <c r="V633" s="89">
        <v>3.71</v>
      </c>
      <c r="W633" s="85">
        <v>52.664961671057704</v>
      </c>
      <c r="X633" s="88">
        <v>57.1</v>
      </c>
      <c r="Y633" s="85">
        <v>100</v>
      </c>
      <c r="Z633" s="88"/>
      <c r="AA633" s="85">
        <v>0.21</v>
      </c>
      <c r="AB633" s="91">
        <v>0.21</v>
      </c>
      <c r="AC633" s="86">
        <v>0</v>
      </c>
      <c r="AD633" s="86">
        <v>0</v>
      </c>
      <c r="AE633" s="86">
        <v>0.76</v>
      </c>
      <c r="AF633" s="88">
        <v>0.143299997028</v>
      </c>
      <c r="AG633" s="85">
        <v>4.4285000026599998E-2</v>
      </c>
      <c r="AH633" s="86">
        <v>0.111276</v>
      </c>
      <c r="AI633" s="88">
        <v>2.1968000013200002E-2</v>
      </c>
      <c r="AJ633" s="150">
        <v>1.06</v>
      </c>
      <c r="AK633" s="151">
        <v>0</v>
      </c>
    </row>
    <row r="634" spans="1:37" x14ac:dyDescent="0.2">
      <c r="A634" s="149" t="s">
        <v>1590</v>
      </c>
      <c r="B634" s="66" t="s">
        <v>1591</v>
      </c>
      <c r="C634" s="67">
        <v>67</v>
      </c>
      <c r="D634" s="84" t="s">
        <v>355</v>
      </c>
      <c r="E634" s="85">
        <v>57.005176058905001</v>
      </c>
      <c r="F634" s="91">
        <v>57.005176058905001</v>
      </c>
      <c r="G634" s="86">
        <v>8.1081869213384792</v>
      </c>
      <c r="H634" s="86">
        <v>8.1081869213384792</v>
      </c>
      <c r="I634" s="86">
        <v>118.85</v>
      </c>
      <c r="J634" s="86">
        <v>48.25</v>
      </c>
      <c r="K634" s="87">
        <v>0</v>
      </c>
      <c r="L634" s="85">
        <v>2.6200000052100001</v>
      </c>
      <c r="M634" s="86">
        <v>0</v>
      </c>
      <c r="N634" s="86">
        <v>56.702389318341503</v>
      </c>
      <c r="O634" s="86">
        <v>17.9437671245472</v>
      </c>
      <c r="P634" s="86">
        <v>0.85799999999999998</v>
      </c>
      <c r="Q634" s="88">
        <v>1.5713999999999999</v>
      </c>
      <c r="R634" s="85">
        <v>0</v>
      </c>
      <c r="S634" s="86">
        <v>0</v>
      </c>
      <c r="T634" s="86">
        <v>4.21</v>
      </c>
      <c r="U634" s="88">
        <v>2.2118539039148502</v>
      </c>
      <c r="V634" s="89">
        <v>3.73</v>
      </c>
      <c r="W634" s="85">
        <v>58.672473512602103</v>
      </c>
      <c r="X634" s="88">
        <v>64.3</v>
      </c>
      <c r="Y634" s="85">
        <v>-100</v>
      </c>
      <c r="Z634" s="88"/>
      <c r="AA634" s="85">
        <v>7.0000000000000007E-2</v>
      </c>
      <c r="AB634" s="91">
        <v>7.0000000000000007E-2</v>
      </c>
      <c r="AC634" s="86">
        <v>0</v>
      </c>
      <c r="AD634" s="86">
        <v>0</v>
      </c>
      <c r="AE634" s="86">
        <v>0.16</v>
      </c>
      <c r="AF634" s="88">
        <v>0</v>
      </c>
      <c r="AG634" s="85">
        <v>9.1205000132299999E-2</v>
      </c>
      <c r="AH634" s="86">
        <v>0.17604900000000001</v>
      </c>
      <c r="AI634" s="88">
        <v>5.49200000797E-3</v>
      </c>
      <c r="AJ634" s="150">
        <v>1.07</v>
      </c>
      <c r="AK634" s="151">
        <v>0</v>
      </c>
    </row>
    <row r="635" spans="1:37" x14ac:dyDescent="0.2">
      <c r="A635" s="149" t="s">
        <v>1592</v>
      </c>
      <c r="B635" s="66" t="s">
        <v>1593</v>
      </c>
      <c r="C635" s="67">
        <v>67</v>
      </c>
      <c r="D635" s="84" t="s">
        <v>355</v>
      </c>
      <c r="E635" s="85">
        <v>54.729291514255301</v>
      </c>
      <c r="F635" s="91">
        <v>54.729291514255301</v>
      </c>
      <c r="G635" s="86">
        <v>7.1354450411186301</v>
      </c>
      <c r="H635" s="86">
        <v>7.1354450411186301</v>
      </c>
      <c r="I635" s="86">
        <v>88.81</v>
      </c>
      <c r="J635" s="86">
        <v>20.67</v>
      </c>
      <c r="K635" s="87">
        <v>0</v>
      </c>
      <c r="L635" s="85">
        <v>1.5899999594700001</v>
      </c>
      <c r="M635" s="86">
        <v>0</v>
      </c>
      <c r="N635" s="86">
        <v>54.672595945110302</v>
      </c>
      <c r="O635" s="86">
        <v>16.076251736897198</v>
      </c>
      <c r="P635" s="86">
        <v>0.54</v>
      </c>
      <c r="Q635" s="88">
        <v>1.9024000000000001</v>
      </c>
      <c r="R635" s="85">
        <v>0</v>
      </c>
      <c r="S635" s="86">
        <v>0</v>
      </c>
      <c r="T635" s="86">
        <v>4.92</v>
      </c>
      <c r="U635" s="88">
        <v>1.77575427400316</v>
      </c>
      <c r="V635" s="89">
        <v>3.53</v>
      </c>
      <c r="W635" s="85">
        <v>60.407739697348099</v>
      </c>
      <c r="X635" s="88">
        <v>63.433333333299998</v>
      </c>
      <c r="Y635" s="85">
        <v>-31.335476976421702</v>
      </c>
      <c r="Z635" s="88"/>
      <c r="AA635" s="85">
        <v>0</v>
      </c>
      <c r="AB635" s="91">
        <v>0</v>
      </c>
      <c r="AC635" s="86">
        <v>0</v>
      </c>
      <c r="AD635" s="86">
        <v>0</v>
      </c>
      <c r="AE635" s="86">
        <v>0</v>
      </c>
      <c r="AF635" s="88">
        <v>0</v>
      </c>
      <c r="AG635" s="85">
        <v>5.1111002257E-2</v>
      </c>
      <c r="AH635" s="86">
        <v>8.5822999999999997E-2</v>
      </c>
      <c r="AI635" s="88">
        <v>1.85591280714E-9</v>
      </c>
      <c r="AJ635" s="150">
        <v>1.0900000000000001</v>
      </c>
      <c r="AK635" s="151">
        <v>0</v>
      </c>
    </row>
    <row r="636" spans="1:37" x14ac:dyDescent="0.2">
      <c r="A636" s="149" t="s">
        <v>1594</v>
      </c>
      <c r="B636" s="66" t="s">
        <v>1595</v>
      </c>
      <c r="C636" s="67">
        <v>67</v>
      </c>
      <c r="D636" s="84" t="s">
        <v>355</v>
      </c>
      <c r="E636" s="85">
        <v>58.239325749594599</v>
      </c>
      <c r="F636" s="91">
        <v>58.239325749594599</v>
      </c>
      <c r="G636" s="86">
        <v>9.0933841546419796</v>
      </c>
      <c r="H636" s="86">
        <v>9.0933841546419796</v>
      </c>
      <c r="I636" s="86">
        <v>42.76</v>
      </c>
      <c r="J636" s="86">
        <v>13.53</v>
      </c>
      <c r="K636" s="87">
        <v>0</v>
      </c>
      <c r="L636" s="85">
        <v>0.56000000098000002</v>
      </c>
      <c r="M636" s="86">
        <v>0</v>
      </c>
      <c r="N636" s="86">
        <v>59.141080403538901</v>
      </c>
      <c r="O636" s="86">
        <v>22.6521449950116</v>
      </c>
      <c r="P636" s="86">
        <v>0.52700000000000002</v>
      </c>
      <c r="Q636" s="88">
        <v>2.1964999999999999</v>
      </c>
      <c r="R636" s="85">
        <v>0</v>
      </c>
      <c r="S636" s="86">
        <v>0</v>
      </c>
      <c r="T636" s="86">
        <v>4.3899999999999997</v>
      </c>
      <c r="U636" s="88">
        <v>1.3352430781614399</v>
      </c>
      <c r="V636" s="89">
        <v>3.84</v>
      </c>
      <c r="W636" s="85">
        <v>64.718147479504907</v>
      </c>
      <c r="X636" s="88">
        <v>68.599999999999994</v>
      </c>
      <c r="Y636" s="85">
        <v>86.988455402627011</v>
      </c>
      <c r="Z636" s="88"/>
      <c r="AA636" s="85">
        <v>0.22</v>
      </c>
      <c r="AB636" s="91">
        <v>0.22</v>
      </c>
      <c r="AC636" s="86">
        <v>0</v>
      </c>
      <c r="AD636" s="86">
        <v>0</v>
      </c>
      <c r="AE636" s="86">
        <v>0.02</v>
      </c>
      <c r="AF636" s="88">
        <v>2.69000009173E-2</v>
      </c>
      <c r="AG636" s="85">
        <v>8.6258000018999997E-2</v>
      </c>
      <c r="AH636" s="86">
        <v>5.9908999999999997E-2</v>
      </c>
      <c r="AI636" s="88">
        <v>2.9532000006500001E-2</v>
      </c>
      <c r="AJ636" s="150">
        <v>1.04</v>
      </c>
      <c r="AK636" s="151">
        <v>0</v>
      </c>
    </row>
    <row r="637" spans="1:37" x14ac:dyDescent="0.2">
      <c r="A637" s="149" t="s">
        <v>1596</v>
      </c>
      <c r="B637" s="66" t="s">
        <v>1597</v>
      </c>
      <c r="C637" s="67">
        <v>69</v>
      </c>
      <c r="D637" s="84" t="s">
        <v>355</v>
      </c>
      <c r="E637" s="85">
        <v>93.890782397939901</v>
      </c>
      <c r="F637" s="91">
        <v>91.329243353783198</v>
      </c>
      <c r="G637" s="86">
        <v>20.948269332727399</v>
      </c>
      <c r="H637" s="86">
        <v>20.805877452094201</v>
      </c>
      <c r="I637" s="86">
        <v>46.82</v>
      </c>
      <c r="J637" s="86">
        <v>20.05</v>
      </c>
      <c r="K637" s="87">
        <v>0</v>
      </c>
      <c r="L637" s="85">
        <v>0.200000000782</v>
      </c>
      <c r="M637" s="86">
        <v>3.6977593872581503E-2</v>
      </c>
      <c r="N637" s="86">
        <v>92.098788357086505</v>
      </c>
      <c r="O637" s="86">
        <v>55.454947811013199</v>
      </c>
      <c r="P637" s="86">
        <v>0.58699999999999997</v>
      </c>
      <c r="Q637" s="88">
        <v>1.6495</v>
      </c>
      <c r="R637" s="85">
        <v>2.1579628830384098E-2</v>
      </c>
      <c r="S637" s="86">
        <v>0</v>
      </c>
      <c r="T637" s="86">
        <v>2.64</v>
      </c>
      <c r="U637" s="88">
        <v>6.2107096871923097E-2</v>
      </c>
      <c r="V637" s="89">
        <v>4.5199999999999996</v>
      </c>
      <c r="W637" s="85">
        <v>54.141843341124897</v>
      </c>
      <c r="X637" s="88">
        <v>27.866666666699999</v>
      </c>
      <c r="Y637" s="85">
        <v>90.847824127333013</v>
      </c>
      <c r="Z637" s="88"/>
      <c r="AA637" s="85">
        <v>0.14000000000000001</v>
      </c>
      <c r="AB637" s="91">
        <v>0.05</v>
      </c>
      <c r="AC637" s="86">
        <v>0</v>
      </c>
      <c r="AD637" s="86">
        <v>0</v>
      </c>
      <c r="AE637" s="86">
        <v>0</v>
      </c>
      <c r="AF637" s="88">
        <v>0</v>
      </c>
      <c r="AG637" s="85">
        <v>0</v>
      </c>
      <c r="AH637" s="86">
        <v>7.0323999999999998E-2</v>
      </c>
      <c r="AI637" s="88">
        <v>0</v>
      </c>
      <c r="AJ637" s="150">
        <v>1.05</v>
      </c>
      <c r="AK637" s="151">
        <v>0</v>
      </c>
    </row>
    <row r="638" spans="1:37" x14ac:dyDescent="0.2">
      <c r="A638" s="149" t="s">
        <v>1598</v>
      </c>
      <c r="B638" s="66" t="s">
        <v>1599</v>
      </c>
      <c r="C638" s="67">
        <v>67</v>
      </c>
      <c r="D638" s="84" t="s">
        <v>355</v>
      </c>
      <c r="E638" s="85">
        <v>66.948100159661493</v>
      </c>
      <c r="F638" s="91">
        <v>66.918533216817707</v>
      </c>
      <c r="G638" s="86">
        <v>13.710519918263801</v>
      </c>
      <c r="H638" s="86">
        <v>13.7039494865208</v>
      </c>
      <c r="I638" s="86">
        <v>191.57</v>
      </c>
      <c r="J638" s="86">
        <v>268.93</v>
      </c>
      <c r="K638" s="87">
        <v>0</v>
      </c>
      <c r="L638" s="85">
        <v>1.75999998069</v>
      </c>
      <c r="M638" s="86">
        <v>7.7865664120018701E-3</v>
      </c>
      <c r="N638" s="86">
        <v>66.000757117904499</v>
      </c>
      <c r="O638" s="86">
        <v>32.411494210419399</v>
      </c>
      <c r="P638" s="86">
        <v>7.343</v>
      </c>
      <c r="Q638" s="88">
        <v>3.4165999999999999</v>
      </c>
      <c r="R638" s="85">
        <v>1.8921475875118301E-2</v>
      </c>
      <c r="S638" s="86">
        <v>0</v>
      </c>
      <c r="T638" s="86">
        <v>5.18</v>
      </c>
      <c r="U638" s="88">
        <v>1.1156593099732599</v>
      </c>
      <c r="V638" s="89">
        <v>3.61</v>
      </c>
      <c r="W638" s="85">
        <v>35.1670784226609</v>
      </c>
      <c r="X638" s="88">
        <v>52.766666666699997</v>
      </c>
      <c r="Y638" s="85">
        <v>-35.212064445048995</v>
      </c>
      <c r="Z638" s="88"/>
      <c r="AA638" s="85">
        <v>0.27</v>
      </c>
      <c r="AB638" s="91">
        <v>0.27</v>
      </c>
      <c r="AC638" s="86">
        <v>0.02</v>
      </c>
      <c r="AD638" s="86">
        <v>0.02</v>
      </c>
      <c r="AE638" s="86">
        <v>0</v>
      </c>
      <c r="AF638" s="88">
        <v>0</v>
      </c>
      <c r="AG638" s="85">
        <v>0</v>
      </c>
      <c r="AH638" s="86">
        <v>2.1414309999999999</v>
      </c>
      <c r="AI638" s="88">
        <v>1.44299993455E-3</v>
      </c>
      <c r="AJ638" s="150">
        <v>1.06</v>
      </c>
      <c r="AK638" s="151">
        <v>0</v>
      </c>
    </row>
    <row r="639" spans="1:37" x14ac:dyDescent="0.2">
      <c r="A639" s="149" t="s">
        <v>1600</v>
      </c>
      <c r="B639" s="66" t="s">
        <v>1601</v>
      </c>
      <c r="C639" s="67">
        <v>69</v>
      </c>
      <c r="D639" s="84" t="s">
        <v>355</v>
      </c>
      <c r="E639" s="85">
        <v>93.750960208941507</v>
      </c>
      <c r="F639" s="91">
        <v>93.750960208941507</v>
      </c>
      <c r="G639" s="86">
        <v>17.254954678137999</v>
      </c>
      <c r="H639" s="86">
        <v>17.254954678137999</v>
      </c>
      <c r="I639" s="86">
        <v>35.53</v>
      </c>
      <c r="J639" s="86">
        <v>18.079999999999998</v>
      </c>
      <c r="K639" s="87">
        <v>0</v>
      </c>
      <c r="L639" s="85">
        <v>0.59000008794900005</v>
      </c>
      <c r="M639" s="86">
        <v>4.9550933761580297E-2</v>
      </c>
      <c r="N639" s="86">
        <v>93.763129999036295</v>
      </c>
      <c r="O639" s="86">
        <v>48.058562829360802</v>
      </c>
      <c r="P639" s="86">
        <v>0.48599999999999999</v>
      </c>
      <c r="Q639" s="88">
        <v>0.70420000000000005</v>
      </c>
      <c r="R639" s="85">
        <v>3.2873109796186697E-2</v>
      </c>
      <c r="S639" s="86">
        <v>0</v>
      </c>
      <c r="T639" s="86">
        <v>2.35</v>
      </c>
      <c r="U639" s="88">
        <v>0.14019050545398701</v>
      </c>
      <c r="V639" s="89">
        <v>4.4400000000000004</v>
      </c>
      <c r="W639" s="85">
        <v>51.649935893884098</v>
      </c>
      <c r="X639" s="88">
        <v>45.666666666700003</v>
      </c>
      <c r="Y639" s="85">
        <v>100</v>
      </c>
      <c r="Z639" s="88">
        <v>100</v>
      </c>
      <c r="AA639" s="85">
        <v>0</v>
      </c>
      <c r="AB639" s="91">
        <v>0</v>
      </c>
      <c r="AC639" s="86">
        <v>0</v>
      </c>
      <c r="AD639" s="86">
        <v>0</v>
      </c>
      <c r="AE639" s="86">
        <v>0</v>
      </c>
      <c r="AF639" s="88">
        <v>0</v>
      </c>
      <c r="AG639" s="85">
        <v>4.8827918763100002E-10</v>
      </c>
      <c r="AH639" s="86">
        <v>4.9863999999999999E-2</v>
      </c>
      <c r="AI639" s="88">
        <v>1.8500040964499999E-4</v>
      </c>
      <c r="AJ639" s="150">
        <v>1.04</v>
      </c>
      <c r="AK639" s="151">
        <v>0</v>
      </c>
    </row>
    <row r="640" spans="1:37" x14ac:dyDescent="0.2">
      <c r="A640" s="149" t="s">
        <v>1602</v>
      </c>
      <c r="B640" s="66" t="s">
        <v>1603</v>
      </c>
      <c r="C640" s="67">
        <v>67</v>
      </c>
      <c r="D640" s="84" t="s">
        <v>355</v>
      </c>
      <c r="E640" s="85">
        <v>87.457172846759704</v>
      </c>
      <c r="F640" s="91">
        <v>87.440008978023599</v>
      </c>
      <c r="G640" s="86">
        <v>15.147774308329099</v>
      </c>
      <c r="H640" s="86">
        <v>15.141172820353701</v>
      </c>
      <c r="I640" s="86">
        <v>95.62</v>
      </c>
      <c r="J640" s="86">
        <v>44.73</v>
      </c>
      <c r="K640" s="87">
        <v>0</v>
      </c>
      <c r="L640" s="85">
        <v>0.85999999988700004</v>
      </c>
      <c r="M640" s="86">
        <v>7.7374899465918502E-3</v>
      </c>
      <c r="N640" s="86">
        <v>86.433231437002902</v>
      </c>
      <c r="O640" s="86">
        <v>37.766012009500301</v>
      </c>
      <c r="P640" s="86">
        <v>2.0270000000000001</v>
      </c>
      <c r="Q640" s="88">
        <v>1.1443000000000001</v>
      </c>
      <c r="R640" s="85">
        <v>1.25817815802718E-2</v>
      </c>
      <c r="S640" s="86">
        <v>0</v>
      </c>
      <c r="T640" s="86">
        <v>3.37</v>
      </c>
      <c r="U640" s="88">
        <v>0.48784996138129499</v>
      </c>
      <c r="V640" s="89">
        <v>4.42</v>
      </c>
      <c r="W640" s="85">
        <v>49.506550137683597</v>
      </c>
      <c r="X640" s="88">
        <v>23.433333333299998</v>
      </c>
      <c r="Y640" s="85">
        <v>92.698382409615988</v>
      </c>
      <c r="Z640" s="88"/>
      <c r="AA640" s="85">
        <v>0.79</v>
      </c>
      <c r="AB640" s="91">
        <v>0.79</v>
      </c>
      <c r="AC640" s="86">
        <v>0.06</v>
      </c>
      <c r="AD640" s="86">
        <v>0.06</v>
      </c>
      <c r="AE640" s="86">
        <v>0.01</v>
      </c>
      <c r="AF640" s="88">
        <v>0</v>
      </c>
      <c r="AG640" s="85">
        <v>0</v>
      </c>
      <c r="AH640" s="86">
        <v>0.35708899999999999</v>
      </c>
      <c r="AI640" s="88">
        <v>6.0470000044399999E-3</v>
      </c>
      <c r="AJ640" s="150">
        <v>1.07</v>
      </c>
      <c r="AK640" s="151">
        <v>0</v>
      </c>
    </row>
    <row r="641" spans="1:37" x14ac:dyDescent="0.2">
      <c r="A641" s="149" t="s">
        <v>1604</v>
      </c>
      <c r="B641" s="66" t="s">
        <v>1605</v>
      </c>
      <c r="C641" s="67">
        <v>67</v>
      </c>
      <c r="D641" s="84" t="s">
        <v>355</v>
      </c>
      <c r="E641" s="85">
        <v>65.371871275327806</v>
      </c>
      <c r="F641" s="91">
        <v>65.362336114421893</v>
      </c>
      <c r="G641" s="86">
        <v>9.8486293206197892</v>
      </c>
      <c r="H641" s="86">
        <v>9.8390941597139498</v>
      </c>
      <c r="I641" s="86">
        <v>44.9</v>
      </c>
      <c r="J641" s="86">
        <v>19.72</v>
      </c>
      <c r="K641" s="87">
        <v>0</v>
      </c>
      <c r="L641" s="85">
        <v>0.54000007660899996</v>
      </c>
      <c r="M641" s="86">
        <v>0</v>
      </c>
      <c r="N641" s="86">
        <v>70.947120726844901</v>
      </c>
      <c r="O641" s="86">
        <v>37.118761954442697</v>
      </c>
      <c r="P641" s="86">
        <v>0.53200000000000003</v>
      </c>
      <c r="Q641" s="88">
        <v>2.3969999999999998</v>
      </c>
      <c r="R641" s="85">
        <v>0</v>
      </c>
      <c r="S641" s="86">
        <v>0</v>
      </c>
      <c r="T641" s="86">
        <v>4.63</v>
      </c>
      <c r="U641" s="88">
        <v>1.5315852205006</v>
      </c>
      <c r="V641" s="89">
        <v>3.85</v>
      </c>
      <c r="W641" s="85">
        <v>59.021332920850398</v>
      </c>
      <c r="X641" s="88">
        <v>61.666666666700003</v>
      </c>
      <c r="Y641" s="85">
        <v>100</v>
      </c>
      <c r="Z641" s="88"/>
      <c r="AA641" s="85">
        <v>0</v>
      </c>
      <c r="AB641" s="91">
        <v>0</v>
      </c>
      <c r="AC641" s="86">
        <v>0</v>
      </c>
      <c r="AD641" s="86">
        <v>0</v>
      </c>
      <c r="AE641" s="86">
        <v>0</v>
      </c>
      <c r="AF641" s="88">
        <v>0</v>
      </c>
      <c r="AG641" s="85">
        <v>4.6240003884599999E-2</v>
      </c>
      <c r="AH641" s="86">
        <v>8.9000999999999997E-2</v>
      </c>
      <c r="AI641" s="88">
        <v>3.18224991984E-9</v>
      </c>
      <c r="AJ641" s="150">
        <v>1.03</v>
      </c>
      <c r="AK641" s="151">
        <v>0</v>
      </c>
    </row>
    <row r="642" spans="1:37" x14ac:dyDescent="0.2">
      <c r="A642" s="149" t="s">
        <v>1606</v>
      </c>
      <c r="B642" s="66" t="s">
        <v>1607</v>
      </c>
      <c r="C642" s="67">
        <v>67</v>
      </c>
      <c r="D642" s="84" t="s">
        <v>355</v>
      </c>
      <c r="E642" s="85">
        <v>60.4399178466672</v>
      </c>
      <c r="F642" s="91">
        <v>59.906282561690297</v>
      </c>
      <c r="G642" s="86">
        <v>11.4888183531991</v>
      </c>
      <c r="H642" s="86">
        <v>11.339448657178499</v>
      </c>
      <c r="I642" s="86">
        <v>28.72</v>
      </c>
      <c r="J642" s="86">
        <v>35.840000000000003</v>
      </c>
      <c r="K642" s="87">
        <v>1.34E-2</v>
      </c>
      <c r="L642" s="85">
        <v>0.81999999553900005</v>
      </c>
      <c r="M642" s="86">
        <v>0</v>
      </c>
      <c r="N642" s="86">
        <v>60.5815342039919</v>
      </c>
      <c r="O642" s="86">
        <v>23.600239230241499</v>
      </c>
      <c r="P642" s="86">
        <v>1.6419999999999999</v>
      </c>
      <c r="Q642" s="88">
        <v>2.7437999999999998</v>
      </c>
      <c r="R642" s="85">
        <v>0</v>
      </c>
      <c r="S642" s="86">
        <v>0</v>
      </c>
      <c r="T642" s="86">
        <v>4.5</v>
      </c>
      <c r="U642" s="88">
        <v>1.6123495009968001</v>
      </c>
      <c r="V642" s="89">
        <v>4.13</v>
      </c>
      <c r="W642" s="85">
        <v>55.235389776381297</v>
      </c>
      <c r="X642" s="88">
        <v>57.5</v>
      </c>
      <c r="Y642" s="85">
        <v>90.743381458193994</v>
      </c>
      <c r="Z642" s="88"/>
      <c r="AA642" s="85">
        <v>0</v>
      </c>
      <c r="AB642" s="91">
        <v>0</v>
      </c>
      <c r="AC642" s="86">
        <v>0</v>
      </c>
      <c r="AD642" s="86">
        <v>0</v>
      </c>
      <c r="AE642" s="86">
        <v>0</v>
      </c>
      <c r="AF642" s="88">
        <v>0</v>
      </c>
      <c r="AG642" s="85">
        <v>0.102462993307</v>
      </c>
      <c r="AH642" s="86">
        <v>0.31285400000000002</v>
      </c>
      <c r="AI642" s="88">
        <v>8.2238994637999996E-2</v>
      </c>
      <c r="AJ642" s="150">
        <v>1.05</v>
      </c>
      <c r="AK642" s="151">
        <v>0</v>
      </c>
    </row>
    <row r="643" spans="1:37" x14ac:dyDescent="0.2">
      <c r="A643" s="149" t="s">
        <v>1608</v>
      </c>
      <c r="B643" s="66" t="s">
        <v>1609</v>
      </c>
      <c r="C643" s="67">
        <v>67</v>
      </c>
      <c r="D643" s="84" t="s">
        <v>355</v>
      </c>
      <c r="E643" s="85">
        <v>77.103043637697098</v>
      </c>
      <c r="F643" s="91">
        <v>77.086280056577095</v>
      </c>
      <c r="G643" s="86">
        <v>16.507936507936499</v>
      </c>
      <c r="H643" s="86">
        <v>16.507936507936499</v>
      </c>
      <c r="I643" s="86">
        <v>11.9</v>
      </c>
      <c r="J643" s="86">
        <v>8.31</v>
      </c>
      <c r="K643" s="87">
        <v>0</v>
      </c>
      <c r="L643" s="85">
        <v>0.45000000654299999</v>
      </c>
      <c r="M643" s="86">
        <v>4.5402767885572501E-2</v>
      </c>
      <c r="N643" s="86">
        <v>77.068939701824604</v>
      </c>
      <c r="O643" s="86">
        <v>22.504644043850199</v>
      </c>
      <c r="P643" s="86">
        <v>0.3</v>
      </c>
      <c r="Q643" s="88">
        <v>1.7927999999999999</v>
      </c>
      <c r="R643" s="85">
        <v>2.7901785714285698E-2</v>
      </c>
      <c r="S643" s="86">
        <v>0</v>
      </c>
      <c r="T643" s="86">
        <v>3.42</v>
      </c>
      <c r="U643" s="88">
        <v>1.9299072764419301</v>
      </c>
      <c r="V643" s="89">
        <v>4.28</v>
      </c>
      <c r="W643" s="85">
        <v>59.440060002342598</v>
      </c>
      <c r="X643" s="88">
        <v>62.333333333299997</v>
      </c>
      <c r="Y643" s="85">
        <v>94.593336854862002</v>
      </c>
      <c r="Z643" s="88"/>
      <c r="AA643" s="85">
        <v>0.21</v>
      </c>
      <c r="AB643" s="91">
        <v>0.21</v>
      </c>
      <c r="AC643" s="86">
        <v>0.01</v>
      </c>
      <c r="AD643" s="86">
        <v>0.01</v>
      </c>
      <c r="AE643" s="86">
        <v>0</v>
      </c>
      <c r="AF643" s="88">
        <v>2.4000897296399998E-9</v>
      </c>
      <c r="AG643" s="85">
        <v>2.0501846925500002E-9</v>
      </c>
      <c r="AH643" s="86">
        <v>4.0929E-2</v>
      </c>
      <c r="AI643" s="88">
        <v>7.7343000371500006E-2</v>
      </c>
      <c r="AJ643" s="150">
        <v>1</v>
      </c>
      <c r="AK643" s="151">
        <v>0</v>
      </c>
    </row>
    <row r="644" spans="1:37" x14ac:dyDescent="0.2">
      <c r="A644" s="149" t="s">
        <v>1610</v>
      </c>
      <c r="B644" s="66" t="s">
        <v>1611</v>
      </c>
      <c r="C644" s="67">
        <v>67</v>
      </c>
      <c r="D644" s="84" t="s">
        <v>355</v>
      </c>
      <c r="E644" s="85">
        <v>68.956316053180501</v>
      </c>
      <c r="F644" s="91">
        <v>68.956316053180501</v>
      </c>
      <c r="G644" s="86">
        <v>13.608557346104099</v>
      </c>
      <c r="H644" s="86">
        <v>13.608557346104099</v>
      </c>
      <c r="I644" s="86">
        <v>23.69</v>
      </c>
      <c r="J644" s="86">
        <v>15.88</v>
      </c>
      <c r="K644" s="87">
        <v>0</v>
      </c>
      <c r="L644" s="85">
        <v>0.59000000046500001</v>
      </c>
      <c r="M644" s="86">
        <v>1.03401181551849E-3</v>
      </c>
      <c r="N644" s="86">
        <v>70.347521355041295</v>
      </c>
      <c r="O644" s="86">
        <v>23.247476856184399</v>
      </c>
      <c r="P644" s="86">
        <v>0.44500000000000001</v>
      </c>
      <c r="Q644" s="88">
        <v>1.6313</v>
      </c>
      <c r="R644" s="85">
        <v>1.6911889058007799E-2</v>
      </c>
      <c r="S644" s="86">
        <v>0</v>
      </c>
      <c r="T644" s="86">
        <v>3.62</v>
      </c>
      <c r="U644" s="88">
        <v>1.63013714592</v>
      </c>
      <c r="V644" s="89">
        <v>4.43</v>
      </c>
      <c r="W644" s="85">
        <v>63.529414770396002</v>
      </c>
      <c r="X644" s="88">
        <v>57.5333333333</v>
      </c>
      <c r="Y644" s="85">
        <v>100</v>
      </c>
      <c r="Z644" s="88"/>
      <c r="AA644" s="85">
        <v>0.1</v>
      </c>
      <c r="AB644" s="91">
        <v>0.1</v>
      </c>
      <c r="AC644" s="86">
        <v>0</v>
      </c>
      <c r="AD644" s="86">
        <v>0</v>
      </c>
      <c r="AE644" s="86">
        <v>0</v>
      </c>
      <c r="AF644" s="88">
        <v>0</v>
      </c>
      <c r="AG644" s="85">
        <v>3.6611997998099999E-2</v>
      </c>
      <c r="AH644" s="86">
        <v>7.1285000000000001E-2</v>
      </c>
      <c r="AI644" s="88">
        <v>1.6650999089600001E-2</v>
      </c>
      <c r="AJ644" s="150">
        <v>1.01</v>
      </c>
      <c r="AK644" s="151">
        <v>0</v>
      </c>
    </row>
    <row r="645" spans="1:37" x14ac:dyDescent="0.2">
      <c r="A645" s="149" t="s">
        <v>1139</v>
      </c>
      <c r="B645" s="66" t="s">
        <v>1612</v>
      </c>
      <c r="C645" s="67">
        <v>67</v>
      </c>
      <c r="D645" s="84" t="s">
        <v>355</v>
      </c>
      <c r="E645" s="85">
        <v>91.343922251232996</v>
      </c>
      <c r="F645" s="91">
        <v>91.343922251232996</v>
      </c>
      <c r="G645" s="86">
        <v>18.693791702930099</v>
      </c>
      <c r="H645" s="86">
        <v>18.693791702930099</v>
      </c>
      <c r="I645" s="86">
        <v>7.52</v>
      </c>
      <c r="J645" s="86">
        <v>6.99</v>
      </c>
      <c r="K645" s="87">
        <v>0</v>
      </c>
      <c r="L645" s="85">
        <v>0.38000000855999999</v>
      </c>
      <c r="M645" s="86">
        <v>7.1135929424218196E-3</v>
      </c>
      <c r="N645" s="86">
        <v>90.673160802558897</v>
      </c>
      <c r="O645" s="86">
        <v>32.082220024825901</v>
      </c>
      <c r="P645" s="86">
        <v>0.33400000000000002</v>
      </c>
      <c r="Q645" s="88">
        <v>1.5713999999999999</v>
      </c>
      <c r="R645" s="85">
        <v>2.7487630566245199E-2</v>
      </c>
      <c r="S645" s="86">
        <v>0</v>
      </c>
      <c r="T645" s="86">
        <v>3.94</v>
      </c>
      <c r="U645" s="88">
        <v>0.114229765013055</v>
      </c>
      <c r="V645" s="89">
        <v>4.54</v>
      </c>
      <c r="W645" s="85">
        <v>61.268905381320998</v>
      </c>
      <c r="X645" s="88">
        <v>63.9666666667</v>
      </c>
      <c r="Y645" s="85">
        <v>100</v>
      </c>
      <c r="Z645" s="88">
        <v>-100</v>
      </c>
      <c r="AA645" s="85">
        <v>0</v>
      </c>
      <c r="AB645" s="91">
        <v>0</v>
      </c>
      <c r="AC645" s="86">
        <v>0</v>
      </c>
      <c r="AD645" s="86">
        <v>0</v>
      </c>
      <c r="AE645" s="86">
        <v>0.02</v>
      </c>
      <c r="AF645" s="88">
        <v>2.0465999654</v>
      </c>
      <c r="AG645" s="85">
        <v>3.42436387661E-10</v>
      </c>
      <c r="AH645" s="86">
        <v>1.9938999999999998E-2</v>
      </c>
      <c r="AI645" s="88">
        <v>2.1039999080999999E-2</v>
      </c>
      <c r="AJ645" s="150">
        <v>1</v>
      </c>
      <c r="AK645" s="151">
        <v>0</v>
      </c>
    </row>
    <row r="646" spans="1:37" x14ac:dyDescent="0.2">
      <c r="A646" s="149" t="s">
        <v>1613</v>
      </c>
      <c r="B646" s="66" t="s">
        <v>1614</v>
      </c>
      <c r="C646" s="67">
        <v>67</v>
      </c>
      <c r="D646" s="84" t="s">
        <v>355</v>
      </c>
      <c r="E646" s="85">
        <v>81.677281646985904</v>
      </c>
      <c r="F646" s="91">
        <v>81.676593107721999</v>
      </c>
      <c r="G646" s="86">
        <v>15.6560057837298</v>
      </c>
      <c r="H646" s="86">
        <v>15.6560057837298</v>
      </c>
      <c r="I646" s="86">
        <v>16.77</v>
      </c>
      <c r="J646" s="86">
        <v>5.03</v>
      </c>
      <c r="K646" s="87">
        <v>0</v>
      </c>
      <c r="L646" s="85">
        <v>0.50999998782400002</v>
      </c>
      <c r="M646" s="86">
        <v>0</v>
      </c>
      <c r="N646" s="86">
        <v>83.472907454537705</v>
      </c>
      <c r="O646" s="86">
        <v>28.4376979760595</v>
      </c>
      <c r="P646" s="86">
        <v>0.27</v>
      </c>
      <c r="Q646" s="88">
        <v>1.5529999999999999</v>
      </c>
      <c r="R646" s="85">
        <v>0</v>
      </c>
      <c r="S646" s="86">
        <v>0</v>
      </c>
      <c r="T646" s="86">
        <v>3.65</v>
      </c>
      <c r="U646" s="88">
        <v>0.78631183943264404</v>
      </c>
      <c r="V646" s="89">
        <v>4.51</v>
      </c>
      <c r="W646" s="85">
        <v>62.8161562939097</v>
      </c>
      <c r="X646" s="88">
        <v>68.400000000000006</v>
      </c>
      <c r="Y646" s="85">
        <v>100</v>
      </c>
      <c r="Z646" s="88"/>
      <c r="AA646" s="85">
        <v>0.01</v>
      </c>
      <c r="AB646" s="91">
        <v>0.01</v>
      </c>
      <c r="AC646" s="86">
        <v>0</v>
      </c>
      <c r="AD646" s="86">
        <v>0</v>
      </c>
      <c r="AE646" s="86">
        <v>0</v>
      </c>
      <c r="AF646" s="88">
        <v>0.32450012535</v>
      </c>
      <c r="AG646" s="85">
        <v>1.19069995502E-2</v>
      </c>
      <c r="AH646" s="86">
        <v>3.9516999999999997E-2</v>
      </c>
      <c r="AI646" s="88">
        <v>4.1843003136799999E-2</v>
      </c>
      <c r="AJ646" s="150">
        <v>1</v>
      </c>
      <c r="AK646" s="151">
        <v>0</v>
      </c>
    </row>
    <row r="647" spans="1:37" x14ac:dyDescent="0.2">
      <c r="A647" s="149" t="s">
        <v>1615</v>
      </c>
      <c r="B647" s="66" t="s">
        <v>1616</v>
      </c>
      <c r="C647" s="67">
        <v>67</v>
      </c>
      <c r="D647" s="84" t="s">
        <v>355</v>
      </c>
      <c r="E647" s="85">
        <v>85.245932090051298</v>
      </c>
      <c r="F647" s="91">
        <v>85.245932090051298</v>
      </c>
      <c r="G647" s="86">
        <v>16.1899100973326</v>
      </c>
      <c r="H647" s="86">
        <v>16.1899100973326</v>
      </c>
      <c r="I647" s="86">
        <v>12.41</v>
      </c>
      <c r="J647" s="86">
        <v>3.4</v>
      </c>
      <c r="K647" s="87">
        <v>0</v>
      </c>
      <c r="L647" s="85">
        <v>0.22999999994699999</v>
      </c>
      <c r="M647" s="86">
        <v>0</v>
      </c>
      <c r="N647" s="86">
        <v>86.438140715896395</v>
      </c>
      <c r="O647" s="86">
        <v>25.452864657847801</v>
      </c>
      <c r="P647" s="86">
        <v>0.20799999999999999</v>
      </c>
      <c r="Q647" s="88">
        <v>1.7130000000000001</v>
      </c>
      <c r="R647" s="85">
        <v>0</v>
      </c>
      <c r="S647" s="86">
        <v>0</v>
      </c>
      <c r="T647" s="86">
        <v>4.0199999999999996</v>
      </c>
      <c r="U647" s="88">
        <v>0.59625529385541298</v>
      </c>
      <c r="V647" s="89">
        <v>4.3499999999999996</v>
      </c>
      <c r="W647" s="85">
        <v>64.439989666930003</v>
      </c>
      <c r="X647" s="88">
        <v>69.866666666699999</v>
      </c>
      <c r="Y647" s="85">
        <v>100</v>
      </c>
      <c r="Z647" s="88">
        <v>-100</v>
      </c>
      <c r="AA647" s="85">
        <v>0</v>
      </c>
      <c r="AB647" s="91">
        <v>0</v>
      </c>
      <c r="AC647" s="86">
        <v>0</v>
      </c>
      <c r="AD647" s="86">
        <v>0</v>
      </c>
      <c r="AE647" s="86">
        <v>0</v>
      </c>
      <c r="AF647" s="88">
        <v>2.9683001034599998</v>
      </c>
      <c r="AG647" s="85">
        <v>0</v>
      </c>
      <c r="AH647" s="86">
        <v>9.7529999999999995E-3</v>
      </c>
      <c r="AI647" s="88">
        <v>2.8273998025799999E-2</v>
      </c>
      <c r="AJ647" s="150">
        <v>1</v>
      </c>
      <c r="AK647" s="151">
        <v>0</v>
      </c>
    </row>
    <row r="648" spans="1:37" x14ac:dyDescent="0.2">
      <c r="A648" s="149" t="s">
        <v>1617</v>
      </c>
      <c r="B648" s="66" t="s">
        <v>1618</v>
      </c>
      <c r="C648" s="67">
        <v>67</v>
      </c>
      <c r="D648" s="84" t="s">
        <v>355</v>
      </c>
      <c r="E648" s="85">
        <v>83.380099627971504</v>
      </c>
      <c r="F648" s="91">
        <v>83.378523236017401</v>
      </c>
      <c r="G648" s="86">
        <v>18.438268491077601</v>
      </c>
      <c r="H648" s="86">
        <v>18.438268491077601</v>
      </c>
      <c r="I648" s="86">
        <v>8.15</v>
      </c>
      <c r="J648" s="86">
        <v>17.04</v>
      </c>
      <c r="K648" s="87">
        <v>0</v>
      </c>
      <c r="L648" s="85">
        <v>1.35999999888</v>
      </c>
      <c r="M648" s="86">
        <v>0</v>
      </c>
      <c r="N648" s="86">
        <v>81.787498204682194</v>
      </c>
      <c r="O648" s="86">
        <v>16.151297625621201</v>
      </c>
      <c r="P648" s="86">
        <v>0.443</v>
      </c>
      <c r="Q648" s="88">
        <v>2.5222000000000002</v>
      </c>
      <c r="R648" s="85">
        <v>0</v>
      </c>
      <c r="S648" s="86">
        <v>0</v>
      </c>
      <c r="T648" s="86">
        <v>3.2</v>
      </c>
      <c r="U648" s="88">
        <v>0.74878617819534599</v>
      </c>
      <c r="V648" s="89">
        <v>4.59</v>
      </c>
      <c r="W648" s="85">
        <v>65.775431537715704</v>
      </c>
      <c r="X648" s="88">
        <v>37.299999999999997</v>
      </c>
      <c r="Y648" s="85">
        <v>100</v>
      </c>
      <c r="Z648" s="88"/>
      <c r="AA648" s="85">
        <v>0.08</v>
      </c>
      <c r="AB648" s="91">
        <v>0.08</v>
      </c>
      <c r="AC648" s="86">
        <v>0.01</v>
      </c>
      <c r="AD648" s="86">
        <v>0.01</v>
      </c>
      <c r="AE648" s="86">
        <v>0</v>
      </c>
      <c r="AF648" s="88">
        <v>0</v>
      </c>
      <c r="AG648" s="85">
        <v>0</v>
      </c>
      <c r="AH648" s="86">
        <v>0.112857</v>
      </c>
      <c r="AI648" s="88">
        <v>0.17252899994099999</v>
      </c>
      <c r="AJ648" s="150">
        <v>1</v>
      </c>
      <c r="AK648" s="151">
        <v>0</v>
      </c>
    </row>
    <row r="649" spans="1:37" x14ac:dyDescent="0.2">
      <c r="A649" s="149" t="s">
        <v>1619</v>
      </c>
      <c r="B649" s="66" t="s">
        <v>1620</v>
      </c>
      <c r="C649" s="67">
        <v>67</v>
      </c>
      <c r="D649" s="84" t="s">
        <v>355</v>
      </c>
      <c r="E649" s="85">
        <v>73.837906877733502</v>
      </c>
      <c r="F649" s="91">
        <v>73.835971668537397</v>
      </c>
      <c r="G649" s="86">
        <v>15.011417734257099</v>
      </c>
      <c r="H649" s="86">
        <v>15.009482525060999</v>
      </c>
      <c r="I649" s="86">
        <v>143.33000000000001</v>
      </c>
      <c r="J649" s="86">
        <v>233.45</v>
      </c>
      <c r="K649" s="87">
        <v>0</v>
      </c>
      <c r="L649" s="85">
        <v>0.83999997470200005</v>
      </c>
      <c r="M649" s="86">
        <v>2.36410590047473E-3</v>
      </c>
      <c r="N649" s="86">
        <v>73.097716452836295</v>
      </c>
      <c r="O649" s="86">
        <v>15.3331829275796</v>
      </c>
      <c r="P649" s="86">
        <v>4.4429999999999996</v>
      </c>
      <c r="Q649" s="88">
        <v>1.0105999999999999</v>
      </c>
      <c r="R649" s="85">
        <v>6.1728395061728399E-2</v>
      </c>
      <c r="S649" s="86">
        <v>0</v>
      </c>
      <c r="T649" s="86">
        <v>2.02</v>
      </c>
      <c r="U649" s="88">
        <v>1.5404265201068199</v>
      </c>
      <c r="V649" s="89">
        <v>4.3499999999999996</v>
      </c>
      <c r="W649" s="85">
        <v>52.747691931003899</v>
      </c>
      <c r="X649" s="88">
        <v>32.433333333299998</v>
      </c>
      <c r="Y649" s="85">
        <v>100</v>
      </c>
      <c r="Z649" s="88"/>
      <c r="AA649" s="85">
        <v>0.12</v>
      </c>
      <c r="AB649" s="91">
        <v>0.12</v>
      </c>
      <c r="AC649" s="86">
        <v>0.02</v>
      </c>
      <c r="AD649" s="86">
        <v>0.02</v>
      </c>
      <c r="AE649" s="86">
        <v>0</v>
      </c>
      <c r="AF649" s="88">
        <v>0</v>
      </c>
      <c r="AG649" s="85">
        <v>7.05783491174E-12</v>
      </c>
      <c r="AH649" s="86">
        <v>0.623672</v>
      </c>
      <c r="AI649" s="88">
        <v>0.179059971919</v>
      </c>
      <c r="AJ649" s="150">
        <v>1</v>
      </c>
      <c r="AK649" s="151">
        <v>0</v>
      </c>
    </row>
    <row r="650" spans="1:37" x14ac:dyDescent="0.2">
      <c r="A650" s="149" t="s">
        <v>1621</v>
      </c>
      <c r="B650" s="66" t="s">
        <v>1622</v>
      </c>
      <c r="C650" s="67">
        <v>67</v>
      </c>
      <c r="D650" s="84" t="s">
        <v>355</v>
      </c>
      <c r="E650" s="85">
        <v>66.408738025502998</v>
      </c>
      <c r="F650" s="91">
        <v>66.408738025502998</v>
      </c>
      <c r="G650" s="86">
        <v>10.4186117896837</v>
      </c>
      <c r="H650" s="86">
        <v>10.4186117896837</v>
      </c>
      <c r="I650" s="86">
        <v>0</v>
      </c>
      <c r="J650" s="86">
        <v>40.83</v>
      </c>
      <c r="K650" s="87">
        <v>0</v>
      </c>
      <c r="L650" s="85">
        <v>1.76999999975</v>
      </c>
      <c r="M650" s="86">
        <v>0</v>
      </c>
      <c r="N650" s="86">
        <v>65.382766173406694</v>
      </c>
      <c r="O650" s="86">
        <v>17.580040820056698</v>
      </c>
      <c r="P650" s="86">
        <v>1.804</v>
      </c>
      <c r="Q650" s="88">
        <v>4.0500999999999996</v>
      </c>
      <c r="R650" s="85">
        <v>0</v>
      </c>
      <c r="S650" s="86">
        <v>0</v>
      </c>
      <c r="T650" s="86">
        <v>5.23</v>
      </c>
      <c r="U650" s="88">
        <v>2.4684410451865402</v>
      </c>
      <c r="V650" s="89">
        <v>4.08</v>
      </c>
      <c r="W650" s="85">
        <v>51.762428981099397</v>
      </c>
      <c r="X650" s="88">
        <v>48.9666666667</v>
      </c>
      <c r="Y650" s="85">
        <v>100</v>
      </c>
      <c r="Z650" s="88"/>
      <c r="AA650" s="85">
        <v>0</v>
      </c>
      <c r="AB650" s="91">
        <v>0</v>
      </c>
      <c r="AC650" s="86">
        <v>0</v>
      </c>
      <c r="AD650" s="86">
        <v>0</v>
      </c>
      <c r="AE650" s="86">
        <v>0</v>
      </c>
      <c r="AF650" s="88">
        <v>0.548699974935</v>
      </c>
      <c r="AG650" s="85">
        <v>0</v>
      </c>
      <c r="AH650" s="86">
        <v>0.16787299999999999</v>
      </c>
      <c r="AI650" s="88">
        <v>0.151053000109</v>
      </c>
      <c r="AJ650" s="150">
        <v>1.01</v>
      </c>
      <c r="AK650" s="151">
        <v>0</v>
      </c>
    </row>
    <row r="651" spans="1:37" x14ac:dyDescent="0.2">
      <c r="A651" s="149" t="s">
        <v>1623</v>
      </c>
      <c r="B651" s="66" t="s">
        <v>1624</v>
      </c>
      <c r="C651" s="67">
        <v>67</v>
      </c>
      <c r="D651" s="84" t="s">
        <v>355</v>
      </c>
      <c r="E651" s="85">
        <v>83.794288289303196</v>
      </c>
      <c r="F651" s="91">
        <v>83.752041908409893</v>
      </c>
      <c r="G651" s="86">
        <v>19.236185433447901</v>
      </c>
      <c r="H651" s="86">
        <v>19.236185433447901</v>
      </c>
      <c r="I651" s="86">
        <v>34.340000000000003</v>
      </c>
      <c r="J651" s="86">
        <v>46.51</v>
      </c>
      <c r="K651" s="87">
        <v>0</v>
      </c>
      <c r="L651" s="85">
        <v>0.43000000054499998</v>
      </c>
      <c r="M651" s="86">
        <v>0</v>
      </c>
      <c r="N651" s="86">
        <v>79.149398347957799</v>
      </c>
      <c r="O651" s="86">
        <v>13.3602976864585</v>
      </c>
      <c r="P651" s="86">
        <v>1.958</v>
      </c>
      <c r="Q651" s="88">
        <v>5.0382999999999996</v>
      </c>
      <c r="R651" s="85">
        <v>0</v>
      </c>
      <c r="S651" s="86">
        <v>0</v>
      </c>
      <c r="T651" s="86">
        <v>4.54</v>
      </c>
      <c r="U651" s="88">
        <v>1.5265025629471101</v>
      </c>
      <c r="V651" s="89">
        <v>4.37</v>
      </c>
      <c r="W651" s="85">
        <v>50.144526085553302</v>
      </c>
      <c r="X651" s="88">
        <v>58.266666666699997</v>
      </c>
      <c r="Y651" s="85">
        <v>100</v>
      </c>
      <c r="Z651" s="88"/>
      <c r="AA651" s="85">
        <v>0</v>
      </c>
      <c r="AB651" s="91">
        <v>0</v>
      </c>
      <c r="AC651" s="86">
        <v>0</v>
      </c>
      <c r="AD651" s="86">
        <v>0</v>
      </c>
      <c r="AE651" s="86">
        <v>0</v>
      </c>
      <c r="AF651" s="88">
        <v>0</v>
      </c>
      <c r="AG651" s="85">
        <v>0</v>
      </c>
      <c r="AH651" s="86">
        <v>8.4573999999999996E-2</v>
      </c>
      <c r="AI651" s="88">
        <v>9.7930000658800007E-3</v>
      </c>
      <c r="AJ651" s="150">
        <v>1.01</v>
      </c>
      <c r="AK651" s="151">
        <v>0</v>
      </c>
    </row>
    <row r="652" spans="1:37" x14ac:dyDescent="0.2">
      <c r="A652" s="149" t="s">
        <v>1625</v>
      </c>
      <c r="B652" s="66" t="s">
        <v>1626</v>
      </c>
      <c r="C652" s="67">
        <v>67</v>
      </c>
      <c r="D652" s="84" t="s">
        <v>355</v>
      </c>
      <c r="E652" s="85">
        <v>64.457499369565397</v>
      </c>
      <c r="F652" s="91">
        <v>64.449093575171105</v>
      </c>
      <c r="G652" s="86">
        <v>15.489077137173201</v>
      </c>
      <c r="H652" s="86">
        <v>15.487209182863401</v>
      </c>
      <c r="I652" s="86">
        <v>12.53</v>
      </c>
      <c r="J652" s="86">
        <v>16.440000000000001</v>
      </c>
      <c r="K652" s="87">
        <v>0</v>
      </c>
      <c r="L652" s="85">
        <v>2.11000000125</v>
      </c>
      <c r="M652" s="86">
        <v>0.112043844947209</v>
      </c>
      <c r="N652" s="86">
        <v>62.498687162839602</v>
      </c>
      <c r="O652" s="86">
        <v>21.338121126697501</v>
      </c>
      <c r="P652" s="86">
        <v>0.51400000000000001</v>
      </c>
      <c r="Q652" s="88">
        <v>2.6774</v>
      </c>
      <c r="R652" s="85">
        <v>1.28949065119278E-2</v>
      </c>
      <c r="S652" s="86">
        <v>0.3</v>
      </c>
      <c r="T652" s="86">
        <v>4.53</v>
      </c>
      <c r="U652" s="88">
        <v>0.82189989632853599</v>
      </c>
      <c r="V652" s="89">
        <v>4.12</v>
      </c>
      <c r="W652" s="85">
        <v>65.6519570677861</v>
      </c>
      <c r="X652" s="88">
        <v>55.133333333300001</v>
      </c>
      <c r="Y652" s="85">
        <v>100</v>
      </c>
      <c r="Z652" s="88">
        <v>-100</v>
      </c>
      <c r="AA652" s="85">
        <v>0</v>
      </c>
      <c r="AB652" s="91">
        <v>0</v>
      </c>
      <c r="AC652" s="86">
        <v>0</v>
      </c>
      <c r="AD652" s="86">
        <v>0</v>
      </c>
      <c r="AE652" s="86">
        <v>0</v>
      </c>
      <c r="AF652" s="88">
        <v>13.192999847599999</v>
      </c>
      <c r="AG652" s="85">
        <v>0</v>
      </c>
      <c r="AH652" s="86">
        <v>9.0953999999999993E-2</v>
      </c>
      <c r="AI652" s="88">
        <v>1.47759995032E-2</v>
      </c>
      <c r="AJ652" s="150">
        <v>1.01</v>
      </c>
      <c r="AK652" s="151">
        <v>0</v>
      </c>
    </row>
    <row r="653" spans="1:37" x14ac:dyDescent="0.2">
      <c r="A653" s="149" t="s">
        <v>1627</v>
      </c>
      <c r="B653" s="66" t="s">
        <v>1628</v>
      </c>
      <c r="C653" s="67">
        <v>67</v>
      </c>
      <c r="D653" s="84" t="s">
        <v>355</v>
      </c>
      <c r="E653" s="85">
        <v>76.963261752362001</v>
      </c>
      <c r="F653" s="91">
        <v>76.893199921095402</v>
      </c>
      <c r="G653" s="86">
        <v>15.426526905783801</v>
      </c>
      <c r="H653" s="86">
        <v>15.4163237264732</v>
      </c>
      <c r="I653" s="86">
        <v>18.91</v>
      </c>
      <c r="J653" s="86">
        <v>9.1199999999999992</v>
      </c>
      <c r="K653" s="87">
        <v>0</v>
      </c>
      <c r="L653" s="85">
        <v>1.5500000012499999</v>
      </c>
      <c r="M653" s="86">
        <v>1.8200461163095001E-3</v>
      </c>
      <c r="N653" s="86">
        <v>75.343436063340704</v>
      </c>
      <c r="O653" s="86">
        <v>34.926178333139802</v>
      </c>
      <c r="P653" s="86">
        <v>0.82199999999999995</v>
      </c>
      <c r="Q653" s="88">
        <v>2.8946999999999998</v>
      </c>
      <c r="R653" s="85">
        <v>8.8487744447394E-3</v>
      </c>
      <c r="S653" s="86">
        <v>0.1</v>
      </c>
      <c r="T653" s="86">
        <v>4.9400000000000004</v>
      </c>
      <c r="U653" s="88">
        <v>0.96318012692755095</v>
      </c>
      <c r="V653" s="89">
        <v>4.34</v>
      </c>
      <c r="W653" s="85">
        <v>66.306632099360897</v>
      </c>
      <c r="X653" s="88">
        <v>61.133333333300001</v>
      </c>
      <c r="Y653" s="85">
        <v>77.737269102983987</v>
      </c>
      <c r="Z653" s="88"/>
      <c r="AA653" s="85">
        <v>0</v>
      </c>
      <c r="AB653" s="91">
        <v>0</v>
      </c>
      <c r="AC653" s="86">
        <v>0</v>
      </c>
      <c r="AD653" s="86">
        <v>0</v>
      </c>
      <c r="AE653" s="86">
        <v>0</v>
      </c>
      <c r="AF653" s="88">
        <v>1.76279997968</v>
      </c>
      <c r="AG653" s="85">
        <v>0</v>
      </c>
      <c r="AH653" s="86">
        <v>7.0158999999999999E-2</v>
      </c>
      <c r="AI653" s="88">
        <v>3.7859999994199998E-3</v>
      </c>
      <c r="AJ653" s="150">
        <v>1.01</v>
      </c>
      <c r="AK653" s="151">
        <v>0</v>
      </c>
    </row>
    <row r="654" spans="1:37" x14ac:dyDescent="0.2">
      <c r="A654" s="149" t="s">
        <v>1294</v>
      </c>
      <c r="B654" s="66" t="s">
        <v>1629</v>
      </c>
      <c r="C654" s="67">
        <v>67</v>
      </c>
      <c r="D654" s="84" t="s">
        <v>355</v>
      </c>
      <c r="E654" s="85">
        <v>77.160860105676605</v>
      </c>
      <c r="F654" s="91">
        <v>77.105761351756101</v>
      </c>
      <c r="G654" s="86">
        <v>14.413268910174899</v>
      </c>
      <c r="H654" s="86">
        <v>14.413268910174899</v>
      </c>
      <c r="I654" s="86">
        <v>27.49</v>
      </c>
      <c r="J654" s="86">
        <v>10.66</v>
      </c>
      <c r="K654" s="87">
        <v>0</v>
      </c>
      <c r="L654" s="85">
        <v>0.97999999948899996</v>
      </c>
      <c r="M654" s="86">
        <v>0</v>
      </c>
      <c r="N654" s="86">
        <v>75.621234672903796</v>
      </c>
      <c r="O654" s="86">
        <v>27.3744018066783</v>
      </c>
      <c r="P654" s="86">
        <v>0.314</v>
      </c>
      <c r="Q654" s="88">
        <v>4.0343</v>
      </c>
      <c r="R654" s="85">
        <v>0</v>
      </c>
      <c r="S654" s="86">
        <v>0.2</v>
      </c>
      <c r="T654" s="86">
        <v>5.01</v>
      </c>
      <c r="U654" s="88">
        <v>0.63575485292871103</v>
      </c>
      <c r="V654" s="89">
        <v>4.33</v>
      </c>
      <c r="W654" s="85">
        <v>67.559898471633304</v>
      </c>
      <c r="X654" s="88">
        <v>71.2</v>
      </c>
      <c r="Y654" s="85">
        <v>100</v>
      </c>
      <c r="Z654" s="88"/>
      <c r="AA654" s="85">
        <v>0</v>
      </c>
      <c r="AB654" s="91">
        <v>0</v>
      </c>
      <c r="AC654" s="86">
        <v>0</v>
      </c>
      <c r="AD654" s="86">
        <v>0</v>
      </c>
      <c r="AE654" s="86">
        <v>0</v>
      </c>
      <c r="AF654" s="88">
        <v>6.6937158415700004E-10</v>
      </c>
      <c r="AG654" s="85">
        <v>7.6174800483700001E-11</v>
      </c>
      <c r="AH654" s="86">
        <v>3.9113000000000002E-2</v>
      </c>
      <c r="AI654" s="88">
        <v>3.6940073406599998E-3</v>
      </c>
      <c r="AJ654" s="150">
        <v>1.01</v>
      </c>
      <c r="AK654" s="151">
        <v>0</v>
      </c>
    </row>
    <row r="655" spans="1:37" x14ac:dyDescent="0.2">
      <c r="A655" s="149" t="s">
        <v>1630</v>
      </c>
      <c r="B655" s="66" t="s">
        <v>1631</v>
      </c>
      <c r="C655" s="67">
        <v>67</v>
      </c>
      <c r="D655" s="84" t="s">
        <v>355</v>
      </c>
      <c r="E655" s="85">
        <v>79.862368024132707</v>
      </c>
      <c r="F655" s="91">
        <v>79.862368024132707</v>
      </c>
      <c r="G655" s="86">
        <v>12.6206636500754</v>
      </c>
      <c r="H655" s="86">
        <v>12.6206636500754</v>
      </c>
      <c r="I655" s="86">
        <v>68.33</v>
      </c>
      <c r="J655" s="86">
        <v>53.19</v>
      </c>
      <c r="K655" s="87">
        <v>0</v>
      </c>
      <c r="L655" s="85">
        <v>1.1999999992999999</v>
      </c>
      <c r="M655" s="86">
        <v>0</v>
      </c>
      <c r="N655" s="86">
        <v>79.188293654593807</v>
      </c>
      <c r="O655" s="86">
        <v>23.779673674443899</v>
      </c>
      <c r="P655" s="86">
        <v>1.534</v>
      </c>
      <c r="Q655" s="88">
        <v>2.6395</v>
      </c>
      <c r="R655" s="85">
        <v>0</v>
      </c>
      <c r="S655" s="86">
        <v>0.1</v>
      </c>
      <c r="T655" s="86">
        <v>4.74</v>
      </c>
      <c r="U655" s="88">
        <v>0.40346907993966802</v>
      </c>
      <c r="V655" s="89">
        <v>4.2</v>
      </c>
      <c r="W655" s="85">
        <v>57.341561089163498</v>
      </c>
      <c r="X655" s="88">
        <v>27</v>
      </c>
      <c r="Y655" s="85">
        <v>93.741542575403997</v>
      </c>
      <c r="Z655" s="88"/>
      <c r="AA655" s="85">
        <v>0.24</v>
      </c>
      <c r="AB655" s="91">
        <v>0.24</v>
      </c>
      <c r="AC655" s="86">
        <v>0.01</v>
      </c>
      <c r="AD655" s="86">
        <v>0.01</v>
      </c>
      <c r="AE655" s="86">
        <v>0</v>
      </c>
      <c r="AF655" s="88">
        <v>0</v>
      </c>
      <c r="AG655" s="85">
        <v>0</v>
      </c>
      <c r="AH655" s="86">
        <v>0.149146</v>
      </c>
      <c r="AI655" s="88">
        <v>4.4327999939299999E-2</v>
      </c>
      <c r="AJ655" s="150">
        <v>1</v>
      </c>
      <c r="AK655" s="151">
        <v>0</v>
      </c>
    </row>
    <row r="656" spans="1:37" x14ac:dyDescent="0.2">
      <c r="A656" s="149" t="s">
        <v>1632</v>
      </c>
      <c r="B656" s="66" t="s">
        <v>1633</v>
      </c>
      <c r="C656" s="67">
        <v>67</v>
      </c>
      <c r="D656" s="84" t="s">
        <v>355</v>
      </c>
      <c r="E656" s="85">
        <v>67.4705126707929</v>
      </c>
      <c r="F656" s="91">
        <v>67.4705126707929</v>
      </c>
      <c r="G656" s="86">
        <v>15.2049515356768</v>
      </c>
      <c r="H656" s="86">
        <v>15.2049515356768</v>
      </c>
      <c r="I656" s="86">
        <v>53.73</v>
      </c>
      <c r="J656" s="86">
        <v>59.25</v>
      </c>
      <c r="K656" s="87">
        <v>0</v>
      </c>
      <c r="L656" s="85">
        <v>0.99000000000800004</v>
      </c>
      <c r="M656" s="86">
        <v>1.6265954637494501E-3</v>
      </c>
      <c r="N656" s="86">
        <v>67.151764649236796</v>
      </c>
      <c r="O656" s="86">
        <v>22.135792072848702</v>
      </c>
      <c r="P656" s="86">
        <v>4.3079999999999998</v>
      </c>
      <c r="Q656" s="88">
        <v>5.3330000000000002</v>
      </c>
      <c r="R656" s="85">
        <v>3.7754845205134703E-2</v>
      </c>
      <c r="S656" s="86">
        <v>0.2</v>
      </c>
      <c r="T656" s="86">
        <v>6.49</v>
      </c>
      <c r="U656" s="88">
        <v>1.5625364942193201</v>
      </c>
      <c r="V656" s="89">
        <v>4.07</v>
      </c>
      <c r="W656" s="85">
        <v>45.4568837005246</v>
      </c>
      <c r="X656" s="88"/>
      <c r="Y656" s="85">
        <v>49.956717750862992</v>
      </c>
      <c r="Z656" s="88"/>
      <c r="AA656" s="85">
        <v>0</v>
      </c>
      <c r="AB656" s="91">
        <v>0</v>
      </c>
      <c r="AC656" s="86">
        <v>0</v>
      </c>
      <c r="AD656" s="86">
        <v>0</v>
      </c>
      <c r="AE656" s="86">
        <v>0</v>
      </c>
      <c r="AF656" s="88">
        <v>7.29999980893E-3</v>
      </c>
      <c r="AG656" s="85">
        <v>1.00499991572E-3</v>
      </c>
      <c r="AH656" s="86">
        <v>0.26271600000000001</v>
      </c>
      <c r="AI656" s="88">
        <v>9.9737991860799999E-2</v>
      </c>
      <c r="AJ656" s="150">
        <v>1</v>
      </c>
      <c r="AK656" s="151">
        <v>0</v>
      </c>
    </row>
    <row r="657" spans="1:37" x14ac:dyDescent="0.2">
      <c r="A657" s="149" t="s">
        <v>1634</v>
      </c>
      <c r="B657" s="66" t="s">
        <v>1635</v>
      </c>
      <c r="C657" s="67">
        <v>67</v>
      </c>
      <c r="D657" s="84" t="s">
        <v>355</v>
      </c>
      <c r="E657" s="85">
        <v>60.603221836483499</v>
      </c>
      <c r="F657" s="91">
        <v>60.555463713010397</v>
      </c>
      <c r="G657" s="86">
        <v>12.8744879778108</v>
      </c>
      <c r="H657" s="86">
        <v>12.867140574199601</v>
      </c>
      <c r="I657" s="86">
        <v>40.24</v>
      </c>
      <c r="J657" s="86">
        <v>22.38</v>
      </c>
      <c r="K657" s="87">
        <v>0</v>
      </c>
      <c r="L657" s="85">
        <v>1.8600000005099999</v>
      </c>
      <c r="M657" s="86">
        <v>0</v>
      </c>
      <c r="N657" s="86">
        <v>59.321908428026802</v>
      </c>
      <c r="O657" s="86">
        <v>18.869102557142099</v>
      </c>
      <c r="P657" s="86">
        <v>0.99099999999999999</v>
      </c>
      <c r="Q657" s="88">
        <v>3.7349000000000001</v>
      </c>
      <c r="R657" s="85">
        <v>0</v>
      </c>
      <c r="S657" s="86">
        <v>0.4</v>
      </c>
      <c r="T657" s="86">
        <v>5.68</v>
      </c>
      <c r="U657" s="88">
        <v>2.7001708271339599</v>
      </c>
      <c r="V657" s="89">
        <v>3.97</v>
      </c>
      <c r="W657" s="85">
        <v>52.649551320935998</v>
      </c>
      <c r="X657" s="88">
        <v>57.7</v>
      </c>
      <c r="Y657" s="85">
        <v>100</v>
      </c>
      <c r="Z657" s="88"/>
      <c r="AA657" s="85">
        <v>0</v>
      </c>
      <c r="AB657" s="91">
        <v>0</v>
      </c>
      <c r="AC657" s="86">
        <v>0</v>
      </c>
      <c r="AD657" s="86">
        <v>0</v>
      </c>
      <c r="AE657" s="86">
        <v>0</v>
      </c>
      <c r="AF657" s="88">
        <v>2.52119994232</v>
      </c>
      <c r="AG657" s="85">
        <v>0</v>
      </c>
      <c r="AH657" s="86">
        <v>6.5739000000000006E-2</v>
      </c>
      <c r="AI657" s="88">
        <v>1.1081999996600001E-2</v>
      </c>
      <c r="AJ657" s="150">
        <v>1</v>
      </c>
      <c r="AK657" s="151">
        <v>0</v>
      </c>
    </row>
    <row r="658" spans="1:37" x14ac:dyDescent="0.2">
      <c r="A658" s="149" t="s">
        <v>1636</v>
      </c>
      <c r="B658" s="66" t="s">
        <v>1637</v>
      </c>
      <c r="C658" s="67">
        <v>67</v>
      </c>
      <c r="D658" s="84" t="s">
        <v>355</v>
      </c>
      <c r="E658" s="85">
        <v>74.917291202484606</v>
      </c>
      <c r="F658" s="91">
        <v>74.870029032475898</v>
      </c>
      <c r="G658" s="86">
        <v>16.165912722526102</v>
      </c>
      <c r="H658" s="86">
        <v>16.159911177128102</v>
      </c>
      <c r="I658" s="86">
        <v>19.43</v>
      </c>
      <c r="J658" s="86">
        <v>17.23</v>
      </c>
      <c r="K658" s="87">
        <v>0</v>
      </c>
      <c r="L658" s="85">
        <v>1.6499999990100001</v>
      </c>
      <c r="M658" s="86">
        <v>0</v>
      </c>
      <c r="N658" s="86">
        <v>74.260638578856401</v>
      </c>
      <c r="O658" s="86">
        <v>36.906496083771401</v>
      </c>
      <c r="P658" s="86">
        <v>0.627</v>
      </c>
      <c r="Q658" s="88">
        <v>4.6261999999999999</v>
      </c>
      <c r="R658" s="85">
        <v>0</v>
      </c>
      <c r="S658" s="86">
        <v>0.2</v>
      </c>
      <c r="T658" s="86">
        <v>5.12</v>
      </c>
      <c r="U658" s="88">
        <v>1.37585428247774</v>
      </c>
      <c r="V658" s="89">
        <v>4.28</v>
      </c>
      <c r="W658" s="85">
        <v>66.346108744960901</v>
      </c>
      <c r="X658" s="88">
        <v>52.766666666699997</v>
      </c>
      <c r="Y658" s="85">
        <v>100</v>
      </c>
      <c r="Z658" s="88"/>
      <c r="AA658" s="85">
        <v>0.06</v>
      </c>
      <c r="AB658" s="91">
        <v>0.11</v>
      </c>
      <c r="AC658" s="86">
        <v>0</v>
      </c>
      <c r="AD658" s="86">
        <v>0.01</v>
      </c>
      <c r="AE658" s="86">
        <v>0</v>
      </c>
      <c r="AF658" s="88">
        <v>13.609299651600001</v>
      </c>
      <c r="AG658" s="85">
        <v>0</v>
      </c>
      <c r="AH658" s="86">
        <v>0.11590200000000001</v>
      </c>
      <c r="AI658" s="88">
        <v>7.4619999897799997E-3</v>
      </c>
      <c r="AJ658" s="150">
        <v>1</v>
      </c>
      <c r="AK658" s="151">
        <v>0</v>
      </c>
    </row>
    <row r="659" spans="1:37" x14ac:dyDescent="0.2">
      <c r="A659" s="149" t="s">
        <v>1638</v>
      </c>
      <c r="B659" s="66" t="s">
        <v>1639</v>
      </c>
      <c r="C659" s="67">
        <v>67</v>
      </c>
      <c r="D659" s="84" t="s">
        <v>355</v>
      </c>
      <c r="E659" s="85">
        <v>67.043020137423198</v>
      </c>
      <c r="F659" s="91">
        <v>67.023977656822794</v>
      </c>
      <c r="G659" s="86">
        <v>12.9592014853135</v>
      </c>
      <c r="H659" s="86">
        <v>12.956821175238399</v>
      </c>
      <c r="I659" s="86">
        <v>66.66</v>
      </c>
      <c r="J659" s="86">
        <v>23.28</v>
      </c>
      <c r="K659" s="87">
        <v>0</v>
      </c>
      <c r="L659" s="85">
        <v>2.7299999398899999</v>
      </c>
      <c r="M659" s="86">
        <v>0</v>
      </c>
      <c r="N659" s="86">
        <v>64.485632046817102</v>
      </c>
      <c r="O659" s="86">
        <v>26.588282008294399</v>
      </c>
      <c r="P659" s="86">
        <v>0.54600000000000004</v>
      </c>
      <c r="Q659" s="88">
        <v>3.9142999999999999</v>
      </c>
      <c r="R659" s="85">
        <v>0</v>
      </c>
      <c r="S659" s="86">
        <v>0.3</v>
      </c>
      <c r="T659" s="86">
        <v>6.02</v>
      </c>
      <c r="U659" s="88">
        <v>1.5249853214211999</v>
      </c>
      <c r="V659" s="89">
        <v>4.16</v>
      </c>
      <c r="W659" s="85">
        <v>59.860391931319597</v>
      </c>
      <c r="X659" s="88">
        <v>61.833333333299997</v>
      </c>
      <c r="Y659" s="85">
        <v>100</v>
      </c>
      <c r="Z659" s="88"/>
      <c r="AA659" s="85">
        <v>0</v>
      </c>
      <c r="AB659" s="91">
        <v>0</v>
      </c>
      <c r="AC659" s="86">
        <v>0</v>
      </c>
      <c r="AD659" s="86">
        <v>0</v>
      </c>
      <c r="AE659" s="86">
        <v>0</v>
      </c>
      <c r="AF659" s="88">
        <v>3.9188989501499999E-7</v>
      </c>
      <c r="AG659" s="85">
        <v>0</v>
      </c>
      <c r="AH659" s="86">
        <v>0.152693</v>
      </c>
      <c r="AI659" s="88">
        <v>3.3245999570199997E-2</v>
      </c>
      <c r="AJ659" s="150">
        <v>1.01</v>
      </c>
      <c r="AK659" s="151">
        <v>0</v>
      </c>
    </row>
    <row r="660" spans="1:37" x14ac:dyDescent="0.2">
      <c r="A660" s="149" t="s">
        <v>1640</v>
      </c>
      <c r="B660" s="66" t="s">
        <v>1641</v>
      </c>
      <c r="C660" s="67">
        <v>67</v>
      </c>
      <c r="D660" s="84" t="s">
        <v>355</v>
      </c>
      <c r="E660" s="85">
        <v>60.137631174605303</v>
      </c>
      <c r="F660" s="91">
        <v>60.097584098859102</v>
      </c>
      <c r="G660" s="86">
        <v>14.1014743862173</v>
      </c>
      <c r="H660" s="86">
        <v>14.1014743862173</v>
      </c>
      <c r="I660" s="86">
        <v>62.84</v>
      </c>
      <c r="J660" s="86">
        <v>30.46</v>
      </c>
      <c r="K660" s="87">
        <v>0</v>
      </c>
      <c r="L660" s="85">
        <v>3.1799999970999999</v>
      </c>
      <c r="M660" s="86">
        <v>4.0742615456358498E-4</v>
      </c>
      <c r="N660" s="86">
        <v>57.448533385741698</v>
      </c>
      <c r="O660" s="86">
        <v>16.3609105614077</v>
      </c>
      <c r="P660" s="86">
        <v>0.94699999999999995</v>
      </c>
      <c r="Q660" s="88">
        <v>5.5030999999999999</v>
      </c>
      <c r="R660" s="85">
        <v>9.6478533526290402E-3</v>
      </c>
      <c r="S660" s="86">
        <v>0.4</v>
      </c>
      <c r="T660" s="86">
        <v>6.19</v>
      </c>
      <c r="U660" s="88">
        <v>1.7318317042073901</v>
      </c>
      <c r="V660" s="89">
        <v>4.1500000000000004</v>
      </c>
      <c r="W660" s="85">
        <v>57.176336006473001</v>
      </c>
      <c r="X660" s="88">
        <v>51.833333333299997</v>
      </c>
      <c r="Y660" s="85">
        <v>86.777122608669998</v>
      </c>
      <c r="Z660" s="88"/>
      <c r="AA660" s="85">
        <v>0</v>
      </c>
      <c r="AB660" s="91">
        <v>0</v>
      </c>
      <c r="AC660" s="86">
        <v>0</v>
      </c>
      <c r="AD660" s="86">
        <v>0</v>
      </c>
      <c r="AE660" s="86">
        <v>0</v>
      </c>
      <c r="AF660" s="88">
        <v>0</v>
      </c>
      <c r="AG660" s="85">
        <v>0</v>
      </c>
      <c r="AH660" s="86">
        <v>0.193969</v>
      </c>
      <c r="AI660" s="88">
        <v>3.32460000036E-2</v>
      </c>
      <c r="AJ660" s="150">
        <v>1.02</v>
      </c>
      <c r="AK660" s="151">
        <v>0</v>
      </c>
    </row>
    <row r="661" spans="1:37" x14ac:dyDescent="0.2">
      <c r="A661" s="149" t="s">
        <v>1642</v>
      </c>
      <c r="B661" s="66" t="s">
        <v>1643</v>
      </c>
      <c r="C661" s="67">
        <v>67</v>
      </c>
      <c r="D661" s="84" t="s">
        <v>355</v>
      </c>
      <c r="E661" s="85">
        <v>56.236421972244798</v>
      </c>
      <c r="F661" s="91">
        <v>56.229463837025001</v>
      </c>
      <c r="G661" s="86">
        <v>10.809849626966599</v>
      </c>
      <c r="H661" s="86">
        <v>10.809849626966599</v>
      </c>
      <c r="I661" s="86">
        <v>40.03</v>
      </c>
      <c r="J661" s="86">
        <v>20.38</v>
      </c>
      <c r="K661" s="87">
        <v>0</v>
      </c>
      <c r="L661" s="85">
        <v>5.0199991828400004</v>
      </c>
      <c r="M661" s="86">
        <v>0</v>
      </c>
      <c r="N661" s="86">
        <v>57.157322575680197</v>
      </c>
      <c r="O661" s="86">
        <v>19.792939612274999</v>
      </c>
      <c r="P661" s="86">
        <v>1.7290000000000001</v>
      </c>
      <c r="Q661" s="88">
        <v>2.7403</v>
      </c>
      <c r="R661" s="85">
        <v>0</v>
      </c>
      <c r="S661" s="86">
        <v>0.4</v>
      </c>
      <c r="T661" s="86">
        <v>4.9000000000000004</v>
      </c>
      <c r="U661" s="88">
        <v>1.92276469906065</v>
      </c>
      <c r="V661" s="89">
        <v>4.12</v>
      </c>
      <c r="W661" s="85">
        <v>53.4506125684088</v>
      </c>
      <c r="X661" s="88">
        <v>48.7</v>
      </c>
      <c r="Y661" s="85">
        <v>47.339119574903009</v>
      </c>
      <c r="Z661" s="88"/>
      <c r="AA661" s="85">
        <v>0</v>
      </c>
      <c r="AB661" s="91">
        <v>0</v>
      </c>
      <c r="AC661" s="86">
        <v>0</v>
      </c>
      <c r="AD661" s="86">
        <v>0</v>
      </c>
      <c r="AE661" s="86">
        <v>0</v>
      </c>
      <c r="AF661" s="88">
        <v>3.1700646521299997E-11</v>
      </c>
      <c r="AG661" s="85">
        <v>3.2994535768200001E-9</v>
      </c>
      <c r="AH661" s="86">
        <v>0.13852</v>
      </c>
      <c r="AI661" s="88">
        <v>5.17160063098E-2</v>
      </c>
      <c r="AJ661" s="150">
        <v>1.01</v>
      </c>
      <c r="AK661" s="151">
        <v>0</v>
      </c>
    </row>
    <row r="662" spans="1:37" x14ac:dyDescent="0.2">
      <c r="A662" s="149" t="s">
        <v>1644</v>
      </c>
      <c r="B662" s="66" t="s">
        <v>1645</v>
      </c>
      <c r="C662" s="67">
        <v>69</v>
      </c>
      <c r="D662" s="84" t="s">
        <v>355</v>
      </c>
      <c r="E662" s="85">
        <v>80.563226510821394</v>
      </c>
      <c r="F662" s="91">
        <v>80.553593218162007</v>
      </c>
      <c r="G662" s="86">
        <v>15.9736047781132</v>
      </c>
      <c r="H662" s="86">
        <v>15.9736047781132</v>
      </c>
      <c r="I662" s="86">
        <v>8.42</v>
      </c>
      <c r="J662" s="86">
        <v>5.23</v>
      </c>
      <c r="K662" s="87">
        <v>0</v>
      </c>
      <c r="L662" s="85">
        <v>0.230000000329</v>
      </c>
      <c r="M662" s="86">
        <v>0</v>
      </c>
      <c r="N662" s="86">
        <v>80.129471672047899</v>
      </c>
      <c r="O662" s="86">
        <v>33.146941730003597</v>
      </c>
      <c r="P662" s="86">
        <v>0.39900000000000002</v>
      </c>
      <c r="Q662" s="88">
        <v>1.0167999999999999</v>
      </c>
      <c r="R662" s="85">
        <v>0</v>
      </c>
      <c r="S662" s="86">
        <v>0.2</v>
      </c>
      <c r="T662" s="86">
        <v>1.95</v>
      </c>
      <c r="U662" s="88">
        <v>0.67593603493674104</v>
      </c>
      <c r="V662" s="89">
        <v>4.34</v>
      </c>
      <c r="W662" s="85">
        <v>57.442052189829802</v>
      </c>
      <c r="X662" s="88">
        <v>57.166666666700003</v>
      </c>
      <c r="Y662" s="85">
        <v>100</v>
      </c>
      <c r="Z662" s="88"/>
      <c r="AA662" s="85">
        <v>0</v>
      </c>
      <c r="AB662" s="91">
        <v>0</v>
      </c>
      <c r="AC662" s="86">
        <v>0</v>
      </c>
      <c r="AD662" s="86">
        <v>0</v>
      </c>
      <c r="AE662" s="86">
        <v>0</v>
      </c>
      <c r="AF662" s="88">
        <v>0</v>
      </c>
      <c r="AG662" s="85">
        <v>0</v>
      </c>
      <c r="AH662" s="86">
        <v>1.7235E-2</v>
      </c>
      <c r="AI662" s="88">
        <v>1.0350000014399999E-3</v>
      </c>
      <c r="AJ662" s="150">
        <v>1</v>
      </c>
      <c r="AK662" s="151">
        <v>0</v>
      </c>
    </row>
    <row r="663" spans="1:37" x14ac:dyDescent="0.2">
      <c r="A663" s="149" t="s">
        <v>1646</v>
      </c>
      <c r="B663" s="66" t="s">
        <v>1647</v>
      </c>
      <c r="C663" s="67">
        <v>67</v>
      </c>
      <c r="D663" s="84" t="s">
        <v>355</v>
      </c>
      <c r="E663" s="85">
        <v>49.233807416972098</v>
      </c>
      <c r="F663" s="91">
        <v>49.228110817841703</v>
      </c>
      <c r="G663" s="86">
        <v>14.9260391546247</v>
      </c>
      <c r="H663" s="86">
        <v>14.9260391546247</v>
      </c>
      <c r="I663" s="86">
        <v>15.32</v>
      </c>
      <c r="J663" s="86">
        <v>12.07</v>
      </c>
      <c r="K663" s="87">
        <v>0</v>
      </c>
      <c r="L663" s="85">
        <v>1.0500000010399999</v>
      </c>
      <c r="M663" s="86">
        <v>0</v>
      </c>
      <c r="N663" s="86">
        <v>49.160514238476701</v>
      </c>
      <c r="O663" s="86">
        <v>10.147881521314901</v>
      </c>
      <c r="P663" s="86">
        <v>0.52700000000000002</v>
      </c>
      <c r="Q663" s="88">
        <v>1.9938</v>
      </c>
      <c r="R663" s="85">
        <v>0</v>
      </c>
      <c r="S663" s="86">
        <v>0.6</v>
      </c>
      <c r="T663" s="86">
        <v>3.18</v>
      </c>
      <c r="U663" s="88">
        <v>0.80416991056339404</v>
      </c>
      <c r="V663" s="89">
        <v>3.83</v>
      </c>
      <c r="W663" s="85">
        <v>60.959944816611902</v>
      </c>
      <c r="X663" s="88">
        <v>61.866666666699999</v>
      </c>
      <c r="Y663" s="85">
        <v>100</v>
      </c>
      <c r="Z663" s="88"/>
      <c r="AA663" s="85">
        <v>0</v>
      </c>
      <c r="AB663" s="91">
        <v>0</v>
      </c>
      <c r="AC663" s="86">
        <v>0</v>
      </c>
      <c r="AD663" s="86">
        <v>0</v>
      </c>
      <c r="AE663" s="86">
        <v>0</v>
      </c>
      <c r="AF663" s="88">
        <v>0</v>
      </c>
      <c r="AG663" s="85">
        <v>0</v>
      </c>
      <c r="AH663" s="86">
        <v>6.6562999999999997E-2</v>
      </c>
      <c r="AI663" s="88">
        <v>7.3880000061000003E-3</v>
      </c>
      <c r="AJ663" s="150">
        <v>1.02</v>
      </c>
      <c r="AK663" s="151">
        <v>0</v>
      </c>
    </row>
    <row r="664" spans="1:37" x14ac:dyDescent="0.2">
      <c r="A664" s="149" t="s">
        <v>1648</v>
      </c>
      <c r="B664" s="66" t="s">
        <v>1649</v>
      </c>
      <c r="C664" s="67">
        <v>67</v>
      </c>
      <c r="D664" s="84" t="s">
        <v>355</v>
      </c>
      <c r="E664" s="85">
        <v>66.233603527982098</v>
      </c>
      <c r="F664" s="91">
        <v>66.167203297460503</v>
      </c>
      <c r="G664" s="86">
        <v>19.103221037597599</v>
      </c>
      <c r="H664" s="86">
        <v>19.1019682030594</v>
      </c>
      <c r="I664" s="86">
        <v>14.44</v>
      </c>
      <c r="J664" s="86">
        <v>10.91</v>
      </c>
      <c r="K664" s="87">
        <v>0</v>
      </c>
      <c r="L664" s="85">
        <v>0.41999999980000002</v>
      </c>
      <c r="M664" s="86">
        <v>0</v>
      </c>
      <c r="N664" s="86">
        <v>65.638079915534405</v>
      </c>
      <c r="O664" s="86">
        <v>22.455361646322999</v>
      </c>
      <c r="P664" s="86">
        <v>1.1839999999999999</v>
      </c>
      <c r="Q664" s="88">
        <v>2.3386</v>
      </c>
      <c r="R664" s="85">
        <v>0</v>
      </c>
      <c r="S664" s="86">
        <v>0.3</v>
      </c>
      <c r="T664" s="86">
        <v>3.49</v>
      </c>
      <c r="U664" s="88">
        <v>0.54623585863015101</v>
      </c>
      <c r="V664" s="89">
        <v>4.18</v>
      </c>
      <c r="W664" s="85">
        <v>59.210253360373301</v>
      </c>
      <c r="X664" s="88">
        <v>64.833333333300004</v>
      </c>
      <c r="Y664" s="85">
        <v>86.072287133689997</v>
      </c>
      <c r="Z664" s="88"/>
      <c r="AA664" s="85">
        <v>0.04</v>
      </c>
      <c r="AB664" s="91">
        <v>0.03</v>
      </c>
      <c r="AC664" s="86">
        <v>0.01</v>
      </c>
      <c r="AD664" s="86">
        <v>0.01</v>
      </c>
      <c r="AE664" s="86">
        <v>0</v>
      </c>
      <c r="AF664" s="88">
        <v>0</v>
      </c>
      <c r="AG664" s="85">
        <v>0</v>
      </c>
      <c r="AH664" s="86">
        <v>4.5381999999999999E-2</v>
      </c>
      <c r="AI664" s="88">
        <v>4.0389999947300003E-3</v>
      </c>
      <c r="AJ664" s="150">
        <v>1.01</v>
      </c>
      <c r="AK664" s="151">
        <v>0</v>
      </c>
    </row>
    <row r="665" spans="1:37" x14ac:dyDescent="0.2">
      <c r="A665" s="149" t="s">
        <v>1650</v>
      </c>
      <c r="B665" s="66" t="s">
        <v>1651</v>
      </c>
      <c r="C665" s="67">
        <v>67</v>
      </c>
      <c r="D665" s="84" t="s">
        <v>355</v>
      </c>
      <c r="E665" s="85">
        <v>55.520256146521099</v>
      </c>
      <c r="F665" s="91">
        <v>55.081455920899799</v>
      </c>
      <c r="G665" s="86">
        <v>10.115630910116501</v>
      </c>
      <c r="H665" s="86">
        <v>9.9779355652145103</v>
      </c>
      <c r="I665" s="86">
        <v>23.48</v>
      </c>
      <c r="J665" s="86">
        <v>11.32</v>
      </c>
      <c r="K665" s="87">
        <v>9.1999999999999998E-3</v>
      </c>
      <c r="L665" s="85">
        <v>1.82999999972</v>
      </c>
      <c r="M665" s="86">
        <v>0</v>
      </c>
      <c r="N665" s="86">
        <v>55.034671272733398</v>
      </c>
      <c r="O665" s="86">
        <v>25.8246907731444</v>
      </c>
      <c r="P665" s="86">
        <v>0.47199999999999998</v>
      </c>
      <c r="Q665" s="88">
        <v>3.0137999999999998</v>
      </c>
      <c r="R665" s="85">
        <v>0</v>
      </c>
      <c r="S665" s="86">
        <v>0.3</v>
      </c>
      <c r="T665" s="86">
        <v>3.89</v>
      </c>
      <c r="U665" s="88">
        <v>4.5198911709081298</v>
      </c>
      <c r="V665" s="89">
        <v>3.81</v>
      </c>
      <c r="W665" s="85">
        <v>63.0368824988687</v>
      </c>
      <c r="X665" s="88">
        <v>48.6</v>
      </c>
      <c r="Y665" s="85">
        <v>100</v>
      </c>
      <c r="Z665" s="88"/>
      <c r="AA665" s="85">
        <v>0</v>
      </c>
      <c r="AB665" s="91">
        <v>0</v>
      </c>
      <c r="AC665" s="86">
        <v>0</v>
      </c>
      <c r="AD665" s="86">
        <v>0</v>
      </c>
      <c r="AE665" s="86">
        <v>0</v>
      </c>
      <c r="AF665" s="88">
        <v>0</v>
      </c>
      <c r="AG665" s="85">
        <v>1.15240000153E-2</v>
      </c>
      <c r="AH665" s="86">
        <v>7.0171999999999998E-2</v>
      </c>
      <c r="AI665" s="88">
        <v>1.10820000147E-2</v>
      </c>
      <c r="AJ665" s="150">
        <v>1</v>
      </c>
      <c r="AK665" s="151">
        <v>0</v>
      </c>
    </row>
    <row r="666" spans="1:37" x14ac:dyDescent="0.2">
      <c r="A666" s="149" t="s">
        <v>1652</v>
      </c>
      <c r="B666" s="66" t="s">
        <v>1653</v>
      </c>
      <c r="C666" s="67">
        <v>67</v>
      </c>
      <c r="D666" s="84" t="s">
        <v>355</v>
      </c>
      <c r="E666" s="85">
        <v>57.091284167096397</v>
      </c>
      <c r="F666" s="91">
        <v>57.091284167096397</v>
      </c>
      <c r="G666" s="86">
        <v>10.2998600162086</v>
      </c>
      <c r="H666" s="86">
        <v>10.2998600162086</v>
      </c>
      <c r="I666" s="86">
        <v>24.19</v>
      </c>
      <c r="J666" s="86">
        <v>12.75</v>
      </c>
      <c r="K666" s="87">
        <v>0</v>
      </c>
      <c r="L666" s="85">
        <v>2.4800000023300002</v>
      </c>
      <c r="M666" s="86">
        <v>0</v>
      </c>
      <c r="N666" s="86">
        <v>58.239511283889499</v>
      </c>
      <c r="O666" s="86">
        <v>27.943560492344599</v>
      </c>
      <c r="P666" s="86">
        <v>0.56899999999999995</v>
      </c>
      <c r="Q666" s="88">
        <v>5.1573000000000002</v>
      </c>
      <c r="R666" s="85">
        <v>0</v>
      </c>
      <c r="S666" s="86">
        <v>0.3</v>
      </c>
      <c r="T666" s="86">
        <v>5.44</v>
      </c>
      <c r="U666" s="88">
        <v>4.3296741079103098</v>
      </c>
      <c r="V666" s="89">
        <v>3.83</v>
      </c>
      <c r="W666" s="85">
        <v>56.3667571376035</v>
      </c>
      <c r="X666" s="88">
        <v>52.133333333300001</v>
      </c>
      <c r="Y666" s="85">
        <v>100</v>
      </c>
      <c r="Z666" s="88"/>
      <c r="AA666" s="85">
        <v>0</v>
      </c>
      <c r="AB666" s="91">
        <v>0</v>
      </c>
      <c r="AC666" s="86">
        <v>0</v>
      </c>
      <c r="AD666" s="86">
        <v>0</v>
      </c>
      <c r="AE666" s="86">
        <v>0</v>
      </c>
      <c r="AF666" s="88">
        <v>0</v>
      </c>
      <c r="AG666" s="85">
        <v>3.2829984011599998E-3</v>
      </c>
      <c r="AH666" s="86">
        <v>2.7352999999999999E-2</v>
      </c>
      <c r="AI666" s="88">
        <v>0</v>
      </c>
      <c r="AJ666" s="150">
        <v>1</v>
      </c>
      <c r="AK666" s="151">
        <v>0</v>
      </c>
    </row>
    <row r="667" spans="1:37" x14ac:dyDescent="0.2">
      <c r="A667" s="149" t="s">
        <v>1187</v>
      </c>
      <c r="B667" s="66" t="s">
        <v>1654</v>
      </c>
      <c r="C667" s="67">
        <v>67</v>
      </c>
      <c r="D667" s="84" t="s">
        <v>355</v>
      </c>
      <c r="E667" s="85">
        <v>77.203196124015903</v>
      </c>
      <c r="F667" s="91">
        <v>77.203196124015903</v>
      </c>
      <c r="G667" s="86">
        <v>17.0590188915154</v>
      </c>
      <c r="H667" s="86">
        <v>17.0590188915154</v>
      </c>
      <c r="I667" s="86">
        <v>19.3</v>
      </c>
      <c r="J667" s="86">
        <v>15</v>
      </c>
      <c r="K667" s="87">
        <v>0</v>
      </c>
      <c r="L667" s="85">
        <v>2.1299999999099999</v>
      </c>
      <c r="M667" s="86">
        <v>0</v>
      </c>
      <c r="N667" s="86">
        <v>75.439730481450994</v>
      </c>
      <c r="O667" s="86">
        <v>19.346461259171502</v>
      </c>
      <c r="P667" s="86">
        <v>0.63200000000000001</v>
      </c>
      <c r="Q667" s="88">
        <v>2.4312</v>
      </c>
      <c r="R667" s="85">
        <v>0</v>
      </c>
      <c r="S667" s="86">
        <v>0.2</v>
      </c>
      <c r="T667" s="86">
        <v>4.78</v>
      </c>
      <c r="U667" s="88">
        <v>0.90257291890519098</v>
      </c>
      <c r="V667" s="89">
        <v>4.1500000000000004</v>
      </c>
      <c r="W667" s="85">
        <v>65.498168768847094</v>
      </c>
      <c r="X667" s="88">
        <v>36.866666666699999</v>
      </c>
      <c r="Y667" s="85">
        <v>100</v>
      </c>
      <c r="Z667" s="88"/>
      <c r="AA667" s="85">
        <v>7.0000000000000007E-2</v>
      </c>
      <c r="AB667" s="91">
        <v>7.0000000000000007E-2</v>
      </c>
      <c r="AC667" s="86">
        <v>0</v>
      </c>
      <c r="AD667" s="86">
        <v>0</v>
      </c>
      <c r="AE667" s="86">
        <v>0</v>
      </c>
      <c r="AF667" s="88">
        <v>0</v>
      </c>
      <c r="AG667" s="85">
        <v>0</v>
      </c>
      <c r="AH667" s="86">
        <v>4.0385999999999998E-2</v>
      </c>
      <c r="AI667" s="88">
        <v>1.8470000004099998E-2</v>
      </c>
      <c r="AJ667" s="150">
        <v>1</v>
      </c>
      <c r="AK667" s="151">
        <v>0</v>
      </c>
    </row>
    <row r="668" spans="1:37" x14ac:dyDescent="0.2">
      <c r="A668" s="149" t="s">
        <v>1655</v>
      </c>
      <c r="B668" s="66" t="s">
        <v>1656</v>
      </c>
      <c r="C668" s="67">
        <v>67</v>
      </c>
      <c r="D668" s="84" t="s">
        <v>355</v>
      </c>
      <c r="E668" s="85">
        <v>60.063952930642998</v>
      </c>
      <c r="F668" s="91">
        <v>60.012790586128602</v>
      </c>
      <c r="G668" s="86">
        <v>13.6712179835641</v>
      </c>
      <c r="H668" s="86">
        <v>13.663543631886901</v>
      </c>
      <c r="I668" s="86">
        <v>48.45</v>
      </c>
      <c r="J668" s="86">
        <v>46.05</v>
      </c>
      <c r="K668" s="87">
        <v>0</v>
      </c>
      <c r="L668" s="85">
        <v>0.86999998810800006</v>
      </c>
      <c r="M668" s="86">
        <v>0</v>
      </c>
      <c r="N668" s="86">
        <v>60.163585389722002</v>
      </c>
      <c r="O668" s="86">
        <v>16.584909697512401</v>
      </c>
      <c r="P668" s="86">
        <v>3.0030000000000001</v>
      </c>
      <c r="Q668" s="88">
        <v>3.3540000000000001</v>
      </c>
      <c r="R668" s="85">
        <v>0</v>
      </c>
      <c r="S668" s="86">
        <v>0.3</v>
      </c>
      <c r="T668" s="86">
        <v>5.8</v>
      </c>
      <c r="U668" s="88">
        <v>1.5329517475138299</v>
      </c>
      <c r="V668" s="89">
        <v>4.12</v>
      </c>
      <c r="W668" s="85">
        <v>53.403044914600599</v>
      </c>
      <c r="X668" s="88">
        <v>66.8</v>
      </c>
      <c r="Y668" s="85">
        <v>95.917707834862</v>
      </c>
      <c r="Z668" s="88"/>
      <c r="AA668" s="85">
        <v>0.06</v>
      </c>
      <c r="AB668" s="91">
        <v>0.09</v>
      </c>
      <c r="AC668" s="86">
        <v>0.01</v>
      </c>
      <c r="AD668" s="86">
        <v>0.01</v>
      </c>
      <c r="AE668" s="86">
        <v>0</v>
      </c>
      <c r="AF668" s="88">
        <v>0</v>
      </c>
      <c r="AG668" s="85">
        <v>1.6816998630999998E-2</v>
      </c>
      <c r="AH668" s="86">
        <v>0.37401800000000002</v>
      </c>
      <c r="AI668" s="88">
        <v>7.0185994313599995E-2</v>
      </c>
      <c r="AJ668" s="150">
        <v>1</v>
      </c>
      <c r="AK668" s="151">
        <v>0</v>
      </c>
    </row>
    <row r="669" spans="1:37" x14ac:dyDescent="0.2">
      <c r="A669" s="149" t="s">
        <v>1657</v>
      </c>
      <c r="B669" s="66" t="s">
        <v>1658</v>
      </c>
      <c r="C669" s="67">
        <v>69</v>
      </c>
      <c r="D669" s="84" t="s">
        <v>355</v>
      </c>
      <c r="E669" s="85">
        <v>81.715784310025995</v>
      </c>
      <c r="F669" s="91">
        <v>81.420826887035702</v>
      </c>
      <c r="G669" s="86">
        <v>15.3453328805202</v>
      </c>
      <c r="H669" s="86">
        <v>15.295020313698901</v>
      </c>
      <c r="I669" s="86">
        <v>27.12</v>
      </c>
      <c r="J669" s="86">
        <v>16.559999999999999</v>
      </c>
      <c r="K669" s="87">
        <v>0</v>
      </c>
      <c r="L669" s="85">
        <v>0.55000000026200002</v>
      </c>
      <c r="M669" s="86">
        <v>0</v>
      </c>
      <c r="N669" s="86">
        <v>80.188745912539602</v>
      </c>
      <c r="O669" s="86">
        <v>26.021877669506601</v>
      </c>
      <c r="P669" s="86">
        <v>0.63600000000000001</v>
      </c>
      <c r="Q669" s="88">
        <v>3.0747</v>
      </c>
      <c r="R669" s="85">
        <v>0</v>
      </c>
      <c r="S669" s="86">
        <v>0.1</v>
      </c>
      <c r="T669" s="86">
        <v>5.97</v>
      </c>
      <c r="U669" s="88">
        <v>0.47796938480308898</v>
      </c>
      <c r="V669" s="89">
        <v>4.42</v>
      </c>
      <c r="W669" s="85">
        <v>56.027826430910501</v>
      </c>
      <c r="X669" s="88">
        <v>40.0333333333</v>
      </c>
      <c r="Y669" s="85">
        <v>60.331943368828007</v>
      </c>
      <c r="Z669" s="88"/>
      <c r="AA669" s="85">
        <v>0.09</v>
      </c>
      <c r="AB669" s="91">
        <v>0.09</v>
      </c>
      <c r="AC669" s="86">
        <v>0</v>
      </c>
      <c r="AD669" s="86">
        <v>0</v>
      </c>
      <c r="AE669" s="86">
        <v>0</v>
      </c>
      <c r="AF669" s="88">
        <v>0</v>
      </c>
      <c r="AG669" s="85">
        <v>0</v>
      </c>
      <c r="AH669" s="86">
        <v>0.13677900000000001</v>
      </c>
      <c r="AI669" s="88">
        <v>1.10820000025E-2</v>
      </c>
      <c r="AJ669" s="150">
        <v>1</v>
      </c>
      <c r="AK669" s="151">
        <v>0</v>
      </c>
    </row>
    <row r="670" spans="1:37" x14ac:dyDescent="0.2">
      <c r="A670" s="149" t="s">
        <v>1659</v>
      </c>
      <c r="B670" s="66" t="s">
        <v>1660</v>
      </c>
      <c r="C670" s="67">
        <v>67</v>
      </c>
      <c r="D670" s="84" t="s">
        <v>355</v>
      </c>
      <c r="E670" s="85">
        <v>53.191528009881601</v>
      </c>
      <c r="F670" s="91">
        <v>53.182445687713397</v>
      </c>
      <c r="G670" s="86">
        <v>7.1350722952844601</v>
      </c>
      <c r="H670" s="86">
        <v>7.1350722952844601</v>
      </c>
      <c r="I670" s="86">
        <v>25.84</v>
      </c>
      <c r="J670" s="86">
        <v>17.43</v>
      </c>
      <c r="K670" s="87">
        <v>0</v>
      </c>
      <c r="L670" s="85">
        <v>3.3700000062200002</v>
      </c>
      <c r="M670" s="86">
        <v>0</v>
      </c>
      <c r="N670" s="86">
        <v>54.053802994835202</v>
      </c>
      <c r="O670" s="86">
        <v>28.547211764964899</v>
      </c>
      <c r="P670" s="86">
        <v>0.64500000000000002</v>
      </c>
      <c r="Q670" s="88">
        <v>4.8842999999999996</v>
      </c>
      <c r="R670" s="85">
        <v>0</v>
      </c>
      <c r="S670" s="86">
        <v>0.4</v>
      </c>
      <c r="T670" s="86">
        <v>6.08</v>
      </c>
      <c r="U670" s="88">
        <v>5.1169803095255402</v>
      </c>
      <c r="V670" s="89">
        <v>3.61</v>
      </c>
      <c r="W670" s="85">
        <v>57.2904250257738</v>
      </c>
      <c r="X670" s="88">
        <v>51.9666666667</v>
      </c>
      <c r="Y670" s="85">
        <v>-100.00000016372375</v>
      </c>
      <c r="Z670" s="88"/>
      <c r="AA670" s="85">
        <v>0</v>
      </c>
      <c r="AB670" s="91">
        <v>0</v>
      </c>
      <c r="AC670" s="86">
        <v>0</v>
      </c>
      <c r="AD670" s="86">
        <v>0</v>
      </c>
      <c r="AE670" s="86">
        <v>0</v>
      </c>
      <c r="AF670" s="88">
        <v>0</v>
      </c>
      <c r="AG670" s="85">
        <v>2.4454999903499999E-2</v>
      </c>
      <c r="AH670" s="86">
        <v>5.1135E-2</v>
      </c>
      <c r="AI670" s="88">
        <v>7.38800006494E-3</v>
      </c>
      <c r="AJ670" s="150">
        <v>1</v>
      </c>
      <c r="AK670" s="151">
        <v>0</v>
      </c>
    </row>
    <row r="671" spans="1:37" x14ac:dyDescent="0.2">
      <c r="A671" s="149" t="s">
        <v>1661</v>
      </c>
      <c r="B671" s="66" t="s">
        <v>1662</v>
      </c>
      <c r="C671" s="67">
        <v>67</v>
      </c>
      <c r="D671" s="84" t="s">
        <v>355</v>
      </c>
      <c r="E671" s="85">
        <v>34.667563239586002</v>
      </c>
      <c r="F671" s="91">
        <v>34.664097107165901</v>
      </c>
      <c r="G671" s="86">
        <v>6.0047278046210497</v>
      </c>
      <c r="H671" s="86">
        <v>6.0033413516529999</v>
      </c>
      <c r="I671" s="86">
        <v>77.61</v>
      </c>
      <c r="J671" s="86">
        <v>29.41</v>
      </c>
      <c r="K671" s="87">
        <v>0</v>
      </c>
      <c r="L671" s="85">
        <v>2.8700000017099998</v>
      </c>
      <c r="M671" s="86">
        <v>7.0105227878296998E-4</v>
      </c>
      <c r="N671" s="86">
        <v>34.889665642763802</v>
      </c>
      <c r="O671" s="86">
        <v>12.844824765208299</v>
      </c>
      <c r="P671" s="86">
        <v>1.2969999999999999</v>
      </c>
      <c r="Q671" s="88">
        <v>5.5689000000000002</v>
      </c>
      <c r="R671" s="85">
        <v>9.6079938508839297E-3</v>
      </c>
      <c r="S671" s="86">
        <v>0.4</v>
      </c>
      <c r="T671" s="86">
        <v>5.89</v>
      </c>
      <c r="U671" s="88">
        <v>6.0886082091880196</v>
      </c>
      <c r="V671" s="89">
        <v>3.14</v>
      </c>
      <c r="W671" s="85">
        <v>49.361163171767302</v>
      </c>
      <c r="X671" s="88">
        <v>47.0333333333</v>
      </c>
      <c r="Y671" s="85">
        <v>-100</v>
      </c>
      <c r="Z671" s="88"/>
      <c r="AA671" s="85">
        <v>0.06</v>
      </c>
      <c r="AB671" s="91">
        <v>7.0000000000000007E-2</v>
      </c>
      <c r="AC671" s="86">
        <v>0.01</v>
      </c>
      <c r="AD671" s="86">
        <v>0.01</v>
      </c>
      <c r="AE671" s="86">
        <v>0</v>
      </c>
      <c r="AF671" s="88">
        <v>0</v>
      </c>
      <c r="AG671" s="85">
        <v>0.15605099818900001</v>
      </c>
      <c r="AH671" s="86">
        <v>0.221891</v>
      </c>
      <c r="AI671" s="88">
        <v>2.96629997012E-2</v>
      </c>
      <c r="AJ671" s="150">
        <v>1</v>
      </c>
      <c r="AK671" s="151">
        <v>0</v>
      </c>
    </row>
    <row r="672" spans="1:37" x14ac:dyDescent="0.2">
      <c r="A672" s="149" t="s">
        <v>1663</v>
      </c>
      <c r="B672" s="66" t="s">
        <v>1664</v>
      </c>
      <c r="C672" s="67">
        <v>67</v>
      </c>
      <c r="D672" s="84" t="s">
        <v>355</v>
      </c>
      <c r="E672" s="85">
        <v>75.155994505853897</v>
      </c>
      <c r="F672" s="91">
        <v>75.155994505853897</v>
      </c>
      <c r="G672" s="86">
        <v>13.376937667604199</v>
      </c>
      <c r="H672" s="86">
        <v>13.376937667604199</v>
      </c>
      <c r="I672" s="86">
        <v>55.86</v>
      </c>
      <c r="J672" s="86">
        <v>15.68</v>
      </c>
      <c r="K672" s="87">
        <v>0</v>
      </c>
      <c r="L672" s="85">
        <v>2.7799998831199999</v>
      </c>
      <c r="M672" s="86">
        <v>0</v>
      </c>
      <c r="N672" s="86">
        <v>75.335577166118995</v>
      </c>
      <c r="O672" s="86">
        <v>27.4601923848887</v>
      </c>
      <c r="P672" s="86">
        <v>0.60299999999999998</v>
      </c>
      <c r="Q672" s="88">
        <v>3.5465</v>
      </c>
      <c r="R672" s="85">
        <v>0</v>
      </c>
      <c r="S672" s="86">
        <v>0.2</v>
      </c>
      <c r="T672" s="86">
        <v>5.15</v>
      </c>
      <c r="U672" s="88">
        <v>1.2505723068873</v>
      </c>
      <c r="V672" s="89">
        <v>4.51</v>
      </c>
      <c r="W672" s="85">
        <v>60.1880752092233</v>
      </c>
      <c r="X672" s="88">
        <v>49.1</v>
      </c>
      <c r="Y672" s="85">
        <v>99.365233798476993</v>
      </c>
      <c r="Z672" s="88"/>
      <c r="AA672" s="85">
        <v>7.0000000000000007E-2</v>
      </c>
      <c r="AB672" s="91">
        <v>7.0000000000000007E-2</v>
      </c>
      <c r="AC672" s="86">
        <v>0</v>
      </c>
      <c r="AD672" s="86">
        <v>0</v>
      </c>
      <c r="AE672" s="86">
        <v>0</v>
      </c>
      <c r="AF672" s="88">
        <v>6.8613478040299995E-8</v>
      </c>
      <c r="AG672" s="85">
        <v>0</v>
      </c>
      <c r="AH672" s="86">
        <v>6.3254000000000005E-2</v>
      </c>
      <c r="AI672" s="88">
        <v>1.1082000170499999E-2</v>
      </c>
      <c r="AJ672" s="150">
        <v>1.01</v>
      </c>
      <c r="AK672" s="151">
        <v>0</v>
      </c>
    </row>
    <row r="673" spans="1:37" x14ac:dyDescent="0.2">
      <c r="A673" s="149" t="s">
        <v>1665</v>
      </c>
      <c r="B673" s="66" t="s">
        <v>1666</v>
      </c>
      <c r="C673" s="67">
        <v>69</v>
      </c>
      <c r="D673" s="84" t="s">
        <v>355</v>
      </c>
      <c r="E673" s="85">
        <v>75.155294753124295</v>
      </c>
      <c r="F673" s="91">
        <v>75.155294753124295</v>
      </c>
      <c r="G673" s="86">
        <v>20.5320533280955</v>
      </c>
      <c r="H673" s="86">
        <v>20.5320533280955</v>
      </c>
      <c r="I673" s="86">
        <v>34.770000000000003</v>
      </c>
      <c r="J673" s="86">
        <v>15.4</v>
      </c>
      <c r="K673" s="87">
        <v>0</v>
      </c>
      <c r="L673" s="85">
        <v>2.7799999996999998</v>
      </c>
      <c r="M673" s="86">
        <v>0</v>
      </c>
      <c r="N673" s="86">
        <v>74.892173848932799</v>
      </c>
      <c r="O673" s="86">
        <v>14.916187335263601</v>
      </c>
      <c r="P673" s="86">
        <v>0.40699999999999997</v>
      </c>
      <c r="Q673" s="88">
        <v>3.0827</v>
      </c>
      <c r="R673" s="85">
        <v>0</v>
      </c>
      <c r="S673" s="86">
        <v>0</v>
      </c>
      <c r="T673" s="86">
        <v>3.17</v>
      </c>
      <c r="U673" s="88">
        <v>0.73043777161236501</v>
      </c>
      <c r="V673" s="89">
        <v>4.29</v>
      </c>
      <c r="W673" s="85">
        <v>54.039174932503698</v>
      </c>
      <c r="X673" s="88">
        <v>54.933333333299998</v>
      </c>
      <c r="Y673" s="85">
        <v>69.778070337580004</v>
      </c>
      <c r="Z673" s="88"/>
      <c r="AA673" s="85">
        <v>0.28000000000000003</v>
      </c>
      <c r="AB673" s="91">
        <v>0.28000000000000003</v>
      </c>
      <c r="AC673" s="86">
        <v>0.08</v>
      </c>
      <c r="AD673" s="86">
        <v>0.08</v>
      </c>
      <c r="AE673" s="86">
        <v>0</v>
      </c>
      <c r="AF673" s="88">
        <v>0</v>
      </c>
      <c r="AG673" s="85">
        <v>0</v>
      </c>
      <c r="AH673" s="86">
        <v>6.4271999999999996E-2</v>
      </c>
      <c r="AI673" s="88">
        <v>1.5246999986400001E-2</v>
      </c>
      <c r="AJ673" s="150">
        <v>1.01</v>
      </c>
      <c r="AK673" s="151">
        <v>0</v>
      </c>
    </row>
    <row r="674" spans="1:37" x14ac:dyDescent="0.2">
      <c r="A674" s="149" t="s">
        <v>1667</v>
      </c>
      <c r="B674" s="66" t="s">
        <v>1668</v>
      </c>
      <c r="C674" s="67">
        <v>69</v>
      </c>
      <c r="D674" s="84" t="s">
        <v>355</v>
      </c>
      <c r="E674" s="85">
        <v>82.212615684364295</v>
      </c>
      <c r="F674" s="91">
        <v>80.800657574281502</v>
      </c>
      <c r="G674" s="86">
        <v>21.440574768631301</v>
      </c>
      <c r="H674" s="86">
        <v>21.1915489527521</v>
      </c>
      <c r="I674" s="86">
        <v>23.39</v>
      </c>
      <c r="J674" s="86">
        <v>11.83</v>
      </c>
      <c r="K674" s="87">
        <v>0</v>
      </c>
      <c r="L674" s="85">
        <v>0.78000000051100005</v>
      </c>
      <c r="M674" s="86">
        <v>0</v>
      </c>
      <c r="N674" s="86">
        <v>79.044695526748896</v>
      </c>
      <c r="O674" s="86">
        <v>25.0250325766408</v>
      </c>
      <c r="P674" s="86">
        <v>0.45500000000000002</v>
      </c>
      <c r="Q674" s="88">
        <v>1.8130999999999999</v>
      </c>
      <c r="R674" s="85">
        <v>0</v>
      </c>
      <c r="S674" s="86">
        <v>0</v>
      </c>
      <c r="T674" s="86">
        <v>2.98</v>
      </c>
      <c r="U674" s="88">
        <v>0.75681928884559202</v>
      </c>
      <c r="V674" s="89">
        <v>4.3600000000000003</v>
      </c>
      <c r="W674" s="85">
        <v>55.339023092285501</v>
      </c>
      <c r="X674" s="88"/>
      <c r="Y674" s="85">
        <v>78.237262370383007</v>
      </c>
      <c r="Z674" s="88">
        <v>100</v>
      </c>
      <c r="AA674" s="85">
        <v>0.17</v>
      </c>
      <c r="AB674" s="91">
        <v>0.32</v>
      </c>
      <c r="AC674" s="86">
        <v>0</v>
      </c>
      <c r="AD674" s="86">
        <v>0</v>
      </c>
      <c r="AE674" s="86">
        <v>0</v>
      </c>
      <c r="AF674" s="88">
        <v>1.9492000354200001</v>
      </c>
      <c r="AG674" s="85">
        <v>0</v>
      </c>
      <c r="AH674" s="86">
        <v>0.101552</v>
      </c>
      <c r="AI674" s="88">
        <v>5.63620000234E-2</v>
      </c>
      <c r="AJ674" s="150">
        <v>1</v>
      </c>
      <c r="AK674" s="151">
        <v>0</v>
      </c>
    </row>
    <row r="675" spans="1:37" x14ac:dyDescent="0.2">
      <c r="A675" s="149" t="s">
        <v>1669</v>
      </c>
      <c r="B675" s="66" t="s">
        <v>1670</v>
      </c>
      <c r="C675" s="67">
        <v>69</v>
      </c>
      <c r="D675" s="84" t="s">
        <v>355</v>
      </c>
      <c r="E675" s="85">
        <v>91.616274847245705</v>
      </c>
      <c r="F675" s="91">
        <v>91.0115730141939</v>
      </c>
      <c r="G675" s="86">
        <v>18.668392882517299</v>
      </c>
      <c r="H675" s="86">
        <v>18.647867755024699</v>
      </c>
      <c r="I675" s="86">
        <v>49.02</v>
      </c>
      <c r="J675" s="86">
        <v>22.98</v>
      </c>
      <c r="K675" s="87">
        <v>0</v>
      </c>
      <c r="L675" s="85">
        <v>0.130000000167</v>
      </c>
      <c r="M675" s="86">
        <v>0</v>
      </c>
      <c r="N675" s="86">
        <v>88.529915071618703</v>
      </c>
      <c r="O675" s="86">
        <v>35.783052464770698</v>
      </c>
      <c r="P675" s="86">
        <v>0.75</v>
      </c>
      <c r="Q675" s="88">
        <v>1.6315</v>
      </c>
      <c r="R675" s="85">
        <v>0</v>
      </c>
      <c r="S675" s="86">
        <v>0</v>
      </c>
      <c r="T675" s="86">
        <v>3.77</v>
      </c>
      <c r="U675" s="88">
        <v>0.11051991726794801</v>
      </c>
      <c r="V675" s="89">
        <v>4.4400000000000004</v>
      </c>
      <c r="W675" s="85">
        <v>48.180336651209601</v>
      </c>
      <c r="X675" s="88">
        <v>40.299999999999997</v>
      </c>
      <c r="Y675" s="85">
        <v>-100</v>
      </c>
      <c r="Z675" s="88"/>
      <c r="AA675" s="85">
        <v>0.16</v>
      </c>
      <c r="AB675" s="91">
        <v>0.13</v>
      </c>
      <c r="AC675" s="86">
        <v>0.05</v>
      </c>
      <c r="AD675" s="86">
        <v>0.05</v>
      </c>
      <c r="AE675" s="86">
        <v>0</v>
      </c>
      <c r="AF675" s="88">
        <v>0.163800001355</v>
      </c>
      <c r="AG675" s="85">
        <v>0</v>
      </c>
      <c r="AH675" s="86">
        <v>7.7220999999999998E-2</v>
      </c>
      <c r="AI675" s="88">
        <v>0.109749999972</v>
      </c>
      <c r="AJ675" s="150">
        <v>1</v>
      </c>
      <c r="AK675" s="151">
        <v>0</v>
      </c>
    </row>
    <row r="676" spans="1:37" x14ac:dyDescent="0.2">
      <c r="A676" s="149" t="s">
        <v>1671</v>
      </c>
      <c r="B676" s="66" t="s">
        <v>1672</v>
      </c>
      <c r="C676" s="67">
        <v>69</v>
      </c>
      <c r="D676" s="84" t="s">
        <v>355</v>
      </c>
      <c r="E676" s="85">
        <v>82.011193687494298</v>
      </c>
      <c r="F676" s="91">
        <v>81.430406459308202</v>
      </c>
      <c r="G676" s="86">
        <v>15.1087255711533</v>
      </c>
      <c r="H676" s="86">
        <v>15.0876227176805</v>
      </c>
      <c r="I676" s="86">
        <v>0</v>
      </c>
      <c r="J676" s="86">
        <v>32.409999999999997</v>
      </c>
      <c r="K676" s="87">
        <v>0</v>
      </c>
      <c r="L676" s="85">
        <v>0.52000008847500001</v>
      </c>
      <c r="M676" s="86">
        <v>0</v>
      </c>
      <c r="N676" s="86">
        <v>80.750035114003495</v>
      </c>
      <c r="O676" s="86">
        <v>28.5650812457684</v>
      </c>
      <c r="P676" s="86">
        <v>1.147</v>
      </c>
      <c r="Q676" s="88">
        <v>3.4356</v>
      </c>
      <c r="R676" s="85">
        <v>0</v>
      </c>
      <c r="S676" s="86">
        <v>0.1</v>
      </c>
      <c r="T676" s="86">
        <v>6.75</v>
      </c>
      <c r="U676" s="88">
        <v>0.72667217175887699</v>
      </c>
      <c r="V676" s="89">
        <v>4.43</v>
      </c>
      <c r="W676" s="85">
        <v>51.474557450949902</v>
      </c>
      <c r="X676" s="88">
        <v>42.1</v>
      </c>
      <c r="Y676" s="85">
        <v>38.383584219041012</v>
      </c>
      <c r="Z676" s="88"/>
      <c r="AA676" s="85">
        <v>0.23</v>
      </c>
      <c r="AB676" s="91">
        <v>0.31</v>
      </c>
      <c r="AC676" s="86">
        <v>0</v>
      </c>
      <c r="AD676" s="86">
        <v>0</v>
      </c>
      <c r="AE676" s="86">
        <v>0</v>
      </c>
      <c r="AF676" s="88">
        <v>1.3531999047600001</v>
      </c>
      <c r="AG676" s="85">
        <v>0</v>
      </c>
      <c r="AH676" s="86">
        <v>0.18432899999999999</v>
      </c>
      <c r="AI676" s="88">
        <v>2.2163999860400001E-2</v>
      </c>
      <c r="AJ676" s="150">
        <v>1</v>
      </c>
      <c r="AK676" s="151">
        <v>0</v>
      </c>
    </row>
    <row r="677" spans="1:37" x14ac:dyDescent="0.2">
      <c r="A677" s="149" t="s">
        <v>1673</v>
      </c>
      <c r="B677" s="66" t="s">
        <v>1674</v>
      </c>
      <c r="C677" s="67">
        <v>67</v>
      </c>
      <c r="D677" s="84" t="s">
        <v>355</v>
      </c>
      <c r="E677" s="85">
        <v>76.3427002257488</v>
      </c>
      <c r="F677" s="91">
        <v>76.322483911182999</v>
      </c>
      <c r="G677" s="86">
        <v>15.8462212338691</v>
      </c>
      <c r="H677" s="86">
        <v>15.8462212338691</v>
      </c>
      <c r="I677" s="86">
        <v>5.36</v>
      </c>
      <c r="J677" s="86">
        <v>8.89</v>
      </c>
      <c r="K677" s="87">
        <v>0</v>
      </c>
      <c r="L677" s="85">
        <v>1.1099999999700001</v>
      </c>
      <c r="M677" s="86">
        <v>0</v>
      </c>
      <c r="N677" s="86">
        <v>80.295286230406703</v>
      </c>
      <c r="O677" s="86">
        <v>21.7576082725829</v>
      </c>
      <c r="P677" s="86">
        <v>0.59599999999999997</v>
      </c>
      <c r="Q677" s="88">
        <v>2.4054000000000002</v>
      </c>
      <c r="R677" s="85">
        <v>0</v>
      </c>
      <c r="S677" s="86">
        <v>0</v>
      </c>
      <c r="T677" s="86">
        <v>2.79</v>
      </c>
      <c r="U677" s="88">
        <v>0.91141884834394704</v>
      </c>
      <c r="V677" s="89">
        <v>4.24</v>
      </c>
      <c r="W677" s="85">
        <v>59.832159446900903</v>
      </c>
      <c r="X677" s="88"/>
      <c r="Y677" s="85">
        <v>99.948572461477994</v>
      </c>
      <c r="Z677" s="88">
        <v>100</v>
      </c>
      <c r="AA677" s="85">
        <v>0</v>
      </c>
      <c r="AB677" s="91">
        <v>0</v>
      </c>
      <c r="AC677" s="86">
        <v>0</v>
      </c>
      <c r="AD677" s="86">
        <v>0</v>
      </c>
      <c r="AE677" s="86">
        <v>0</v>
      </c>
      <c r="AF677" s="88">
        <v>14.912400245300001</v>
      </c>
      <c r="AG677" s="85">
        <v>0</v>
      </c>
      <c r="AH677" s="86">
        <v>5.0300999999999998E-2</v>
      </c>
      <c r="AI677" s="88">
        <v>2.4373999820399998E-2</v>
      </c>
      <c r="AJ677" s="150">
        <v>1</v>
      </c>
      <c r="AK677" s="151">
        <v>0</v>
      </c>
    </row>
    <row r="678" spans="1:37" x14ac:dyDescent="0.2">
      <c r="A678" s="149" t="s">
        <v>1675</v>
      </c>
      <c r="B678" s="66" t="s">
        <v>1676</v>
      </c>
      <c r="C678" s="67">
        <v>67</v>
      </c>
      <c r="D678" s="84" t="s">
        <v>355</v>
      </c>
      <c r="E678" s="85">
        <v>67.105972012351401</v>
      </c>
      <c r="F678" s="91">
        <v>67.075093620655693</v>
      </c>
      <c r="G678" s="86">
        <v>14.7940345575192</v>
      </c>
      <c r="H678" s="86">
        <v>14.765784114053</v>
      </c>
      <c r="I678" s="86">
        <v>12.8</v>
      </c>
      <c r="J678" s="86">
        <v>12.35</v>
      </c>
      <c r="K678" s="87">
        <v>0</v>
      </c>
      <c r="L678" s="85">
        <v>0.540000011068</v>
      </c>
      <c r="M678" s="86">
        <v>0.655044735100899</v>
      </c>
      <c r="N678" s="86">
        <v>78.904691842406393</v>
      </c>
      <c r="O678" s="86">
        <v>18.844887798739801</v>
      </c>
      <c r="P678" s="86">
        <v>0.46300000000000002</v>
      </c>
      <c r="Q678" s="88">
        <v>1.2191000000000001</v>
      </c>
      <c r="R678" s="85">
        <v>1.9523623584537301E-2</v>
      </c>
      <c r="S678" s="86">
        <v>0</v>
      </c>
      <c r="T678" s="86">
        <v>1.39</v>
      </c>
      <c r="U678" s="88">
        <v>0.64976019972406496</v>
      </c>
      <c r="V678" s="89">
        <v>4.2699999999999996</v>
      </c>
      <c r="W678" s="85">
        <v>54.780614947406598</v>
      </c>
      <c r="X678" s="88">
        <v>60.933333333299998</v>
      </c>
      <c r="Y678" s="85">
        <v>84.936068131858008</v>
      </c>
      <c r="Z678" s="88">
        <v>100</v>
      </c>
      <c r="AA678" s="85">
        <v>0.05</v>
      </c>
      <c r="AB678" s="91">
        <v>0.05</v>
      </c>
      <c r="AC678" s="86">
        <v>0.02</v>
      </c>
      <c r="AD678" s="86">
        <v>0.02</v>
      </c>
      <c r="AE678" s="86">
        <v>0</v>
      </c>
      <c r="AF678" s="88">
        <v>21.944799152600002</v>
      </c>
      <c r="AG678" s="85">
        <v>1.1800618216800001E-9</v>
      </c>
      <c r="AH678" s="86">
        <v>8.1181000000000003E-2</v>
      </c>
      <c r="AI678" s="88">
        <v>3.69359999737E-2</v>
      </c>
      <c r="AJ678" s="150">
        <v>1</v>
      </c>
      <c r="AK678" s="151">
        <v>0</v>
      </c>
    </row>
    <row r="679" spans="1:37" x14ac:dyDescent="0.2">
      <c r="A679" s="149" t="s">
        <v>1677</v>
      </c>
      <c r="B679" s="66" t="s">
        <v>1678</v>
      </c>
      <c r="C679" s="67">
        <v>67</v>
      </c>
      <c r="D679" s="84" t="s">
        <v>355</v>
      </c>
      <c r="E679" s="85">
        <v>66.895809872766705</v>
      </c>
      <c r="F679" s="91">
        <v>66.875640788611193</v>
      </c>
      <c r="G679" s="86">
        <v>7.8071163251928697</v>
      </c>
      <c r="H679" s="86">
        <v>7.8054355681799104</v>
      </c>
      <c r="I679" s="86">
        <v>36.78</v>
      </c>
      <c r="J679" s="86">
        <v>25.42</v>
      </c>
      <c r="K679" s="87">
        <v>0</v>
      </c>
      <c r="L679" s="85">
        <v>1.6799999996799999</v>
      </c>
      <c r="M679" s="86">
        <v>0</v>
      </c>
      <c r="N679" s="86">
        <v>68.213815105069699</v>
      </c>
      <c r="O679" s="86">
        <v>31.4655736275237</v>
      </c>
      <c r="P679" s="86">
        <v>0.72499999999999998</v>
      </c>
      <c r="Q679" s="88">
        <v>1.3633</v>
      </c>
      <c r="R679" s="85">
        <v>0</v>
      </c>
      <c r="S679" s="86">
        <v>0.5</v>
      </c>
      <c r="T679" s="86">
        <v>3.24</v>
      </c>
      <c r="U679" s="88">
        <v>2.6572768374876001</v>
      </c>
      <c r="V679" s="89">
        <v>4.05</v>
      </c>
      <c r="W679" s="85">
        <v>58.503400957230802</v>
      </c>
      <c r="X679" s="88">
        <v>50.3</v>
      </c>
      <c r="Y679" s="85">
        <v>62.323060308277007</v>
      </c>
      <c r="Z679" s="88"/>
      <c r="AA679" s="85">
        <v>0</v>
      </c>
      <c r="AB679" s="91">
        <v>0</v>
      </c>
      <c r="AC679" s="86">
        <v>0</v>
      </c>
      <c r="AD679" s="86">
        <v>0</v>
      </c>
      <c r="AE679" s="86">
        <v>0</v>
      </c>
      <c r="AF679" s="88">
        <v>0</v>
      </c>
      <c r="AG679" s="85">
        <v>2.10570000183E-2</v>
      </c>
      <c r="AH679" s="86">
        <v>7.7690999999999996E-2</v>
      </c>
      <c r="AI679" s="88">
        <v>0.14948800012999999</v>
      </c>
      <c r="AJ679" s="150">
        <v>1</v>
      </c>
      <c r="AK679" s="151">
        <v>0</v>
      </c>
    </row>
    <row r="680" spans="1:37" x14ac:dyDescent="0.2">
      <c r="A680" s="149" t="s">
        <v>651</v>
      </c>
      <c r="B680" s="66" t="s">
        <v>1679</v>
      </c>
      <c r="C680" s="67">
        <v>67</v>
      </c>
      <c r="D680" s="84" t="s">
        <v>355</v>
      </c>
      <c r="E680" s="85">
        <v>92.017820679413404</v>
      </c>
      <c r="F680" s="91">
        <v>91.456799290472901</v>
      </c>
      <c r="G680" s="86">
        <v>16.067487572963699</v>
      </c>
      <c r="H680" s="86">
        <v>16.063362415692101</v>
      </c>
      <c r="I680" s="86">
        <v>37.19</v>
      </c>
      <c r="J680" s="86">
        <v>15</v>
      </c>
      <c r="K680" s="87">
        <v>0</v>
      </c>
      <c r="L680" s="85">
        <v>0.39000000017999997</v>
      </c>
      <c r="M680" s="86">
        <v>0</v>
      </c>
      <c r="N680" s="86">
        <v>89.317820165740102</v>
      </c>
      <c r="O680" s="86">
        <v>17.2812796266135</v>
      </c>
      <c r="P680" s="86">
        <v>0.44</v>
      </c>
      <c r="Q680" s="88">
        <v>1.7876000000000001</v>
      </c>
      <c r="R680" s="85">
        <v>0</v>
      </c>
      <c r="S680" s="86">
        <v>0</v>
      </c>
      <c r="T680" s="86">
        <v>3.54</v>
      </c>
      <c r="U680" s="88">
        <v>0.50120660850194898</v>
      </c>
      <c r="V680" s="89">
        <v>4.5599999999999996</v>
      </c>
      <c r="W680" s="85">
        <v>57.714329941281797</v>
      </c>
      <c r="X680" s="88">
        <v>40.5</v>
      </c>
      <c r="Y680" s="85">
        <v>100</v>
      </c>
      <c r="Z680" s="88"/>
      <c r="AA680" s="85">
        <v>0.06</v>
      </c>
      <c r="AB680" s="91">
        <v>0.62</v>
      </c>
      <c r="AC680" s="86">
        <v>0.03</v>
      </c>
      <c r="AD680" s="86">
        <v>0.03</v>
      </c>
      <c r="AE680" s="86">
        <v>0</v>
      </c>
      <c r="AF680" s="88">
        <v>0</v>
      </c>
      <c r="AG680" s="85">
        <v>2.1870000005999998E-3</v>
      </c>
      <c r="AH680" s="86">
        <v>3.9421999999999999E-2</v>
      </c>
      <c r="AI680" s="88">
        <v>0</v>
      </c>
      <c r="AJ680" s="150">
        <v>1</v>
      </c>
      <c r="AK680" s="151">
        <v>0</v>
      </c>
    </row>
    <row r="681" spans="1:37" x14ac:dyDescent="0.2">
      <c r="A681" s="149" t="s">
        <v>1680</v>
      </c>
      <c r="B681" s="66" t="s">
        <v>1681</v>
      </c>
      <c r="C681" s="67">
        <v>67</v>
      </c>
      <c r="D681" s="84" t="s">
        <v>355</v>
      </c>
      <c r="E681" s="85">
        <v>82.344053322622898</v>
      </c>
      <c r="F681" s="91">
        <v>82.337359306117406</v>
      </c>
      <c r="G681" s="86">
        <v>13.9474615333123</v>
      </c>
      <c r="H681" s="86">
        <v>13.9450708131317</v>
      </c>
      <c r="I681" s="86">
        <v>77.06</v>
      </c>
      <c r="J681" s="86">
        <v>38.229999999999997</v>
      </c>
      <c r="K681" s="87">
        <v>0</v>
      </c>
      <c r="L681" s="85">
        <v>0.77000000053999995</v>
      </c>
      <c r="M681" s="86">
        <v>9.3189997256563101E-5</v>
      </c>
      <c r="N681" s="86">
        <v>81.540906645801698</v>
      </c>
      <c r="O681" s="86">
        <v>23.425516685035198</v>
      </c>
      <c r="P681" s="86">
        <v>1.34</v>
      </c>
      <c r="Q681" s="88">
        <v>2.2578999999999998</v>
      </c>
      <c r="R681" s="85">
        <v>1.4608136732159801E-2</v>
      </c>
      <c r="S681" s="86">
        <v>0.2</v>
      </c>
      <c r="T681" s="86">
        <v>4.42</v>
      </c>
      <c r="U681" s="88">
        <v>0.73729810368075299</v>
      </c>
      <c r="V681" s="89">
        <v>4.41</v>
      </c>
      <c r="W681" s="85">
        <v>51.671100038267603</v>
      </c>
      <c r="X681" s="88">
        <v>55.266666666699997</v>
      </c>
      <c r="Y681" s="85">
        <v>100</v>
      </c>
      <c r="Z681" s="88"/>
      <c r="AA681" s="85">
        <v>0.06</v>
      </c>
      <c r="AB681" s="91">
        <v>0.06</v>
      </c>
      <c r="AC681" s="86">
        <v>0</v>
      </c>
      <c r="AD681" s="86">
        <v>0</v>
      </c>
      <c r="AE681" s="86">
        <v>0</v>
      </c>
      <c r="AF681" s="88">
        <v>0</v>
      </c>
      <c r="AG681" s="85">
        <v>1.0790000002000001E-3</v>
      </c>
      <c r="AH681" s="86">
        <v>0.41624100000000003</v>
      </c>
      <c r="AI681" s="88">
        <v>0.17457000003199999</v>
      </c>
      <c r="AJ681" s="150">
        <v>1</v>
      </c>
      <c r="AK681" s="151">
        <v>0</v>
      </c>
    </row>
    <row r="682" spans="1:37" x14ac:dyDescent="0.2">
      <c r="A682" s="149" t="s">
        <v>1682</v>
      </c>
      <c r="B682" s="66" t="s">
        <v>1683</v>
      </c>
      <c r="C682" s="67">
        <v>69</v>
      </c>
      <c r="D682" s="84" t="s">
        <v>355</v>
      </c>
      <c r="E682" s="85">
        <v>82.673552098313493</v>
      </c>
      <c r="F682" s="91">
        <v>82.673552098313493</v>
      </c>
      <c r="G682" s="86">
        <v>18.4638514838541</v>
      </c>
      <c r="H682" s="86">
        <v>18.4638514838541</v>
      </c>
      <c r="I682" s="86">
        <v>5.81</v>
      </c>
      <c r="J682" s="86">
        <v>5.09</v>
      </c>
      <c r="K682" s="87">
        <v>0</v>
      </c>
      <c r="L682" s="85">
        <v>0.55999999924900001</v>
      </c>
      <c r="M682" s="86">
        <v>1.19423370157355E-2</v>
      </c>
      <c r="N682" s="86">
        <v>82.744650723725599</v>
      </c>
      <c r="O682" s="86">
        <v>29.0056193501099</v>
      </c>
      <c r="P682" s="86">
        <v>0.71</v>
      </c>
      <c r="Q682" s="88">
        <v>1.1040000000000001</v>
      </c>
      <c r="R682" s="85">
        <v>1.7605633802816899E-2</v>
      </c>
      <c r="S682" s="86">
        <v>0.2</v>
      </c>
      <c r="T682" s="86">
        <v>1.69</v>
      </c>
      <c r="U682" s="88">
        <v>0.14250228788076899</v>
      </c>
      <c r="V682" s="89">
        <v>4.41</v>
      </c>
      <c r="W682" s="85">
        <v>56.283055000116804</v>
      </c>
      <c r="X682" s="88">
        <v>62.433333333299998</v>
      </c>
      <c r="Y682" s="85">
        <v>100</v>
      </c>
      <c r="Z682" s="88"/>
      <c r="AA682" s="85">
        <v>0.05</v>
      </c>
      <c r="AB682" s="91">
        <v>0.05</v>
      </c>
      <c r="AC682" s="86">
        <v>0</v>
      </c>
      <c r="AD682" s="86">
        <v>0</v>
      </c>
      <c r="AE682" s="86">
        <v>0</v>
      </c>
      <c r="AF682" s="88">
        <v>0</v>
      </c>
      <c r="AG682" s="85">
        <v>0</v>
      </c>
      <c r="AH682" s="86">
        <v>2.0327000000000001E-2</v>
      </c>
      <c r="AI682" s="88">
        <v>3.4499997269499998E-4</v>
      </c>
      <c r="AJ682" s="150">
        <v>1</v>
      </c>
      <c r="AK682" s="151">
        <v>0</v>
      </c>
    </row>
    <row r="683" spans="1:37" x14ac:dyDescent="0.2">
      <c r="A683" s="149" t="s">
        <v>1684</v>
      </c>
      <c r="B683" s="66" t="s">
        <v>1685</v>
      </c>
      <c r="C683" s="67">
        <v>67</v>
      </c>
      <c r="D683" s="84" t="s">
        <v>355</v>
      </c>
      <c r="E683" s="85">
        <v>58.361995710759501</v>
      </c>
      <c r="F683" s="91">
        <v>58.361995710759501</v>
      </c>
      <c r="G683" s="86">
        <v>17.603420601842501</v>
      </c>
      <c r="H683" s="86">
        <v>17.603420601842501</v>
      </c>
      <c r="I683" s="86">
        <v>6.91</v>
      </c>
      <c r="J683" s="86">
        <v>13.11</v>
      </c>
      <c r="K683" s="87">
        <v>0</v>
      </c>
      <c r="L683" s="85">
        <v>0.37000001416700001</v>
      </c>
      <c r="M683" s="86">
        <v>0</v>
      </c>
      <c r="N683" s="86">
        <v>58.039353288887703</v>
      </c>
      <c r="O683" s="86">
        <v>16.692297405723501</v>
      </c>
      <c r="P683" s="86">
        <v>1.6140000000000001</v>
      </c>
      <c r="Q683" s="88">
        <v>1.4686999999999999</v>
      </c>
      <c r="R683" s="85">
        <v>0</v>
      </c>
      <c r="S683" s="86">
        <v>0.5</v>
      </c>
      <c r="T683" s="86">
        <v>2.34</v>
      </c>
      <c r="U683" s="88">
        <v>0.85245282509880105</v>
      </c>
      <c r="V683" s="89">
        <v>3.93</v>
      </c>
      <c r="W683" s="85">
        <v>53.452581007116002</v>
      </c>
      <c r="X683" s="88">
        <v>62.633333333300001</v>
      </c>
      <c r="Y683" s="85">
        <v>100</v>
      </c>
      <c r="Z683" s="88"/>
      <c r="AA683" s="85">
        <v>0.05</v>
      </c>
      <c r="AB683" s="91">
        <v>0.05</v>
      </c>
      <c r="AC683" s="86">
        <v>0</v>
      </c>
      <c r="AD683" s="86">
        <v>0</v>
      </c>
      <c r="AE683" s="86">
        <v>0</v>
      </c>
      <c r="AF683" s="88">
        <v>0</v>
      </c>
      <c r="AG683" s="85">
        <v>0</v>
      </c>
      <c r="AH683" s="86">
        <v>5.1416999999999997E-2</v>
      </c>
      <c r="AI683" s="88">
        <v>6.9000027809E-4</v>
      </c>
      <c r="AJ683" s="150">
        <v>1</v>
      </c>
      <c r="AK683" s="151">
        <v>0</v>
      </c>
    </row>
    <row r="684" spans="1:37" x14ac:dyDescent="0.2">
      <c r="A684" s="149" t="s">
        <v>1686</v>
      </c>
      <c r="B684" s="66" t="s">
        <v>1687</v>
      </c>
      <c r="C684" s="67">
        <v>67</v>
      </c>
      <c r="D684" s="84" t="s">
        <v>355</v>
      </c>
      <c r="E684" s="85">
        <v>75.497337092731797</v>
      </c>
      <c r="F684" s="91">
        <v>75.429197994987504</v>
      </c>
      <c r="G684" s="86">
        <v>16.564066416040099</v>
      </c>
      <c r="H684" s="86">
        <v>16.564066416040099</v>
      </c>
      <c r="I684" s="86">
        <v>17.72</v>
      </c>
      <c r="J684" s="86">
        <v>10.5</v>
      </c>
      <c r="K684" s="87">
        <v>0</v>
      </c>
      <c r="L684" s="85">
        <v>1.0400000003400001</v>
      </c>
      <c r="M684" s="86">
        <v>0</v>
      </c>
      <c r="N684" s="86">
        <v>75.061534227185106</v>
      </c>
      <c r="O684" s="86">
        <v>16.567046551373</v>
      </c>
      <c r="P684" s="86">
        <v>0.432</v>
      </c>
      <c r="Q684" s="88">
        <v>2.5846</v>
      </c>
      <c r="R684" s="85">
        <v>0</v>
      </c>
      <c r="S684" s="86">
        <v>0.1</v>
      </c>
      <c r="T684" s="86">
        <v>3.04</v>
      </c>
      <c r="U684" s="88">
        <v>0.73934837092731798</v>
      </c>
      <c r="V684" s="89">
        <v>4.38</v>
      </c>
      <c r="W684" s="85">
        <v>61.633741913227702</v>
      </c>
      <c r="X684" s="88">
        <v>62.866666666699999</v>
      </c>
      <c r="Y684" s="85">
        <v>100</v>
      </c>
      <c r="Z684" s="88"/>
      <c r="AA684" s="85">
        <v>0.21</v>
      </c>
      <c r="AB684" s="91">
        <v>0.22</v>
      </c>
      <c r="AC684" s="86">
        <v>0.04</v>
      </c>
      <c r="AD684" s="86">
        <v>0.04</v>
      </c>
      <c r="AE684" s="86">
        <v>0</v>
      </c>
      <c r="AF684" s="88">
        <v>0</v>
      </c>
      <c r="AG684" s="85">
        <v>0</v>
      </c>
      <c r="AH684" s="86">
        <v>7.0083000000000006E-2</v>
      </c>
      <c r="AI684" s="88">
        <v>2.24149997509E-2</v>
      </c>
      <c r="AJ684" s="150">
        <v>1</v>
      </c>
      <c r="AK684" s="151">
        <v>0</v>
      </c>
    </row>
    <row r="685" spans="1:37" x14ac:dyDescent="0.2">
      <c r="A685" s="149" t="s">
        <v>1688</v>
      </c>
      <c r="B685" s="66" t="s">
        <v>1689</v>
      </c>
      <c r="C685" s="67">
        <v>67</v>
      </c>
      <c r="D685" s="84" t="s">
        <v>355</v>
      </c>
      <c r="E685" s="85">
        <v>79.131925413688194</v>
      </c>
      <c r="F685" s="91">
        <v>79.0631231560412</v>
      </c>
      <c r="G685" s="86">
        <v>15.110841603209201</v>
      </c>
      <c r="H685" s="86">
        <v>15.0816881042063</v>
      </c>
      <c r="I685" s="86">
        <v>43.65</v>
      </c>
      <c r="J685" s="86">
        <v>16.32</v>
      </c>
      <c r="K685" s="87">
        <v>1.2999999999999999E-2</v>
      </c>
      <c r="L685" s="85">
        <v>1.8799999607</v>
      </c>
      <c r="M685" s="86">
        <v>0</v>
      </c>
      <c r="N685" s="86">
        <v>78.996158048711706</v>
      </c>
      <c r="O685" s="86">
        <v>19.393522761992099</v>
      </c>
      <c r="P685" s="86">
        <v>0.77100000000000002</v>
      </c>
      <c r="Q685" s="88">
        <v>2.5914000000000001</v>
      </c>
      <c r="R685" s="85">
        <v>0</v>
      </c>
      <c r="S685" s="86">
        <v>0</v>
      </c>
      <c r="T685" s="86">
        <v>4.24</v>
      </c>
      <c r="U685" s="88">
        <v>0.59123295977983303</v>
      </c>
      <c r="V685" s="89">
        <v>4.2</v>
      </c>
      <c r="W685" s="85">
        <v>55.756531759295299</v>
      </c>
      <c r="X685" s="88">
        <v>53.766666666699997</v>
      </c>
      <c r="Y685" s="85">
        <v>100</v>
      </c>
      <c r="Z685" s="88"/>
      <c r="AA685" s="85">
        <v>7.0000000000000007E-2</v>
      </c>
      <c r="AB685" s="91">
        <v>7.0000000000000007E-2</v>
      </c>
      <c r="AC685" s="86">
        <v>0</v>
      </c>
      <c r="AD685" s="86">
        <v>0</v>
      </c>
      <c r="AE685" s="86">
        <v>0</v>
      </c>
      <c r="AF685" s="88">
        <v>0</v>
      </c>
      <c r="AG685" s="85">
        <v>0</v>
      </c>
      <c r="AH685" s="86">
        <v>7.2397000000000003E-2</v>
      </c>
      <c r="AI685" s="88">
        <v>9.1614000054100003E-2</v>
      </c>
      <c r="AJ685" s="150">
        <v>1</v>
      </c>
      <c r="AK685" s="151">
        <v>0</v>
      </c>
    </row>
    <row r="686" spans="1:37" x14ac:dyDescent="0.2">
      <c r="A686" s="149" t="s">
        <v>1690</v>
      </c>
      <c r="B686" s="66" t="s">
        <v>1691</v>
      </c>
      <c r="C686" s="67">
        <v>67</v>
      </c>
      <c r="D686" s="84" t="s">
        <v>355</v>
      </c>
      <c r="E686" s="85">
        <v>89.895640300399904</v>
      </c>
      <c r="F686" s="91">
        <v>89.895640300399904</v>
      </c>
      <c r="G686" s="86">
        <v>11.9420332260477</v>
      </c>
      <c r="H686" s="86">
        <v>11.9420332260477</v>
      </c>
      <c r="I686" s="86">
        <v>60.54</v>
      </c>
      <c r="J686" s="86">
        <v>13.37</v>
      </c>
      <c r="K686" s="87">
        <v>0</v>
      </c>
      <c r="L686" s="85">
        <v>1.54999999409</v>
      </c>
      <c r="M686" s="86">
        <v>0</v>
      </c>
      <c r="N686" s="86">
        <v>90.052635907558198</v>
      </c>
      <c r="O686" s="86">
        <v>25.1180625630676</v>
      </c>
      <c r="P686" s="86">
        <v>0.53300000000000003</v>
      </c>
      <c r="Q686" s="88">
        <v>1.0024</v>
      </c>
      <c r="R686" s="85">
        <v>0</v>
      </c>
      <c r="S686" s="86">
        <v>0</v>
      </c>
      <c r="T686" s="86">
        <v>3.2</v>
      </c>
      <c r="U686" s="88">
        <v>0.57137748301310198</v>
      </c>
      <c r="V686" s="89">
        <v>4.22</v>
      </c>
      <c r="W686" s="85">
        <v>64.562254426278002</v>
      </c>
      <c r="X686" s="88">
        <v>55.566666666700002</v>
      </c>
      <c r="Y686" s="85">
        <v>100</v>
      </c>
      <c r="Z686" s="88"/>
      <c r="AA686" s="85">
        <v>0</v>
      </c>
      <c r="AB686" s="91">
        <v>0</v>
      </c>
      <c r="AC686" s="86">
        <v>0</v>
      </c>
      <c r="AD686" s="86">
        <v>0</v>
      </c>
      <c r="AE686" s="86">
        <v>0</v>
      </c>
      <c r="AF686" s="88">
        <v>0</v>
      </c>
      <c r="AG686" s="85">
        <v>0</v>
      </c>
      <c r="AH686" s="86">
        <v>8.6480000000000001E-2</v>
      </c>
      <c r="AI686" s="88">
        <v>6.77079999712E-2</v>
      </c>
      <c r="AJ686" s="150">
        <v>1</v>
      </c>
      <c r="AK686" s="151">
        <v>0</v>
      </c>
    </row>
    <row r="687" spans="1:37" x14ac:dyDescent="0.2">
      <c r="A687" s="149" t="s">
        <v>1692</v>
      </c>
      <c r="B687" s="66" t="s">
        <v>1693</v>
      </c>
      <c r="C687" s="67">
        <v>67</v>
      </c>
      <c r="D687" s="84" t="s">
        <v>355</v>
      </c>
      <c r="E687" s="85">
        <v>79.025423728813607</v>
      </c>
      <c r="F687" s="91">
        <v>79.025423728813607</v>
      </c>
      <c r="G687" s="86">
        <v>15.791066649675001</v>
      </c>
      <c r="H687" s="86">
        <v>15.791066649675001</v>
      </c>
      <c r="I687" s="86">
        <v>9.94</v>
      </c>
      <c r="J687" s="86">
        <v>6.43</v>
      </c>
      <c r="K687" s="87">
        <v>0</v>
      </c>
      <c r="L687" s="85">
        <v>1.1300000249</v>
      </c>
      <c r="M687" s="86">
        <v>0</v>
      </c>
      <c r="N687" s="86">
        <v>78.654886520055101</v>
      </c>
      <c r="O687" s="86">
        <v>19.5736168042834</v>
      </c>
      <c r="P687" s="86">
        <v>0.623</v>
      </c>
      <c r="Q687" s="88">
        <v>1.0797000000000001</v>
      </c>
      <c r="R687" s="85">
        <v>0</v>
      </c>
      <c r="S687" s="86">
        <v>0</v>
      </c>
      <c r="T687" s="86">
        <v>1.78</v>
      </c>
      <c r="U687" s="88">
        <v>0.96055817509876396</v>
      </c>
      <c r="V687" s="89">
        <v>4.2699999999999996</v>
      </c>
      <c r="W687" s="85">
        <v>61.654480955054403</v>
      </c>
      <c r="X687" s="88">
        <v>61.933333333299998</v>
      </c>
      <c r="Y687" s="85">
        <v>76.058070841867988</v>
      </c>
      <c r="Z687" s="88"/>
      <c r="AA687" s="85">
        <v>0.05</v>
      </c>
      <c r="AB687" s="91">
        <v>0.05</v>
      </c>
      <c r="AC687" s="86">
        <v>0</v>
      </c>
      <c r="AD687" s="86">
        <v>0</v>
      </c>
      <c r="AE687" s="86">
        <v>0</v>
      </c>
      <c r="AF687" s="88">
        <v>0</v>
      </c>
      <c r="AG687" s="85">
        <v>0</v>
      </c>
      <c r="AH687" s="86">
        <v>2.2107000000000002E-2</v>
      </c>
      <c r="AI687" s="88">
        <v>1.8056000325700001E-2</v>
      </c>
      <c r="AJ687" s="150">
        <v>1</v>
      </c>
      <c r="AK687" s="151">
        <v>0</v>
      </c>
    </row>
    <row r="688" spans="1:37" x14ac:dyDescent="0.2">
      <c r="A688" s="149" t="s">
        <v>1694</v>
      </c>
      <c r="B688" s="66" t="s">
        <v>1695</v>
      </c>
      <c r="C688" s="67">
        <v>67</v>
      </c>
      <c r="D688" s="84" t="s">
        <v>355</v>
      </c>
      <c r="E688" s="85">
        <v>82.190594824768297</v>
      </c>
      <c r="F688" s="91">
        <v>82.190594824768297</v>
      </c>
      <c r="G688" s="86">
        <v>15.5150936895391</v>
      </c>
      <c r="H688" s="86">
        <v>15.5150936895391</v>
      </c>
      <c r="I688" s="86">
        <v>17.13</v>
      </c>
      <c r="J688" s="86">
        <v>8.16</v>
      </c>
      <c r="K688" s="87">
        <v>0</v>
      </c>
      <c r="L688" s="85">
        <v>0.66000000348499999</v>
      </c>
      <c r="M688" s="86">
        <v>9.7356791327298502E-3</v>
      </c>
      <c r="N688" s="86">
        <v>82.208173804647899</v>
      </c>
      <c r="O688" s="86">
        <v>19.005465162188599</v>
      </c>
      <c r="P688" s="86">
        <v>0.74199999999999999</v>
      </c>
      <c r="Q688" s="88">
        <v>1.2859</v>
      </c>
      <c r="R688" s="85">
        <v>2.66560042649607E-2</v>
      </c>
      <c r="S688" s="86">
        <v>0.1</v>
      </c>
      <c r="T688" s="86">
        <v>3.09</v>
      </c>
      <c r="U688" s="88">
        <v>0.55303773201523099</v>
      </c>
      <c r="V688" s="89">
        <v>4.47</v>
      </c>
      <c r="W688" s="85">
        <v>56.590744091748299</v>
      </c>
      <c r="X688" s="88">
        <v>65.233333333299996</v>
      </c>
      <c r="Y688" s="85">
        <v>100</v>
      </c>
      <c r="Z688" s="88">
        <v>100</v>
      </c>
      <c r="AA688" s="85">
        <v>0.22</v>
      </c>
      <c r="AB688" s="91">
        <v>0.22</v>
      </c>
      <c r="AC688" s="86">
        <v>0.06</v>
      </c>
      <c r="AD688" s="86">
        <v>0.06</v>
      </c>
      <c r="AE688" s="86">
        <v>0</v>
      </c>
      <c r="AF688" s="88">
        <v>3.6919998776799998</v>
      </c>
      <c r="AG688" s="85">
        <v>0</v>
      </c>
      <c r="AH688" s="86">
        <v>4.8162999999999997E-2</v>
      </c>
      <c r="AI688" s="88">
        <v>1.4572278065199999E-11</v>
      </c>
      <c r="AJ688" s="150">
        <v>1</v>
      </c>
      <c r="AK688" s="151">
        <v>0</v>
      </c>
    </row>
    <row r="689" spans="1:37" x14ac:dyDescent="0.2">
      <c r="A689" s="149" t="s">
        <v>1696</v>
      </c>
      <c r="B689" s="66" t="s">
        <v>1697</v>
      </c>
      <c r="C689" s="67">
        <v>67</v>
      </c>
      <c r="D689" s="84" t="s">
        <v>355</v>
      </c>
      <c r="E689" s="85">
        <v>81.080337288919196</v>
      </c>
      <c r="F689" s="91">
        <v>81.079236476519696</v>
      </c>
      <c r="G689" s="86">
        <v>14.6529138504216</v>
      </c>
      <c r="H689" s="86">
        <v>14.6529138504216</v>
      </c>
      <c r="I689" s="86">
        <v>54.19</v>
      </c>
      <c r="J689" s="86">
        <v>23.47</v>
      </c>
      <c r="K689" s="87">
        <v>0</v>
      </c>
      <c r="L689" s="85">
        <v>1.1399999969100001</v>
      </c>
      <c r="M689" s="86">
        <v>0</v>
      </c>
      <c r="N689" s="86">
        <v>80.088319717376905</v>
      </c>
      <c r="O689" s="86">
        <v>18.449698487920099</v>
      </c>
      <c r="P689" s="86">
        <v>0.73299999999999998</v>
      </c>
      <c r="Q689" s="88">
        <v>3.2656999999999998</v>
      </c>
      <c r="R689" s="85">
        <v>0</v>
      </c>
      <c r="S689" s="86">
        <v>0</v>
      </c>
      <c r="T689" s="86">
        <v>4.49</v>
      </c>
      <c r="U689" s="88">
        <v>0.68470531252064004</v>
      </c>
      <c r="V689" s="89">
        <v>4.25</v>
      </c>
      <c r="W689" s="85">
        <v>55.7058621005893</v>
      </c>
      <c r="X689" s="88">
        <v>58.5333333333</v>
      </c>
      <c r="Y689" s="85">
        <v>87.357546107350004</v>
      </c>
      <c r="Z689" s="88"/>
      <c r="AA689" s="85">
        <v>0.09</v>
      </c>
      <c r="AB689" s="91">
        <v>0.09</v>
      </c>
      <c r="AC689" s="86">
        <v>0.01</v>
      </c>
      <c r="AD689" s="86">
        <v>0.01</v>
      </c>
      <c r="AE689" s="86">
        <v>0</v>
      </c>
      <c r="AF689" s="88">
        <v>0</v>
      </c>
      <c r="AG689" s="85">
        <v>0</v>
      </c>
      <c r="AH689" s="86">
        <v>0.110221</v>
      </c>
      <c r="AI689" s="88">
        <v>6.1357999944E-2</v>
      </c>
      <c r="AJ689" s="150">
        <v>1</v>
      </c>
      <c r="AK689" s="151">
        <v>0</v>
      </c>
    </row>
    <row r="690" spans="1:37" x14ac:dyDescent="0.2">
      <c r="A690" s="149" t="s">
        <v>1698</v>
      </c>
      <c r="B690" s="66" t="s">
        <v>1699</v>
      </c>
      <c r="C690" s="67">
        <v>67</v>
      </c>
      <c r="D690" s="84" t="s">
        <v>355</v>
      </c>
      <c r="E690" s="85">
        <v>70.623531887544701</v>
      </c>
      <c r="F690" s="91">
        <v>70.619550565632096</v>
      </c>
      <c r="G690" s="86">
        <v>14.4925805222357</v>
      </c>
      <c r="H690" s="86">
        <v>14.4925805222357</v>
      </c>
      <c r="I690" s="86">
        <v>17.95</v>
      </c>
      <c r="J690" s="86">
        <v>13.63</v>
      </c>
      <c r="K690" s="87">
        <v>0</v>
      </c>
      <c r="L690" s="85">
        <v>2.8399999987100002</v>
      </c>
      <c r="M690" s="86">
        <v>0</v>
      </c>
      <c r="N690" s="86">
        <v>70.868234206074703</v>
      </c>
      <c r="O690" s="86">
        <v>13.9471463300961</v>
      </c>
      <c r="P690" s="86">
        <v>0.53700000000000003</v>
      </c>
      <c r="Q690" s="88">
        <v>3.0144000000000002</v>
      </c>
      <c r="R690" s="85">
        <v>0</v>
      </c>
      <c r="S690" s="86">
        <v>0</v>
      </c>
      <c r="T690" s="86">
        <v>3.65</v>
      </c>
      <c r="U690" s="88">
        <v>1.89283418931754</v>
      </c>
      <c r="V690" s="89">
        <v>4.46</v>
      </c>
      <c r="W690" s="85">
        <v>59.118116164102602</v>
      </c>
      <c r="X690" s="88">
        <v>61.3</v>
      </c>
      <c r="Y690" s="85">
        <v>92.759169152860011</v>
      </c>
      <c r="Z690" s="88"/>
      <c r="AA690" s="85">
        <v>0.24</v>
      </c>
      <c r="AB690" s="91">
        <v>0.24</v>
      </c>
      <c r="AC690" s="86">
        <v>0</v>
      </c>
      <c r="AD690" s="86">
        <v>0</v>
      </c>
      <c r="AE690" s="86">
        <v>0</v>
      </c>
      <c r="AF690" s="88">
        <v>0</v>
      </c>
      <c r="AG690" s="85">
        <v>0</v>
      </c>
      <c r="AH690" s="86">
        <v>0.12594900000000001</v>
      </c>
      <c r="AI690" s="88">
        <v>4.4584999577800002E-2</v>
      </c>
      <c r="AJ690" s="150">
        <v>1</v>
      </c>
      <c r="AK690" s="151">
        <v>0</v>
      </c>
    </row>
    <row r="691" spans="1:37" x14ac:dyDescent="0.2">
      <c r="A691" s="149" t="s">
        <v>1700</v>
      </c>
      <c r="B691" s="66" t="s">
        <v>1701</v>
      </c>
      <c r="C691" s="67">
        <v>67</v>
      </c>
      <c r="D691" s="84" t="s">
        <v>355</v>
      </c>
      <c r="E691" s="85">
        <v>76.830948943430897</v>
      </c>
      <c r="F691" s="91">
        <v>76.821925449534106</v>
      </c>
      <c r="G691" s="86">
        <v>13.2678172988581</v>
      </c>
      <c r="H691" s="86">
        <v>13.2678172988581</v>
      </c>
      <c r="I691" s="86">
        <v>32.29</v>
      </c>
      <c r="J691" s="86">
        <v>17.329999999999998</v>
      </c>
      <c r="K691" s="87">
        <v>0</v>
      </c>
      <c r="L691" s="85">
        <v>1.1300000047800001</v>
      </c>
      <c r="M691" s="86">
        <v>0</v>
      </c>
      <c r="N691" s="86">
        <v>77.424152793036399</v>
      </c>
      <c r="O691" s="86">
        <v>19.352158701732701</v>
      </c>
      <c r="P691" s="86">
        <v>0.505</v>
      </c>
      <c r="Q691" s="88">
        <v>1.6496999999999999</v>
      </c>
      <c r="R691" s="85">
        <v>0</v>
      </c>
      <c r="S691" s="86">
        <v>1</v>
      </c>
      <c r="T691" s="86">
        <v>4.42</v>
      </c>
      <c r="U691" s="88">
        <v>0.96469352933455799</v>
      </c>
      <c r="V691" s="89">
        <v>4.43</v>
      </c>
      <c r="W691" s="85">
        <v>57.626496192937203</v>
      </c>
      <c r="X691" s="88">
        <v>58.0333333333</v>
      </c>
      <c r="Y691" s="85">
        <v>100</v>
      </c>
      <c r="Z691" s="88"/>
      <c r="AA691" s="85">
        <v>0.03</v>
      </c>
      <c r="AB691" s="91">
        <v>0.03</v>
      </c>
      <c r="AC691" s="86">
        <v>0</v>
      </c>
      <c r="AD691" s="86">
        <v>0</v>
      </c>
      <c r="AE691" s="86">
        <v>0</v>
      </c>
      <c r="AF691" s="88">
        <v>0</v>
      </c>
      <c r="AG691" s="85">
        <v>8.3000035051499995E-4</v>
      </c>
      <c r="AH691" s="86">
        <v>0.108276</v>
      </c>
      <c r="AI691" s="88">
        <v>1.65546012955E-9</v>
      </c>
      <c r="AJ691" s="150">
        <v>1</v>
      </c>
      <c r="AK691" s="151">
        <v>0</v>
      </c>
    </row>
    <row r="692" spans="1:37" x14ac:dyDescent="0.2">
      <c r="A692" s="149" t="s">
        <v>1702</v>
      </c>
      <c r="B692" s="66" t="s">
        <v>1703</v>
      </c>
      <c r="C692" s="67">
        <v>67</v>
      </c>
      <c r="D692" s="84" t="s">
        <v>355</v>
      </c>
      <c r="E692" s="85">
        <v>60.362227919917103</v>
      </c>
      <c r="F692" s="91">
        <v>60.362227919917103</v>
      </c>
      <c r="G692" s="86">
        <v>10.614337928723399</v>
      </c>
      <c r="H692" s="86">
        <v>10.614337928723399</v>
      </c>
      <c r="I692" s="86">
        <v>25.98</v>
      </c>
      <c r="J692" s="86">
        <v>27.59</v>
      </c>
      <c r="K692" s="87">
        <v>0</v>
      </c>
      <c r="L692" s="85">
        <v>2.2999999813700001</v>
      </c>
      <c r="M692" s="86">
        <v>0</v>
      </c>
      <c r="N692" s="86">
        <v>60.544803444252203</v>
      </c>
      <c r="O692" s="86">
        <v>14.9912443666166</v>
      </c>
      <c r="P692" s="86">
        <v>0.79800000000000004</v>
      </c>
      <c r="Q692" s="88">
        <v>2.5630999999999999</v>
      </c>
      <c r="R692" s="85">
        <v>0</v>
      </c>
      <c r="S692" s="86">
        <v>2.2000000000000002</v>
      </c>
      <c r="T692" s="86">
        <v>3.83</v>
      </c>
      <c r="U692" s="88">
        <v>3.5240848835306302</v>
      </c>
      <c r="V692" s="89">
        <v>4.12</v>
      </c>
      <c r="W692" s="85">
        <v>54.213814845741702</v>
      </c>
      <c r="X692" s="88">
        <v>57.7</v>
      </c>
      <c r="Y692" s="85">
        <v>87.431250672468991</v>
      </c>
      <c r="Z692" s="88"/>
      <c r="AA692" s="85">
        <v>0.17</v>
      </c>
      <c r="AB692" s="91">
        <v>0.17</v>
      </c>
      <c r="AC692" s="86">
        <v>0.01</v>
      </c>
      <c r="AD692" s="86">
        <v>0.01</v>
      </c>
      <c r="AE692" s="86">
        <v>0</v>
      </c>
      <c r="AF692" s="88">
        <v>0</v>
      </c>
      <c r="AG692" s="85">
        <v>0.12574499968</v>
      </c>
      <c r="AH692" s="86">
        <v>0.18365899999999999</v>
      </c>
      <c r="AI692" s="88">
        <v>0.57078999848199996</v>
      </c>
      <c r="AJ692" s="150">
        <v>1</v>
      </c>
      <c r="AK692" s="151">
        <v>0</v>
      </c>
    </row>
    <row r="693" spans="1:37" x14ac:dyDescent="0.2">
      <c r="A693" s="149" t="s">
        <v>1704</v>
      </c>
      <c r="B693" s="66" t="s">
        <v>1705</v>
      </c>
      <c r="C693" s="67">
        <v>67</v>
      </c>
      <c r="D693" s="84" t="s">
        <v>355</v>
      </c>
      <c r="E693" s="85">
        <v>64.015218613534998</v>
      </c>
      <c r="F693" s="91">
        <v>64.014448440785301</v>
      </c>
      <c r="G693" s="86">
        <v>12.470637163915899</v>
      </c>
      <c r="H693" s="86">
        <v>12.470637163915899</v>
      </c>
      <c r="I693" s="86">
        <v>24.8</v>
      </c>
      <c r="J693" s="86">
        <v>69.33</v>
      </c>
      <c r="K693" s="87">
        <v>8.6E-3</v>
      </c>
      <c r="L693" s="85">
        <v>2.9199999405599999</v>
      </c>
      <c r="M693" s="86">
        <v>1.7643619371140602E-5</v>
      </c>
      <c r="N693" s="86">
        <v>64.171287738755396</v>
      </c>
      <c r="O693" s="86">
        <v>15.0338707092181</v>
      </c>
      <c r="P693" s="86">
        <v>2.4729999999999999</v>
      </c>
      <c r="Q693" s="88">
        <v>3.1492</v>
      </c>
      <c r="R693" s="85">
        <v>1.05730598435187E-2</v>
      </c>
      <c r="S693" s="86">
        <v>1.6</v>
      </c>
      <c r="T693" s="86">
        <v>3.85</v>
      </c>
      <c r="U693" s="88">
        <v>2.8558005560647302</v>
      </c>
      <c r="V693" s="89">
        <v>4.2</v>
      </c>
      <c r="W693" s="85">
        <v>49.544162737898901</v>
      </c>
      <c r="X693" s="88">
        <v>27.566666666700002</v>
      </c>
      <c r="Y693" s="85">
        <v>100</v>
      </c>
      <c r="Z693" s="88"/>
      <c r="AA693" s="85">
        <v>0.92</v>
      </c>
      <c r="AB693" s="91">
        <v>0.88</v>
      </c>
      <c r="AC693" s="86">
        <v>0.02</v>
      </c>
      <c r="AD693" s="86">
        <v>0.02</v>
      </c>
      <c r="AE693" s="86">
        <v>0</v>
      </c>
      <c r="AF693" s="88">
        <v>0</v>
      </c>
      <c r="AG693" s="85">
        <v>0.10291999661700001</v>
      </c>
      <c r="AH693" s="86">
        <v>0.46286100000000002</v>
      </c>
      <c r="AI693" s="88">
        <v>1.40102997312</v>
      </c>
      <c r="AJ693" s="150">
        <v>1</v>
      </c>
      <c r="AK693" s="151">
        <v>0</v>
      </c>
    </row>
    <row r="694" spans="1:37" x14ac:dyDescent="0.2">
      <c r="A694" s="149" t="s">
        <v>1706</v>
      </c>
      <c r="B694" s="66" t="s">
        <v>1707</v>
      </c>
      <c r="C694" s="67">
        <v>67</v>
      </c>
      <c r="D694" s="84" t="s">
        <v>355</v>
      </c>
      <c r="E694" s="85">
        <v>87.369405894277307</v>
      </c>
      <c r="F694" s="91">
        <v>87.369405894277307</v>
      </c>
      <c r="G694" s="86">
        <v>16.981132075471699</v>
      </c>
      <c r="H694" s="86">
        <v>16.981132075471699</v>
      </c>
      <c r="I694" s="86">
        <v>18.38</v>
      </c>
      <c r="J694" s="86">
        <v>5.82</v>
      </c>
      <c r="K694" s="87">
        <v>0</v>
      </c>
      <c r="L694" s="85">
        <v>1.5900000027300001</v>
      </c>
      <c r="M694" s="86">
        <v>0</v>
      </c>
      <c r="N694" s="86">
        <v>88.284778681120102</v>
      </c>
      <c r="O694" s="86">
        <v>30.1301402876785</v>
      </c>
      <c r="P694" s="86">
        <v>0.122</v>
      </c>
      <c r="Q694" s="88">
        <v>1.5469999999999999</v>
      </c>
      <c r="R694" s="85">
        <v>0</v>
      </c>
      <c r="S694" s="86">
        <v>0.7</v>
      </c>
      <c r="T694" s="86">
        <v>3.03</v>
      </c>
      <c r="U694" s="88">
        <v>0.72286204361676099</v>
      </c>
      <c r="V694" s="89">
        <v>4.51</v>
      </c>
      <c r="W694" s="85">
        <v>62.353857397234897</v>
      </c>
      <c r="X694" s="88">
        <v>66.333333333300004</v>
      </c>
      <c r="Y694" s="85">
        <v>-100</v>
      </c>
      <c r="Z694" s="88"/>
      <c r="AA694" s="85">
        <v>0</v>
      </c>
      <c r="AB694" s="91">
        <v>0</v>
      </c>
      <c r="AC694" s="86">
        <v>0</v>
      </c>
      <c r="AD694" s="86">
        <v>0</v>
      </c>
      <c r="AE694" s="86">
        <v>0</v>
      </c>
      <c r="AF694" s="88">
        <v>6.7900002119199998E-2</v>
      </c>
      <c r="AG694" s="85">
        <v>0</v>
      </c>
      <c r="AH694" s="86">
        <v>2.8191000000000001E-2</v>
      </c>
      <c r="AI694" s="88">
        <v>0.207560000208</v>
      </c>
      <c r="AJ694" s="150">
        <v>1</v>
      </c>
      <c r="AK694" s="151">
        <v>0</v>
      </c>
    </row>
    <row r="695" spans="1:37" x14ac:dyDescent="0.2">
      <c r="A695" s="149" t="s">
        <v>1708</v>
      </c>
      <c r="B695" s="66" t="s">
        <v>1709</v>
      </c>
      <c r="C695" s="67">
        <v>67</v>
      </c>
      <c r="D695" s="84" t="s">
        <v>355</v>
      </c>
      <c r="E695" s="85">
        <v>81.507070991345998</v>
      </c>
      <c r="F695" s="91">
        <v>81.301625272637693</v>
      </c>
      <c r="G695" s="86">
        <v>16.9563076057131</v>
      </c>
      <c r="H695" s="86">
        <v>16.764933511573901</v>
      </c>
      <c r="I695" s="86">
        <v>23.78</v>
      </c>
      <c r="J695" s="86">
        <v>35.35</v>
      </c>
      <c r="K695" s="87">
        <v>1.5599999999999999E-2</v>
      </c>
      <c r="L695" s="85">
        <v>0.479999999495</v>
      </c>
      <c r="M695" s="86">
        <v>0.103747959404857</v>
      </c>
      <c r="N695" s="86">
        <v>82.0357916334207</v>
      </c>
      <c r="O695" s="86">
        <v>38.057471803776203</v>
      </c>
      <c r="P695" s="86">
        <v>1.8140000000000001</v>
      </c>
      <c r="Q695" s="88">
        <v>2.9238</v>
      </c>
      <c r="R695" s="85">
        <v>2.09775540172016E-2</v>
      </c>
      <c r="S695" s="86">
        <v>0.7</v>
      </c>
      <c r="T695" s="86">
        <v>4.55</v>
      </c>
      <c r="U695" s="88">
        <v>1.2214170125941</v>
      </c>
      <c r="V695" s="89">
        <v>4.22</v>
      </c>
      <c r="W695" s="85">
        <v>50.391902489764902</v>
      </c>
      <c r="X695" s="88"/>
      <c r="Y695" s="85">
        <v>-100</v>
      </c>
      <c r="Z695" s="88">
        <v>100</v>
      </c>
      <c r="AA695" s="85">
        <v>0</v>
      </c>
      <c r="AB695" s="91">
        <v>0</v>
      </c>
      <c r="AC695" s="86">
        <v>0</v>
      </c>
      <c r="AD695" s="86">
        <v>0</v>
      </c>
      <c r="AE695" s="86">
        <v>0.1</v>
      </c>
      <c r="AF695" s="88">
        <v>0</v>
      </c>
      <c r="AG695" s="85">
        <v>0</v>
      </c>
      <c r="AH695" s="86">
        <v>0.13055900000000001</v>
      </c>
      <c r="AI695" s="88">
        <v>0.36322999948599999</v>
      </c>
      <c r="AJ695" s="150">
        <v>1</v>
      </c>
      <c r="AK695" s="151">
        <v>0</v>
      </c>
    </row>
    <row r="696" spans="1:37" x14ac:dyDescent="0.2">
      <c r="A696" s="149" t="s">
        <v>1710</v>
      </c>
      <c r="B696" s="66" t="s">
        <v>1711</v>
      </c>
      <c r="C696" s="67">
        <v>67</v>
      </c>
      <c r="D696" s="84" t="s">
        <v>355</v>
      </c>
      <c r="E696" s="85">
        <v>69.873489772685502</v>
      </c>
      <c r="F696" s="91">
        <v>69.789945282949603</v>
      </c>
      <c r="G696" s="86">
        <v>11.030626859094401</v>
      </c>
      <c r="H696" s="86">
        <v>10.978296794095</v>
      </c>
      <c r="I696" s="86">
        <v>67.34</v>
      </c>
      <c r="J696" s="86">
        <v>21.15</v>
      </c>
      <c r="K696" s="87">
        <v>0</v>
      </c>
      <c r="L696" s="85">
        <v>2.0299999986800001</v>
      </c>
      <c r="M696" s="86">
        <v>0</v>
      </c>
      <c r="N696" s="86">
        <v>70.905743325755694</v>
      </c>
      <c r="O696" s="86">
        <v>23.8436100297208</v>
      </c>
      <c r="P696" s="86">
        <v>0.51500000000000001</v>
      </c>
      <c r="Q696" s="88">
        <v>1.8973</v>
      </c>
      <c r="R696" s="85">
        <v>0</v>
      </c>
      <c r="S696" s="86">
        <v>1.7</v>
      </c>
      <c r="T696" s="86">
        <v>4.18</v>
      </c>
      <c r="U696" s="88">
        <v>1.4119936836693501</v>
      </c>
      <c r="V696" s="89">
        <v>4.12</v>
      </c>
      <c r="W696" s="85">
        <v>62.6393273986792</v>
      </c>
      <c r="X696" s="88">
        <v>54.566666666700002</v>
      </c>
      <c r="Y696" s="85">
        <v>-100</v>
      </c>
      <c r="Z696" s="88"/>
      <c r="AA696" s="85">
        <v>0</v>
      </c>
      <c r="AB696" s="91">
        <v>0</v>
      </c>
      <c r="AC696" s="86">
        <v>0</v>
      </c>
      <c r="AD696" s="86">
        <v>0</v>
      </c>
      <c r="AE696" s="86">
        <v>0</v>
      </c>
      <c r="AF696" s="88">
        <v>0.93300002752900002</v>
      </c>
      <c r="AG696" s="85">
        <v>0</v>
      </c>
      <c r="AH696" s="86">
        <v>0.12153600000000001</v>
      </c>
      <c r="AI696" s="88">
        <v>0.10377999992299999</v>
      </c>
      <c r="AJ696" s="150">
        <v>1</v>
      </c>
      <c r="AK696" s="151">
        <v>0</v>
      </c>
    </row>
    <row r="697" spans="1:37" x14ac:dyDescent="0.2">
      <c r="A697" s="149" t="s">
        <v>1712</v>
      </c>
      <c r="B697" s="66" t="s">
        <v>1713</v>
      </c>
      <c r="C697" s="67">
        <v>67</v>
      </c>
      <c r="D697" s="84" t="s">
        <v>355</v>
      </c>
      <c r="E697" s="85">
        <v>39.047345355269798</v>
      </c>
      <c r="F697" s="91">
        <v>39.041597815935098</v>
      </c>
      <c r="G697" s="86">
        <v>5.0872907536460996</v>
      </c>
      <c r="H697" s="86">
        <v>5.0815432143113703</v>
      </c>
      <c r="I697" s="86">
        <v>41.82</v>
      </c>
      <c r="J697" s="86">
        <v>40.119999999999997</v>
      </c>
      <c r="K697" s="87">
        <v>0</v>
      </c>
      <c r="L697" s="85">
        <v>3.6300000004799999</v>
      </c>
      <c r="M697" s="86">
        <v>0</v>
      </c>
      <c r="N697" s="86">
        <v>40.373314640257703</v>
      </c>
      <c r="O697" s="86">
        <v>14.234266911936199</v>
      </c>
      <c r="P697" s="86">
        <v>1.53</v>
      </c>
      <c r="Q697" s="88">
        <v>2.3549000000000002</v>
      </c>
      <c r="R697" s="85">
        <v>0</v>
      </c>
      <c r="S697" s="86">
        <v>3.4</v>
      </c>
      <c r="T697" s="86">
        <v>3.99</v>
      </c>
      <c r="U697" s="88">
        <v>4.2014512536820199</v>
      </c>
      <c r="V697" s="89">
        <v>3.41</v>
      </c>
      <c r="W697" s="85">
        <v>54.179643432261301</v>
      </c>
      <c r="X697" s="88">
        <v>64.866666666699999</v>
      </c>
      <c r="Y697" s="85">
        <v>-94.793992828640384</v>
      </c>
      <c r="Z697" s="88"/>
      <c r="AA697" s="85">
        <v>0</v>
      </c>
      <c r="AB697" s="91">
        <v>0</v>
      </c>
      <c r="AC697" s="86">
        <v>0</v>
      </c>
      <c r="AD697" s="86">
        <v>0</v>
      </c>
      <c r="AE697" s="86">
        <v>0</v>
      </c>
      <c r="AF697" s="88">
        <v>0</v>
      </c>
      <c r="AG697" s="85">
        <v>0.52397900002999998</v>
      </c>
      <c r="AH697" s="86">
        <v>0.29548400000000002</v>
      </c>
      <c r="AI697" s="88">
        <v>1.0378000000600001</v>
      </c>
      <c r="AJ697" s="150">
        <v>1</v>
      </c>
      <c r="AK697" s="151">
        <v>0</v>
      </c>
    </row>
    <row r="698" spans="1:37" x14ac:dyDescent="0.2">
      <c r="A698" s="149" t="s">
        <v>1714</v>
      </c>
      <c r="B698" s="66" t="s">
        <v>1715</v>
      </c>
      <c r="C698" s="67">
        <v>67</v>
      </c>
      <c r="D698" s="84" t="s">
        <v>355</v>
      </c>
      <c r="E698" s="85">
        <v>49.643296607939199</v>
      </c>
      <c r="F698" s="91">
        <v>49.634761332356497</v>
      </c>
      <c r="G698" s="86">
        <v>8.6199170655722508</v>
      </c>
      <c r="H698" s="86">
        <v>8.6135156088852192</v>
      </c>
      <c r="I698" s="86">
        <v>176.27</v>
      </c>
      <c r="J698" s="86">
        <v>128.82</v>
      </c>
      <c r="K698" s="87">
        <v>7.9000000000000008E-3</v>
      </c>
      <c r="L698" s="85">
        <v>1.20000000081</v>
      </c>
      <c r="M698" s="86">
        <v>0</v>
      </c>
      <c r="N698" s="86">
        <v>49.828433510715598</v>
      </c>
      <c r="O698" s="86">
        <v>14.3032805902278</v>
      </c>
      <c r="P698" s="86">
        <v>4.3259999999999996</v>
      </c>
      <c r="Q698" s="88">
        <v>3.0979999999999999</v>
      </c>
      <c r="R698" s="85">
        <v>0</v>
      </c>
      <c r="S698" s="86">
        <v>2.4</v>
      </c>
      <c r="T698" s="86">
        <v>5.89</v>
      </c>
      <c r="U698" s="88">
        <v>3.0157973725576701</v>
      </c>
      <c r="V698" s="89">
        <v>3.64</v>
      </c>
      <c r="W698" s="85">
        <v>47.203549711080498</v>
      </c>
      <c r="X698" s="88">
        <v>35.233333333300003</v>
      </c>
      <c r="Y698" s="85">
        <v>-100</v>
      </c>
      <c r="Z698" s="88"/>
      <c r="AA698" s="85">
        <v>0.43</v>
      </c>
      <c r="AB698" s="91">
        <v>0.43</v>
      </c>
      <c r="AC698" s="86">
        <v>0.04</v>
      </c>
      <c r="AD698" s="86">
        <v>0.04</v>
      </c>
      <c r="AE698" s="86">
        <v>0</v>
      </c>
      <c r="AF698" s="88">
        <v>0</v>
      </c>
      <c r="AG698" s="85">
        <v>0.103002999998</v>
      </c>
      <c r="AH698" s="86">
        <v>0.95316400000000001</v>
      </c>
      <c r="AI698" s="88">
        <v>1.8680399999599999</v>
      </c>
      <c r="AJ698" s="150">
        <v>1</v>
      </c>
      <c r="AK698" s="151">
        <v>0</v>
      </c>
    </row>
    <row r="699" spans="1:37" x14ac:dyDescent="0.2">
      <c r="A699" s="149" t="s">
        <v>1716</v>
      </c>
      <c r="B699" s="66" t="s">
        <v>1717</v>
      </c>
      <c r="C699" s="67">
        <v>67</v>
      </c>
      <c r="D699" s="84" t="s">
        <v>355</v>
      </c>
      <c r="E699" s="85">
        <v>69.623721172186606</v>
      </c>
      <c r="F699" s="91">
        <v>69.606959135310106</v>
      </c>
      <c r="G699" s="86">
        <v>14.8436506560314</v>
      </c>
      <c r="H699" s="86">
        <v>14.832090630599399</v>
      </c>
      <c r="I699" s="86">
        <v>42.12</v>
      </c>
      <c r="J699" s="86">
        <v>32.67</v>
      </c>
      <c r="K699" s="87">
        <v>0</v>
      </c>
      <c r="L699" s="85">
        <v>3.4399999974100002</v>
      </c>
      <c r="M699" s="86">
        <v>0</v>
      </c>
      <c r="N699" s="86">
        <v>68.891529254933801</v>
      </c>
      <c r="O699" s="86">
        <v>15.751600657260999</v>
      </c>
      <c r="P699" s="86">
        <v>0.67900000000000005</v>
      </c>
      <c r="Q699" s="88">
        <v>1.978</v>
      </c>
      <c r="R699" s="85">
        <v>0</v>
      </c>
      <c r="S699" s="86">
        <v>1.7</v>
      </c>
      <c r="T699" s="86">
        <v>3.92</v>
      </c>
      <c r="U699" s="88">
        <v>1.5721634587596101</v>
      </c>
      <c r="V699" s="89">
        <v>4.1900000000000004</v>
      </c>
      <c r="W699" s="85">
        <v>58.176689547963903</v>
      </c>
      <c r="X699" s="88">
        <v>47.5333333333</v>
      </c>
      <c r="Y699" s="85">
        <v>70.29276875022299</v>
      </c>
      <c r="Z699" s="88"/>
      <c r="AA699" s="85">
        <v>0.02</v>
      </c>
      <c r="AB699" s="91">
        <v>0.02</v>
      </c>
      <c r="AC699" s="86">
        <v>0</v>
      </c>
      <c r="AD699" s="86">
        <v>0</v>
      </c>
      <c r="AE699" s="86">
        <v>0</v>
      </c>
      <c r="AF699" s="88">
        <v>9.9999997689399992E-3</v>
      </c>
      <c r="AG699" s="85">
        <v>1.01969999998E-2</v>
      </c>
      <c r="AH699" s="86">
        <v>0.29793900000000001</v>
      </c>
      <c r="AI699" s="88">
        <v>0.51912599998999998</v>
      </c>
      <c r="AJ699" s="150">
        <v>1</v>
      </c>
      <c r="AK699" s="151">
        <v>0</v>
      </c>
    </row>
    <row r="700" spans="1:37" x14ac:dyDescent="0.2">
      <c r="A700" s="149" t="s">
        <v>1718</v>
      </c>
      <c r="B700" s="66" t="s">
        <v>1719</v>
      </c>
      <c r="C700" s="67">
        <v>67</v>
      </c>
      <c r="D700" s="84" t="s">
        <v>355</v>
      </c>
      <c r="E700" s="85">
        <v>60.446136157759</v>
      </c>
      <c r="F700" s="91">
        <v>60.443523099435602</v>
      </c>
      <c r="G700" s="86">
        <v>13.2490767193924</v>
      </c>
      <c r="H700" s="86">
        <v>13.2490767193924</v>
      </c>
      <c r="I700" s="86">
        <v>74.010000000000005</v>
      </c>
      <c r="J700" s="86">
        <v>30.93</v>
      </c>
      <c r="K700" s="87">
        <v>0</v>
      </c>
      <c r="L700" s="85">
        <v>4.3699999995500001</v>
      </c>
      <c r="M700" s="86">
        <v>0</v>
      </c>
      <c r="N700" s="86">
        <v>60.2113968981133</v>
      </c>
      <c r="O700" s="86">
        <v>14.842438933432801</v>
      </c>
      <c r="P700" s="86">
        <v>0.91100000000000003</v>
      </c>
      <c r="Q700" s="88">
        <v>2.3711000000000002</v>
      </c>
      <c r="R700" s="85">
        <v>0</v>
      </c>
      <c r="S700" s="86">
        <v>0.2</v>
      </c>
      <c r="T700" s="86">
        <v>3.85</v>
      </c>
      <c r="U700" s="88">
        <v>2.5921538568740901</v>
      </c>
      <c r="V700" s="89">
        <v>3.92</v>
      </c>
      <c r="W700" s="85">
        <v>53.244399979616503</v>
      </c>
      <c r="X700" s="88">
        <v>56.866666666699999</v>
      </c>
      <c r="Y700" s="85">
        <v>51.112162314095997</v>
      </c>
      <c r="Z700" s="88"/>
      <c r="AA700" s="85">
        <v>0.31</v>
      </c>
      <c r="AB700" s="91">
        <v>0.31</v>
      </c>
      <c r="AC700" s="86">
        <v>0.04</v>
      </c>
      <c r="AD700" s="86">
        <v>0.04</v>
      </c>
      <c r="AE700" s="86">
        <v>0</v>
      </c>
      <c r="AF700" s="88">
        <v>0.48100000614900001</v>
      </c>
      <c r="AG700" s="85">
        <v>1.6911999990499998E-2</v>
      </c>
      <c r="AH700" s="86">
        <v>0.18440599999999999</v>
      </c>
      <c r="AI700" s="88">
        <v>0.126646999929</v>
      </c>
      <c r="AJ700" s="150">
        <v>1</v>
      </c>
      <c r="AK700" s="151">
        <v>0</v>
      </c>
    </row>
    <row r="701" spans="1:37" x14ac:dyDescent="0.2">
      <c r="A701" s="149" t="s">
        <v>1720</v>
      </c>
      <c r="B701" s="66" t="s">
        <v>1721</v>
      </c>
      <c r="C701" s="67">
        <v>67</v>
      </c>
      <c r="D701" s="84" t="s">
        <v>355</v>
      </c>
      <c r="E701" s="85">
        <v>67.808964739727102</v>
      </c>
      <c r="F701" s="91">
        <v>67.808964739727102</v>
      </c>
      <c r="G701" s="86">
        <v>11.6597986237997</v>
      </c>
      <c r="H701" s="86">
        <v>11.6597986237997</v>
      </c>
      <c r="I701" s="86">
        <v>84.08</v>
      </c>
      <c r="J701" s="86">
        <v>88.02</v>
      </c>
      <c r="K701" s="87">
        <v>0</v>
      </c>
      <c r="L701" s="85">
        <v>0.96000008375599999</v>
      </c>
      <c r="M701" s="86">
        <v>0</v>
      </c>
      <c r="N701" s="86">
        <v>69.447069703159499</v>
      </c>
      <c r="O701" s="86">
        <v>19.5895440355274</v>
      </c>
      <c r="P701" s="86">
        <v>3.319</v>
      </c>
      <c r="Q701" s="88">
        <v>1.8466</v>
      </c>
      <c r="R701" s="85">
        <v>0</v>
      </c>
      <c r="S701" s="86">
        <v>0.2</v>
      </c>
      <c r="T701" s="86">
        <v>4.6900000000000004</v>
      </c>
      <c r="U701" s="88">
        <v>1.2615169303736</v>
      </c>
      <c r="V701" s="89">
        <v>4.32</v>
      </c>
      <c r="W701" s="85">
        <v>44.737859547934903</v>
      </c>
      <c r="X701" s="88">
        <v>35.433333333299998</v>
      </c>
      <c r="Y701" s="85">
        <v>59.685364801567999</v>
      </c>
      <c r="Z701" s="88"/>
      <c r="AA701" s="85">
        <v>0.25</v>
      </c>
      <c r="AB701" s="91">
        <v>0.27</v>
      </c>
      <c r="AC701" s="86">
        <v>7.0000000000000007E-2</v>
      </c>
      <c r="AD701" s="86">
        <v>0.08</v>
      </c>
      <c r="AE701" s="86">
        <v>0</v>
      </c>
      <c r="AF701" s="88">
        <v>0</v>
      </c>
      <c r="AG701" s="85">
        <v>3.1540033714999999E-3</v>
      </c>
      <c r="AH701" s="86">
        <v>0.45841599999999999</v>
      </c>
      <c r="AI701" s="88">
        <v>0.56021302689499997</v>
      </c>
      <c r="AJ701" s="150">
        <v>1</v>
      </c>
      <c r="AK701" s="151">
        <v>0</v>
      </c>
    </row>
    <row r="702" spans="1:37" x14ac:dyDescent="0.2">
      <c r="A702" s="149" t="s">
        <v>1722</v>
      </c>
      <c r="B702" s="66" t="s">
        <v>1723</v>
      </c>
      <c r="C702" s="67">
        <v>67</v>
      </c>
      <c r="D702" s="84" t="s">
        <v>355</v>
      </c>
      <c r="E702" s="85">
        <v>65.414525382712</v>
      </c>
      <c r="F702" s="91">
        <v>65.414525382712</v>
      </c>
      <c r="G702" s="86">
        <v>13.2868368817467</v>
      </c>
      <c r="H702" s="86">
        <v>13.2868368817467</v>
      </c>
      <c r="I702" s="86">
        <v>25.85</v>
      </c>
      <c r="J702" s="86">
        <v>11.55</v>
      </c>
      <c r="K702" s="87">
        <v>0</v>
      </c>
      <c r="L702" s="85">
        <v>3.5999998448100001</v>
      </c>
      <c r="M702" s="86">
        <v>0</v>
      </c>
      <c r="N702" s="86">
        <v>65.330882352941202</v>
      </c>
      <c r="O702" s="86">
        <v>24.899668469726102</v>
      </c>
      <c r="P702" s="86">
        <v>0.375</v>
      </c>
      <c r="Q702" s="88">
        <v>1.8580000000000001</v>
      </c>
      <c r="R702" s="85">
        <v>0</v>
      </c>
      <c r="S702" s="86">
        <v>0</v>
      </c>
      <c r="T702" s="86">
        <v>2.77</v>
      </c>
      <c r="U702" s="88">
        <v>2.37104712184246</v>
      </c>
      <c r="V702" s="89">
        <v>4.08</v>
      </c>
      <c r="W702" s="85">
        <v>62.049656812659698</v>
      </c>
      <c r="X702" s="88">
        <v>69.900000000000006</v>
      </c>
      <c r="Y702" s="85">
        <v>-37.064192090906801</v>
      </c>
      <c r="Z702" s="88"/>
      <c r="AA702" s="85">
        <v>0</v>
      </c>
      <c r="AB702" s="91">
        <v>0</v>
      </c>
      <c r="AC702" s="86">
        <v>0</v>
      </c>
      <c r="AD702" s="86">
        <v>0</v>
      </c>
      <c r="AE702" s="86">
        <v>0</v>
      </c>
      <c r="AF702" s="88">
        <v>0</v>
      </c>
      <c r="AG702" s="85">
        <v>2.6015997156699999E-2</v>
      </c>
      <c r="AH702" s="86">
        <v>4.5581000000000003E-2</v>
      </c>
      <c r="AI702" s="88">
        <v>4.3800000676799997E-4</v>
      </c>
      <c r="AJ702" s="150">
        <v>1</v>
      </c>
      <c r="AK702" s="151">
        <v>0</v>
      </c>
    </row>
    <row r="703" spans="1:37" x14ac:dyDescent="0.2">
      <c r="A703" s="149" t="s">
        <v>1724</v>
      </c>
      <c r="B703" s="66" t="s">
        <v>1725</v>
      </c>
      <c r="C703" s="67">
        <v>67</v>
      </c>
      <c r="D703" s="84" t="s">
        <v>355</v>
      </c>
      <c r="E703" s="85">
        <v>80.9141951165183</v>
      </c>
      <c r="F703" s="91">
        <v>80.9141951165183</v>
      </c>
      <c r="G703" s="86">
        <v>14.792612538244301</v>
      </c>
      <c r="H703" s="86">
        <v>14.792612538244301</v>
      </c>
      <c r="I703" s="86">
        <v>12.75</v>
      </c>
      <c r="J703" s="86">
        <v>5.43</v>
      </c>
      <c r="K703" s="87">
        <v>0</v>
      </c>
      <c r="L703" s="85">
        <v>2.1800000257700001</v>
      </c>
      <c r="M703" s="86">
        <v>0</v>
      </c>
      <c r="N703" s="86">
        <v>80.315173049085402</v>
      </c>
      <c r="O703" s="86">
        <v>15.727747099650401</v>
      </c>
      <c r="P703" s="86">
        <v>0.29499999999999998</v>
      </c>
      <c r="Q703" s="88">
        <v>1.7471000000000001</v>
      </c>
      <c r="R703" s="85">
        <v>0</v>
      </c>
      <c r="S703" s="86">
        <v>0</v>
      </c>
      <c r="T703" s="86">
        <v>3.24</v>
      </c>
      <c r="U703" s="88">
        <v>0.89034768765109396</v>
      </c>
      <c r="V703" s="89">
        <v>4.42</v>
      </c>
      <c r="W703" s="85">
        <v>68.000895149466501</v>
      </c>
      <c r="X703" s="88">
        <v>71.599999999999994</v>
      </c>
      <c r="Y703" s="85">
        <v>79.75394779069299</v>
      </c>
      <c r="Z703" s="88"/>
      <c r="AA703" s="85">
        <v>0.1</v>
      </c>
      <c r="AB703" s="91">
        <v>0.1</v>
      </c>
      <c r="AC703" s="86">
        <v>0.01</v>
      </c>
      <c r="AD703" s="86">
        <v>0.01</v>
      </c>
      <c r="AE703" s="86">
        <v>0</v>
      </c>
      <c r="AF703" s="88">
        <v>0</v>
      </c>
      <c r="AG703" s="85">
        <v>0</v>
      </c>
      <c r="AH703" s="86">
        <v>4.3799999999999999E-2</v>
      </c>
      <c r="AI703" s="88">
        <v>1.56780034195E-2</v>
      </c>
      <c r="AJ703" s="150">
        <v>1</v>
      </c>
      <c r="AK703" s="151">
        <v>0</v>
      </c>
    </row>
    <row r="704" spans="1:37" x14ac:dyDescent="0.2">
      <c r="A704" s="149" t="s">
        <v>1726</v>
      </c>
      <c r="B704" s="66" t="s">
        <v>1727</v>
      </c>
      <c r="C704" s="67">
        <v>67</v>
      </c>
      <c r="D704" s="84" t="s">
        <v>355</v>
      </c>
      <c r="E704" s="85">
        <v>92.255625481052206</v>
      </c>
      <c r="F704" s="91">
        <v>92.255625481052206</v>
      </c>
      <c r="G704" s="86">
        <v>14.0195590166161</v>
      </c>
      <c r="H704" s="86">
        <v>14.0195590166161</v>
      </c>
      <c r="I704" s="86">
        <v>9.93</v>
      </c>
      <c r="J704" s="86">
        <v>5.03</v>
      </c>
      <c r="K704" s="87">
        <v>0</v>
      </c>
      <c r="L704" s="85">
        <v>0.71999999974399997</v>
      </c>
      <c r="M704" s="86">
        <v>0</v>
      </c>
      <c r="N704" s="86">
        <v>91.778371524318402</v>
      </c>
      <c r="O704" s="86">
        <v>32.465184599305097</v>
      </c>
      <c r="P704" s="86">
        <v>0.14699999999999999</v>
      </c>
      <c r="Q704" s="88">
        <v>1.5595000000000001</v>
      </c>
      <c r="R704" s="85">
        <v>0</v>
      </c>
      <c r="S704" s="86">
        <v>0</v>
      </c>
      <c r="T704" s="86">
        <v>3.08</v>
      </c>
      <c r="U704" s="88">
        <v>0.20373975641780201</v>
      </c>
      <c r="V704" s="89">
        <v>4.6100000000000003</v>
      </c>
      <c r="W704" s="85">
        <v>64.160903036647198</v>
      </c>
      <c r="X704" s="88">
        <v>65.433333333299998</v>
      </c>
      <c r="Y704" s="85">
        <v>100</v>
      </c>
      <c r="Z704" s="88"/>
      <c r="AA704" s="85">
        <v>7.0000000000000007E-2</v>
      </c>
      <c r="AB704" s="91">
        <v>7.0000000000000007E-2</v>
      </c>
      <c r="AC704" s="86">
        <v>0</v>
      </c>
      <c r="AD704" s="86">
        <v>0</v>
      </c>
      <c r="AE704" s="86">
        <v>0</v>
      </c>
      <c r="AF704" s="88">
        <v>0</v>
      </c>
      <c r="AG704" s="85">
        <v>0</v>
      </c>
      <c r="AH704" s="86">
        <v>1.1781E-2</v>
      </c>
      <c r="AI704" s="88">
        <v>0</v>
      </c>
      <c r="AJ704" s="150">
        <v>1</v>
      </c>
      <c r="AK704" s="151">
        <v>0</v>
      </c>
    </row>
    <row r="705" spans="1:37" x14ac:dyDescent="0.2">
      <c r="A705" s="149" t="s">
        <v>1728</v>
      </c>
      <c r="B705" s="66" t="s">
        <v>1729</v>
      </c>
      <c r="C705" s="67">
        <v>67</v>
      </c>
      <c r="D705" s="84" t="s">
        <v>355</v>
      </c>
      <c r="E705" s="85">
        <v>80.926116734347502</v>
      </c>
      <c r="F705" s="91">
        <v>80.926116734347502</v>
      </c>
      <c r="G705" s="86">
        <v>15.903994181465499</v>
      </c>
      <c r="H705" s="86">
        <v>15.903994181465499</v>
      </c>
      <c r="I705" s="86">
        <v>15.26</v>
      </c>
      <c r="J705" s="86">
        <v>9.1300000000000008</v>
      </c>
      <c r="K705" s="87">
        <v>0</v>
      </c>
      <c r="L705" s="85">
        <v>1.9299999968999999</v>
      </c>
      <c r="M705" s="86">
        <v>0</v>
      </c>
      <c r="N705" s="86">
        <v>80.012426878428798</v>
      </c>
      <c r="O705" s="86">
        <v>18.219347980155899</v>
      </c>
      <c r="P705" s="86">
        <v>0.32500000000000001</v>
      </c>
      <c r="Q705" s="88">
        <v>3.3334999999999999</v>
      </c>
      <c r="R705" s="85">
        <v>0</v>
      </c>
      <c r="S705" s="86">
        <v>0.1</v>
      </c>
      <c r="T705" s="86">
        <v>4.71</v>
      </c>
      <c r="U705" s="88">
        <v>1.54706345839142</v>
      </c>
      <c r="V705" s="89">
        <v>4.37</v>
      </c>
      <c r="W705" s="85">
        <v>59.704189488579303</v>
      </c>
      <c r="X705" s="88">
        <v>66.933333333299998</v>
      </c>
      <c r="Y705" s="85">
        <v>74.722869387998998</v>
      </c>
      <c r="Z705" s="88"/>
      <c r="AA705" s="85">
        <v>0</v>
      </c>
      <c r="AB705" s="91">
        <v>0</v>
      </c>
      <c r="AC705" s="86">
        <v>0</v>
      </c>
      <c r="AD705" s="86">
        <v>0</v>
      </c>
      <c r="AE705" s="86">
        <v>0</v>
      </c>
      <c r="AF705" s="88">
        <v>0</v>
      </c>
      <c r="AG705" s="85">
        <v>0</v>
      </c>
      <c r="AH705" s="86">
        <v>3.1085999999999999E-2</v>
      </c>
      <c r="AI705" s="88">
        <v>3.0837999992100001E-2</v>
      </c>
      <c r="AJ705" s="150">
        <v>1</v>
      </c>
      <c r="AK705" s="151">
        <v>0</v>
      </c>
    </row>
    <row r="706" spans="1:37" x14ac:dyDescent="0.2">
      <c r="A706" s="149" t="s">
        <v>1730</v>
      </c>
      <c r="B706" s="66" t="s">
        <v>1731</v>
      </c>
      <c r="C706" s="67">
        <v>67</v>
      </c>
      <c r="D706" s="84" t="s">
        <v>355</v>
      </c>
      <c r="E706" s="85">
        <v>77.731621612218603</v>
      </c>
      <c r="F706" s="91">
        <v>77.731621612218603</v>
      </c>
      <c r="G706" s="86">
        <v>16.531329367150299</v>
      </c>
      <c r="H706" s="86">
        <v>16.531329367150299</v>
      </c>
      <c r="I706" s="86">
        <v>17.61</v>
      </c>
      <c r="J706" s="86">
        <v>9.1199999999999992</v>
      </c>
      <c r="K706" s="87">
        <v>0</v>
      </c>
      <c r="L706" s="85">
        <v>2.66000000313</v>
      </c>
      <c r="M706" s="86">
        <v>0</v>
      </c>
      <c r="N706" s="86">
        <v>77.962796068380896</v>
      </c>
      <c r="O706" s="86">
        <v>16.919488471163699</v>
      </c>
      <c r="P706" s="86">
        <v>0.37</v>
      </c>
      <c r="Q706" s="88">
        <v>2.1261000000000001</v>
      </c>
      <c r="R706" s="85">
        <v>0</v>
      </c>
      <c r="S706" s="86">
        <v>0.1</v>
      </c>
      <c r="T706" s="86">
        <v>3.24</v>
      </c>
      <c r="U706" s="88">
        <v>1.4897540270674601</v>
      </c>
      <c r="V706" s="89">
        <v>4.49</v>
      </c>
      <c r="W706" s="85">
        <v>59.095527261549698</v>
      </c>
      <c r="X706" s="88">
        <v>69.866666666699999</v>
      </c>
      <c r="Y706" s="85">
        <v>92.881686977524993</v>
      </c>
      <c r="Z706" s="88"/>
      <c r="AA706" s="85">
        <v>0.03</v>
      </c>
      <c r="AB706" s="91">
        <v>0.03</v>
      </c>
      <c r="AC706" s="86">
        <v>0</v>
      </c>
      <c r="AD706" s="86">
        <v>0</v>
      </c>
      <c r="AE706" s="86">
        <v>0</v>
      </c>
      <c r="AF706" s="88">
        <v>0</v>
      </c>
      <c r="AG706" s="85">
        <v>0</v>
      </c>
      <c r="AH706" s="86">
        <v>6.8928000000000003E-2</v>
      </c>
      <c r="AI706" s="88">
        <v>5.7843996632800002E-2</v>
      </c>
      <c r="AJ706" s="150">
        <v>1</v>
      </c>
      <c r="AK706" s="151">
        <v>0</v>
      </c>
    </row>
    <row r="707" spans="1:37" x14ac:dyDescent="0.2">
      <c r="A707" s="149" t="s">
        <v>1732</v>
      </c>
      <c r="B707" s="66" t="s">
        <v>1733</v>
      </c>
      <c r="C707" s="67">
        <v>67</v>
      </c>
      <c r="D707" s="84" t="s">
        <v>355</v>
      </c>
      <c r="E707" s="85">
        <v>82.045129048968505</v>
      </c>
      <c r="F707" s="91">
        <v>82.040558247249905</v>
      </c>
      <c r="G707" s="86">
        <v>13.933327238931</v>
      </c>
      <c r="H707" s="86">
        <v>13.9325654386446</v>
      </c>
      <c r="I707" s="86">
        <v>18.32</v>
      </c>
      <c r="J707" s="86">
        <v>10.59</v>
      </c>
      <c r="K707" s="87">
        <v>0</v>
      </c>
      <c r="L707" s="85">
        <v>1.3500000028500001</v>
      </c>
      <c r="M707" s="86">
        <v>4.0349307706194397E-3</v>
      </c>
      <c r="N707" s="86">
        <v>81.880004890274506</v>
      </c>
      <c r="O707" s="86">
        <v>22.6947619087547</v>
      </c>
      <c r="P707" s="86">
        <v>0.307</v>
      </c>
      <c r="Q707" s="88">
        <v>1.4559</v>
      </c>
      <c r="R707" s="85">
        <v>1.28188693757211E-2</v>
      </c>
      <c r="S707" s="86">
        <v>0.1</v>
      </c>
      <c r="T707" s="86">
        <v>2.72</v>
      </c>
      <c r="U707" s="88">
        <v>0.98881677179510596</v>
      </c>
      <c r="V707" s="89">
        <v>4.45</v>
      </c>
      <c r="W707" s="85">
        <v>55.983293350462198</v>
      </c>
      <c r="X707" s="88">
        <v>59.0333333333</v>
      </c>
      <c r="Y707" s="85">
        <v>70.173316294064989</v>
      </c>
      <c r="Z707" s="88"/>
      <c r="AA707" s="85">
        <v>0.06</v>
      </c>
      <c r="AB707" s="91">
        <v>0.06</v>
      </c>
      <c r="AC707" s="86">
        <v>0</v>
      </c>
      <c r="AD707" s="86">
        <v>0</v>
      </c>
      <c r="AE707" s="86">
        <v>0</v>
      </c>
      <c r="AF707" s="88">
        <v>0</v>
      </c>
      <c r="AG707" s="85">
        <v>0</v>
      </c>
      <c r="AH707" s="86">
        <v>7.5249999999999997E-2</v>
      </c>
      <c r="AI707" s="88">
        <v>3.1964999984299997E-2</v>
      </c>
      <c r="AJ707" s="150">
        <v>1</v>
      </c>
      <c r="AK707" s="151">
        <v>0</v>
      </c>
    </row>
    <row r="708" spans="1:37" x14ac:dyDescent="0.2">
      <c r="A708" s="149" t="s">
        <v>1734</v>
      </c>
      <c r="B708" s="66" t="s">
        <v>1735</v>
      </c>
      <c r="C708" s="67">
        <v>67</v>
      </c>
      <c r="D708" s="84" t="s">
        <v>355</v>
      </c>
      <c r="E708" s="85">
        <v>59.281779941906002</v>
      </c>
      <c r="F708" s="91">
        <v>59.281779941906002</v>
      </c>
      <c r="G708" s="86">
        <v>12.7601875399245</v>
      </c>
      <c r="H708" s="86">
        <v>12.7601875399245</v>
      </c>
      <c r="I708" s="86">
        <v>33.299999999999997</v>
      </c>
      <c r="J708" s="86">
        <v>19.8</v>
      </c>
      <c r="K708" s="87">
        <v>0</v>
      </c>
      <c r="L708" s="85">
        <v>3.2200000009599998</v>
      </c>
      <c r="M708" s="86">
        <v>0</v>
      </c>
      <c r="N708" s="86">
        <v>59.297939884350797</v>
      </c>
      <c r="O708" s="86">
        <v>14.156552142900001</v>
      </c>
      <c r="P708" s="86">
        <v>0.53400000000000003</v>
      </c>
      <c r="Q708" s="88">
        <v>2.2164000000000001</v>
      </c>
      <c r="R708" s="85">
        <v>0</v>
      </c>
      <c r="S708" s="86">
        <v>0.2</v>
      </c>
      <c r="T708" s="86">
        <v>3.08</v>
      </c>
      <c r="U708" s="88">
        <v>3.2873723920982498</v>
      </c>
      <c r="V708" s="89">
        <v>4.1100000000000003</v>
      </c>
      <c r="W708" s="85">
        <v>55.4505762842482</v>
      </c>
      <c r="X708" s="88">
        <v>39.066666666700002</v>
      </c>
      <c r="Y708" s="85">
        <v>-27.621680042400897</v>
      </c>
      <c r="Z708" s="88"/>
      <c r="AA708" s="85">
        <v>0</v>
      </c>
      <c r="AB708" s="91">
        <v>0</v>
      </c>
      <c r="AC708" s="86">
        <v>0</v>
      </c>
      <c r="AD708" s="86">
        <v>0</v>
      </c>
      <c r="AE708" s="86">
        <v>0</v>
      </c>
      <c r="AF708" s="88">
        <v>0</v>
      </c>
      <c r="AG708" s="85">
        <v>2.4696000014200001E-2</v>
      </c>
      <c r="AH708" s="86">
        <v>0.16892799999999999</v>
      </c>
      <c r="AI708" s="88">
        <v>5.5070000031699998E-2</v>
      </c>
      <c r="AJ708" s="150">
        <v>1</v>
      </c>
      <c r="AK708" s="151">
        <v>0</v>
      </c>
    </row>
    <row r="709" spans="1:37" x14ac:dyDescent="0.2">
      <c r="A709" s="149" t="s">
        <v>1736</v>
      </c>
      <c r="B709" s="66" t="s">
        <v>1737</v>
      </c>
      <c r="C709" s="67">
        <v>67</v>
      </c>
      <c r="D709" s="84" t="s">
        <v>355</v>
      </c>
      <c r="E709" s="85">
        <v>65.078532114570194</v>
      </c>
      <c r="F709" s="91">
        <v>65.078532114570194</v>
      </c>
      <c r="G709" s="86">
        <v>13.7196275368863</v>
      </c>
      <c r="H709" s="86">
        <v>13.7196275368863</v>
      </c>
      <c r="I709" s="86">
        <v>56.99</v>
      </c>
      <c r="J709" s="86">
        <v>26.34</v>
      </c>
      <c r="K709" s="87">
        <v>0</v>
      </c>
      <c r="L709" s="85">
        <v>4.1799999974300004</v>
      </c>
      <c r="M709" s="86">
        <v>0</v>
      </c>
      <c r="N709" s="86">
        <v>64.681659415405406</v>
      </c>
      <c r="O709" s="86">
        <v>11.307184404967799</v>
      </c>
      <c r="P709" s="86">
        <v>0.68799999999999994</v>
      </c>
      <c r="Q709" s="88">
        <v>3.0103</v>
      </c>
      <c r="R709" s="85">
        <v>0</v>
      </c>
      <c r="S709" s="86">
        <v>0.2</v>
      </c>
      <c r="T709" s="86">
        <v>4.41</v>
      </c>
      <c r="U709" s="88">
        <v>2.89232496552397</v>
      </c>
      <c r="V709" s="89">
        <v>3.93</v>
      </c>
      <c r="W709" s="85">
        <v>56.053278089143603</v>
      </c>
      <c r="X709" s="88">
        <v>63.266666666699997</v>
      </c>
      <c r="Y709" s="85">
        <v>78.75008654688699</v>
      </c>
      <c r="Z709" s="88"/>
      <c r="AA709" s="85">
        <v>0.09</v>
      </c>
      <c r="AB709" s="91">
        <v>0.09</v>
      </c>
      <c r="AC709" s="86">
        <v>0.04</v>
      </c>
      <c r="AD709" s="86">
        <v>0.04</v>
      </c>
      <c r="AE709" s="86">
        <v>0</v>
      </c>
      <c r="AF709" s="88">
        <v>0</v>
      </c>
      <c r="AG709" s="85">
        <v>3.19200000539E-3</v>
      </c>
      <c r="AH709" s="86">
        <v>0.115607</v>
      </c>
      <c r="AI709" s="88">
        <v>0</v>
      </c>
      <c r="AJ709" s="150">
        <v>1</v>
      </c>
      <c r="AK709" s="151">
        <v>0</v>
      </c>
    </row>
    <row r="710" spans="1:37" x14ac:dyDescent="0.2">
      <c r="A710" s="149" t="s">
        <v>1738</v>
      </c>
      <c r="B710" s="66" t="s">
        <v>1739</v>
      </c>
      <c r="C710" s="67">
        <v>67</v>
      </c>
      <c r="D710" s="84" t="s">
        <v>355</v>
      </c>
      <c r="E710" s="85">
        <v>59.8617264715906</v>
      </c>
      <c r="F710" s="91">
        <v>59.8617264715906</v>
      </c>
      <c r="G710" s="86">
        <v>13.277179999026201</v>
      </c>
      <c r="H710" s="86">
        <v>13.277179999026201</v>
      </c>
      <c r="I710" s="86">
        <v>35.909999999999997</v>
      </c>
      <c r="J710" s="86">
        <v>18.600000000000001</v>
      </c>
      <c r="K710" s="87">
        <v>0</v>
      </c>
      <c r="L710" s="85">
        <v>2.9199999993499999</v>
      </c>
      <c r="M710" s="86">
        <v>0</v>
      </c>
      <c r="N710" s="86">
        <v>59.263815661003697</v>
      </c>
      <c r="O710" s="86">
        <v>9.2110504720551294</v>
      </c>
      <c r="P710" s="86">
        <v>0.57699999999999996</v>
      </c>
      <c r="Q710" s="88">
        <v>2.4127999999999998</v>
      </c>
      <c r="R710" s="85">
        <v>0</v>
      </c>
      <c r="S710" s="86">
        <v>0.1</v>
      </c>
      <c r="T710" s="86">
        <v>4.12</v>
      </c>
      <c r="U710" s="88">
        <v>3.7509128974146702</v>
      </c>
      <c r="V710" s="89">
        <v>3.98</v>
      </c>
      <c r="W710" s="85">
        <v>57.206806009203802</v>
      </c>
      <c r="X710" s="88">
        <v>65.866666666699999</v>
      </c>
      <c r="Y710" s="85">
        <v>74.898027166361999</v>
      </c>
      <c r="Z710" s="88"/>
      <c r="AA710" s="85">
        <v>0.09</v>
      </c>
      <c r="AB710" s="91">
        <v>0.09</v>
      </c>
      <c r="AC710" s="86">
        <v>0</v>
      </c>
      <c r="AD710" s="86">
        <v>0</v>
      </c>
      <c r="AE710" s="86">
        <v>0</v>
      </c>
      <c r="AF710" s="88">
        <v>0</v>
      </c>
      <c r="AG710" s="85">
        <v>5.1061999916699997E-2</v>
      </c>
      <c r="AH710" s="86">
        <v>0.100566</v>
      </c>
      <c r="AI710" s="88">
        <v>2.2714999962899999E-2</v>
      </c>
      <c r="AJ710" s="150">
        <v>1</v>
      </c>
      <c r="AK710" s="151">
        <v>0</v>
      </c>
    </row>
    <row r="711" spans="1:37" x14ac:dyDescent="0.2">
      <c r="A711" s="149" t="s">
        <v>1740</v>
      </c>
      <c r="B711" s="66" t="s">
        <v>1741</v>
      </c>
      <c r="C711" s="67">
        <v>67</v>
      </c>
      <c r="D711" s="84" t="s">
        <v>355</v>
      </c>
      <c r="E711" s="85">
        <v>76.195848098782406</v>
      </c>
      <c r="F711" s="91">
        <v>75.911370519784697</v>
      </c>
      <c r="G711" s="86">
        <v>14.9522396478364</v>
      </c>
      <c r="H711" s="86">
        <v>14.9080965752333</v>
      </c>
      <c r="I711" s="86">
        <v>33.590000000000003</v>
      </c>
      <c r="J711" s="86">
        <v>15.91</v>
      </c>
      <c r="K711" s="87">
        <v>0</v>
      </c>
      <c r="L711" s="85">
        <v>1.0400000337399999</v>
      </c>
      <c r="M711" s="86">
        <v>0</v>
      </c>
      <c r="N711" s="86">
        <v>75.843476338446806</v>
      </c>
      <c r="O711" s="86">
        <v>15.6770333959028</v>
      </c>
      <c r="P711" s="86">
        <v>0.44900000000000001</v>
      </c>
      <c r="Q711" s="88">
        <v>2.3433999999999999</v>
      </c>
      <c r="R711" s="85">
        <v>0</v>
      </c>
      <c r="S711" s="86">
        <v>0</v>
      </c>
      <c r="T711" s="86">
        <v>3.71</v>
      </c>
      <c r="U711" s="88">
        <v>1.4922810932767601</v>
      </c>
      <c r="V711" s="89">
        <v>4.1900000000000004</v>
      </c>
      <c r="W711" s="85">
        <v>56.519761815829398</v>
      </c>
      <c r="X711" s="88">
        <v>61</v>
      </c>
      <c r="Y711" s="85">
        <v>100</v>
      </c>
      <c r="Z711" s="88"/>
      <c r="AA711" s="85">
        <v>0.03</v>
      </c>
      <c r="AB711" s="91">
        <v>0.32</v>
      </c>
      <c r="AC711" s="86">
        <v>0</v>
      </c>
      <c r="AD711" s="86">
        <v>0.04</v>
      </c>
      <c r="AE711" s="86">
        <v>0</v>
      </c>
      <c r="AF711" s="88">
        <v>0</v>
      </c>
      <c r="AG711" s="85">
        <v>0</v>
      </c>
      <c r="AH711" s="86">
        <v>6.5699999999999995E-2</v>
      </c>
      <c r="AI711" s="88">
        <v>7.94000095533E-3</v>
      </c>
      <c r="AJ711" s="150">
        <v>1</v>
      </c>
      <c r="AK711" s="151">
        <v>0</v>
      </c>
    </row>
    <row r="712" spans="1:37" x14ac:dyDescent="0.2">
      <c r="A712" s="149" t="s">
        <v>1742</v>
      </c>
      <c r="B712" s="66" t="s">
        <v>1743</v>
      </c>
      <c r="C712" s="67">
        <v>67</v>
      </c>
      <c r="D712" s="84" t="s">
        <v>355</v>
      </c>
      <c r="E712" s="85">
        <v>57.6093219796402</v>
      </c>
      <c r="F712" s="91">
        <v>57.6093219796402</v>
      </c>
      <c r="G712" s="86">
        <v>14.3799218900058</v>
      </c>
      <c r="H712" s="86">
        <v>14.3799218900058</v>
      </c>
      <c r="I712" s="86">
        <v>35.54</v>
      </c>
      <c r="J712" s="86">
        <v>29.28</v>
      </c>
      <c r="K712" s="87">
        <v>8.8999999999999999E-3</v>
      </c>
      <c r="L712" s="85">
        <v>0.84000000132499997</v>
      </c>
      <c r="M712" s="86">
        <v>0</v>
      </c>
      <c r="N712" s="86">
        <v>57.367196587824701</v>
      </c>
      <c r="O712" s="86">
        <v>10.5913412592963</v>
      </c>
      <c r="P712" s="86">
        <v>0.745</v>
      </c>
      <c r="Q712" s="88">
        <v>2.8988999999999998</v>
      </c>
      <c r="R712" s="85">
        <v>0</v>
      </c>
      <c r="S712" s="86">
        <v>0</v>
      </c>
      <c r="T712" s="86">
        <v>3.78</v>
      </c>
      <c r="U712" s="88">
        <v>2.2672706319226599</v>
      </c>
      <c r="V712" s="89">
        <v>4.1900000000000004</v>
      </c>
      <c r="W712" s="85">
        <v>56.351965765748602</v>
      </c>
      <c r="X712" s="88">
        <v>57.5</v>
      </c>
      <c r="Y712" s="85">
        <v>85.814297312962992</v>
      </c>
      <c r="Z712" s="88"/>
      <c r="AA712" s="85">
        <v>0</v>
      </c>
      <c r="AB712" s="91">
        <v>0</v>
      </c>
      <c r="AC712" s="86">
        <v>0</v>
      </c>
      <c r="AD712" s="86">
        <v>0</v>
      </c>
      <c r="AE712" s="86">
        <v>0</v>
      </c>
      <c r="AF712" s="88">
        <v>0</v>
      </c>
      <c r="AG712" s="85">
        <v>2.3359000017499999E-2</v>
      </c>
      <c r="AH712" s="86">
        <v>0.190966</v>
      </c>
      <c r="AI712" s="88">
        <v>1.71850000128E-2</v>
      </c>
      <c r="AJ712" s="150">
        <v>1</v>
      </c>
      <c r="AK712" s="151">
        <v>0</v>
      </c>
    </row>
    <row r="713" spans="1:37" x14ac:dyDescent="0.2">
      <c r="A713" s="149" t="s">
        <v>1744</v>
      </c>
      <c r="B713" s="66" t="s">
        <v>1745</v>
      </c>
      <c r="C713" s="67">
        <v>67</v>
      </c>
      <c r="D713" s="84" t="s">
        <v>355</v>
      </c>
      <c r="E713" s="85">
        <v>47.508290049006703</v>
      </c>
      <c r="F713" s="91">
        <v>47.434339877336598</v>
      </c>
      <c r="G713" s="86">
        <v>9.2232297444023796</v>
      </c>
      <c r="H713" s="86">
        <v>9.2185344954074608</v>
      </c>
      <c r="I713" s="86">
        <v>37.97</v>
      </c>
      <c r="J713" s="86">
        <v>37.4</v>
      </c>
      <c r="K713" s="87">
        <v>6.4999999999999997E-3</v>
      </c>
      <c r="L713" s="85">
        <v>3.5399999994</v>
      </c>
      <c r="M713" s="86">
        <v>0</v>
      </c>
      <c r="N713" s="86">
        <v>48.401004578982899</v>
      </c>
      <c r="O713" s="86">
        <v>8.9604364229631894</v>
      </c>
      <c r="P713" s="86">
        <v>1.524</v>
      </c>
      <c r="Q713" s="88">
        <v>3.1888999999999998</v>
      </c>
      <c r="R713" s="85">
        <v>0</v>
      </c>
      <c r="S713" s="86">
        <v>0.3</v>
      </c>
      <c r="T713" s="86">
        <v>4.54</v>
      </c>
      <c r="U713" s="88">
        <v>3.3659066232356101</v>
      </c>
      <c r="V713" s="89">
        <v>3.96</v>
      </c>
      <c r="W713" s="85">
        <v>51.584707362943</v>
      </c>
      <c r="X713" s="88">
        <v>42.066666666700002</v>
      </c>
      <c r="Y713" s="85">
        <v>72.190974222671002</v>
      </c>
      <c r="Z713" s="88"/>
      <c r="AA713" s="85">
        <v>0</v>
      </c>
      <c r="AB713" s="91">
        <v>0</v>
      </c>
      <c r="AC713" s="86">
        <v>0</v>
      </c>
      <c r="AD713" s="86">
        <v>0</v>
      </c>
      <c r="AE713" s="86">
        <v>0</v>
      </c>
      <c r="AF713" s="88">
        <v>0</v>
      </c>
      <c r="AG713" s="85">
        <v>6.9439999998800003E-2</v>
      </c>
      <c r="AH713" s="86">
        <v>0.32668999999999998</v>
      </c>
      <c r="AI713" s="88">
        <v>0.118571999998</v>
      </c>
      <c r="AJ713" s="150">
        <v>1</v>
      </c>
      <c r="AK713" s="151">
        <v>0</v>
      </c>
    </row>
    <row r="714" spans="1:37" x14ac:dyDescent="0.2">
      <c r="A714" s="149" t="s">
        <v>1746</v>
      </c>
      <c r="B714" s="66" t="s">
        <v>1747</v>
      </c>
      <c r="C714" s="67">
        <v>67</v>
      </c>
      <c r="D714" s="84" t="s">
        <v>355</v>
      </c>
      <c r="E714" s="85">
        <v>76.582024670762394</v>
      </c>
      <c r="F714" s="91">
        <v>76.582024670762394</v>
      </c>
      <c r="G714" s="86">
        <v>13.026740026627699</v>
      </c>
      <c r="H714" s="86">
        <v>13.026740026627699</v>
      </c>
      <c r="I714" s="86">
        <v>30.91</v>
      </c>
      <c r="J714" s="86">
        <v>14.13</v>
      </c>
      <c r="K714" s="87">
        <v>0</v>
      </c>
      <c r="L714" s="85">
        <v>0.36999999938099998</v>
      </c>
      <c r="M714" s="86">
        <v>0</v>
      </c>
      <c r="N714" s="86">
        <v>76.389424932458496</v>
      </c>
      <c r="O714" s="86">
        <v>16.897968807895701</v>
      </c>
      <c r="P714" s="86">
        <v>0.34499999999999997</v>
      </c>
      <c r="Q714" s="88">
        <v>1.9071</v>
      </c>
      <c r="R714" s="85">
        <v>0</v>
      </c>
      <c r="S714" s="86">
        <v>0</v>
      </c>
      <c r="T714" s="86">
        <v>3.3</v>
      </c>
      <c r="U714" s="88">
        <v>2.1526764087839498</v>
      </c>
      <c r="V714" s="89">
        <v>4.16</v>
      </c>
      <c r="W714" s="85">
        <v>60.640570472408001</v>
      </c>
      <c r="X714" s="88">
        <v>68.5</v>
      </c>
      <c r="Y714" s="85">
        <v>100</v>
      </c>
      <c r="Z714" s="88"/>
      <c r="AA714" s="85">
        <v>0.06</v>
      </c>
      <c r="AB714" s="91">
        <v>0.06</v>
      </c>
      <c r="AC714" s="86">
        <v>0</v>
      </c>
      <c r="AD714" s="86">
        <v>0</v>
      </c>
      <c r="AE714" s="86">
        <v>0</v>
      </c>
      <c r="AF714" s="88">
        <v>0</v>
      </c>
      <c r="AG714" s="85">
        <v>0</v>
      </c>
      <c r="AH714" s="86">
        <v>4.6774000000000003E-2</v>
      </c>
      <c r="AI714" s="88">
        <v>2.59809999898E-2</v>
      </c>
      <c r="AJ714" s="150">
        <v>1</v>
      </c>
      <c r="AK714" s="151">
        <v>0</v>
      </c>
    </row>
    <row r="715" spans="1:37" x14ac:dyDescent="0.2">
      <c r="A715" s="149" t="s">
        <v>1466</v>
      </c>
      <c r="B715" s="66" t="s">
        <v>1748</v>
      </c>
      <c r="C715" s="67">
        <v>67</v>
      </c>
      <c r="D715" s="84" t="s">
        <v>355</v>
      </c>
      <c r="E715" s="85">
        <v>68.7346585998271</v>
      </c>
      <c r="F715" s="91">
        <v>68.726015557476202</v>
      </c>
      <c r="G715" s="86">
        <v>11.5280898876404</v>
      </c>
      <c r="H715" s="86">
        <v>11.519446845289499</v>
      </c>
      <c r="I715" s="86">
        <v>92.66</v>
      </c>
      <c r="J715" s="86">
        <v>41.24</v>
      </c>
      <c r="K715" s="87">
        <v>0</v>
      </c>
      <c r="L715" s="85">
        <v>1.41999999858</v>
      </c>
      <c r="M715" s="86">
        <v>0.108057216278284</v>
      </c>
      <c r="N715" s="86">
        <v>68.663150332065797</v>
      </c>
      <c r="O715" s="86">
        <v>9.6724193334971496</v>
      </c>
      <c r="P715" s="86">
        <v>1.1850000000000001</v>
      </c>
      <c r="Q715" s="88">
        <v>1.8246</v>
      </c>
      <c r="R715" s="85">
        <v>0.10402219140083201</v>
      </c>
      <c r="S715" s="86">
        <v>0</v>
      </c>
      <c r="T715" s="86">
        <v>5.07</v>
      </c>
      <c r="U715" s="88">
        <v>1.53327571305099</v>
      </c>
      <c r="V715" s="89">
        <v>4.03</v>
      </c>
      <c r="W715" s="85">
        <v>52.4836329236864</v>
      </c>
      <c r="X715" s="88">
        <v>33.166666666700003</v>
      </c>
      <c r="Y715" s="85">
        <v>100</v>
      </c>
      <c r="Z715" s="88">
        <v>100</v>
      </c>
      <c r="AA715" s="85">
        <v>0.01</v>
      </c>
      <c r="AB715" s="91">
        <v>0.01</v>
      </c>
      <c r="AC715" s="86">
        <v>0.01</v>
      </c>
      <c r="AD715" s="86">
        <v>0.01</v>
      </c>
      <c r="AE715" s="86">
        <v>0</v>
      </c>
      <c r="AF715" s="88">
        <v>6.4781999523099998</v>
      </c>
      <c r="AG715" s="85">
        <v>7.1000000021800003E-5</v>
      </c>
      <c r="AH715" s="86">
        <v>0.12518199999999999</v>
      </c>
      <c r="AI715" s="88">
        <v>6.7076000020600005E-2</v>
      </c>
      <c r="AJ715" s="150">
        <v>1</v>
      </c>
      <c r="AK715" s="151">
        <v>0</v>
      </c>
    </row>
    <row r="716" spans="1:37" x14ac:dyDescent="0.2">
      <c r="A716" s="149" t="s">
        <v>1749</v>
      </c>
      <c r="B716" s="66" t="s">
        <v>1750</v>
      </c>
      <c r="C716" s="67">
        <v>67</v>
      </c>
      <c r="D716" s="84" t="s">
        <v>355</v>
      </c>
      <c r="E716" s="85">
        <v>58.926978290843202</v>
      </c>
      <c r="F716" s="91">
        <v>58.926978290843202</v>
      </c>
      <c r="G716" s="86">
        <v>14.828732866527901</v>
      </c>
      <c r="H716" s="86">
        <v>14.828732866527901</v>
      </c>
      <c r="I716" s="86">
        <v>42.26</v>
      </c>
      <c r="J716" s="86">
        <v>46.94</v>
      </c>
      <c r="K716" s="87">
        <v>0</v>
      </c>
      <c r="L716" s="85">
        <v>0.38999999968400001</v>
      </c>
      <c r="M716" s="86">
        <v>0</v>
      </c>
      <c r="N716" s="86">
        <v>60.701448412276399</v>
      </c>
      <c r="O716" s="86">
        <v>12.435108334110501</v>
      </c>
      <c r="P716" s="86">
        <v>1.595</v>
      </c>
      <c r="Q716" s="88">
        <v>2.0802</v>
      </c>
      <c r="R716" s="85">
        <v>0</v>
      </c>
      <c r="S716" s="86">
        <v>0</v>
      </c>
      <c r="T716" s="86">
        <v>3.87</v>
      </c>
      <c r="U716" s="88">
        <v>1.0334153396955901</v>
      </c>
      <c r="V716" s="89">
        <v>4.17</v>
      </c>
      <c r="W716" s="85">
        <v>51.580580918640003</v>
      </c>
      <c r="X716" s="88">
        <v>39.200000000000003</v>
      </c>
      <c r="Y716" s="85">
        <v>95.083954879739991</v>
      </c>
      <c r="Z716" s="88"/>
      <c r="AA716" s="85">
        <v>0</v>
      </c>
      <c r="AB716" s="91">
        <v>0</v>
      </c>
      <c r="AC716" s="86">
        <v>0</v>
      </c>
      <c r="AD716" s="86">
        <v>0</v>
      </c>
      <c r="AE716" s="86">
        <v>0</v>
      </c>
      <c r="AF716" s="88">
        <v>0</v>
      </c>
      <c r="AG716" s="85">
        <v>9.2299999884100001E-4</v>
      </c>
      <c r="AH716" s="86">
        <v>0.34810099999999999</v>
      </c>
      <c r="AI716" s="88">
        <v>0.15421299980600001</v>
      </c>
      <c r="AJ716" s="150">
        <v>1</v>
      </c>
      <c r="AK716" s="151">
        <v>0</v>
      </c>
    </row>
    <row r="717" spans="1:37" x14ac:dyDescent="0.2">
      <c r="A717" s="149" t="s">
        <v>1751</v>
      </c>
      <c r="B717" s="66" t="s">
        <v>1752</v>
      </c>
      <c r="C717" s="67">
        <v>67</v>
      </c>
      <c r="D717" s="84" t="s">
        <v>355</v>
      </c>
      <c r="E717" s="85">
        <v>72.636075114654503</v>
      </c>
      <c r="F717" s="91">
        <v>72.635224246343398</v>
      </c>
      <c r="G717" s="86">
        <v>14.005292400895099</v>
      </c>
      <c r="H717" s="86">
        <v>14.005292400895099</v>
      </c>
      <c r="I717" s="86">
        <v>25.24</v>
      </c>
      <c r="J717" s="86">
        <v>9.19</v>
      </c>
      <c r="K717" s="87">
        <v>0</v>
      </c>
      <c r="L717" s="85">
        <v>0.81000003324400005</v>
      </c>
      <c r="M717" s="86">
        <v>0</v>
      </c>
      <c r="N717" s="86">
        <v>72.563284661571998</v>
      </c>
      <c r="O717" s="86">
        <v>19.878477277580402</v>
      </c>
      <c r="P717" s="86">
        <v>0.55100000000000005</v>
      </c>
      <c r="Q717" s="88">
        <v>1.6355999999999999</v>
      </c>
      <c r="R717" s="85">
        <v>0</v>
      </c>
      <c r="S717" s="86">
        <v>0</v>
      </c>
      <c r="T717" s="86">
        <v>2.75</v>
      </c>
      <c r="U717" s="88">
        <v>1.9663566669786501</v>
      </c>
      <c r="V717" s="89">
        <v>4.25</v>
      </c>
      <c r="W717" s="85">
        <v>60.3856991728005</v>
      </c>
      <c r="X717" s="88">
        <v>58.333333333299997</v>
      </c>
      <c r="Y717" s="85">
        <v>-4.7775201049717992</v>
      </c>
      <c r="Z717" s="88"/>
      <c r="AA717" s="85">
        <v>0.15</v>
      </c>
      <c r="AB717" s="91">
        <v>0.15</v>
      </c>
      <c r="AC717" s="86">
        <v>0</v>
      </c>
      <c r="AD717" s="86">
        <v>0</v>
      </c>
      <c r="AE717" s="86">
        <v>0</v>
      </c>
      <c r="AF717" s="88">
        <v>0.49589999468500001</v>
      </c>
      <c r="AG717" s="85">
        <v>5.87169973512E-2</v>
      </c>
      <c r="AH717" s="86">
        <v>5.6799000000000002E-2</v>
      </c>
      <c r="AI717" s="88">
        <v>1.1137999512899999E-2</v>
      </c>
      <c r="AJ717" s="150">
        <v>1</v>
      </c>
      <c r="AK717" s="151">
        <v>0</v>
      </c>
    </row>
    <row r="718" spans="1:37" x14ac:dyDescent="0.2">
      <c r="A718" s="149" t="s">
        <v>1753</v>
      </c>
      <c r="B718" s="66" t="s">
        <v>1754</v>
      </c>
      <c r="C718" s="67">
        <v>67</v>
      </c>
      <c r="D718" s="84" t="s">
        <v>355</v>
      </c>
      <c r="E718" s="85">
        <v>91.430846370698703</v>
      </c>
      <c r="F718" s="91">
        <v>91.430846370698703</v>
      </c>
      <c r="G718" s="86">
        <v>18.771654221093598</v>
      </c>
      <c r="H718" s="86">
        <v>18.771654221093598</v>
      </c>
      <c r="I718" s="86">
        <v>6.93</v>
      </c>
      <c r="J718" s="86">
        <v>3.73</v>
      </c>
      <c r="K718" s="87">
        <v>0</v>
      </c>
      <c r="L718" s="85">
        <v>0.28000000050700002</v>
      </c>
      <c r="M718" s="86">
        <v>0</v>
      </c>
      <c r="N718" s="86">
        <v>91.361403206343695</v>
      </c>
      <c r="O718" s="86">
        <v>28.075486931072799</v>
      </c>
      <c r="P718" s="86">
        <v>0.151</v>
      </c>
      <c r="Q718" s="88">
        <v>1.4585999999999999</v>
      </c>
      <c r="R718" s="85">
        <v>0</v>
      </c>
      <c r="S718" s="86">
        <v>0</v>
      </c>
      <c r="T718" s="86">
        <v>3.32</v>
      </c>
      <c r="U718" s="88">
        <v>0.48849770814951898</v>
      </c>
      <c r="V718" s="89">
        <v>4.6399999999999997</v>
      </c>
      <c r="W718" s="85">
        <v>64.847691807075606</v>
      </c>
      <c r="X718" s="88">
        <v>66.466666666699993</v>
      </c>
      <c r="Y718" s="85">
        <v>99.929707745498007</v>
      </c>
      <c r="Z718" s="88"/>
      <c r="AA718" s="85">
        <v>0</v>
      </c>
      <c r="AB718" s="91">
        <v>0</v>
      </c>
      <c r="AC718" s="86">
        <v>0</v>
      </c>
      <c r="AD718" s="86">
        <v>0</v>
      </c>
      <c r="AE718" s="86">
        <v>0</v>
      </c>
      <c r="AF718" s="88">
        <v>0</v>
      </c>
      <c r="AG718" s="85">
        <v>0</v>
      </c>
      <c r="AH718" s="86">
        <v>8.7060000000000002E-3</v>
      </c>
      <c r="AI718" s="88">
        <v>0</v>
      </c>
      <c r="AJ718" s="150">
        <v>1</v>
      </c>
      <c r="AK718" s="151">
        <v>0</v>
      </c>
    </row>
    <row r="719" spans="1:37" x14ac:dyDescent="0.2">
      <c r="A719" s="149" t="s">
        <v>1755</v>
      </c>
      <c r="B719" s="66" t="s">
        <v>1756</v>
      </c>
      <c r="C719" s="67">
        <v>67</v>
      </c>
      <c r="D719" s="84" t="s">
        <v>355</v>
      </c>
      <c r="E719" s="85">
        <v>50.3563112961264</v>
      </c>
      <c r="F719" s="91">
        <v>50.3563112961264</v>
      </c>
      <c r="G719" s="86">
        <v>10.280110068440001</v>
      </c>
      <c r="H719" s="86">
        <v>10.280110068440001</v>
      </c>
      <c r="I719" s="86">
        <v>43.75</v>
      </c>
      <c r="J719" s="86">
        <v>19.41</v>
      </c>
      <c r="K719" s="87">
        <v>0</v>
      </c>
      <c r="L719" s="85">
        <v>1.76999992961</v>
      </c>
      <c r="M719" s="86">
        <v>0</v>
      </c>
      <c r="N719" s="86">
        <v>49.909034708116202</v>
      </c>
      <c r="O719" s="86">
        <v>8.8688135341693304</v>
      </c>
      <c r="P719" s="86">
        <v>0.64500000000000002</v>
      </c>
      <c r="Q719" s="88">
        <v>3.3121999999999998</v>
      </c>
      <c r="R719" s="85">
        <v>0</v>
      </c>
      <c r="S719" s="86">
        <v>0</v>
      </c>
      <c r="T719" s="86">
        <v>4.6900000000000004</v>
      </c>
      <c r="U719" s="88">
        <v>3.3602624708953601</v>
      </c>
      <c r="V719" s="89">
        <v>3.81</v>
      </c>
      <c r="W719" s="85">
        <v>51.635565589845797</v>
      </c>
      <c r="X719" s="88">
        <v>55.233333333300003</v>
      </c>
      <c r="Y719" s="85">
        <v>-78.051650831628095</v>
      </c>
      <c r="Z719" s="88"/>
      <c r="AA719" s="85">
        <v>0</v>
      </c>
      <c r="AB719" s="91">
        <v>0</v>
      </c>
      <c r="AC719" s="86">
        <v>0</v>
      </c>
      <c r="AD719" s="86">
        <v>0</v>
      </c>
      <c r="AE719" s="86">
        <v>0</v>
      </c>
      <c r="AF719" s="88">
        <v>0</v>
      </c>
      <c r="AG719" s="85">
        <v>0</v>
      </c>
      <c r="AH719" s="86">
        <v>5.8352000000000001E-2</v>
      </c>
      <c r="AI719" s="88">
        <v>2.17689990085E-2</v>
      </c>
      <c r="AJ719" s="150">
        <v>1</v>
      </c>
      <c r="AK719" s="151">
        <v>0</v>
      </c>
    </row>
    <row r="720" spans="1:37" x14ac:dyDescent="0.2">
      <c r="A720" s="149" t="s">
        <v>1757</v>
      </c>
      <c r="B720" s="66" t="s">
        <v>1758</v>
      </c>
      <c r="C720" s="67">
        <v>67</v>
      </c>
      <c r="D720" s="84" t="s">
        <v>355</v>
      </c>
      <c r="E720" s="85">
        <v>50.534472531771797</v>
      </c>
      <c r="F720" s="91">
        <v>50.5281623483978</v>
      </c>
      <c r="G720" s="86">
        <v>11.4365763469086</v>
      </c>
      <c r="H720" s="86">
        <v>11.4302661635347</v>
      </c>
      <c r="I720" s="86">
        <v>45.46</v>
      </c>
      <c r="J720" s="86">
        <v>23.53</v>
      </c>
      <c r="K720" s="87">
        <v>0</v>
      </c>
      <c r="L720" s="85">
        <v>1.6199999995600001</v>
      </c>
      <c r="M720" s="86">
        <v>4.7590183449414797E-4</v>
      </c>
      <c r="N720" s="86">
        <v>51.185735207214599</v>
      </c>
      <c r="O720" s="86">
        <v>9.2916060164968499</v>
      </c>
      <c r="P720" s="86">
        <v>0.93799999999999994</v>
      </c>
      <c r="Q720" s="88">
        <v>2.1034000000000002</v>
      </c>
      <c r="R720" s="85">
        <v>1.6168148746968501E-2</v>
      </c>
      <c r="S720" s="86">
        <v>0</v>
      </c>
      <c r="T720" s="86">
        <v>2.97</v>
      </c>
      <c r="U720" s="88">
        <v>2.8761815818367702</v>
      </c>
      <c r="V720" s="89">
        <v>4.2</v>
      </c>
      <c r="W720" s="85">
        <v>55.402122370127302</v>
      </c>
      <c r="X720" s="88">
        <v>64.933333333299998</v>
      </c>
      <c r="Y720" s="85">
        <v>-52.896262544584303</v>
      </c>
      <c r="Z720" s="88"/>
      <c r="AA720" s="85">
        <v>0.02</v>
      </c>
      <c r="AB720" s="91">
        <v>0.04</v>
      </c>
      <c r="AC720" s="86">
        <v>0</v>
      </c>
      <c r="AD720" s="86">
        <v>0</v>
      </c>
      <c r="AE720" s="86">
        <v>0</v>
      </c>
      <c r="AF720" s="88">
        <v>0</v>
      </c>
      <c r="AG720" s="85">
        <v>1.3490000003600001E-2</v>
      </c>
      <c r="AH720" s="86">
        <v>9.6768000000000007E-2</v>
      </c>
      <c r="AI720" s="88">
        <v>4.3033000011400001E-2</v>
      </c>
      <c r="AJ720" s="150">
        <v>1</v>
      </c>
      <c r="AK720" s="151">
        <v>0</v>
      </c>
    </row>
    <row r="721" spans="1:37" x14ac:dyDescent="0.2">
      <c r="A721" s="149" t="s">
        <v>1139</v>
      </c>
      <c r="B721" s="66" t="s">
        <v>1759</v>
      </c>
      <c r="C721" s="67">
        <v>67</v>
      </c>
      <c r="D721" s="84" t="s">
        <v>355</v>
      </c>
      <c r="E721" s="85">
        <v>94.9820370154209</v>
      </c>
      <c r="F721" s="91">
        <v>94.9820370154209</v>
      </c>
      <c r="G721" s="86">
        <v>15.741281143405599</v>
      </c>
      <c r="H721" s="86">
        <v>15.741281143405599</v>
      </c>
      <c r="I721" s="86">
        <v>21.75</v>
      </c>
      <c r="J721" s="86">
        <v>7.18</v>
      </c>
      <c r="K721" s="87">
        <v>0</v>
      </c>
      <c r="L721" s="85">
        <v>6.9999999854100006E-2</v>
      </c>
      <c r="M721" s="86">
        <v>0</v>
      </c>
      <c r="N721" s="86">
        <v>94.497651119935597</v>
      </c>
      <c r="O721" s="86">
        <v>30.4135235320419</v>
      </c>
      <c r="P721" s="86">
        <v>0.127</v>
      </c>
      <c r="Q721" s="88">
        <v>1.0087999999999999</v>
      </c>
      <c r="R721" s="85">
        <v>0</v>
      </c>
      <c r="S721" s="86">
        <v>0</v>
      </c>
      <c r="T721" s="86">
        <v>2.0699999999999998</v>
      </c>
      <c r="U721" s="88">
        <v>7.65210173404407E-2</v>
      </c>
      <c r="V721" s="89">
        <v>4.6100000000000003</v>
      </c>
      <c r="W721" s="85">
        <v>61.576853106235603</v>
      </c>
      <c r="X721" s="88">
        <v>65.3</v>
      </c>
      <c r="Y721" s="85">
        <v>-42.757062430416802</v>
      </c>
      <c r="Z721" s="88"/>
      <c r="AA721" s="85">
        <v>0</v>
      </c>
      <c r="AB721" s="91">
        <v>0</v>
      </c>
      <c r="AC721" s="86">
        <v>0</v>
      </c>
      <c r="AD721" s="86">
        <v>0</v>
      </c>
      <c r="AE721" s="86">
        <v>0</v>
      </c>
      <c r="AF721" s="88">
        <v>0</v>
      </c>
      <c r="AG721" s="85">
        <v>0</v>
      </c>
      <c r="AH721" s="86">
        <v>2.8322E-2</v>
      </c>
      <c r="AI721" s="88">
        <v>0</v>
      </c>
      <c r="AJ721" s="150">
        <v>1</v>
      </c>
      <c r="AK721" s="151">
        <v>0</v>
      </c>
    </row>
    <row r="722" spans="1:37" x14ac:dyDescent="0.2">
      <c r="A722" s="149" t="s">
        <v>1760</v>
      </c>
      <c r="B722" s="66" t="s">
        <v>1761</v>
      </c>
      <c r="C722" s="67">
        <v>67</v>
      </c>
      <c r="D722" s="84" t="s">
        <v>355</v>
      </c>
      <c r="E722" s="85">
        <v>63.922788356522197</v>
      </c>
      <c r="F722" s="91">
        <v>63.912697658958201</v>
      </c>
      <c r="G722" s="86">
        <v>11.7799990502873</v>
      </c>
      <c r="H722" s="86">
        <v>11.7799990502873</v>
      </c>
      <c r="I722" s="86">
        <v>38.49</v>
      </c>
      <c r="J722" s="86">
        <v>24.23</v>
      </c>
      <c r="K722" s="87">
        <v>0</v>
      </c>
      <c r="L722" s="85">
        <v>1.4000000002999999</v>
      </c>
      <c r="M722" s="86">
        <v>0</v>
      </c>
      <c r="N722" s="86">
        <v>63.869250553262802</v>
      </c>
      <c r="O722" s="86">
        <v>12.296480373915999</v>
      </c>
      <c r="P722" s="86">
        <v>0.70099999999999996</v>
      </c>
      <c r="Q722" s="88">
        <v>1.873</v>
      </c>
      <c r="R722" s="85">
        <v>0</v>
      </c>
      <c r="S722" s="86">
        <v>0</v>
      </c>
      <c r="T722" s="86">
        <v>3.21</v>
      </c>
      <c r="U722" s="88">
        <v>2.2988983332541899</v>
      </c>
      <c r="V722" s="89">
        <v>4.1500000000000004</v>
      </c>
      <c r="W722" s="85">
        <v>54.077145513180099</v>
      </c>
      <c r="X722" s="88">
        <v>59.8</v>
      </c>
      <c r="Y722" s="85">
        <v>-22.475512773363207</v>
      </c>
      <c r="Z722" s="88"/>
      <c r="AA722" s="85">
        <v>0</v>
      </c>
      <c r="AB722" s="91">
        <v>0</v>
      </c>
      <c r="AC722" s="86">
        <v>0</v>
      </c>
      <c r="AD722" s="86">
        <v>0</v>
      </c>
      <c r="AE722" s="86">
        <v>0</v>
      </c>
      <c r="AF722" s="88">
        <v>0</v>
      </c>
      <c r="AG722" s="85">
        <v>1.54779999801E-2</v>
      </c>
      <c r="AH722" s="86">
        <v>0.21499199999999999</v>
      </c>
      <c r="AI722" s="88">
        <v>2.74189999647E-2</v>
      </c>
      <c r="AJ722" s="150">
        <v>1</v>
      </c>
      <c r="AK722" s="151">
        <v>0</v>
      </c>
    </row>
    <row r="723" spans="1:37" x14ac:dyDescent="0.2">
      <c r="A723" s="149" t="s">
        <v>1762</v>
      </c>
      <c r="B723" s="66" t="s">
        <v>1763</v>
      </c>
      <c r="C723" s="67">
        <v>67</v>
      </c>
      <c r="D723" s="84" t="s">
        <v>355</v>
      </c>
      <c r="E723" s="85">
        <v>68.899675761770197</v>
      </c>
      <c r="F723" s="91">
        <v>68.885770808446594</v>
      </c>
      <c r="G723" s="86">
        <v>14.2013816467257</v>
      </c>
      <c r="H723" s="86">
        <v>14.200749603392801</v>
      </c>
      <c r="I723" s="86">
        <v>79.72</v>
      </c>
      <c r="J723" s="86">
        <v>53.7</v>
      </c>
      <c r="K723" s="87">
        <v>0</v>
      </c>
      <c r="L723" s="85">
        <v>0.50999999432700005</v>
      </c>
      <c r="M723" s="86">
        <v>0</v>
      </c>
      <c r="N723" s="86">
        <v>68.714265614407594</v>
      </c>
      <c r="O723" s="86">
        <v>12.816372872109101</v>
      </c>
      <c r="P723" s="86">
        <v>1.24</v>
      </c>
      <c r="Q723" s="88">
        <v>2.177</v>
      </c>
      <c r="R723" s="85">
        <v>0</v>
      </c>
      <c r="S723" s="86">
        <v>0</v>
      </c>
      <c r="T723" s="86">
        <v>4.4800000000000004</v>
      </c>
      <c r="U723" s="88">
        <v>0.64215602621715695</v>
      </c>
      <c r="V723" s="89">
        <v>4.2699999999999996</v>
      </c>
      <c r="W723" s="85">
        <v>53.203606010715802</v>
      </c>
      <c r="X723" s="88">
        <v>38.633333333300001</v>
      </c>
      <c r="Y723" s="85">
        <v>-26.846989256714394</v>
      </c>
      <c r="Z723" s="88"/>
      <c r="AA723" s="85">
        <v>0.06</v>
      </c>
      <c r="AB723" s="91">
        <v>0.08</v>
      </c>
      <c r="AC723" s="86">
        <v>0</v>
      </c>
      <c r="AD723" s="86">
        <v>0</v>
      </c>
      <c r="AE723" s="86">
        <v>0</v>
      </c>
      <c r="AF723" s="88">
        <v>3.18395508888E-9</v>
      </c>
      <c r="AG723" s="85">
        <v>0</v>
      </c>
      <c r="AH723" s="86">
        <v>0.44347199999999998</v>
      </c>
      <c r="AI723" s="88">
        <v>0.11416104998899999</v>
      </c>
      <c r="AJ723" s="150">
        <v>1</v>
      </c>
      <c r="AK723" s="151">
        <v>0</v>
      </c>
    </row>
    <row r="724" spans="1:37" x14ac:dyDescent="0.2">
      <c r="A724" s="149" t="s">
        <v>1764</v>
      </c>
      <c r="B724" s="66" t="s">
        <v>1765</v>
      </c>
      <c r="C724" s="67">
        <v>67</v>
      </c>
      <c r="D724" s="84" t="s">
        <v>355</v>
      </c>
      <c r="E724" s="85">
        <v>5.2229581388483997</v>
      </c>
      <c r="F724" s="91">
        <v>5.2229581388483997</v>
      </c>
      <c r="G724" s="86">
        <v>1.19919561647879</v>
      </c>
      <c r="H724" s="86">
        <v>1.19919561647879</v>
      </c>
      <c r="I724" s="86">
        <v>66.709999999999994</v>
      </c>
      <c r="J724" s="86">
        <v>111.88</v>
      </c>
      <c r="K724" s="87">
        <v>0</v>
      </c>
      <c r="L724" s="85">
        <v>1.34999999567</v>
      </c>
      <c r="M724" s="86">
        <v>0</v>
      </c>
      <c r="N724" s="86">
        <v>5.1861284904859497</v>
      </c>
      <c r="O724" s="86">
        <v>0.61872476010522004</v>
      </c>
      <c r="P724" s="86">
        <v>6.5069999999999997</v>
      </c>
      <c r="Q724" s="88">
        <v>1.1889000000000001</v>
      </c>
      <c r="R724" s="85">
        <v>0</v>
      </c>
      <c r="S724" s="86">
        <v>0</v>
      </c>
      <c r="T724" s="86">
        <v>4.01</v>
      </c>
      <c r="U724" s="88">
        <v>3.9776396140435</v>
      </c>
      <c r="V724" s="89">
        <v>2.79</v>
      </c>
      <c r="W724" s="85">
        <v>41.959553034304598</v>
      </c>
      <c r="X724" s="88">
        <v>46.666666666700003</v>
      </c>
      <c r="Y724" s="85">
        <v>-100</v>
      </c>
      <c r="Z724" s="88"/>
      <c r="AA724" s="85">
        <v>7.0000000000000007E-2</v>
      </c>
      <c r="AB724" s="91">
        <v>7.0000000000000007E-2</v>
      </c>
      <c r="AC724" s="86">
        <v>0</v>
      </c>
      <c r="AD724" s="86">
        <v>0</v>
      </c>
      <c r="AE724" s="86">
        <v>0</v>
      </c>
      <c r="AF724" s="88">
        <v>2.69190000625</v>
      </c>
      <c r="AG724" s="85">
        <v>0.14640000005699999</v>
      </c>
      <c r="AH724" s="86">
        <v>0.32362299999999999</v>
      </c>
      <c r="AI724" s="88">
        <v>3.0660000011900001E-3</v>
      </c>
      <c r="AJ724" s="150">
        <v>1</v>
      </c>
      <c r="AK724" s="151">
        <v>0</v>
      </c>
    </row>
    <row r="725" spans="1:37" x14ac:dyDescent="0.2">
      <c r="A725" s="149" t="s">
        <v>1766</v>
      </c>
      <c r="B725" s="66" t="s">
        <v>1767</v>
      </c>
      <c r="C725" s="67">
        <v>67</v>
      </c>
      <c r="D725" s="84" t="s">
        <v>355</v>
      </c>
      <c r="E725" s="85">
        <v>42.2098636479124</v>
      </c>
      <c r="F725" s="91">
        <v>42.2098636479124</v>
      </c>
      <c r="G725" s="86">
        <v>15.341727126443301</v>
      </c>
      <c r="H725" s="86">
        <v>15.341727126443301</v>
      </c>
      <c r="I725" s="86">
        <v>22.59</v>
      </c>
      <c r="J725" s="86">
        <v>26.77</v>
      </c>
      <c r="K725" s="87">
        <v>0</v>
      </c>
      <c r="L725" s="85">
        <v>7.1600000184399999</v>
      </c>
      <c r="M725" s="86">
        <v>0</v>
      </c>
      <c r="N725" s="86">
        <v>42.114160700079601</v>
      </c>
      <c r="O725" s="86">
        <v>7.3152304342029204</v>
      </c>
      <c r="P725" s="86">
        <v>2.3929999999999998</v>
      </c>
      <c r="Q725" s="88">
        <v>1.5527</v>
      </c>
      <c r="R725" s="85">
        <v>0</v>
      </c>
      <c r="S725" s="86">
        <v>0</v>
      </c>
      <c r="T725" s="86">
        <v>3.35</v>
      </c>
      <c r="U725" s="88">
        <v>2.16667137170765</v>
      </c>
      <c r="V725" s="89">
        <v>3.58</v>
      </c>
      <c r="W725" s="85">
        <v>47.353405519653599</v>
      </c>
      <c r="X725" s="88">
        <v>57.566666666700002</v>
      </c>
      <c r="Y725" s="85">
        <v>18.417834595561004</v>
      </c>
      <c r="Z725" s="88"/>
      <c r="AA725" s="85">
        <v>0.02</v>
      </c>
      <c r="AB725" s="91">
        <v>0.02</v>
      </c>
      <c r="AC725" s="86">
        <v>0.01</v>
      </c>
      <c r="AD725" s="86">
        <v>0.01</v>
      </c>
      <c r="AE725" s="86">
        <v>0</v>
      </c>
      <c r="AF725" s="88">
        <v>49.371299870800001</v>
      </c>
      <c r="AG725" s="85">
        <v>5.0015999996200003E-2</v>
      </c>
      <c r="AH725" s="86">
        <v>9.7194000000000003E-2</v>
      </c>
      <c r="AI725" s="88">
        <v>4.37999999967E-4</v>
      </c>
      <c r="AJ725" s="150">
        <v>1</v>
      </c>
      <c r="AK725" s="151">
        <v>0</v>
      </c>
    </row>
    <row r="726" spans="1:37" x14ac:dyDescent="0.2">
      <c r="A726" s="149" t="s">
        <v>1768</v>
      </c>
      <c r="B726" s="66" t="s">
        <v>1769</v>
      </c>
      <c r="C726" s="67">
        <v>67</v>
      </c>
      <c r="D726" s="84" t="s">
        <v>355</v>
      </c>
      <c r="E726" s="85">
        <v>69.157919316213295</v>
      </c>
      <c r="F726" s="91">
        <v>69.157919316213295</v>
      </c>
      <c r="G726" s="86">
        <v>15.1549543581083</v>
      </c>
      <c r="H726" s="86">
        <v>15.1549543581083</v>
      </c>
      <c r="I726" s="86">
        <v>19.5</v>
      </c>
      <c r="J726" s="86">
        <v>18.329999999999998</v>
      </c>
      <c r="K726" s="87">
        <v>0</v>
      </c>
      <c r="L726" s="85">
        <v>2.9499999988000001</v>
      </c>
      <c r="M726" s="86">
        <v>1.68196457314728E-2</v>
      </c>
      <c r="N726" s="86">
        <v>68.996414789676805</v>
      </c>
      <c r="O726" s="86">
        <v>21.360377054463399</v>
      </c>
      <c r="P726" s="86">
        <v>0.55700000000000005</v>
      </c>
      <c r="Q726" s="88">
        <v>1.2851999999999999</v>
      </c>
      <c r="R726" s="85">
        <v>1.7066302585544799E-2</v>
      </c>
      <c r="S726" s="86">
        <v>0</v>
      </c>
      <c r="T726" s="86">
        <v>2.2400000000000002</v>
      </c>
      <c r="U726" s="88">
        <v>1.4178581707403199</v>
      </c>
      <c r="V726" s="89">
        <v>4.4000000000000004</v>
      </c>
      <c r="W726" s="85">
        <v>59.316237295420798</v>
      </c>
      <c r="X726" s="88">
        <v>55.766666666699997</v>
      </c>
      <c r="Y726" s="85">
        <v>42.043600764853011</v>
      </c>
      <c r="Z726" s="88">
        <v>100</v>
      </c>
      <c r="AA726" s="85">
        <v>0</v>
      </c>
      <c r="AB726" s="91">
        <v>0</v>
      </c>
      <c r="AC726" s="86">
        <v>0</v>
      </c>
      <c r="AD726" s="86">
        <v>0</v>
      </c>
      <c r="AE726" s="86">
        <v>0</v>
      </c>
      <c r="AF726" s="88">
        <v>0</v>
      </c>
      <c r="AG726" s="85">
        <v>4.1279999930399998E-2</v>
      </c>
      <c r="AH726" s="86">
        <v>0.17654900000000001</v>
      </c>
      <c r="AI726" s="88">
        <v>2.6279999955699999E-3</v>
      </c>
      <c r="AJ726" s="150">
        <v>1</v>
      </c>
      <c r="AK726" s="151">
        <v>0</v>
      </c>
    </row>
    <row r="727" spans="1:37" x14ac:dyDescent="0.2">
      <c r="A727" s="149" t="s">
        <v>1770</v>
      </c>
      <c r="B727" s="66" t="s">
        <v>1771</v>
      </c>
      <c r="C727" s="67">
        <v>67</v>
      </c>
      <c r="D727" s="84" t="s">
        <v>355</v>
      </c>
      <c r="E727" s="85">
        <v>50.0932331875294</v>
      </c>
      <c r="F727" s="91">
        <v>50.0932331875294</v>
      </c>
      <c r="G727" s="86">
        <v>10.3096735967098</v>
      </c>
      <c r="H727" s="86">
        <v>10.3096735967098</v>
      </c>
      <c r="I727" s="86">
        <v>141.54</v>
      </c>
      <c r="J727" s="86">
        <v>188.49</v>
      </c>
      <c r="K727" s="87">
        <v>0</v>
      </c>
      <c r="L727" s="85">
        <v>0.69000000489500002</v>
      </c>
      <c r="M727" s="86">
        <v>0</v>
      </c>
      <c r="N727" s="86">
        <v>49.883136817135302</v>
      </c>
      <c r="O727" s="86">
        <v>9.1886608015640299</v>
      </c>
      <c r="P727" s="86">
        <v>5.1769999999999996</v>
      </c>
      <c r="Q727" s="88">
        <v>3.9113000000000002</v>
      </c>
      <c r="R727" s="85">
        <v>0</v>
      </c>
      <c r="S727" s="86">
        <v>0</v>
      </c>
      <c r="T727" s="86">
        <v>6.43</v>
      </c>
      <c r="U727" s="88">
        <v>1.6084903194325799</v>
      </c>
      <c r="V727" s="89">
        <v>3.8</v>
      </c>
      <c r="W727" s="85">
        <v>40.056424272790899</v>
      </c>
      <c r="X727" s="88">
        <v>28.3</v>
      </c>
      <c r="Y727" s="85">
        <v>-100</v>
      </c>
      <c r="Z727" s="88"/>
      <c r="AA727" s="85">
        <v>0.34</v>
      </c>
      <c r="AB727" s="91">
        <v>0.34</v>
      </c>
      <c r="AC727" s="86">
        <v>0.05</v>
      </c>
      <c r="AD727" s="86">
        <v>0.05</v>
      </c>
      <c r="AE727" s="86">
        <v>0.23</v>
      </c>
      <c r="AF727" s="88">
        <v>2.17839559646E-9</v>
      </c>
      <c r="AG727" s="85">
        <v>0.12900697309600001</v>
      </c>
      <c r="AH727" s="86">
        <v>0.57024200000000003</v>
      </c>
      <c r="AI727" s="88">
        <v>8.3199982481299995E-4</v>
      </c>
      <c r="AJ727" s="150">
        <v>1</v>
      </c>
      <c r="AK727" s="151">
        <v>0</v>
      </c>
    </row>
    <row r="728" spans="1:37" x14ac:dyDescent="0.2">
      <c r="A728" s="149" t="s">
        <v>1772</v>
      </c>
      <c r="B728" s="66" t="s">
        <v>1773</v>
      </c>
      <c r="C728" s="67">
        <v>67</v>
      </c>
      <c r="D728" s="84" t="s">
        <v>355</v>
      </c>
      <c r="E728" s="85">
        <v>40.394830623579601</v>
      </c>
      <c r="F728" s="91">
        <v>40.394830623579601</v>
      </c>
      <c r="G728" s="86">
        <v>10.911633786527901</v>
      </c>
      <c r="H728" s="86">
        <v>10.911633786527901</v>
      </c>
      <c r="I728" s="86">
        <v>41.21</v>
      </c>
      <c r="J728" s="86">
        <v>129.27000000000001</v>
      </c>
      <c r="K728" s="87">
        <v>0</v>
      </c>
      <c r="L728" s="85">
        <v>2.0099999999499998</v>
      </c>
      <c r="M728" s="86">
        <v>0</v>
      </c>
      <c r="N728" s="86">
        <v>40.355340197859903</v>
      </c>
      <c r="O728" s="86">
        <v>6.8869795109054897</v>
      </c>
      <c r="P728" s="86">
        <v>4.0250000000000004</v>
      </c>
      <c r="Q728" s="88">
        <v>3.0034000000000001</v>
      </c>
      <c r="R728" s="85">
        <v>0</v>
      </c>
      <c r="S728" s="86">
        <v>0</v>
      </c>
      <c r="T728" s="86">
        <v>4.05</v>
      </c>
      <c r="U728" s="88">
        <v>3.2611180591976998</v>
      </c>
      <c r="V728" s="89">
        <v>3.66</v>
      </c>
      <c r="W728" s="85">
        <v>45.893719541619497</v>
      </c>
      <c r="X728" s="88">
        <v>55.833333333299997</v>
      </c>
      <c r="Y728" s="85">
        <v>-100</v>
      </c>
      <c r="Z728" s="88"/>
      <c r="AA728" s="85">
        <v>0.14000000000000001</v>
      </c>
      <c r="AB728" s="91">
        <v>0.14000000000000001</v>
      </c>
      <c r="AC728" s="86">
        <v>0.01</v>
      </c>
      <c r="AD728" s="86">
        <v>0.01</v>
      </c>
      <c r="AE728" s="86">
        <v>0.01</v>
      </c>
      <c r="AF728" s="88">
        <v>0</v>
      </c>
      <c r="AG728" s="85">
        <v>0.245102000141</v>
      </c>
      <c r="AH728" s="86">
        <v>0.50285000000000002</v>
      </c>
      <c r="AI728" s="88">
        <v>3.3230000019099999E-3</v>
      </c>
      <c r="AJ728" s="150">
        <v>1</v>
      </c>
      <c r="AK728" s="151">
        <v>0</v>
      </c>
    </row>
    <row r="729" spans="1:37" x14ac:dyDescent="0.2">
      <c r="A729" s="149" t="s">
        <v>1774</v>
      </c>
      <c r="B729" s="66" t="s">
        <v>1775</v>
      </c>
      <c r="C729" s="67">
        <v>67</v>
      </c>
      <c r="D729" s="84" t="s">
        <v>355</v>
      </c>
      <c r="E729" s="85">
        <v>30.949662480219502</v>
      </c>
      <c r="F729" s="91">
        <v>30.619153496384399</v>
      </c>
      <c r="G729" s="86">
        <v>10.5482442962162</v>
      </c>
      <c r="H729" s="86">
        <v>10.4340684654368</v>
      </c>
      <c r="I729" s="86">
        <v>31.93</v>
      </c>
      <c r="J729" s="86">
        <v>26.2</v>
      </c>
      <c r="K729" s="87">
        <v>0</v>
      </c>
      <c r="L729" s="85">
        <v>7.6199997666100003</v>
      </c>
      <c r="M729" s="86">
        <v>0</v>
      </c>
      <c r="N729" s="86">
        <v>30.540100829533799</v>
      </c>
      <c r="O729" s="86">
        <v>6.8637232892658204</v>
      </c>
      <c r="P729" s="86">
        <v>1.3360000000000001</v>
      </c>
      <c r="Q729" s="88">
        <v>3.0045999999999999</v>
      </c>
      <c r="R729" s="85">
        <v>0</v>
      </c>
      <c r="S729" s="86">
        <v>0</v>
      </c>
      <c r="T729" s="86">
        <v>3.68</v>
      </c>
      <c r="U729" s="88">
        <v>4.9956933677863899</v>
      </c>
      <c r="V729" s="89">
        <v>3.42</v>
      </c>
      <c r="W729" s="85">
        <v>46.411651067707901</v>
      </c>
      <c r="X729" s="88">
        <v>55.366666666699999</v>
      </c>
      <c r="Y729" s="85">
        <v>-99.952549484404884</v>
      </c>
      <c r="Z729" s="88"/>
      <c r="AA729" s="85">
        <v>0</v>
      </c>
      <c r="AB729" s="91">
        <v>0.35</v>
      </c>
      <c r="AC729" s="86">
        <v>0</v>
      </c>
      <c r="AD729" s="86">
        <v>0.09</v>
      </c>
      <c r="AE729" s="86">
        <v>0</v>
      </c>
      <c r="AF729" s="88">
        <v>0</v>
      </c>
      <c r="AG729" s="85">
        <v>3.8782999523000003E-2</v>
      </c>
      <c r="AH729" s="86">
        <v>6.9065000000000001E-2</v>
      </c>
      <c r="AI729" s="88">
        <v>4.3800002150799999E-4</v>
      </c>
      <c r="AJ729" s="150">
        <v>1</v>
      </c>
      <c r="AK729" s="151">
        <v>0</v>
      </c>
    </row>
    <row r="730" spans="1:37" x14ac:dyDescent="0.2">
      <c r="A730" s="149" t="s">
        <v>1776</v>
      </c>
      <c r="B730" s="66" t="s">
        <v>1777</v>
      </c>
      <c r="C730" s="67">
        <v>67</v>
      </c>
      <c r="D730" s="84" t="s">
        <v>355</v>
      </c>
      <c r="E730" s="85">
        <v>5.09865095184447</v>
      </c>
      <c r="F730" s="91">
        <v>5.0278764768755204</v>
      </c>
      <c r="G730" s="86">
        <v>0.78718548689949996</v>
      </c>
      <c r="H730" s="86">
        <v>0.74963168385475298</v>
      </c>
      <c r="I730" s="86">
        <v>51.21</v>
      </c>
      <c r="J730" s="86">
        <v>34.93</v>
      </c>
      <c r="K730" s="87">
        <v>1.6E-2</v>
      </c>
      <c r="L730" s="85">
        <v>0.22000024988799999</v>
      </c>
      <c r="M730" s="86">
        <v>0</v>
      </c>
      <c r="N730" s="86">
        <v>4.8463322702232503</v>
      </c>
      <c r="O730" s="86">
        <v>0.61090156053546296</v>
      </c>
      <c r="P730" s="86">
        <v>2.036</v>
      </c>
      <c r="Q730" s="88">
        <v>0.4173</v>
      </c>
      <c r="R730" s="85">
        <v>0</v>
      </c>
      <c r="S730" s="86">
        <v>0</v>
      </c>
      <c r="T730" s="86">
        <v>4.47</v>
      </c>
      <c r="U730" s="88">
        <v>2.3630008377386802</v>
      </c>
      <c r="V730" s="89">
        <v>2.44</v>
      </c>
      <c r="W730" s="85">
        <v>50.2</v>
      </c>
      <c r="X730" s="88">
        <v>50.2</v>
      </c>
      <c r="Y730" s="85">
        <v>-100</v>
      </c>
      <c r="Z730" s="88"/>
      <c r="AA730" s="85">
        <v>0</v>
      </c>
      <c r="AB730" s="91">
        <v>0</v>
      </c>
      <c r="AC730" s="86">
        <v>0</v>
      </c>
      <c r="AD730" s="86">
        <v>0</v>
      </c>
      <c r="AE730" s="86">
        <v>0.22</v>
      </c>
      <c r="AF730" s="88">
        <v>0</v>
      </c>
      <c r="AG730" s="85">
        <v>0.39255098471599997</v>
      </c>
      <c r="AH730" s="86">
        <v>0.132184</v>
      </c>
      <c r="AI730" s="88">
        <v>5.1999997758799996E-4</v>
      </c>
      <c r="AJ730" s="150">
        <v>1</v>
      </c>
      <c r="AK730" s="151">
        <v>0</v>
      </c>
    </row>
    <row r="731" spans="1:37" x14ac:dyDescent="0.2">
      <c r="A731" s="149" t="s">
        <v>1778</v>
      </c>
      <c r="B731" s="66" t="s">
        <v>1779</v>
      </c>
      <c r="C731" s="67">
        <v>67</v>
      </c>
      <c r="D731" s="84" t="s">
        <v>355</v>
      </c>
      <c r="E731" s="85">
        <v>27.2528805336568</v>
      </c>
      <c r="F731" s="91">
        <v>27.2528805336568</v>
      </c>
      <c r="G731" s="86">
        <v>10.758035172832001</v>
      </c>
      <c r="H731" s="86">
        <v>10.758035172832001</v>
      </c>
      <c r="I731" s="86">
        <v>72.83</v>
      </c>
      <c r="J731" s="86">
        <v>58.79</v>
      </c>
      <c r="K731" s="87">
        <v>0</v>
      </c>
      <c r="L731" s="85">
        <v>5.1899981926600001</v>
      </c>
      <c r="M731" s="86">
        <v>0</v>
      </c>
      <c r="N731" s="86">
        <v>26.500732064421701</v>
      </c>
      <c r="O731" s="86">
        <v>4.7600569137239699</v>
      </c>
      <c r="P731" s="86">
        <v>1.587</v>
      </c>
      <c r="Q731" s="88">
        <v>6.0643000000000002</v>
      </c>
      <c r="R731" s="85">
        <v>0</v>
      </c>
      <c r="S731" s="86">
        <v>0</v>
      </c>
      <c r="T731" s="86">
        <v>5.59</v>
      </c>
      <c r="U731" s="88">
        <v>3.7113402061855698</v>
      </c>
      <c r="V731" s="89">
        <v>3.66</v>
      </c>
      <c r="W731" s="85">
        <v>46.091221809922999</v>
      </c>
      <c r="X731" s="88">
        <v>51.7</v>
      </c>
      <c r="Y731" s="85">
        <v>-100</v>
      </c>
      <c r="Z731" s="88"/>
      <c r="AA731" s="85">
        <v>0</v>
      </c>
      <c r="AB731" s="91">
        <v>0</v>
      </c>
      <c r="AC731" s="86">
        <v>0</v>
      </c>
      <c r="AD731" s="86">
        <v>0</v>
      </c>
      <c r="AE731" s="86">
        <v>0.3</v>
      </c>
      <c r="AF731" s="88">
        <v>0</v>
      </c>
      <c r="AG731" s="85">
        <v>3.8710152759099999E-3</v>
      </c>
      <c r="AH731" s="86">
        <v>2.3281E-2</v>
      </c>
      <c r="AI731" s="88">
        <v>2.2412392438299999E-11</v>
      </c>
      <c r="AJ731" s="150">
        <v>1</v>
      </c>
      <c r="AK731" s="151">
        <v>0</v>
      </c>
    </row>
    <row r="732" spans="1:37" x14ac:dyDescent="0.2">
      <c r="A732" s="149" t="s">
        <v>1780</v>
      </c>
      <c r="B732" s="66" t="s">
        <v>1781</v>
      </c>
      <c r="C732" s="67">
        <v>67</v>
      </c>
      <c r="D732" s="84" t="s">
        <v>355</v>
      </c>
      <c r="E732" s="85">
        <v>39.8503061918803</v>
      </c>
      <c r="F732" s="91">
        <v>39.792071499941798</v>
      </c>
      <c r="G732" s="86">
        <v>14.532314124058299</v>
      </c>
      <c r="H732" s="86">
        <v>14.5084072505256</v>
      </c>
      <c r="I732" s="86">
        <v>34.11</v>
      </c>
      <c r="J732" s="86">
        <v>33.33</v>
      </c>
      <c r="K732" s="87">
        <v>0</v>
      </c>
      <c r="L732" s="85">
        <v>5.7200000093399996</v>
      </c>
      <c r="M732" s="86">
        <v>0</v>
      </c>
      <c r="N732" s="86">
        <v>39.754159331531604</v>
      </c>
      <c r="O732" s="86">
        <v>10.6069874932028</v>
      </c>
      <c r="P732" s="86">
        <v>1.3069999999999999</v>
      </c>
      <c r="Q732" s="88">
        <v>3.2692999999999999</v>
      </c>
      <c r="R732" s="85">
        <v>0</v>
      </c>
      <c r="S732" s="86">
        <v>0</v>
      </c>
      <c r="T732" s="86">
        <v>3.86</v>
      </c>
      <c r="U732" s="88">
        <v>2.7983301968332599</v>
      </c>
      <c r="V732" s="89">
        <v>3.85</v>
      </c>
      <c r="W732" s="85">
        <v>50.467837978485498</v>
      </c>
      <c r="X732" s="88">
        <v>61</v>
      </c>
      <c r="Y732" s="85">
        <v>-52.9515864238099</v>
      </c>
      <c r="Z732" s="88"/>
      <c r="AA732" s="85">
        <v>0</v>
      </c>
      <c r="AB732" s="91">
        <v>0.04</v>
      </c>
      <c r="AC732" s="86">
        <v>0</v>
      </c>
      <c r="AD732" s="86">
        <v>0.02</v>
      </c>
      <c r="AE732" s="86">
        <v>0.05</v>
      </c>
      <c r="AF732" s="88">
        <v>0</v>
      </c>
      <c r="AG732" s="85">
        <v>9.5590004710400002E-3</v>
      </c>
      <c r="AH732" s="86">
        <v>0.28002899999999997</v>
      </c>
      <c r="AI732" s="88">
        <v>8.3199997846399997E-4</v>
      </c>
      <c r="AJ732" s="150">
        <v>1</v>
      </c>
      <c r="AK732" s="151">
        <v>0</v>
      </c>
    </row>
    <row r="733" spans="1:37" x14ac:dyDescent="0.2">
      <c r="A733" s="149" t="s">
        <v>1782</v>
      </c>
      <c r="B733" s="66" t="s">
        <v>1783</v>
      </c>
      <c r="C733" s="67">
        <v>67</v>
      </c>
      <c r="D733" s="84" t="s">
        <v>355</v>
      </c>
      <c r="E733" s="85">
        <v>64.288874375882202</v>
      </c>
      <c r="F733" s="91">
        <v>64.288874375882202</v>
      </c>
      <c r="G733" s="86">
        <v>15.0630964670192</v>
      </c>
      <c r="H733" s="86">
        <v>15.0630964670192</v>
      </c>
      <c r="I733" s="86">
        <v>27.24</v>
      </c>
      <c r="J733" s="86">
        <v>20.83</v>
      </c>
      <c r="K733" s="87">
        <v>0</v>
      </c>
      <c r="L733" s="85">
        <v>4.4699999989899997</v>
      </c>
      <c r="M733" s="86">
        <v>0</v>
      </c>
      <c r="N733" s="86">
        <v>63.899100012675902</v>
      </c>
      <c r="O733" s="86">
        <v>13.912040307011299</v>
      </c>
      <c r="P733" s="86">
        <v>0.63400000000000001</v>
      </c>
      <c r="Q733" s="88">
        <v>3.0430000000000001</v>
      </c>
      <c r="R733" s="85">
        <v>0</v>
      </c>
      <c r="S733" s="86">
        <v>0</v>
      </c>
      <c r="T733" s="86">
        <v>4.08</v>
      </c>
      <c r="U733" s="88">
        <v>1.8834137400720501</v>
      </c>
      <c r="V733" s="89">
        <v>4.1399999999999997</v>
      </c>
      <c r="W733" s="85">
        <v>51.161421591423299</v>
      </c>
      <c r="X733" s="88">
        <v>52.4666666667</v>
      </c>
      <c r="Y733" s="85">
        <v>100</v>
      </c>
      <c r="Z733" s="88">
        <v>100</v>
      </c>
      <c r="AA733" s="85">
        <v>0</v>
      </c>
      <c r="AB733" s="91">
        <v>0</v>
      </c>
      <c r="AC733" s="86">
        <v>0</v>
      </c>
      <c r="AD733" s="86">
        <v>0</v>
      </c>
      <c r="AE733" s="86">
        <v>0.11</v>
      </c>
      <c r="AF733" s="88">
        <v>2.51510000172</v>
      </c>
      <c r="AG733" s="85">
        <v>0</v>
      </c>
      <c r="AH733" s="86">
        <v>5.0793999999999999E-2</v>
      </c>
      <c r="AI733" s="88">
        <v>2.07999999864E-4</v>
      </c>
      <c r="AJ733" s="150">
        <v>1</v>
      </c>
      <c r="AK733" s="151">
        <v>0</v>
      </c>
    </row>
    <row r="734" spans="1:37" x14ac:dyDescent="0.2">
      <c r="A734" s="149" t="s">
        <v>1784</v>
      </c>
      <c r="B734" s="66" t="s">
        <v>1785</v>
      </c>
      <c r="C734" s="67">
        <v>67</v>
      </c>
      <c r="D734" s="84" t="s">
        <v>355</v>
      </c>
      <c r="E734" s="85">
        <v>31.8653114888324</v>
      </c>
      <c r="F734" s="91">
        <v>31.851927664365199</v>
      </c>
      <c r="G734" s="86">
        <v>10.7826388178147</v>
      </c>
      <c r="H734" s="86">
        <v>10.781064250230299</v>
      </c>
      <c r="I734" s="86">
        <v>46.25</v>
      </c>
      <c r="J734" s="86">
        <v>61.42</v>
      </c>
      <c r="K734" s="87">
        <v>0</v>
      </c>
      <c r="L734" s="85">
        <v>5.3199996278299997</v>
      </c>
      <c r="M734" s="86">
        <v>2.8489840960317501E-4</v>
      </c>
      <c r="N734" s="86">
        <v>31.619802106708999</v>
      </c>
      <c r="O734" s="86">
        <v>7.1420832129442404</v>
      </c>
      <c r="P734" s="86">
        <v>2.0209999999999999</v>
      </c>
      <c r="Q734" s="88">
        <v>2.6154999999999999</v>
      </c>
      <c r="R734" s="85">
        <v>1.15982370679657E-2</v>
      </c>
      <c r="S734" s="86">
        <v>0</v>
      </c>
      <c r="T734" s="86">
        <v>4.2</v>
      </c>
      <c r="U734" s="88">
        <v>2.7956447460616101</v>
      </c>
      <c r="V734" s="89">
        <v>3.73</v>
      </c>
      <c r="W734" s="85">
        <v>48.798566532365697</v>
      </c>
      <c r="X734" s="88">
        <v>60.8</v>
      </c>
      <c r="Y734" s="85">
        <v>89.369050163449998</v>
      </c>
      <c r="Z734" s="88"/>
      <c r="AA734" s="85">
        <v>0</v>
      </c>
      <c r="AB734" s="91">
        <v>0</v>
      </c>
      <c r="AC734" s="86">
        <v>0</v>
      </c>
      <c r="AD734" s="86">
        <v>0</v>
      </c>
      <c r="AE734" s="86">
        <v>0.17</v>
      </c>
      <c r="AF734" s="88">
        <v>0</v>
      </c>
      <c r="AG734" s="85">
        <v>0.168270032746</v>
      </c>
      <c r="AH734" s="86">
        <v>0.40175300000000003</v>
      </c>
      <c r="AI734" s="88">
        <v>1.04000013686E-3</v>
      </c>
      <c r="AJ734" s="150">
        <v>1</v>
      </c>
      <c r="AK734" s="151">
        <v>0</v>
      </c>
    </row>
    <row r="735" spans="1:37" x14ac:dyDescent="0.2">
      <c r="A735" s="149" t="s">
        <v>1786</v>
      </c>
      <c r="B735" s="66" t="s">
        <v>1787</v>
      </c>
      <c r="C735" s="67">
        <v>67</v>
      </c>
      <c r="D735" s="84" t="s">
        <v>355</v>
      </c>
      <c r="E735" s="85">
        <v>11.7261594396922</v>
      </c>
      <c r="F735" s="91">
        <v>11.6613350995617</v>
      </c>
      <c r="G735" s="86">
        <v>2.2110736883640301</v>
      </c>
      <c r="H735" s="86">
        <v>2.2082552387931398</v>
      </c>
      <c r="I735" s="86">
        <v>76.97</v>
      </c>
      <c r="J735" s="86">
        <v>56.33</v>
      </c>
      <c r="K735" s="87">
        <v>0</v>
      </c>
      <c r="L735" s="85">
        <v>1.1300004593399999</v>
      </c>
      <c r="M735" s="86">
        <v>0</v>
      </c>
      <c r="N735" s="86">
        <v>11.315477199525301</v>
      </c>
      <c r="O735" s="86">
        <v>1.9623731160776099</v>
      </c>
      <c r="P735" s="86">
        <v>2.6309999999999998</v>
      </c>
      <c r="Q735" s="88">
        <v>0.50109999999999999</v>
      </c>
      <c r="R735" s="85">
        <v>0</v>
      </c>
      <c r="S735" s="86">
        <v>0</v>
      </c>
      <c r="T735" s="86">
        <v>3.62</v>
      </c>
      <c r="U735" s="88">
        <v>3.2214878595284699</v>
      </c>
      <c r="V735" s="89">
        <v>2.79</v>
      </c>
      <c r="W735" s="85">
        <v>41.246369358935702</v>
      </c>
      <c r="X735" s="88">
        <v>42.3</v>
      </c>
      <c r="Y735" s="85">
        <v>-99.999998725695235</v>
      </c>
      <c r="Z735" s="88"/>
      <c r="AA735" s="85">
        <v>0.11</v>
      </c>
      <c r="AB735" s="91">
        <v>0.23</v>
      </c>
      <c r="AC735" s="86">
        <v>0</v>
      </c>
      <c r="AD735" s="86">
        <v>0</v>
      </c>
      <c r="AE735" s="86">
        <v>0.18</v>
      </c>
      <c r="AF735" s="88">
        <v>0</v>
      </c>
      <c r="AG735" s="85">
        <v>0.44137296291200001</v>
      </c>
      <c r="AH735" s="86">
        <v>0.214</v>
      </c>
      <c r="AI735" s="88">
        <v>5.2000000786000004E-4</v>
      </c>
      <c r="AJ735" s="150">
        <v>1</v>
      </c>
      <c r="AK735" s="151">
        <v>0</v>
      </c>
    </row>
    <row r="736" spans="1:37" x14ac:dyDescent="0.2">
      <c r="A736" s="149" t="s">
        <v>1788</v>
      </c>
      <c r="B736" s="66" t="s">
        <v>1789</v>
      </c>
      <c r="C736" s="67">
        <v>67</v>
      </c>
      <c r="D736" s="84" t="s">
        <v>355</v>
      </c>
      <c r="E736" s="85">
        <v>14.2176575009963</v>
      </c>
      <c r="F736" s="91">
        <v>14.2176575009963</v>
      </c>
      <c r="G736" s="86">
        <v>3.5086765931239401</v>
      </c>
      <c r="H736" s="86">
        <v>3.5086765931239401</v>
      </c>
      <c r="I736" s="86">
        <v>40.090000000000003</v>
      </c>
      <c r="J736" s="86">
        <v>72.97</v>
      </c>
      <c r="K736" s="87">
        <v>0</v>
      </c>
      <c r="L736" s="85">
        <v>0.68000012396700005</v>
      </c>
      <c r="M736" s="86">
        <v>0</v>
      </c>
      <c r="N736" s="86">
        <v>13.579172558831001</v>
      </c>
      <c r="O736" s="86">
        <v>2.5063798760481202</v>
      </c>
      <c r="P736" s="86">
        <v>7.1310000000000002</v>
      </c>
      <c r="Q736" s="88">
        <v>0.74470000000000003</v>
      </c>
      <c r="R736" s="85">
        <v>0</v>
      </c>
      <c r="S736" s="86">
        <v>0</v>
      </c>
      <c r="T736" s="86">
        <v>5.34</v>
      </c>
      <c r="U736" s="88">
        <v>0.64666884034344096</v>
      </c>
      <c r="V736" s="89">
        <v>2.4</v>
      </c>
      <c r="W736" s="85">
        <v>40.200000000000003</v>
      </c>
      <c r="X736" s="88">
        <v>40.200000000000003</v>
      </c>
      <c r="Y736" s="85">
        <v>-100</v>
      </c>
      <c r="Z736" s="88"/>
      <c r="AA736" s="85">
        <v>0.86</v>
      </c>
      <c r="AB736" s="91">
        <v>0.86</v>
      </c>
      <c r="AC736" s="86">
        <v>0.01</v>
      </c>
      <c r="AD736" s="86">
        <v>0.01</v>
      </c>
      <c r="AE736" s="86">
        <v>0.27</v>
      </c>
      <c r="AF736" s="88">
        <v>1.0205436388300001E-6</v>
      </c>
      <c r="AG736" s="85">
        <v>0.136670008526</v>
      </c>
      <c r="AH736" s="86">
        <v>0.21660699999999999</v>
      </c>
      <c r="AI736" s="88">
        <v>2.18400005209E-3</v>
      </c>
      <c r="AJ736" s="150">
        <v>1</v>
      </c>
      <c r="AK736" s="151">
        <v>0</v>
      </c>
    </row>
    <row r="737" spans="1:37" x14ac:dyDescent="0.2">
      <c r="A737" s="149" t="s">
        <v>1790</v>
      </c>
      <c r="B737" s="66" t="s">
        <v>1791</v>
      </c>
      <c r="C737" s="67">
        <v>67</v>
      </c>
      <c r="D737" s="84" t="s">
        <v>355</v>
      </c>
      <c r="E737" s="85">
        <v>33.4516237027117</v>
      </c>
      <c r="F737" s="91">
        <v>33.449949782390398</v>
      </c>
      <c r="G737" s="86">
        <v>10.0962504184801</v>
      </c>
      <c r="H737" s="86">
        <v>10.0962504184801</v>
      </c>
      <c r="I737" s="86">
        <v>101.33</v>
      </c>
      <c r="J737" s="86">
        <v>161.65</v>
      </c>
      <c r="K737" s="87">
        <v>0</v>
      </c>
      <c r="L737" s="85">
        <v>3.9200000423099999</v>
      </c>
      <c r="M737" s="86">
        <v>2.92045015585248E-3</v>
      </c>
      <c r="N737" s="86">
        <v>32.940401543212502</v>
      </c>
      <c r="O737" s="86">
        <v>8.8829997180716092</v>
      </c>
      <c r="P737" s="86">
        <v>4.952</v>
      </c>
      <c r="Q737" s="88">
        <v>2.2505000000000002</v>
      </c>
      <c r="R737" s="85">
        <v>2.8530670470756098E-2</v>
      </c>
      <c r="S737" s="86">
        <v>0</v>
      </c>
      <c r="T737" s="86">
        <v>4.54</v>
      </c>
      <c r="U737" s="88">
        <v>2.3761298962169399</v>
      </c>
      <c r="V737" s="89">
        <v>3.76</v>
      </c>
      <c r="W737" s="85">
        <v>48.038797985976501</v>
      </c>
      <c r="X737" s="88">
        <v>51.9</v>
      </c>
      <c r="Y737" s="85">
        <v>30.642964199484993</v>
      </c>
      <c r="Z737" s="88">
        <v>-100</v>
      </c>
      <c r="AA737" s="85">
        <v>0.31</v>
      </c>
      <c r="AB737" s="91">
        <v>0.31</v>
      </c>
      <c r="AC737" s="86">
        <v>0.04</v>
      </c>
      <c r="AD737" s="86">
        <v>0.04</v>
      </c>
      <c r="AE737" s="86">
        <v>0.55000000000000004</v>
      </c>
      <c r="AF737" s="88">
        <v>0</v>
      </c>
      <c r="AG737" s="85">
        <v>6.7940042871400003E-3</v>
      </c>
      <c r="AH737" s="86">
        <v>0.99425699999999995</v>
      </c>
      <c r="AI737" s="88">
        <v>1.87199985826E-3</v>
      </c>
      <c r="AJ737" s="150">
        <v>1</v>
      </c>
      <c r="AK737" s="151">
        <v>0</v>
      </c>
    </row>
    <row r="738" spans="1:37" x14ac:dyDescent="0.2">
      <c r="A738" s="149" t="s">
        <v>1792</v>
      </c>
      <c r="B738" s="66" t="s">
        <v>1793</v>
      </c>
      <c r="C738" s="67">
        <v>67</v>
      </c>
      <c r="D738" s="84" t="s">
        <v>355</v>
      </c>
      <c r="E738" s="85">
        <v>8.5484796328169796</v>
      </c>
      <c r="F738" s="91">
        <v>8.5484796328169796</v>
      </c>
      <c r="G738" s="86">
        <v>2.9052718811755001</v>
      </c>
      <c r="H738" s="86">
        <v>2.9052718811755001</v>
      </c>
      <c r="I738" s="86">
        <v>344.79</v>
      </c>
      <c r="J738" s="86">
        <v>415.42</v>
      </c>
      <c r="K738" s="87">
        <v>1.77E-2</v>
      </c>
      <c r="L738" s="85">
        <v>0.66000001751699999</v>
      </c>
      <c r="M738" s="86">
        <v>0</v>
      </c>
      <c r="N738" s="86">
        <v>7.7100115074798596</v>
      </c>
      <c r="O738" s="86">
        <v>1.7273879554096701</v>
      </c>
      <c r="P738" s="86">
        <v>18.420000000000002</v>
      </c>
      <c r="Q738" s="88">
        <v>1.5227999999999999</v>
      </c>
      <c r="R738" s="85">
        <v>0</v>
      </c>
      <c r="S738" s="86">
        <v>0</v>
      </c>
      <c r="T738" s="86">
        <v>7.65</v>
      </c>
      <c r="U738" s="88">
        <v>1.96340919232485</v>
      </c>
      <c r="V738" s="89">
        <v>2.2599999999999998</v>
      </c>
      <c r="W738" s="85">
        <v>28.1</v>
      </c>
      <c r="X738" s="88">
        <v>28.1</v>
      </c>
      <c r="Y738" s="85">
        <v>100</v>
      </c>
      <c r="Z738" s="88"/>
      <c r="AA738" s="85">
        <v>0.9</v>
      </c>
      <c r="AB738" s="91">
        <v>0.86</v>
      </c>
      <c r="AC738" s="86">
        <v>0.08</v>
      </c>
      <c r="AD738" s="86">
        <v>0.08</v>
      </c>
      <c r="AE738" s="86">
        <v>0.9</v>
      </c>
      <c r="AF738" s="88">
        <v>3.2424999802299999</v>
      </c>
      <c r="AG738" s="85">
        <v>0.22119999883300001</v>
      </c>
      <c r="AH738" s="86">
        <v>1.3877109999999999</v>
      </c>
      <c r="AI738" s="88">
        <v>6.4479997480800001E-3</v>
      </c>
      <c r="AJ738" s="150">
        <v>1</v>
      </c>
      <c r="AK738" s="151">
        <v>0</v>
      </c>
    </row>
    <row r="739" spans="1:37" x14ac:dyDescent="0.2">
      <c r="A739" s="149" t="s">
        <v>1794</v>
      </c>
      <c r="B739" s="66" t="s">
        <v>1795</v>
      </c>
      <c r="C739" s="67">
        <v>67</v>
      </c>
      <c r="D739" s="84" t="s">
        <v>355</v>
      </c>
      <c r="E739" s="85">
        <v>8.2487558289901592</v>
      </c>
      <c r="F739" s="91">
        <v>8.2487558289901592</v>
      </c>
      <c r="G739" s="86">
        <v>2.6960304087150799</v>
      </c>
      <c r="H739" s="86">
        <v>2.6960304087150799</v>
      </c>
      <c r="I739" s="86">
        <v>91.86</v>
      </c>
      <c r="J739" s="86">
        <v>132.44999999999999</v>
      </c>
      <c r="K739" s="87">
        <v>0</v>
      </c>
      <c r="L739" s="85">
        <v>1.179999979</v>
      </c>
      <c r="M739" s="86">
        <v>0</v>
      </c>
      <c r="N739" s="86">
        <v>7.7793938440976502</v>
      </c>
      <c r="O739" s="86">
        <v>1.53015835359706</v>
      </c>
      <c r="P739" s="86">
        <v>7.9059999999999997</v>
      </c>
      <c r="Q739" s="88">
        <v>1.0667</v>
      </c>
      <c r="R739" s="85">
        <v>0</v>
      </c>
      <c r="S739" s="86">
        <v>0</v>
      </c>
      <c r="T739" s="86">
        <v>5.38</v>
      </c>
      <c r="U739" s="88">
        <v>2.7234609506642098</v>
      </c>
      <c r="V739" s="89">
        <v>3.18</v>
      </c>
      <c r="W739" s="85">
        <v>33.496344017657997</v>
      </c>
      <c r="X739" s="88">
        <v>29.2</v>
      </c>
      <c r="Y739" s="85">
        <v>-100</v>
      </c>
      <c r="Z739" s="88"/>
      <c r="AA739" s="85">
        <v>0.41</v>
      </c>
      <c r="AB739" s="91">
        <v>0.3</v>
      </c>
      <c r="AC739" s="86">
        <v>0.19</v>
      </c>
      <c r="AD739" s="86">
        <v>0.19</v>
      </c>
      <c r="AE739" s="86">
        <v>0.44</v>
      </c>
      <c r="AF739" s="88">
        <v>1.1881992770799999E-7</v>
      </c>
      <c r="AG739" s="85">
        <v>0.32160899325300002</v>
      </c>
      <c r="AH739" s="86">
        <v>0.358427</v>
      </c>
      <c r="AI739" s="88">
        <v>1.4560002522899999E-3</v>
      </c>
      <c r="AJ739" s="150">
        <v>1</v>
      </c>
      <c r="AK739" s="151">
        <v>0</v>
      </c>
    </row>
    <row r="740" spans="1:37" x14ac:dyDescent="0.2">
      <c r="A740" s="149" t="s">
        <v>1796</v>
      </c>
      <c r="B740" s="66" t="s">
        <v>1797</v>
      </c>
      <c r="C740" s="67">
        <v>67</v>
      </c>
      <c r="D740" s="84" t="s">
        <v>355</v>
      </c>
      <c r="E740" s="85">
        <v>38.339392576490098</v>
      </c>
      <c r="F740" s="91">
        <v>38.339392576490098</v>
      </c>
      <c r="G740" s="86">
        <v>11.994802793498501</v>
      </c>
      <c r="H740" s="86">
        <v>11.994802793498501</v>
      </c>
      <c r="I740" s="86">
        <v>156.85</v>
      </c>
      <c r="J740" s="86">
        <v>121.72</v>
      </c>
      <c r="K740" s="87">
        <v>0</v>
      </c>
      <c r="L740" s="85">
        <v>3.3099998433</v>
      </c>
      <c r="M740" s="86">
        <v>0</v>
      </c>
      <c r="N740" s="86">
        <v>38.2696672935988</v>
      </c>
      <c r="O740" s="86">
        <v>12.210302442686</v>
      </c>
      <c r="P740" s="86">
        <v>4.7699999999999996</v>
      </c>
      <c r="Q740" s="88">
        <v>2.8039999999999998</v>
      </c>
      <c r="R740" s="85">
        <v>0</v>
      </c>
      <c r="S740" s="86">
        <v>0</v>
      </c>
      <c r="T740" s="86">
        <v>5.37</v>
      </c>
      <c r="U740" s="88">
        <v>1.45796634309059</v>
      </c>
      <c r="V740" s="89">
        <v>3.98</v>
      </c>
      <c r="W740" s="85">
        <v>41.6629265238237</v>
      </c>
      <c r="X740" s="88">
        <v>35.799999999999997</v>
      </c>
      <c r="Y740" s="85">
        <v>99.897691402475999</v>
      </c>
      <c r="Z740" s="88"/>
      <c r="AA740" s="85">
        <v>0.32</v>
      </c>
      <c r="AB740" s="91">
        <v>0.32</v>
      </c>
      <c r="AC740" s="86">
        <v>0.11</v>
      </c>
      <c r="AD740" s="86">
        <v>0.11</v>
      </c>
      <c r="AE740" s="86">
        <v>0.24</v>
      </c>
      <c r="AF740" s="88">
        <v>3.85907160529E-8</v>
      </c>
      <c r="AG740" s="85">
        <v>2.24360033479E-2</v>
      </c>
      <c r="AH740" s="86">
        <v>0.49386600000000003</v>
      </c>
      <c r="AI740" s="88">
        <v>8.3200032199000004E-4</v>
      </c>
      <c r="AJ740" s="150">
        <v>1</v>
      </c>
      <c r="AK740" s="151">
        <v>0</v>
      </c>
    </row>
    <row r="741" spans="1:37" x14ac:dyDescent="0.2">
      <c r="A741" s="149" t="s">
        <v>1798</v>
      </c>
      <c r="B741" s="66" t="s">
        <v>1799</v>
      </c>
      <c r="C741" s="67">
        <v>67</v>
      </c>
      <c r="D741" s="84" t="s">
        <v>355</v>
      </c>
      <c r="E741" s="85">
        <v>4.3897967939467204</v>
      </c>
      <c r="F741" s="91">
        <v>4.3897967939467204</v>
      </c>
      <c r="G741" s="86">
        <v>1.4996684738094299</v>
      </c>
      <c r="H741" s="86">
        <v>1.4996684738094299</v>
      </c>
      <c r="I741" s="86">
        <v>266.5</v>
      </c>
      <c r="J741" s="86">
        <v>420.64</v>
      </c>
      <c r="K741" s="87">
        <v>2.1700000000000001E-2</v>
      </c>
      <c r="L741" s="85">
        <v>0.62000000074100003</v>
      </c>
      <c r="M741" s="86">
        <v>0</v>
      </c>
      <c r="N741" s="86">
        <v>3.9882869692532901</v>
      </c>
      <c r="O741" s="86">
        <v>0.89656252446950102</v>
      </c>
      <c r="P741" s="86">
        <v>20.114000000000001</v>
      </c>
      <c r="Q741" s="88">
        <v>1.5818000000000001</v>
      </c>
      <c r="R741" s="85">
        <v>0</v>
      </c>
      <c r="S741" s="86">
        <v>0</v>
      </c>
      <c r="T741" s="86">
        <v>7.97</v>
      </c>
      <c r="U741" s="88">
        <v>1.97355591091696</v>
      </c>
      <c r="V741" s="89">
        <v>2.37</v>
      </c>
      <c r="W741" s="85">
        <v>25.662636169828499</v>
      </c>
      <c r="X741" s="88">
        <v>20</v>
      </c>
      <c r="Y741" s="85">
        <v>-78.6152766182786</v>
      </c>
      <c r="Z741" s="88"/>
      <c r="AA741" s="85">
        <v>0.79</v>
      </c>
      <c r="AB741" s="91">
        <v>0.79</v>
      </c>
      <c r="AC741" s="86">
        <v>0.31</v>
      </c>
      <c r="AD741" s="86">
        <v>0.31</v>
      </c>
      <c r="AE741" s="86">
        <v>0.7</v>
      </c>
      <c r="AF741" s="88">
        <v>4.4604997688200001</v>
      </c>
      <c r="AG741" s="85">
        <v>0.245215994878</v>
      </c>
      <c r="AH741" s="86">
        <v>1.151502</v>
      </c>
      <c r="AI741" s="88">
        <v>6.7599998587900001E-3</v>
      </c>
      <c r="AJ741" s="150">
        <v>1</v>
      </c>
      <c r="AK741" s="151">
        <v>0</v>
      </c>
    </row>
    <row r="742" spans="1:37" x14ac:dyDescent="0.2">
      <c r="A742" s="149" t="s">
        <v>1800</v>
      </c>
      <c r="B742" s="66" t="s">
        <v>1801</v>
      </c>
      <c r="C742" s="67">
        <v>67</v>
      </c>
      <c r="D742" s="84" t="s">
        <v>355</v>
      </c>
      <c r="E742" s="85">
        <v>24.199748160911899</v>
      </c>
      <c r="F742" s="91">
        <v>24.189807144277299</v>
      </c>
      <c r="G742" s="86">
        <v>9.0198157598250397</v>
      </c>
      <c r="H742" s="86">
        <v>9.0198157598250397</v>
      </c>
      <c r="I742" s="86">
        <v>442.6</v>
      </c>
      <c r="J742" s="86">
        <v>714.87</v>
      </c>
      <c r="K742" s="87">
        <v>3.6799999999999999E-2</v>
      </c>
      <c r="L742" s="85">
        <v>1.3199999849399999</v>
      </c>
      <c r="M742" s="86">
        <v>0</v>
      </c>
      <c r="N742" s="86">
        <v>23.811440270171001</v>
      </c>
      <c r="O742" s="86">
        <v>7.2135500482780799</v>
      </c>
      <c r="P742" s="86">
        <v>16.266999999999999</v>
      </c>
      <c r="Q742" s="88">
        <v>3.1663999999999999</v>
      </c>
      <c r="R742" s="85">
        <v>0</v>
      </c>
      <c r="S742" s="86">
        <v>0</v>
      </c>
      <c r="T742" s="86">
        <v>9.2200000000000006</v>
      </c>
      <c r="U742" s="88">
        <v>1.38677182053151</v>
      </c>
      <c r="V742" s="89">
        <v>3.02</v>
      </c>
      <c r="W742" s="85">
        <v>21.934132773606599</v>
      </c>
      <c r="X742" s="88">
        <v>25.833333333300001</v>
      </c>
      <c r="Y742" s="85">
        <v>48.708021619724008</v>
      </c>
      <c r="Z742" s="88"/>
      <c r="AA742" s="85">
        <v>3.46</v>
      </c>
      <c r="AB742" s="91">
        <v>3.46</v>
      </c>
      <c r="AC742" s="86">
        <v>1.25</v>
      </c>
      <c r="AD742" s="86">
        <v>1.25</v>
      </c>
      <c r="AE742" s="86">
        <v>1.06</v>
      </c>
      <c r="AF742" s="88">
        <v>1.2000085672500001E-2</v>
      </c>
      <c r="AG742" s="85">
        <v>1.3430054384600001E-3</v>
      </c>
      <c r="AH742" s="86">
        <v>2.1636299999999999</v>
      </c>
      <c r="AI742" s="88">
        <v>2.70399992591E-3</v>
      </c>
      <c r="AJ742" s="150">
        <v>1</v>
      </c>
      <c r="AK742" s="151">
        <v>0</v>
      </c>
    </row>
    <row r="743" spans="1:37" x14ac:dyDescent="0.2">
      <c r="A743" s="149" t="s">
        <v>1802</v>
      </c>
      <c r="B743" s="66" t="s">
        <v>1803</v>
      </c>
      <c r="C743" s="67">
        <v>66</v>
      </c>
      <c r="D743" s="84" t="s">
        <v>355</v>
      </c>
      <c r="E743" s="85">
        <v>64.868416283031905</v>
      </c>
      <c r="F743" s="91">
        <v>64.868416283031905</v>
      </c>
      <c r="G743" s="86">
        <v>13.2344945082829</v>
      </c>
      <c r="H743" s="86">
        <v>13.2344945082829</v>
      </c>
      <c r="I743" s="86">
        <v>42.96</v>
      </c>
      <c r="J743" s="86">
        <v>33.270000000000003</v>
      </c>
      <c r="K743" s="87">
        <v>1.01E-2</v>
      </c>
      <c r="L743" s="85">
        <v>1.45999991178</v>
      </c>
      <c r="M743" s="86">
        <v>0</v>
      </c>
      <c r="N743" s="86">
        <v>64.606639546709303</v>
      </c>
      <c r="O743" s="86">
        <v>11.4480152807206</v>
      </c>
      <c r="P743" s="86">
        <v>1.083</v>
      </c>
      <c r="Q743" s="88">
        <v>2.0238999999999998</v>
      </c>
      <c r="R743" s="85">
        <v>0</v>
      </c>
      <c r="S743" s="86">
        <v>0</v>
      </c>
      <c r="T743" s="86">
        <v>3.78</v>
      </c>
      <c r="U743" s="88">
        <v>2.2918403595896599</v>
      </c>
      <c r="V743" s="89">
        <v>3.85</v>
      </c>
      <c r="W743" s="85">
        <v>54.761554671668101</v>
      </c>
      <c r="X743" s="88">
        <v>49.5333333333</v>
      </c>
      <c r="Y743" s="85">
        <v>-50.277252966793696</v>
      </c>
      <c r="Z743" s="88"/>
      <c r="AA743" s="85">
        <v>0.01</v>
      </c>
      <c r="AB743" s="91">
        <v>0.01</v>
      </c>
      <c r="AC743" s="86">
        <v>0</v>
      </c>
      <c r="AD743" s="86">
        <v>0</v>
      </c>
      <c r="AE743" s="86">
        <v>0.03</v>
      </c>
      <c r="AF743" s="88">
        <v>0.35929995211499999</v>
      </c>
      <c r="AG743" s="85">
        <v>0.19528802673199999</v>
      </c>
      <c r="AH743" s="86">
        <v>0.190548</v>
      </c>
      <c r="AI743" s="88">
        <v>7.2800017566500004E-4</v>
      </c>
      <c r="AJ743" s="150">
        <v>1</v>
      </c>
      <c r="AK743" s="151">
        <v>0</v>
      </c>
    </row>
    <row r="744" spans="1:37" x14ac:dyDescent="0.2">
      <c r="A744" s="149" t="s">
        <v>1804</v>
      </c>
      <c r="B744" s="66" t="s">
        <v>1805</v>
      </c>
      <c r="C744" s="67">
        <v>67</v>
      </c>
      <c r="D744" s="84" t="s">
        <v>355</v>
      </c>
      <c r="E744" s="85">
        <v>46.344811806429497</v>
      </c>
      <c r="F744" s="91">
        <v>46.227548335430697</v>
      </c>
      <c r="G744" s="86">
        <v>10.7010067497998</v>
      </c>
      <c r="H744" s="86">
        <v>10.7010067497998</v>
      </c>
      <c r="I744" s="86">
        <v>41.64</v>
      </c>
      <c r="J744" s="86">
        <v>66.680000000000007</v>
      </c>
      <c r="K744" s="87">
        <v>0</v>
      </c>
      <c r="L744" s="85">
        <v>1.73999997364</v>
      </c>
      <c r="M744" s="86">
        <v>0</v>
      </c>
      <c r="N744" s="86">
        <v>45.935274523317297</v>
      </c>
      <c r="O744" s="86">
        <v>8.0756783669404992</v>
      </c>
      <c r="P744" s="86">
        <v>1.68</v>
      </c>
      <c r="Q744" s="88">
        <v>2.2244999999999999</v>
      </c>
      <c r="R744" s="85">
        <v>0</v>
      </c>
      <c r="S744" s="86">
        <v>0</v>
      </c>
      <c r="T744" s="86">
        <v>4.88</v>
      </c>
      <c r="U744" s="88">
        <v>2.3281089120237999</v>
      </c>
      <c r="V744" s="89">
        <v>4.32</v>
      </c>
      <c r="W744" s="85">
        <v>53.065081381187198</v>
      </c>
      <c r="X744" s="88">
        <v>49.4666666667</v>
      </c>
      <c r="Y744" s="85">
        <v>-41.425040931776302</v>
      </c>
      <c r="Z744" s="88"/>
      <c r="AA744" s="85">
        <v>0.08</v>
      </c>
      <c r="AB744" s="91">
        <v>0.08</v>
      </c>
      <c r="AC744" s="86">
        <v>0</v>
      </c>
      <c r="AD744" s="86">
        <v>0</v>
      </c>
      <c r="AE744" s="86">
        <v>0.35</v>
      </c>
      <c r="AF744" s="88">
        <v>8.8114994819499994</v>
      </c>
      <c r="AG744" s="85">
        <v>9.0138990299499996E-2</v>
      </c>
      <c r="AH744" s="86">
        <v>0.23808499999999999</v>
      </c>
      <c r="AI744" s="88">
        <v>5.1999994882699998E-4</v>
      </c>
      <c r="AJ744" s="150">
        <v>1</v>
      </c>
      <c r="AK744" s="151">
        <v>0</v>
      </c>
    </row>
    <row r="745" spans="1:37" x14ac:dyDescent="0.2">
      <c r="A745" s="149" t="s">
        <v>1806</v>
      </c>
      <c r="B745" s="66" t="s">
        <v>1807</v>
      </c>
      <c r="C745" s="67">
        <v>66</v>
      </c>
      <c r="D745" s="84" t="s">
        <v>355</v>
      </c>
      <c r="E745" s="85">
        <v>82.125127755876804</v>
      </c>
      <c r="F745" s="91">
        <v>82.125127755876804</v>
      </c>
      <c r="G745" s="86">
        <v>17.687983647247801</v>
      </c>
      <c r="H745" s="86">
        <v>17.687983647247801</v>
      </c>
      <c r="I745" s="86">
        <v>66.5</v>
      </c>
      <c r="J745" s="86">
        <v>39.53</v>
      </c>
      <c r="K745" s="87">
        <v>1.6199999999999999E-2</v>
      </c>
      <c r="L745" s="85">
        <v>0.18000001358699999</v>
      </c>
      <c r="M745" s="86">
        <v>4.6784252243599299E-3</v>
      </c>
      <c r="N745" s="86">
        <v>81.942883172797906</v>
      </c>
      <c r="O745" s="86">
        <v>15.584653819947899</v>
      </c>
      <c r="P745" s="86">
        <v>1.0609999999999999</v>
      </c>
      <c r="Q745" s="88">
        <v>1.9468000000000001</v>
      </c>
      <c r="R745" s="85">
        <v>2.6528717336516801E-2</v>
      </c>
      <c r="S745" s="86">
        <v>0</v>
      </c>
      <c r="T745" s="86">
        <v>3.83</v>
      </c>
      <c r="U745" s="88">
        <v>0.56796612644181599</v>
      </c>
      <c r="V745" s="89">
        <v>4.26</v>
      </c>
      <c r="W745" s="85">
        <v>50.858350272170199</v>
      </c>
      <c r="X745" s="88">
        <v>32.933333333299998</v>
      </c>
      <c r="Y745" s="85">
        <v>37.863515581818007</v>
      </c>
      <c r="Z745" s="88">
        <v>-65.741371769181498</v>
      </c>
      <c r="AA745" s="85">
        <v>0.11</v>
      </c>
      <c r="AB745" s="91">
        <v>0.11</v>
      </c>
      <c r="AC745" s="86">
        <v>0.01</v>
      </c>
      <c r="AD745" s="86">
        <v>0.01</v>
      </c>
      <c r="AE745" s="86">
        <v>0.03</v>
      </c>
      <c r="AF745" s="88">
        <v>2.1856000993300002</v>
      </c>
      <c r="AG745" s="85">
        <v>2.16460013576E-2</v>
      </c>
      <c r="AH745" s="86">
        <v>0.28115400000000002</v>
      </c>
      <c r="AI745" s="88">
        <v>7.2800000252199999E-4</v>
      </c>
      <c r="AJ745" s="150">
        <v>1</v>
      </c>
      <c r="AK745" s="151">
        <v>0</v>
      </c>
    </row>
    <row r="746" spans="1:37" x14ac:dyDescent="0.2">
      <c r="A746" s="149" t="s">
        <v>1808</v>
      </c>
      <c r="B746" s="66" t="s">
        <v>1809</v>
      </c>
      <c r="C746" s="67">
        <v>67</v>
      </c>
      <c r="D746" s="84" t="s">
        <v>355</v>
      </c>
      <c r="E746" s="85">
        <v>41.583742306336603</v>
      </c>
      <c r="F746" s="91">
        <v>41.583742306336603</v>
      </c>
      <c r="G746" s="86">
        <v>9.2886581166454292</v>
      </c>
      <c r="H746" s="86">
        <v>9.2886581166454292</v>
      </c>
      <c r="I746" s="86">
        <v>165.67</v>
      </c>
      <c r="J746" s="86">
        <v>153.41999999999999</v>
      </c>
      <c r="K746" s="87">
        <v>0</v>
      </c>
      <c r="L746" s="85">
        <v>1.3200000009999999</v>
      </c>
      <c r="M746" s="86">
        <v>0</v>
      </c>
      <c r="N746" s="86">
        <v>41.372048980261603</v>
      </c>
      <c r="O746" s="86">
        <v>7.6737573053478298</v>
      </c>
      <c r="P746" s="86">
        <v>4.1529999999999996</v>
      </c>
      <c r="Q746" s="88">
        <v>1.7097</v>
      </c>
      <c r="R746" s="85">
        <v>0</v>
      </c>
      <c r="S746" s="86">
        <v>0</v>
      </c>
      <c r="T746" s="86">
        <v>5.63</v>
      </c>
      <c r="U746" s="88">
        <v>1.97730538759795</v>
      </c>
      <c r="V746" s="89">
        <v>4.34</v>
      </c>
      <c r="W746" s="85">
        <v>44.045106403309603</v>
      </c>
      <c r="X746" s="88">
        <v>34.5333333333</v>
      </c>
      <c r="Y746" s="85">
        <v>53.296674639336999</v>
      </c>
      <c r="Z746" s="88">
        <v>100</v>
      </c>
      <c r="AA746" s="85">
        <v>7.0000000000000007E-2</v>
      </c>
      <c r="AB746" s="91">
        <v>7.0000000000000007E-2</v>
      </c>
      <c r="AC746" s="86">
        <v>0.03</v>
      </c>
      <c r="AD746" s="86">
        <v>0.03</v>
      </c>
      <c r="AE746" s="86">
        <v>0.39</v>
      </c>
      <c r="AF746" s="88">
        <v>0</v>
      </c>
      <c r="AG746" s="85">
        <v>0.18675600371000001</v>
      </c>
      <c r="AH746" s="86">
        <v>1.17513</v>
      </c>
      <c r="AI746" s="88">
        <v>0.10946099994</v>
      </c>
      <c r="AJ746" s="150">
        <v>1</v>
      </c>
      <c r="AK746" s="151">
        <v>0</v>
      </c>
    </row>
    <row r="747" spans="1:37" x14ac:dyDescent="0.2">
      <c r="A747" s="149" t="s">
        <v>1810</v>
      </c>
      <c r="B747" s="66" t="s">
        <v>1811</v>
      </c>
      <c r="C747" s="67">
        <v>64</v>
      </c>
      <c r="D747" s="84" t="s">
        <v>355</v>
      </c>
      <c r="E747" s="85">
        <v>30.845070422535201</v>
      </c>
      <c r="F747" s="91">
        <v>30.821698751460701</v>
      </c>
      <c r="G747" s="86">
        <v>10.1709822252291</v>
      </c>
      <c r="H747" s="86">
        <v>10.1494556860816</v>
      </c>
      <c r="I747" s="86">
        <v>247.41</v>
      </c>
      <c r="J747" s="86">
        <v>383.76</v>
      </c>
      <c r="K747" s="87">
        <v>6.7999999999999996E-3</v>
      </c>
      <c r="L747" s="85">
        <v>2.2600000010699999</v>
      </c>
      <c r="M747" s="86">
        <v>6.4399962103284204E-4</v>
      </c>
      <c r="N747" s="86">
        <v>29.4320020753295</v>
      </c>
      <c r="O747" s="86">
        <v>9.4172161595907404</v>
      </c>
      <c r="P747" s="86">
        <v>13.72</v>
      </c>
      <c r="Q747" s="88">
        <v>2.1663000000000001</v>
      </c>
      <c r="R747" s="85">
        <v>1.9916351324437399E-2</v>
      </c>
      <c r="S747" s="86">
        <v>0</v>
      </c>
      <c r="T747" s="86">
        <v>5.27</v>
      </c>
      <c r="U747" s="88">
        <v>1.6587736023125701</v>
      </c>
      <c r="V747" s="89">
        <v>3.26</v>
      </c>
      <c r="W747" s="85">
        <v>31.158348354295299</v>
      </c>
      <c r="X747" s="88">
        <v>21.9</v>
      </c>
      <c r="Y747" s="85">
        <v>49.264607338804012</v>
      </c>
      <c r="Z747" s="88"/>
      <c r="AA747" s="85">
        <v>0.7</v>
      </c>
      <c r="AB747" s="91">
        <v>0.7</v>
      </c>
      <c r="AC747" s="86">
        <v>0.2</v>
      </c>
      <c r="AD747" s="86">
        <v>0.2</v>
      </c>
      <c r="AE747" s="86">
        <v>0.31</v>
      </c>
      <c r="AF747" s="88">
        <v>1.2795000082400001</v>
      </c>
      <c r="AG747" s="85">
        <v>3.8667000043900002E-2</v>
      </c>
      <c r="AH747" s="86">
        <v>3.254686</v>
      </c>
      <c r="AI747" s="88">
        <v>0.53090400060300003</v>
      </c>
      <c r="AJ747" s="150">
        <v>1</v>
      </c>
      <c r="AK747" s="151">
        <v>0</v>
      </c>
    </row>
    <row r="748" spans="1:37" x14ac:dyDescent="0.2">
      <c r="A748" s="149" t="s">
        <v>1812</v>
      </c>
      <c r="B748" s="66" t="s">
        <v>1813</v>
      </c>
      <c r="C748" s="67">
        <v>67</v>
      </c>
      <c r="D748" s="84" t="s">
        <v>355</v>
      </c>
      <c r="E748" s="85">
        <v>50.872072226753097</v>
      </c>
      <c r="F748" s="91">
        <v>50.862056631039799</v>
      </c>
      <c r="G748" s="86">
        <v>10.308909587786699</v>
      </c>
      <c r="H748" s="86">
        <v>10.308909587786699</v>
      </c>
      <c r="I748" s="86">
        <v>44.4</v>
      </c>
      <c r="J748" s="86">
        <v>45.72</v>
      </c>
      <c r="K748" s="87">
        <v>0</v>
      </c>
      <c r="L748" s="85">
        <v>4.1799999959000003</v>
      </c>
      <c r="M748" s="86">
        <v>3.5497245340775398E-2</v>
      </c>
      <c r="N748" s="86">
        <v>50.114221271181499</v>
      </c>
      <c r="O748" s="86">
        <v>9.8109488397097007</v>
      </c>
      <c r="P748" s="86">
        <v>1.214</v>
      </c>
      <c r="Q748" s="88">
        <v>1.3194999999999999</v>
      </c>
      <c r="R748" s="85">
        <v>2.8710881424059701E-2</v>
      </c>
      <c r="S748" s="86">
        <v>0</v>
      </c>
      <c r="T748" s="86">
        <v>4.1399999999999997</v>
      </c>
      <c r="U748" s="88">
        <v>2.1075674979611101</v>
      </c>
      <c r="V748" s="89">
        <v>3.81</v>
      </c>
      <c r="W748" s="85">
        <v>55.109493309773598</v>
      </c>
      <c r="X748" s="88">
        <v>38.9</v>
      </c>
      <c r="Y748" s="85">
        <v>-100</v>
      </c>
      <c r="Z748" s="88">
        <v>-100</v>
      </c>
      <c r="AA748" s="85">
        <v>0</v>
      </c>
      <c r="AB748" s="91">
        <v>0</v>
      </c>
      <c r="AC748" s="86">
        <v>0</v>
      </c>
      <c r="AD748" s="86">
        <v>0</v>
      </c>
      <c r="AE748" s="86">
        <v>0</v>
      </c>
      <c r="AF748" s="88">
        <v>0</v>
      </c>
      <c r="AG748" s="85">
        <v>0</v>
      </c>
      <c r="AH748" s="86">
        <v>0.169291</v>
      </c>
      <c r="AI748" s="88">
        <v>3.11999961466E-3</v>
      </c>
      <c r="AJ748" s="150">
        <v>1.1000000000000001</v>
      </c>
      <c r="AK748" s="151">
        <v>0</v>
      </c>
    </row>
    <row r="749" spans="1:37" x14ac:dyDescent="0.2">
      <c r="A749" s="149" t="s">
        <v>1814</v>
      </c>
      <c r="B749" s="66" t="s">
        <v>1815</v>
      </c>
      <c r="C749" s="67">
        <v>67</v>
      </c>
      <c r="D749" s="84" t="s">
        <v>355</v>
      </c>
      <c r="E749" s="85">
        <v>83.803416053592997</v>
      </c>
      <c r="F749" s="91">
        <v>81.096597530546404</v>
      </c>
      <c r="G749" s="86">
        <v>16.958725664729101</v>
      </c>
      <c r="H749" s="86">
        <v>16.040723820145999</v>
      </c>
      <c r="I749" s="86">
        <v>125.33</v>
      </c>
      <c r="J749" s="86">
        <v>39.340000000000003</v>
      </c>
      <c r="K749" s="87">
        <v>0</v>
      </c>
      <c r="L749" s="85">
        <v>0.18000000009299999</v>
      </c>
      <c r="M749" s="86">
        <v>4.2607099659874002E-4</v>
      </c>
      <c r="N749" s="86">
        <v>77.871828537478095</v>
      </c>
      <c r="O749" s="86">
        <v>20.496609431379898</v>
      </c>
      <c r="P749" s="86">
        <v>1.88</v>
      </c>
      <c r="Q749" s="88">
        <v>1.9541999999999999</v>
      </c>
      <c r="R749" s="85">
        <v>1.34861766689144E-2</v>
      </c>
      <c r="S749" s="86">
        <v>0</v>
      </c>
      <c r="T749" s="86">
        <v>4</v>
      </c>
      <c r="U749" s="88">
        <v>0.63988446331924898</v>
      </c>
      <c r="V749" s="89">
        <v>4.29</v>
      </c>
      <c r="W749" s="85">
        <v>42.320511487076701</v>
      </c>
      <c r="X749" s="88">
        <v>28.433333333299998</v>
      </c>
      <c r="Y749" s="85">
        <v>-97.509381653911902</v>
      </c>
      <c r="Z749" s="88"/>
      <c r="AA749" s="85">
        <v>0.3</v>
      </c>
      <c r="AB749" s="91">
        <v>0.44</v>
      </c>
      <c r="AC749" s="86">
        <v>0</v>
      </c>
      <c r="AD749" s="86">
        <v>0.02</v>
      </c>
      <c r="AE749" s="86">
        <v>0</v>
      </c>
      <c r="AF749" s="88">
        <v>0</v>
      </c>
      <c r="AG749" s="85">
        <v>0</v>
      </c>
      <c r="AH749" s="86">
        <v>0.285499</v>
      </c>
      <c r="AI749" s="88">
        <v>2.02799999171E-2</v>
      </c>
      <c r="AJ749" s="150">
        <v>1.1100000000000001</v>
      </c>
      <c r="AK749" s="151">
        <v>0</v>
      </c>
    </row>
    <row r="750" spans="1:37" x14ac:dyDescent="0.2">
      <c r="A750" s="149" t="s">
        <v>1816</v>
      </c>
      <c r="B750" s="66" t="s">
        <v>1817</v>
      </c>
      <c r="C750" s="67">
        <v>67</v>
      </c>
      <c r="D750" s="84" t="s">
        <v>355</v>
      </c>
      <c r="E750" s="85">
        <v>57.705869138431197</v>
      </c>
      <c r="F750" s="91">
        <v>57.687311370051702</v>
      </c>
      <c r="G750" s="86">
        <v>13.2941992322944</v>
      </c>
      <c r="H750" s="86">
        <v>13.2883388843851</v>
      </c>
      <c r="I750" s="86">
        <v>48.39</v>
      </c>
      <c r="J750" s="86">
        <v>37.69</v>
      </c>
      <c r="K750" s="87">
        <v>0</v>
      </c>
      <c r="L750" s="85">
        <v>0.80000028265000001</v>
      </c>
      <c r="M750" s="86">
        <v>1.31345078333688E-3</v>
      </c>
      <c r="N750" s="86">
        <v>56.467312989520899</v>
      </c>
      <c r="O750" s="86">
        <v>10.9371878371359</v>
      </c>
      <c r="P750" s="86">
        <v>0.81100000000000005</v>
      </c>
      <c r="Q750" s="88">
        <v>1.5193000000000001</v>
      </c>
      <c r="R750" s="85">
        <v>1.6276041666666699E-2</v>
      </c>
      <c r="S750" s="86">
        <v>0</v>
      </c>
      <c r="T750" s="86">
        <v>3.65</v>
      </c>
      <c r="U750" s="88">
        <v>2.5756229061465299</v>
      </c>
      <c r="V750" s="89">
        <v>4.01</v>
      </c>
      <c r="W750" s="85">
        <v>57.197514621496801</v>
      </c>
      <c r="X750" s="88">
        <v>58.4666666667</v>
      </c>
      <c r="Y750" s="85">
        <v>-100</v>
      </c>
      <c r="Z750" s="88"/>
      <c r="AA750" s="85">
        <v>0</v>
      </c>
      <c r="AB750" s="91">
        <v>0</v>
      </c>
      <c r="AC750" s="86">
        <v>0</v>
      </c>
      <c r="AD750" s="86">
        <v>0</v>
      </c>
      <c r="AE750" s="86">
        <v>0</v>
      </c>
      <c r="AF750" s="88">
        <v>0</v>
      </c>
      <c r="AG750" s="85">
        <v>0</v>
      </c>
      <c r="AH750" s="86">
        <v>0.20300399999999999</v>
      </c>
      <c r="AI750" s="88">
        <v>9.3600003841099993E-3</v>
      </c>
      <c r="AJ750" s="150">
        <v>1.0900000000000001</v>
      </c>
      <c r="AK750" s="151">
        <v>0</v>
      </c>
    </row>
    <row r="751" spans="1:37" x14ac:dyDescent="0.2">
      <c r="A751" s="149" t="s">
        <v>651</v>
      </c>
      <c r="B751" s="66" t="s">
        <v>1818</v>
      </c>
      <c r="C751" s="67">
        <v>67</v>
      </c>
      <c r="D751" s="84" t="s">
        <v>355</v>
      </c>
      <c r="E751" s="85">
        <v>91.564620544419299</v>
      </c>
      <c r="F751" s="91">
        <v>91.545121285391104</v>
      </c>
      <c r="G751" s="86">
        <v>18.218157710006999</v>
      </c>
      <c r="H751" s="86">
        <v>18.218157710006999</v>
      </c>
      <c r="I751" s="86">
        <v>10.87</v>
      </c>
      <c r="J751" s="86">
        <v>5.99</v>
      </c>
      <c r="K751" s="87">
        <v>0</v>
      </c>
      <c r="L751" s="85">
        <v>2.0000003723099999E-2</v>
      </c>
      <c r="M751" s="86">
        <v>0.16580875079920901</v>
      </c>
      <c r="N751" s="86">
        <v>90.905329524184793</v>
      </c>
      <c r="O751" s="86">
        <v>25.639668614000399</v>
      </c>
      <c r="P751" s="86">
        <v>0.113</v>
      </c>
      <c r="Q751" s="88">
        <v>0.39</v>
      </c>
      <c r="R751" s="85">
        <v>3.4722222222222203E-2</v>
      </c>
      <c r="S751" s="86">
        <v>0</v>
      </c>
      <c r="T751" s="86">
        <v>1.52</v>
      </c>
      <c r="U751" s="88">
        <v>0.136494813197098</v>
      </c>
      <c r="V751" s="89">
        <v>4.75</v>
      </c>
      <c r="W751" s="85">
        <v>50.7533567617469</v>
      </c>
      <c r="X751" s="88">
        <v>59.133333333300001</v>
      </c>
      <c r="Y751" s="85">
        <v>100</v>
      </c>
      <c r="Z751" s="88"/>
      <c r="AA751" s="85">
        <v>0</v>
      </c>
      <c r="AB751" s="91">
        <v>0</v>
      </c>
      <c r="AC751" s="86">
        <v>0</v>
      </c>
      <c r="AD751" s="86">
        <v>0</v>
      </c>
      <c r="AE751" s="86">
        <v>0</v>
      </c>
      <c r="AF751" s="88">
        <v>0.78750000677800003</v>
      </c>
      <c r="AG751" s="85">
        <v>0</v>
      </c>
      <c r="AH751" s="86">
        <v>1.5114000000000001E-2</v>
      </c>
      <c r="AI751" s="88">
        <v>4.3145228297800003E-9</v>
      </c>
      <c r="AJ751" s="150">
        <v>1.07</v>
      </c>
      <c r="AK751" s="151">
        <v>0</v>
      </c>
    </row>
    <row r="752" spans="1:37" x14ac:dyDescent="0.2">
      <c r="A752" s="149" t="s">
        <v>1819</v>
      </c>
      <c r="B752" s="66" t="s">
        <v>1820</v>
      </c>
      <c r="C752" s="67">
        <v>67</v>
      </c>
      <c r="D752" s="84" t="s">
        <v>355</v>
      </c>
      <c r="E752" s="85">
        <v>75.900640022996896</v>
      </c>
      <c r="F752" s="91">
        <v>75.882039618860802</v>
      </c>
      <c r="G752" s="86">
        <v>15.5457104931644</v>
      </c>
      <c r="H752" s="86">
        <v>15.533873872350499</v>
      </c>
      <c r="I752" s="86">
        <v>67.02</v>
      </c>
      <c r="J752" s="86">
        <v>37.450000000000003</v>
      </c>
      <c r="K752" s="87">
        <v>0</v>
      </c>
      <c r="L752" s="85">
        <v>0.88000028480100001</v>
      </c>
      <c r="M752" s="86">
        <v>2.76820941559091E-5</v>
      </c>
      <c r="N752" s="86">
        <v>75.376699428101801</v>
      </c>
      <c r="O752" s="86">
        <v>18.996469682625399</v>
      </c>
      <c r="P752" s="86">
        <v>1.4</v>
      </c>
      <c r="Q752" s="88">
        <v>1.9822</v>
      </c>
      <c r="R752" s="85">
        <v>2.5377490166222601E-2</v>
      </c>
      <c r="S752" s="86">
        <v>0</v>
      </c>
      <c r="T752" s="86">
        <v>4.28</v>
      </c>
      <c r="U752" s="88">
        <v>0.71780650506860999</v>
      </c>
      <c r="V752" s="89">
        <v>4.3899999999999997</v>
      </c>
      <c r="W752" s="85">
        <v>52.633364168170502</v>
      </c>
      <c r="X752" s="88">
        <v>48.166666666700003</v>
      </c>
      <c r="Y752" s="85">
        <v>-26.605825107702302</v>
      </c>
      <c r="Z752" s="88"/>
      <c r="AA752" s="85">
        <v>0.03</v>
      </c>
      <c r="AB752" s="91">
        <v>0.06</v>
      </c>
      <c r="AC752" s="86">
        <v>0.06</v>
      </c>
      <c r="AD752" s="86">
        <v>0.08</v>
      </c>
      <c r="AE752" s="86">
        <v>0</v>
      </c>
      <c r="AF752" s="88">
        <v>16.134999717199999</v>
      </c>
      <c r="AG752" s="85">
        <v>2.8293508731799999E-10</v>
      </c>
      <c r="AH752" s="86">
        <v>0.23411899999999999</v>
      </c>
      <c r="AI752" s="88">
        <v>2.04500003398E-2</v>
      </c>
      <c r="AJ752" s="150">
        <v>1.06</v>
      </c>
      <c r="AK752" s="151">
        <v>0</v>
      </c>
    </row>
    <row r="753" spans="1:37" x14ac:dyDescent="0.2">
      <c r="A753" s="149" t="s">
        <v>1821</v>
      </c>
      <c r="B753" s="66" t="s">
        <v>1822</v>
      </c>
      <c r="C753" s="67">
        <v>67</v>
      </c>
      <c r="D753" s="84" t="s">
        <v>355</v>
      </c>
      <c r="E753" s="85">
        <v>47.0983497790765</v>
      </c>
      <c r="F753" s="91">
        <v>47.0983497790765</v>
      </c>
      <c r="G753" s="86">
        <v>12.4874715905081</v>
      </c>
      <c r="H753" s="86">
        <v>12.4874715905081</v>
      </c>
      <c r="I753" s="86">
        <v>50.31</v>
      </c>
      <c r="J753" s="86">
        <v>73.900000000000006</v>
      </c>
      <c r="K753" s="87">
        <v>0</v>
      </c>
      <c r="L753" s="85">
        <v>8.8799996854599996</v>
      </c>
      <c r="M753" s="86">
        <v>2.5243004596062999E-4</v>
      </c>
      <c r="N753" s="86">
        <v>46.152522195608199</v>
      </c>
      <c r="O753" s="86">
        <v>13.5807383816938</v>
      </c>
      <c r="P753" s="86">
        <v>3.7759999999999998</v>
      </c>
      <c r="Q753" s="88">
        <v>1.8822000000000001</v>
      </c>
      <c r="R753" s="85">
        <v>3.8707180181923699E-2</v>
      </c>
      <c r="S753" s="86">
        <v>0</v>
      </c>
      <c r="T753" s="86">
        <v>3.64</v>
      </c>
      <c r="U753" s="88">
        <v>3.3583195697285402</v>
      </c>
      <c r="V753" s="89">
        <v>3.88</v>
      </c>
      <c r="W753" s="85">
        <v>45.211529360335703</v>
      </c>
      <c r="X753" s="88">
        <v>32.833333333299997</v>
      </c>
      <c r="Y753" s="85">
        <v>2.9926190439220051</v>
      </c>
      <c r="Z753" s="88"/>
      <c r="AA753" s="85">
        <v>0.02</v>
      </c>
      <c r="AB753" s="91">
        <v>0.02</v>
      </c>
      <c r="AC753" s="86">
        <v>0.03</v>
      </c>
      <c r="AD753" s="86">
        <v>0.03</v>
      </c>
      <c r="AE753" s="86">
        <v>0</v>
      </c>
      <c r="AF753" s="88">
        <v>1.8131005791100001</v>
      </c>
      <c r="AG753" s="85">
        <v>4.7579997197700003E-3</v>
      </c>
      <c r="AH753" s="86">
        <v>0.27169500000000002</v>
      </c>
      <c r="AI753" s="88">
        <v>1.45499996519E-2</v>
      </c>
      <c r="AJ753" s="150">
        <v>1.04</v>
      </c>
      <c r="AK753" s="151">
        <v>0</v>
      </c>
    </row>
    <row r="754" spans="1:37" x14ac:dyDescent="0.2">
      <c r="A754" s="149" t="s">
        <v>1823</v>
      </c>
      <c r="B754" s="66" t="s">
        <v>1824</v>
      </c>
      <c r="C754" s="67">
        <v>67</v>
      </c>
      <c r="D754" s="84" t="s">
        <v>355</v>
      </c>
      <c r="E754" s="85">
        <v>47.888931852915697</v>
      </c>
      <c r="F754" s="91">
        <v>47.879725275737002</v>
      </c>
      <c r="G754" s="86">
        <v>9.0279695814689997</v>
      </c>
      <c r="H754" s="86">
        <v>9.0261282660332505</v>
      </c>
      <c r="I754" s="86">
        <v>69.39</v>
      </c>
      <c r="J754" s="86">
        <v>34.020000000000003</v>
      </c>
      <c r="K754" s="87">
        <v>0</v>
      </c>
      <c r="L754" s="85">
        <v>2.22999999513</v>
      </c>
      <c r="M754" s="86">
        <v>0</v>
      </c>
      <c r="N754" s="86">
        <v>47.300994565016502</v>
      </c>
      <c r="O754" s="86">
        <v>10.919936620374701</v>
      </c>
      <c r="P754" s="86">
        <v>1.25</v>
      </c>
      <c r="Q754" s="88">
        <v>1.5548999999999999</v>
      </c>
      <c r="R754" s="85">
        <v>0</v>
      </c>
      <c r="S754" s="86">
        <v>0</v>
      </c>
      <c r="T754" s="86">
        <v>3.27</v>
      </c>
      <c r="U754" s="88">
        <v>4.3933786296930499</v>
      </c>
      <c r="V754" s="89">
        <v>3.66</v>
      </c>
      <c r="W754" s="85">
        <v>56.157036342008702</v>
      </c>
      <c r="X754" s="88">
        <v>55.733333333300003</v>
      </c>
      <c r="Y754" s="85">
        <v>-100</v>
      </c>
      <c r="Z754" s="88"/>
      <c r="AA754" s="85">
        <v>0</v>
      </c>
      <c r="AB754" s="91">
        <v>0.02</v>
      </c>
      <c r="AC754" s="86">
        <v>0.01</v>
      </c>
      <c r="AD754" s="86">
        <v>0.02</v>
      </c>
      <c r="AE754" s="86">
        <v>7.0000000000000007E-2</v>
      </c>
      <c r="AF754" s="88">
        <v>0</v>
      </c>
      <c r="AG754" s="85">
        <v>2.1869999954600001E-2</v>
      </c>
      <c r="AH754" s="86">
        <v>9.6438999999999997E-2</v>
      </c>
      <c r="AI754" s="88">
        <v>1.3973999971E-2</v>
      </c>
      <c r="AJ754" s="150">
        <v>1.04</v>
      </c>
      <c r="AK754" s="151">
        <v>0</v>
      </c>
    </row>
    <row r="755" spans="1:37" x14ac:dyDescent="0.2">
      <c r="A755" s="149" t="s">
        <v>1825</v>
      </c>
      <c r="B755" s="66" t="s">
        <v>1826</v>
      </c>
      <c r="C755" s="67">
        <v>67</v>
      </c>
      <c r="D755" s="84" t="s">
        <v>355</v>
      </c>
      <c r="E755" s="85">
        <v>28.1953316219927</v>
      </c>
      <c r="F755" s="91">
        <v>28.156101554704598</v>
      </c>
      <c r="G755" s="86">
        <v>9.5192611102109002</v>
      </c>
      <c r="H755" s="86">
        <v>9.4936762837186706</v>
      </c>
      <c r="I755" s="86">
        <v>45.85</v>
      </c>
      <c r="J755" s="86">
        <v>54.17</v>
      </c>
      <c r="K755" s="87">
        <v>0</v>
      </c>
      <c r="L755" s="85">
        <v>1.1600000002799999</v>
      </c>
      <c r="M755" s="86">
        <v>0</v>
      </c>
      <c r="N755" s="86">
        <v>27.5101998922276</v>
      </c>
      <c r="O755" s="86">
        <v>6.4454060266244104</v>
      </c>
      <c r="P755" s="86">
        <v>2.3849999999999998</v>
      </c>
      <c r="Q755" s="88">
        <v>1.5350999999999999</v>
      </c>
      <c r="R755" s="85">
        <v>0</v>
      </c>
      <c r="S755" s="86">
        <v>0</v>
      </c>
      <c r="T755" s="86">
        <v>2.4300000000000002</v>
      </c>
      <c r="U755" s="88">
        <v>5.46577176629114</v>
      </c>
      <c r="V755" s="89">
        <v>3.32</v>
      </c>
      <c r="W755" s="85">
        <v>46.755935684914199</v>
      </c>
      <c r="X755" s="88">
        <v>50.666666666700003</v>
      </c>
      <c r="Y755" s="85">
        <v>-48.3080989683315</v>
      </c>
      <c r="Z755" s="88"/>
      <c r="AA755" s="85">
        <v>0</v>
      </c>
      <c r="AB755" s="91">
        <v>0</v>
      </c>
      <c r="AC755" s="86">
        <v>0</v>
      </c>
      <c r="AD755" s="86">
        <v>0</v>
      </c>
      <c r="AE755" s="86">
        <v>0.28000000000000003</v>
      </c>
      <c r="AF755" s="88">
        <v>8.1000002120399997E-3</v>
      </c>
      <c r="AG755" s="85">
        <v>0.13545000015600001</v>
      </c>
      <c r="AH755" s="86">
        <v>0.33069999999999999</v>
      </c>
      <c r="AI755" s="88">
        <v>4.4251000051000002E-2</v>
      </c>
      <c r="AJ755" s="150">
        <v>1.04</v>
      </c>
      <c r="AK755" s="151">
        <v>0</v>
      </c>
    </row>
    <row r="756" spans="1:37" x14ac:dyDescent="0.2">
      <c r="A756" s="149" t="s">
        <v>1816</v>
      </c>
      <c r="B756" s="66" t="s">
        <v>1827</v>
      </c>
      <c r="C756" s="67">
        <v>67</v>
      </c>
      <c r="D756" s="84" t="s">
        <v>355</v>
      </c>
      <c r="E756" s="85">
        <v>13.2874257808383</v>
      </c>
      <c r="F756" s="91">
        <v>13.2865474475635</v>
      </c>
      <c r="G756" s="86">
        <v>4.4830130344657997</v>
      </c>
      <c r="H756" s="86">
        <v>4.4821347011910202</v>
      </c>
      <c r="I756" s="86">
        <v>78.59</v>
      </c>
      <c r="J756" s="86">
        <v>99.14</v>
      </c>
      <c r="K756" s="87">
        <v>0</v>
      </c>
      <c r="L756" s="85">
        <v>7.8499999889199996</v>
      </c>
      <c r="M756" s="86">
        <v>7.73435907682158E-4</v>
      </c>
      <c r="N756" s="86">
        <v>12.695132335201899</v>
      </c>
      <c r="O756" s="86">
        <v>3.14534799594849</v>
      </c>
      <c r="P756" s="86">
        <v>3.54</v>
      </c>
      <c r="Q756" s="88">
        <v>2.5081000000000002</v>
      </c>
      <c r="R756" s="85">
        <v>1.2600806451612901E-2</v>
      </c>
      <c r="S756" s="86">
        <v>0</v>
      </c>
      <c r="T756" s="86">
        <v>3.8</v>
      </c>
      <c r="U756" s="88">
        <v>6.6033095597793601</v>
      </c>
      <c r="V756" s="89">
        <v>3.46</v>
      </c>
      <c r="W756" s="85">
        <v>43.473611789509398</v>
      </c>
      <c r="X756" s="88">
        <v>50.266666666699997</v>
      </c>
      <c r="Y756" s="85">
        <v>-80.2250798195561</v>
      </c>
      <c r="Z756" s="88"/>
      <c r="AA756" s="85">
        <v>0.02</v>
      </c>
      <c r="AB756" s="91">
        <v>0.02</v>
      </c>
      <c r="AC756" s="86">
        <v>0</v>
      </c>
      <c r="AD756" s="86">
        <v>0</v>
      </c>
      <c r="AE756" s="86">
        <v>0</v>
      </c>
      <c r="AF756" s="88">
        <v>0</v>
      </c>
      <c r="AG756" s="85">
        <v>0.12758299994799999</v>
      </c>
      <c r="AH756" s="86">
        <v>0.58870699999999998</v>
      </c>
      <c r="AI756" s="88">
        <v>3.1524999987099997E-2</v>
      </c>
      <c r="AJ756" s="150">
        <v>1.01</v>
      </c>
      <c r="AK756" s="151">
        <v>0</v>
      </c>
    </row>
    <row r="757" spans="1:37" x14ac:dyDescent="0.2">
      <c r="A757" s="149" t="s">
        <v>1828</v>
      </c>
      <c r="B757" s="66" t="s">
        <v>1829</v>
      </c>
      <c r="C757" s="67">
        <v>67</v>
      </c>
      <c r="D757" s="84" t="s">
        <v>355</v>
      </c>
      <c r="E757" s="85">
        <v>13.4001208683929</v>
      </c>
      <c r="F757" s="91">
        <v>12.867835061131499</v>
      </c>
      <c r="G757" s="86">
        <v>2.9450048812235599</v>
      </c>
      <c r="H757" s="86">
        <v>2.5242898981916202</v>
      </c>
      <c r="I757" s="86">
        <v>111.38</v>
      </c>
      <c r="J757" s="86">
        <v>232.69</v>
      </c>
      <c r="K757" s="87">
        <v>2.58E-2</v>
      </c>
      <c r="L757" s="85">
        <v>1.6900000046200001</v>
      </c>
      <c r="M757" s="86">
        <v>0</v>
      </c>
      <c r="N757" s="86">
        <v>12.8633271490414</v>
      </c>
      <c r="O757" s="86">
        <v>10.400394878197501</v>
      </c>
      <c r="P757" s="86">
        <v>10.917999999999999</v>
      </c>
      <c r="Q757" s="88">
        <v>0.92979999999999996</v>
      </c>
      <c r="R757" s="85">
        <v>0</v>
      </c>
      <c r="S757" s="86">
        <v>0</v>
      </c>
      <c r="T757" s="86">
        <v>2.76</v>
      </c>
      <c r="U757" s="88">
        <v>5.3577239551857199</v>
      </c>
      <c r="V757" s="89">
        <v>2.87</v>
      </c>
      <c r="W757" s="85">
        <v>35.906762468161901</v>
      </c>
      <c r="X757" s="88">
        <v>34.5333333333</v>
      </c>
      <c r="Y757" s="85">
        <v>-98.342496343030987</v>
      </c>
      <c r="Z757" s="88"/>
      <c r="AA757" s="85">
        <v>0.05</v>
      </c>
      <c r="AB757" s="91">
        <v>0.03</v>
      </c>
      <c r="AC757" s="86">
        <v>0.01</v>
      </c>
      <c r="AD757" s="86">
        <v>0.01</v>
      </c>
      <c r="AE757" s="86">
        <v>0</v>
      </c>
      <c r="AF757" s="88">
        <v>0</v>
      </c>
      <c r="AG757" s="85">
        <v>0.27449999953999998</v>
      </c>
      <c r="AH757" s="86">
        <v>0.529559</v>
      </c>
      <c r="AI757" s="88">
        <v>4.1224999930999998E-2</v>
      </c>
      <c r="AJ757" s="150">
        <v>1</v>
      </c>
      <c r="AK757" s="151">
        <v>0</v>
      </c>
    </row>
    <row r="758" spans="1:37" x14ac:dyDescent="0.2">
      <c r="A758" s="149" t="s">
        <v>1830</v>
      </c>
      <c r="B758" s="66" t="s">
        <v>1831</v>
      </c>
      <c r="C758" s="67">
        <v>67</v>
      </c>
      <c r="D758" s="84" t="s">
        <v>355</v>
      </c>
      <c r="E758" s="85">
        <v>13.752161448212499</v>
      </c>
      <c r="F758" s="91">
        <v>13.6800662374749</v>
      </c>
      <c r="G758" s="86">
        <v>4.3651397126329998</v>
      </c>
      <c r="H758" s="86">
        <v>4.32120669358972</v>
      </c>
      <c r="I758" s="86">
        <v>264.10000000000002</v>
      </c>
      <c r="J758" s="86">
        <v>400.15</v>
      </c>
      <c r="K758" s="87">
        <v>0</v>
      </c>
      <c r="L758" s="85">
        <v>2.7099999982499998</v>
      </c>
      <c r="M758" s="86">
        <v>2.77834437509451E-3</v>
      </c>
      <c r="N758" s="86">
        <v>13.0273517498748</v>
      </c>
      <c r="O758" s="86">
        <v>8.0932802017143199</v>
      </c>
      <c r="P758" s="86">
        <v>11.157999999999999</v>
      </c>
      <c r="Q758" s="88">
        <v>1.89</v>
      </c>
      <c r="R758" s="85">
        <v>1.1700011700011699E-2</v>
      </c>
      <c r="S758" s="86">
        <v>0</v>
      </c>
      <c r="T758" s="86">
        <v>5.15</v>
      </c>
      <c r="U758" s="88">
        <v>3.3591862253087998</v>
      </c>
      <c r="V758" s="89">
        <v>3.03</v>
      </c>
      <c r="W758" s="85">
        <v>31.827491162636399</v>
      </c>
      <c r="X758" s="88">
        <v>47.766666666699997</v>
      </c>
      <c r="Y758" s="85">
        <v>-100</v>
      </c>
      <c r="Z758" s="88"/>
      <c r="AA758" s="85">
        <v>0.23</v>
      </c>
      <c r="AB758" s="91">
        <v>0.25</v>
      </c>
      <c r="AC758" s="86">
        <v>7.0000000000000007E-2</v>
      </c>
      <c r="AD758" s="86">
        <v>7.0000000000000007E-2</v>
      </c>
      <c r="AE758" s="86">
        <v>0</v>
      </c>
      <c r="AF758" s="88">
        <v>4.6000000990999998E-3</v>
      </c>
      <c r="AG758" s="85">
        <v>0.242841000157</v>
      </c>
      <c r="AH758" s="86">
        <v>3.728742</v>
      </c>
      <c r="AI758" s="88">
        <v>0.36860000023799999</v>
      </c>
      <c r="AJ758" s="150">
        <v>1</v>
      </c>
      <c r="AK758" s="151">
        <v>0</v>
      </c>
    </row>
    <row r="759" spans="1:37" x14ac:dyDescent="0.2">
      <c r="A759" s="149" t="s">
        <v>1832</v>
      </c>
      <c r="B759" s="66" t="s">
        <v>1833</v>
      </c>
      <c r="C759" s="67">
        <v>67</v>
      </c>
      <c r="D759" s="84" t="s">
        <v>355</v>
      </c>
      <c r="E759" s="85">
        <v>21.214121789430699</v>
      </c>
      <c r="F759" s="91">
        <v>21.1648694813837</v>
      </c>
      <c r="G759" s="86">
        <v>8.8905655632053797</v>
      </c>
      <c r="H759" s="86">
        <v>8.8863738774141492</v>
      </c>
      <c r="I759" s="86">
        <v>75.77</v>
      </c>
      <c r="J759" s="86">
        <v>91.05</v>
      </c>
      <c r="K759" s="87">
        <v>0</v>
      </c>
      <c r="L759" s="85">
        <v>5.5299999952499999</v>
      </c>
      <c r="M759" s="86">
        <v>4.55193369414098E-4</v>
      </c>
      <c r="N759" s="86">
        <v>20.462239444716499</v>
      </c>
      <c r="O759" s="86">
        <v>5.5734437289175096</v>
      </c>
      <c r="P759" s="86">
        <v>4.5279999999999996</v>
      </c>
      <c r="Q759" s="88">
        <v>1.7464999999999999</v>
      </c>
      <c r="R759" s="85">
        <v>2.53549695740365E-2</v>
      </c>
      <c r="S759" s="86">
        <v>0</v>
      </c>
      <c r="T759" s="86">
        <v>2.9</v>
      </c>
      <c r="U759" s="88">
        <v>4.7910968593794196</v>
      </c>
      <c r="V759" s="89">
        <v>3.67</v>
      </c>
      <c r="W759" s="85">
        <v>45.791134950049297</v>
      </c>
      <c r="X759" s="88">
        <v>64.233333333299996</v>
      </c>
      <c r="Y759" s="85">
        <v>20.562021797829004</v>
      </c>
      <c r="Z759" s="88">
        <v>-100</v>
      </c>
      <c r="AA759" s="85">
        <v>0.08</v>
      </c>
      <c r="AB759" s="91">
        <v>0.13</v>
      </c>
      <c r="AC759" s="86">
        <v>0.01</v>
      </c>
      <c r="AD759" s="86">
        <v>0.01</v>
      </c>
      <c r="AE759" s="86">
        <v>0</v>
      </c>
      <c r="AF759" s="88">
        <v>13.4653997305</v>
      </c>
      <c r="AG759" s="85">
        <v>6.3500999940600003E-2</v>
      </c>
      <c r="AH759" s="86">
        <v>0.44531700000000002</v>
      </c>
      <c r="AI759" s="88">
        <v>2.9099999972800002E-2</v>
      </c>
      <c r="AJ759" s="150">
        <v>1</v>
      </c>
      <c r="AK759" s="151">
        <v>0</v>
      </c>
    </row>
    <row r="760" spans="1:37" x14ac:dyDescent="0.2">
      <c r="A760" s="149" t="s">
        <v>1834</v>
      </c>
      <c r="B760" s="66" t="s">
        <v>1835</v>
      </c>
      <c r="C760" s="67">
        <v>67</v>
      </c>
      <c r="D760" s="84" t="s">
        <v>355</v>
      </c>
      <c r="E760" s="85">
        <v>34.147473002776501</v>
      </c>
      <c r="F760" s="91">
        <v>34.147473002776501</v>
      </c>
      <c r="G760" s="86">
        <v>11.243549572826501</v>
      </c>
      <c r="H760" s="86">
        <v>11.243549572826501</v>
      </c>
      <c r="I760" s="86">
        <v>34.93</v>
      </c>
      <c r="J760" s="86">
        <v>53.57</v>
      </c>
      <c r="K760" s="87">
        <v>0</v>
      </c>
      <c r="L760" s="85">
        <v>7.0799999890200001</v>
      </c>
      <c r="M760" s="86">
        <v>3.4230371364245898E-3</v>
      </c>
      <c r="N760" s="86">
        <v>33.687793666264199</v>
      </c>
      <c r="O760" s="86">
        <v>8.3964842307408194</v>
      </c>
      <c r="P760" s="86">
        <v>4.59</v>
      </c>
      <c r="Q760" s="88">
        <v>2.1492</v>
      </c>
      <c r="R760" s="85">
        <v>2.6021337496747302E-2</v>
      </c>
      <c r="S760" s="86">
        <v>0.3</v>
      </c>
      <c r="T760" s="86">
        <v>3.53</v>
      </c>
      <c r="U760" s="88">
        <v>3.0533806305181002</v>
      </c>
      <c r="V760" s="89">
        <v>3.74</v>
      </c>
      <c r="W760" s="85">
        <v>44.199068030080603</v>
      </c>
      <c r="X760" s="88">
        <v>47.566666666700002</v>
      </c>
      <c r="Y760" s="85">
        <v>-14.355799598217899</v>
      </c>
      <c r="Z760" s="88">
        <v>100</v>
      </c>
      <c r="AA760" s="85">
        <v>0.47</v>
      </c>
      <c r="AB760" s="91">
        <v>0.47</v>
      </c>
      <c r="AC760" s="86">
        <v>0.11</v>
      </c>
      <c r="AD760" s="86">
        <v>0.11</v>
      </c>
      <c r="AE760" s="86">
        <v>0.16</v>
      </c>
      <c r="AF760" s="88">
        <v>20.322599379300001</v>
      </c>
      <c r="AG760" s="85">
        <v>4.2343999911599997E-2</v>
      </c>
      <c r="AH760" s="86">
        <v>0.38650400000000001</v>
      </c>
      <c r="AI760" s="88">
        <v>0.32837199945500001</v>
      </c>
      <c r="AJ760" s="150">
        <v>1</v>
      </c>
      <c r="AK760" s="151">
        <v>0</v>
      </c>
    </row>
    <row r="761" spans="1:37" x14ac:dyDescent="0.2">
      <c r="A761" s="149" t="s">
        <v>1836</v>
      </c>
      <c r="B761" s="66" t="s">
        <v>1837</v>
      </c>
      <c r="C761" s="67">
        <v>67</v>
      </c>
      <c r="D761" s="84" t="s">
        <v>355</v>
      </c>
      <c r="E761" s="85">
        <v>53.556494374272503</v>
      </c>
      <c r="F761" s="91">
        <v>53.511229900418201</v>
      </c>
      <c r="G761" s="86">
        <v>13.755011423891</v>
      </c>
      <c r="H761" s="86">
        <v>13.755011423891</v>
      </c>
      <c r="I761" s="86">
        <v>60.64</v>
      </c>
      <c r="J761" s="86">
        <v>70.63</v>
      </c>
      <c r="K761" s="87">
        <v>1.2E-2</v>
      </c>
      <c r="L761" s="85">
        <v>4.0599999230000003</v>
      </c>
      <c r="M761" s="86">
        <v>0</v>
      </c>
      <c r="N761" s="86">
        <v>51.719109498039501</v>
      </c>
      <c r="O761" s="86">
        <v>9.21689080746029</v>
      </c>
      <c r="P761" s="86">
        <v>3.0950000000000002</v>
      </c>
      <c r="Q761" s="88">
        <v>2.0476999999999999</v>
      </c>
      <c r="R761" s="85">
        <v>0</v>
      </c>
      <c r="S761" s="86">
        <v>0.5</v>
      </c>
      <c r="T761" s="86">
        <v>3.55</v>
      </c>
      <c r="U761" s="88">
        <v>1.1359227486312899</v>
      </c>
      <c r="V761" s="89">
        <v>3.86</v>
      </c>
      <c r="W761" s="85">
        <v>43.335540532458197</v>
      </c>
      <c r="X761" s="88">
        <v>37.4666666667</v>
      </c>
      <c r="Y761" s="85">
        <v>-28.581719585287999</v>
      </c>
      <c r="Z761" s="88"/>
      <c r="AA761" s="85">
        <v>0.79</v>
      </c>
      <c r="AB761" s="91">
        <v>0.78</v>
      </c>
      <c r="AC761" s="86">
        <v>0</v>
      </c>
      <c r="AD761" s="86">
        <v>0</v>
      </c>
      <c r="AE761" s="86">
        <v>0.46</v>
      </c>
      <c r="AF761" s="88">
        <v>33.224200565300002</v>
      </c>
      <c r="AG761" s="85">
        <v>0</v>
      </c>
      <c r="AH761" s="86">
        <v>0.34304299999999999</v>
      </c>
      <c r="AI761" s="88">
        <v>0.53112000101900003</v>
      </c>
      <c r="AJ761" s="150">
        <v>1</v>
      </c>
      <c r="AK761" s="151">
        <v>0</v>
      </c>
    </row>
    <row r="762" spans="1:37" x14ac:dyDescent="0.2">
      <c r="A762" s="149" t="s">
        <v>542</v>
      </c>
      <c r="B762" s="66" t="s">
        <v>1838</v>
      </c>
      <c r="C762" s="67">
        <v>67</v>
      </c>
      <c r="D762" s="84" t="s">
        <v>355</v>
      </c>
      <c r="E762" s="85">
        <v>13.530066010891099</v>
      </c>
      <c r="F762" s="91">
        <v>13.527177131631801</v>
      </c>
      <c r="G762" s="86">
        <v>4.7160953907931402</v>
      </c>
      <c r="H762" s="86">
        <v>4.7160953907931402</v>
      </c>
      <c r="I762" s="86">
        <v>217.11</v>
      </c>
      <c r="J762" s="86">
        <v>428.27</v>
      </c>
      <c r="K762" s="87">
        <v>0</v>
      </c>
      <c r="L762" s="85">
        <v>1.1400001027</v>
      </c>
      <c r="M762" s="86">
        <v>6.8243547621924601E-4</v>
      </c>
      <c r="N762" s="86">
        <v>11.079841109303301</v>
      </c>
      <c r="O762" s="86">
        <v>8.8833379591081503</v>
      </c>
      <c r="P762" s="86">
        <v>15.326000000000001</v>
      </c>
      <c r="Q762" s="88">
        <v>2.4716</v>
      </c>
      <c r="R762" s="85">
        <v>2.3089355806973001E-2</v>
      </c>
      <c r="S762" s="86">
        <v>0.4</v>
      </c>
      <c r="T762" s="86">
        <v>4.3499999999999996</v>
      </c>
      <c r="U762" s="88">
        <v>4.4734295330126699</v>
      </c>
      <c r="V762" s="89">
        <v>2.64</v>
      </c>
      <c r="W762" s="85">
        <v>26.232809064887402</v>
      </c>
      <c r="X762" s="88">
        <v>23.4666666667</v>
      </c>
      <c r="Y762" s="85">
        <v>-100</v>
      </c>
      <c r="Z762" s="88"/>
      <c r="AA762" s="85">
        <v>0.04</v>
      </c>
      <c r="AB762" s="91">
        <v>0.04</v>
      </c>
      <c r="AC762" s="86">
        <v>0</v>
      </c>
      <c r="AD762" s="86">
        <v>0</v>
      </c>
      <c r="AE762" s="86">
        <v>1.0900000000000001</v>
      </c>
      <c r="AF762" s="88">
        <v>0</v>
      </c>
      <c r="AG762" s="85">
        <v>0.23705595635099999</v>
      </c>
      <c r="AH762" s="86">
        <v>1.5562530000000001</v>
      </c>
      <c r="AI762" s="88">
        <v>1.6539846918700001</v>
      </c>
      <c r="AJ762" s="150">
        <v>1</v>
      </c>
      <c r="AK762" s="151">
        <v>0</v>
      </c>
    </row>
    <row r="763" spans="1:37" x14ac:dyDescent="0.2">
      <c r="A763" s="149" t="s">
        <v>1659</v>
      </c>
      <c r="B763" s="66" t="s">
        <v>1839</v>
      </c>
      <c r="C763" s="67">
        <v>67</v>
      </c>
      <c r="D763" s="84" t="s">
        <v>355</v>
      </c>
      <c r="E763" s="85">
        <v>25.0662758093296</v>
      </c>
      <c r="F763" s="91">
        <v>25.0662758093296</v>
      </c>
      <c r="G763" s="86">
        <v>9.6877389752740193</v>
      </c>
      <c r="H763" s="86">
        <v>9.6877389752740193</v>
      </c>
      <c r="I763" s="86">
        <v>324.11</v>
      </c>
      <c r="J763" s="86">
        <v>463.35</v>
      </c>
      <c r="K763" s="87">
        <v>0</v>
      </c>
      <c r="L763" s="85">
        <v>1.8400000002700001</v>
      </c>
      <c r="M763" s="86">
        <v>0</v>
      </c>
      <c r="N763" s="86">
        <v>23.614248701356701</v>
      </c>
      <c r="O763" s="86">
        <v>7.2062738515206002</v>
      </c>
      <c r="P763" s="86">
        <v>14.773999999999999</v>
      </c>
      <c r="Q763" s="88">
        <v>2.5916000000000001</v>
      </c>
      <c r="R763" s="85">
        <v>0</v>
      </c>
      <c r="S763" s="86">
        <v>0.6</v>
      </c>
      <c r="T763" s="86">
        <v>5.68</v>
      </c>
      <c r="U763" s="88">
        <v>1.13051236298751</v>
      </c>
      <c r="V763" s="89">
        <v>2.83</v>
      </c>
      <c r="W763" s="85">
        <v>26.681028564524301</v>
      </c>
      <c r="X763" s="88">
        <v>20.5333333333</v>
      </c>
      <c r="Y763" s="85">
        <v>71.418249147847007</v>
      </c>
      <c r="Z763" s="88"/>
      <c r="AA763" s="85">
        <v>1.1299999999999999</v>
      </c>
      <c r="AB763" s="91">
        <v>1.1299999999999999</v>
      </c>
      <c r="AC763" s="86">
        <v>0.27</v>
      </c>
      <c r="AD763" s="86">
        <v>0.27</v>
      </c>
      <c r="AE763" s="86">
        <v>1.29</v>
      </c>
      <c r="AF763" s="88">
        <v>0</v>
      </c>
      <c r="AG763" s="85">
        <v>1.1316001979499999E-2</v>
      </c>
      <c r="AH763" s="86">
        <v>1.903079</v>
      </c>
      <c r="AI763" s="88">
        <v>3.1867200050200002</v>
      </c>
      <c r="AJ763" s="150">
        <v>1</v>
      </c>
      <c r="AK763" s="151">
        <v>0</v>
      </c>
    </row>
    <row r="764" spans="1:37" x14ac:dyDescent="0.2">
      <c r="A764" s="149" t="s">
        <v>1840</v>
      </c>
      <c r="B764" s="66" t="s">
        <v>1841</v>
      </c>
      <c r="C764" s="67">
        <v>67</v>
      </c>
      <c r="D764" s="84" t="s">
        <v>355</v>
      </c>
      <c r="E764" s="85">
        <v>27.186937588004401</v>
      </c>
      <c r="F764" s="91">
        <v>26.758921660962901</v>
      </c>
      <c r="G764" s="86">
        <v>10.5651861729408</v>
      </c>
      <c r="H764" s="86">
        <v>10.2994246496144</v>
      </c>
      <c r="I764" s="86">
        <v>161.16999999999999</v>
      </c>
      <c r="J764" s="86">
        <v>381.64</v>
      </c>
      <c r="K764" s="87">
        <v>1.04E-2</v>
      </c>
      <c r="L764" s="85">
        <v>1.8799999547099999</v>
      </c>
      <c r="M764" s="86">
        <v>8.7729300464425201E-4</v>
      </c>
      <c r="N764" s="86">
        <v>23.764760271993499</v>
      </c>
      <c r="O764" s="86">
        <v>18.255984854146401</v>
      </c>
      <c r="P764" s="86">
        <v>12.358000000000001</v>
      </c>
      <c r="Q764" s="88">
        <v>1.8028</v>
      </c>
      <c r="R764" s="85">
        <v>2.407028523288E-2</v>
      </c>
      <c r="S764" s="86">
        <v>0.6</v>
      </c>
      <c r="T764" s="86">
        <v>4</v>
      </c>
      <c r="U764" s="88">
        <v>2.8730219416443599</v>
      </c>
      <c r="V764" s="89">
        <v>3.23</v>
      </c>
      <c r="W764" s="85">
        <v>30.4861661362003</v>
      </c>
      <c r="X764" s="88">
        <v>25.4</v>
      </c>
      <c r="Y764" s="85">
        <v>69.036639704386005</v>
      </c>
      <c r="Z764" s="88"/>
      <c r="AA764" s="85">
        <v>0.42</v>
      </c>
      <c r="AB764" s="91">
        <v>0.42</v>
      </c>
      <c r="AC764" s="86">
        <v>0.08</v>
      </c>
      <c r="AD764" s="86">
        <v>0.08</v>
      </c>
      <c r="AE764" s="86">
        <v>0.93</v>
      </c>
      <c r="AF764" s="88">
        <v>7.8464959785400003E-8</v>
      </c>
      <c r="AG764" s="85">
        <v>0.10159799641800001</v>
      </c>
      <c r="AH764" s="86">
        <v>2.1075520000000001</v>
      </c>
      <c r="AI764" s="88">
        <v>3.45228001085</v>
      </c>
      <c r="AJ764" s="150">
        <v>1</v>
      </c>
      <c r="AK764" s="151">
        <v>0</v>
      </c>
    </row>
    <row r="765" spans="1:37" x14ac:dyDescent="0.2">
      <c r="A765" s="149" t="s">
        <v>1842</v>
      </c>
      <c r="B765" s="66" t="s">
        <v>1843</v>
      </c>
      <c r="C765" s="67">
        <v>67</v>
      </c>
      <c r="D765" s="84" t="s">
        <v>355</v>
      </c>
      <c r="E765" s="85">
        <v>65.136544531357202</v>
      </c>
      <c r="F765" s="91">
        <v>65.136544531357202</v>
      </c>
      <c r="G765" s="86">
        <v>12.665248616257299</v>
      </c>
      <c r="H765" s="86">
        <v>12.665248616257299</v>
      </c>
      <c r="I765" s="86">
        <v>93.11</v>
      </c>
      <c r="J765" s="86">
        <v>73.61</v>
      </c>
      <c r="K765" s="87">
        <v>0</v>
      </c>
      <c r="L765" s="85">
        <v>1.17000000324</v>
      </c>
      <c r="M765" s="86">
        <v>1.0505069111006399E-3</v>
      </c>
      <c r="N765" s="86">
        <v>64.313707514954302</v>
      </c>
      <c r="O765" s="86">
        <v>9.6328310065016893</v>
      </c>
      <c r="P765" s="86">
        <v>1.5940000000000001</v>
      </c>
      <c r="Q765" s="88">
        <v>1.5375000000000001</v>
      </c>
      <c r="R765" s="85">
        <v>1.9936204146730498E-2</v>
      </c>
      <c r="S765" s="86">
        <v>0</v>
      </c>
      <c r="T765" s="86">
        <v>4.4800000000000004</v>
      </c>
      <c r="U765" s="88">
        <v>1.2327889849503699</v>
      </c>
      <c r="V765" s="89">
        <v>3.99</v>
      </c>
      <c r="W765" s="85">
        <v>51.672821685833803</v>
      </c>
      <c r="X765" s="88">
        <v>33.433333333299998</v>
      </c>
      <c r="Y765" s="85">
        <v>-50.987934032248099</v>
      </c>
      <c r="Z765" s="88"/>
      <c r="AA765" s="85">
        <v>7.0000000000000007E-2</v>
      </c>
      <c r="AB765" s="91">
        <v>7.0000000000000007E-2</v>
      </c>
      <c r="AC765" s="86">
        <v>0</v>
      </c>
      <c r="AD765" s="86">
        <v>0</v>
      </c>
      <c r="AE765" s="86">
        <v>0</v>
      </c>
      <c r="AF765" s="88">
        <v>0</v>
      </c>
      <c r="AG765" s="85">
        <v>1.26380000134E-2</v>
      </c>
      <c r="AH765" s="86">
        <v>0.34137800000000001</v>
      </c>
      <c r="AI765" s="88">
        <v>1.31040000139E-2</v>
      </c>
      <c r="AJ765" s="150">
        <v>1</v>
      </c>
      <c r="AK765" s="151">
        <v>0</v>
      </c>
    </row>
    <row r="766" spans="1:37" x14ac:dyDescent="0.2">
      <c r="A766" s="149" t="s">
        <v>1844</v>
      </c>
      <c r="B766" s="66" t="s">
        <v>1845</v>
      </c>
      <c r="C766" s="67">
        <v>67</v>
      </c>
      <c r="D766" s="84" t="s">
        <v>355</v>
      </c>
      <c r="E766" s="85">
        <v>88.810119971120898</v>
      </c>
      <c r="F766" s="91">
        <v>88.795526813007896</v>
      </c>
      <c r="G766" s="86">
        <v>15.488717184595799</v>
      </c>
      <c r="H766" s="86">
        <v>15.4741240264827</v>
      </c>
      <c r="I766" s="86">
        <v>31.43</v>
      </c>
      <c r="J766" s="86">
        <v>17.16</v>
      </c>
      <c r="K766" s="87">
        <v>0</v>
      </c>
      <c r="L766" s="85">
        <v>0.10999999798100001</v>
      </c>
      <c r="M766" s="86">
        <v>0.45300915443468198</v>
      </c>
      <c r="N766" s="86">
        <v>90.209107514013994</v>
      </c>
      <c r="O766" s="86">
        <v>19.357172136088501</v>
      </c>
      <c r="P766" s="86">
        <v>0.44600000000000001</v>
      </c>
      <c r="Q766" s="88">
        <v>0.72540000000000004</v>
      </c>
      <c r="R766" s="85">
        <v>2.0725388601036301E-2</v>
      </c>
      <c r="S766" s="86">
        <v>0.1</v>
      </c>
      <c r="T766" s="86">
        <v>2.13</v>
      </c>
      <c r="U766" s="88">
        <v>0.114441082044271</v>
      </c>
      <c r="V766" s="89">
        <v>4.1500000000000004</v>
      </c>
      <c r="W766" s="85">
        <v>53.8883127202457</v>
      </c>
      <c r="X766" s="88">
        <v>43.9</v>
      </c>
      <c r="Y766" s="85">
        <v>100</v>
      </c>
      <c r="Z766" s="88"/>
      <c r="AA766" s="85">
        <v>0.03</v>
      </c>
      <c r="AB766" s="91">
        <v>0.03</v>
      </c>
      <c r="AC766" s="86">
        <v>0</v>
      </c>
      <c r="AD766" s="86">
        <v>0</v>
      </c>
      <c r="AE766" s="86">
        <v>0.14000000000000001</v>
      </c>
      <c r="AF766" s="88">
        <v>0.36430002147899998</v>
      </c>
      <c r="AG766" s="85">
        <v>0</v>
      </c>
      <c r="AH766" s="86">
        <v>0.11833399999999999</v>
      </c>
      <c r="AI766" s="88">
        <v>0.26555998765700001</v>
      </c>
      <c r="AJ766" s="150">
        <v>1.06</v>
      </c>
      <c r="AK766" s="151">
        <v>0</v>
      </c>
    </row>
    <row r="767" spans="1:37" x14ac:dyDescent="0.2">
      <c r="A767" s="149" t="s">
        <v>729</v>
      </c>
      <c r="B767" s="66" t="s">
        <v>1846</v>
      </c>
      <c r="C767" s="67">
        <v>67</v>
      </c>
      <c r="D767" s="84" t="s">
        <v>355</v>
      </c>
      <c r="E767" s="85">
        <v>93.996086105675104</v>
      </c>
      <c r="F767" s="91">
        <v>93.985322896281801</v>
      </c>
      <c r="G767" s="86">
        <v>16.490215264187899</v>
      </c>
      <c r="H767" s="86">
        <v>16.490215264187899</v>
      </c>
      <c r="I767" s="86">
        <v>32.909999999999997</v>
      </c>
      <c r="J767" s="86">
        <v>16.91</v>
      </c>
      <c r="K767" s="87">
        <v>1.09E-2</v>
      </c>
      <c r="L767" s="85">
        <v>5.0000030347300002E-2</v>
      </c>
      <c r="M767" s="86">
        <v>0</v>
      </c>
      <c r="N767" s="86">
        <v>93.300048947625996</v>
      </c>
      <c r="O767" s="86">
        <v>22.390456996122602</v>
      </c>
      <c r="P767" s="86">
        <v>0.33700000000000002</v>
      </c>
      <c r="Q767" s="88">
        <v>0.76100000000000001</v>
      </c>
      <c r="R767" s="85">
        <v>0</v>
      </c>
      <c r="S767" s="86">
        <v>0.1</v>
      </c>
      <c r="T767" s="86">
        <v>2.57</v>
      </c>
      <c r="U767" s="88">
        <v>8.7084148727984298E-2</v>
      </c>
      <c r="V767" s="89">
        <v>4.72</v>
      </c>
      <c r="W767" s="85">
        <v>52.870097998872403</v>
      </c>
      <c r="X767" s="88">
        <v>41.0333333333</v>
      </c>
      <c r="Y767" s="85">
        <v>39.468665274318994</v>
      </c>
      <c r="Z767" s="88"/>
      <c r="AA767" s="85">
        <v>0</v>
      </c>
      <c r="AB767" s="91">
        <v>0</v>
      </c>
      <c r="AC767" s="86">
        <v>0</v>
      </c>
      <c r="AD767" s="86">
        <v>0</v>
      </c>
      <c r="AE767" s="86">
        <v>0.15</v>
      </c>
      <c r="AF767" s="88">
        <v>4.3800093417200002E-2</v>
      </c>
      <c r="AG767" s="85">
        <v>1.2267171802000001E-10</v>
      </c>
      <c r="AH767" s="86">
        <v>8.9705999999999994E-2</v>
      </c>
      <c r="AI767" s="88">
        <v>5.3112008091299998E-2</v>
      </c>
      <c r="AJ767" s="150">
        <v>1.01</v>
      </c>
      <c r="AK767" s="151">
        <v>0</v>
      </c>
    </row>
    <row r="768" spans="1:37" x14ac:dyDescent="0.2">
      <c r="A768" s="149" t="s">
        <v>1847</v>
      </c>
      <c r="B768" s="66" t="s">
        <v>1848</v>
      </c>
      <c r="C768" s="67">
        <v>67</v>
      </c>
      <c r="D768" s="84" t="s">
        <v>355</v>
      </c>
      <c r="E768" s="85">
        <v>81.207185998494893</v>
      </c>
      <c r="F768" s="91">
        <v>81.207185998494893</v>
      </c>
      <c r="G768" s="86">
        <v>9.7524265287613598</v>
      </c>
      <c r="H768" s="86">
        <v>9.7524265287613598</v>
      </c>
      <c r="I768" s="86">
        <v>126.2</v>
      </c>
      <c r="J768" s="86">
        <v>48.64</v>
      </c>
      <c r="K768" s="87">
        <v>0</v>
      </c>
      <c r="L768" s="85">
        <v>0.88999999898500004</v>
      </c>
      <c r="M768" s="86">
        <v>5.4764749841772805E-4</v>
      </c>
      <c r="N768" s="86">
        <v>79.712635908924099</v>
      </c>
      <c r="O768" s="86">
        <v>14.4385348720522</v>
      </c>
      <c r="P768" s="86">
        <v>1.3859999999999999</v>
      </c>
      <c r="Q768" s="88">
        <v>1.5866</v>
      </c>
      <c r="R768" s="85">
        <v>5.6497175141242903E-2</v>
      </c>
      <c r="S768" s="86">
        <v>0.1</v>
      </c>
      <c r="T768" s="86">
        <v>5.78</v>
      </c>
      <c r="U768" s="88">
        <v>0.210331320070239</v>
      </c>
      <c r="V768" s="89">
        <v>3.63</v>
      </c>
      <c r="W768" s="85">
        <v>41.411644754913802</v>
      </c>
      <c r="X768" s="88">
        <v>37.799999999999997</v>
      </c>
      <c r="Y768" s="85">
        <v>22.062467439789003</v>
      </c>
      <c r="Z768" s="88"/>
      <c r="AA768" s="85">
        <v>0.03</v>
      </c>
      <c r="AB768" s="91">
        <v>0.03</v>
      </c>
      <c r="AC768" s="86">
        <v>0</v>
      </c>
      <c r="AD768" s="86">
        <v>0</v>
      </c>
      <c r="AE768" s="86">
        <v>0.48</v>
      </c>
      <c r="AF768" s="88">
        <v>6.3035001682900003</v>
      </c>
      <c r="AG768" s="85">
        <v>0</v>
      </c>
      <c r="AH768" s="86">
        <v>0.13416</v>
      </c>
      <c r="AI768" s="88">
        <v>0.21244799976500001</v>
      </c>
      <c r="AJ768" s="150">
        <v>1</v>
      </c>
      <c r="AK768" s="151">
        <v>0</v>
      </c>
    </row>
    <row r="769" spans="1:37" x14ac:dyDescent="0.2">
      <c r="A769" s="149" t="s">
        <v>1849</v>
      </c>
      <c r="B769" s="66" t="s">
        <v>1850</v>
      </c>
      <c r="C769" s="67">
        <v>67</v>
      </c>
      <c r="D769" s="84" t="s">
        <v>355</v>
      </c>
      <c r="E769" s="85">
        <v>80.907317251062096</v>
      </c>
      <c r="F769" s="91">
        <v>80.907317251062096</v>
      </c>
      <c r="G769" s="86">
        <v>12.842112940575801</v>
      </c>
      <c r="H769" s="86">
        <v>12.842112940575801</v>
      </c>
      <c r="I769" s="86">
        <v>94.63</v>
      </c>
      <c r="J769" s="86">
        <v>60.51</v>
      </c>
      <c r="K769" s="87">
        <v>0</v>
      </c>
      <c r="L769" s="85">
        <v>0.43000000040899999</v>
      </c>
      <c r="M769" s="86">
        <v>0</v>
      </c>
      <c r="N769" s="86">
        <v>80.506107246535606</v>
      </c>
      <c r="O769" s="86">
        <v>16.1641494361775</v>
      </c>
      <c r="P769" s="86">
        <v>1.6160000000000001</v>
      </c>
      <c r="Q769" s="88">
        <v>0.66859999999999997</v>
      </c>
      <c r="R769" s="85">
        <v>0</v>
      </c>
      <c r="S769" s="86">
        <v>0</v>
      </c>
      <c r="T769" s="86">
        <v>2.92</v>
      </c>
      <c r="U769" s="88">
        <v>0.53607570701821605</v>
      </c>
      <c r="V769" s="89">
        <v>4.22</v>
      </c>
      <c r="W769" s="85">
        <v>50.615389508004498</v>
      </c>
      <c r="X769" s="88">
        <v>36</v>
      </c>
      <c r="Y769" s="85">
        <v>-42.947385780071997</v>
      </c>
      <c r="Z769" s="88"/>
      <c r="AA769" s="85">
        <v>0.14000000000000001</v>
      </c>
      <c r="AB769" s="91">
        <v>0.14000000000000001</v>
      </c>
      <c r="AC769" s="86">
        <v>0</v>
      </c>
      <c r="AD769" s="86">
        <v>0</v>
      </c>
      <c r="AE769" s="86">
        <v>0.04</v>
      </c>
      <c r="AF769" s="88">
        <v>0</v>
      </c>
      <c r="AG769" s="85">
        <v>0</v>
      </c>
      <c r="AH769" s="86">
        <v>0.17451</v>
      </c>
      <c r="AI769" s="88">
        <v>0.121418000018</v>
      </c>
      <c r="AJ769" s="150">
        <v>1</v>
      </c>
      <c r="AK769" s="151">
        <v>0</v>
      </c>
    </row>
    <row r="770" spans="1:37" x14ac:dyDescent="0.2">
      <c r="A770" s="149" t="s">
        <v>1851</v>
      </c>
      <c r="B770" s="66" t="s">
        <v>1852</v>
      </c>
      <c r="C770" s="67">
        <v>67</v>
      </c>
      <c r="D770" s="84" t="s">
        <v>355</v>
      </c>
      <c r="E770" s="85">
        <v>41.956095730487</v>
      </c>
      <c r="F770" s="91">
        <v>41.956095730487</v>
      </c>
      <c r="G770" s="86">
        <v>6.2562541694462999</v>
      </c>
      <c r="H770" s="86">
        <v>6.2562541694462999</v>
      </c>
      <c r="I770" s="86">
        <v>332.85</v>
      </c>
      <c r="J770" s="86">
        <v>372.12</v>
      </c>
      <c r="K770" s="87">
        <v>0</v>
      </c>
      <c r="L770" s="85">
        <v>0.31000000842100001</v>
      </c>
      <c r="M770" s="86">
        <v>3.4393561561327202E-6</v>
      </c>
      <c r="N770" s="86">
        <v>57.200256216153299</v>
      </c>
      <c r="O770" s="86">
        <v>14.4358848443926</v>
      </c>
      <c r="P770" s="86">
        <v>8.4440000000000008</v>
      </c>
      <c r="Q770" s="88">
        <v>0.89180000000000004</v>
      </c>
      <c r="R770" s="85">
        <v>2.1739130434782601E-2</v>
      </c>
      <c r="S770" s="86">
        <v>0</v>
      </c>
      <c r="T770" s="86">
        <v>2.69</v>
      </c>
      <c r="U770" s="88">
        <v>2.0044613075383602</v>
      </c>
      <c r="V770" s="89">
        <v>3.65</v>
      </c>
      <c r="W770" s="85">
        <v>37.166114922162301</v>
      </c>
      <c r="X770" s="88">
        <v>22.733333333299999</v>
      </c>
      <c r="Y770" s="85">
        <v>-57.225379205533898</v>
      </c>
      <c r="Z770" s="88"/>
      <c r="AA770" s="85">
        <v>0.31</v>
      </c>
      <c r="AB770" s="91">
        <v>0.31</v>
      </c>
      <c r="AC770" s="86">
        <v>7.0000000000000007E-2</v>
      </c>
      <c r="AD770" s="86">
        <v>7.0000000000000007E-2</v>
      </c>
      <c r="AE770" s="86">
        <v>0.23</v>
      </c>
      <c r="AF770" s="88">
        <v>0.10869999507</v>
      </c>
      <c r="AG770" s="85">
        <v>0</v>
      </c>
      <c r="AH770" s="86">
        <v>1.3645609999999999</v>
      </c>
      <c r="AI770" s="88">
        <v>1.0964119514299999</v>
      </c>
      <c r="AJ770" s="150">
        <v>1</v>
      </c>
      <c r="AK770" s="151">
        <v>0</v>
      </c>
    </row>
    <row r="771" spans="1:37" x14ac:dyDescent="0.2">
      <c r="A771" s="149" t="s">
        <v>1853</v>
      </c>
      <c r="B771" s="66" t="s">
        <v>1854</v>
      </c>
      <c r="C771" s="67">
        <v>67</v>
      </c>
      <c r="D771" s="84" t="s">
        <v>355</v>
      </c>
      <c r="E771" s="85">
        <v>18.732328291217101</v>
      </c>
      <c r="F771" s="91">
        <v>18.732328291217101</v>
      </c>
      <c r="G771" s="86">
        <v>5.9262828234160398</v>
      </c>
      <c r="H771" s="86">
        <v>5.9262828234160398</v>
      </c>
      <c r="I771" s="86">
        <v>308.8</v>
      </c>
      <c r="J771" s="86">
        <v>957.28</v>
      </c>
      <c r="K771" s="87">
        <v>0</v>
      </c>
      <c r="L771" s="85">
        <v>1.0200000013399999</v>
      </c>
      <c r="M771" s="86">
        <v>2.4484072392177699E-2</v>
      </c>
      <c r="N771" s="86">
        <v>17.478901472109101</v>
      </c>
      <c r="O771" s="86">
        <v>5.4485212909559504</v>
      </c>
      <c r="P771" s="86">
        <v>29.414999999999999</v>
      </c>
      <c r="Q771" s="88">
        <v>3.2825000000000002</v>
      </c>
      <c r="R771" s="85">
        <v>2.0189783969311498E-2</v>
      </c>
      <c r="S771" s="86">
        <v>0.3</v>
      </c>
      <c r="T771" s="86">
        <v>7.76</v>
      </c>
      <c r="U771" s="88">
        <v>3.9965005261890001</v>
      </c>
      <c r="V771" s="89">
        <v>2.04</v>
      </c>
      <c r="W771" s="85">
        <v>15.4919472793173</v>
      </c>
      <c r="X771" s="88">
        <v>13.5333333333</v>
      </c>
      <c r="Y771" s="85">
        <v>-100.00000019198991</v>
      </c>
      <c r="Z771" s="88">
        <v>-100</v>
      </c>
      <c r="AA771" s="85">
        <v>1.86</v>
      </c>
      <c r="AB771" s="91">
        <v>1.84</v>
      </c>
      <c r="AC771" s="86">
        <v>0.63</v>
      </c>
      <c r="AD771" s="86">
        <v>0.61</v>
      </c>
      <c r="AE771" s="86">
        <v>1.19</v>
      </c>
      <c r="AF771" s="88">
        <v>2.4653000863900001</v>
      </c>
      <c r="AG771" s="85">
        <v>2.7880000025199999E-3</v>
      </c>
      <c r="AH771" s="86">
        <v>3.9412029999999998</v>
      </c>
      <c r="AI771" s="88">
        <v>7.0638960064000003</v>
      </c>
      <c r="AJ771" s="150">
        <v>1</v>
      </c>
      <c r="AK771" s="151">
        <v>0</v>
      </c>
    </row>
    <row r="772" spans="1:37" x14ac:dyDescent="0.2">
      <c r="A772" s="149" t="s">
        <v>542</v>
      </c>
      <c r="B772" s="66" t="s">
        <v>1855</v>
      </c>
      <c r="C772" s="67">
        <v>67</v>
      </c>
      <c r="D772" s="84" t="s">
        <v>355</v>
      </c>
      <c r="E772" s="85">
        <v>7.9685643790551</v>
      </c>
      <c r="F772" s="91">
        <v>7.9685643790551</v>
      </c>
      <c r="G772" s="86">
        <v>3.6309360626275602</v>
      </c>
      <c r="H772" s="86">
        <v>3.6309360626275602</v>
      </c>
      <c r="I772" s="86">
        <v>891.65</v>
      </c>
      <c r="J772" s="86">
        <v>1134.3399999999999</v>
      </c>
      <c r="K772" s="87">
        <v>0</v>
      </c>
      <c r="L772" s="85">
        <v>7.9999999927000007E-2</v>
      </c>
      <c r="M772" s="86">
        <v>0</v>
      </c>
      <c r="N772" s="86">
        <v>6.8602950140192602</v>
      </c>
      <c r="O772" s="86">
        <v>1.9764216366158101</v>
      </c>
      <c r="P772" s="86">
        <v>37.698999999999998</v>
      </c>
      <c r="Q772" s="88">
        <v>4.5353000000000003</v>
      </c>
      <c r="R772" s="85">
        <v>0</v>
      </c>
      <c r="S772" s="86">
        <v>0.2</v>
      </c>
      <c r="T772" s="86">
        <v>8.75</v>
      </c>
      <c r="U772" s="88">
        <v>2.97298120564135</v>
      </c>
      <c r="V772" s="89">
        <v>1.76</v>
      </c>
      <c r="W772" s="85">
        <v>13.8098704055426</v>
      </c>
      <c r="X772" s="88">
        <v>13.4</v>
      </c>
      <c r="Y772" s="85">
        <v>-100</v>
      </c>
      <c r="Z772" s="88"/>
      <c r="AA772" s="85">
        <v>2.11</v>
      </c>
      <c r="AB772" s="91">
        <v>2.11</v>
      </c>
      <c r="AC772" s="86">
        <v>0.43</v>
      </c>
      <c r="AD772" s="86">
        <v>0.43</v>
      </c>
      <c r="AE772" s="86">
        <v>0.94</v>
      </c>
      <c r="AF772" s="88">
        <v>0</v>
      </c>
      <c r="AG772" s="85">
        <v>6.5599999746599998E-4</v>
      </c>
      <c r="AH772" s="86">
        <v>1.9653890000000001</v>
      </c>
      <c r="AI772" s="88">
        <v>3.2929439872800002</v>
      </c>
      <c r="AJ772" s="150">
        <v>1</v>
      </c>
      <c r="AK772" s="151">
        <v>0</v>
      </c>
    </row>
    <row r="773" spans="1:37" x14ac:dyDescent="0.2">
      <c r="A773" s="149" t="s">
        <v>1856</v>
      </c>
      <c r="B773" s="66" t="s">
        <v>1857</v>
      </c>
      <c r="C773" s="67">
        <v>64</v>
      </c>
      <c r="D773" s="84" t="s">
        <v>355</v>
      </c>
      <c r="E773" s="85">
        <v>37.934266799461</v>
      </c>
      <c r="F773" s="91">
        <v>37.934266799461</v>
      </c>
      <c r="G773" s="86">
        <v>9.4889370593864104</v>
      </c>
      <c r="H773" s="86">
        <v>9.4889370593864104</v>
      </c>
      <c r="I773" s="86">
        <v>211.16</v>
      </c>
      <c r="J773" s="86">
        <v>281.25</v>
      </c>
      <c r="K773" s="87">
        <v>0</v>
      </c>
      <c r="L773" s="85">
        <v>1.7499999986799999</v>
      </c>
      <c r="M773" s="86">
        <v>0</v>
      </c>
      <c r="N773" s="86">
        <v>36.362034880306901</v>
      </c>
      <c r="O773" s="86">
        <v>12.3857980311912</v>
      </c>
      <c r="P773" s="86">
        <v>8.4689999999999994</v>
      </c>
      <c r="Q773" s="88">
        <v>2.4085000000000001</v>
      </c>
      <c r="R773" s="85">
        <v>0</v>
      </c>
      <c r="S773" s="86">
        <v>0</v>
      </c>
      <c r="T773" s="86">
        <v>5.09</v>
      </c>
      <c r="U773" s="88">
        <v>1.4255863456168101</v>
      </c>
      <c r="V773" s="89">
        <v>3.52</v>
      </c>
      <c r="W773" s="85">
        <v>23.895689440229901</v>
      </c>
      <c r="X773" s="88">
        <v>25.2</v>
      </c>
      <c r="Y773" s="85">
        <v>54.416976243596991</v>
      </c>
      <c r="Z773" s="88"/>
      <c r="AA773" s="85">
        <v>2.2200000000000002</v>
      </c>
      <c r="AB773" s="91">
        <v>2.13</v>
      </c>
      <c r="AC773" s="86">
        <v>0.08</v>
      </c>
      <c r="AD773" s="86">
        <v>0.08</v>
      </c>
      <c r="AE773" s="86">
        <v>0.56000000000000005</v>
      </c>
      <c r="AF773" s="88">
        <v>0</v>
      </c>
      <c r="AG773" s="85">
        <v>0</v>
      </c>
      <c r="AH773" s="86">
        <v>0.75608299999999995</v>
      </c>
      <c r="AI773" s="88">
        <v>0.84243899898600005</v>
      </c>
      <c r="AJ773" s="150">
        <v>1</v>
      </c>
      <c r="AK773" s="151">
        <v>0</v>
      </c>
    </row>
    <row r="774" spans="1:37" x14ac:dyDescent="0.2">
      <c r="A774" s="149" t="s">
        <v>1858</v>
      </c>
      <c r="B774" s="66" t="s">
        <v>1859</v>
      </c>
      <c r="C774" s="67">
        <v>64</v>
      </c>
      <c r="D774" s="84" t="s">
        <v>355</v>
      </c>
      <c r="E774" s="85">
        <v>42.009618755912499</v>
      </c>
      <c r="F774" s="91">
        <v>41.904434286167898</v>
      </c>
      <c r="G774" s="86">
        <v>14.517441437388801</v>
      </c>
      <c r="H774" s="86">
        <v>14.480395334837199</v>
      </c>
      <c r="I774" s="86">
        <v>59.12</v>
      </c>
      <c r="J774" s="86">
        <v>74.61</v>
      </c>
      <c r="K774" s="87">
        <v>0</v>
      </c>
      <c r="L774" s="85">
        <v>4.7099996861399998</v>
      </c>
      <c r="M774" s="86">
        <v>2.0956656582236601E-3</v>
      </c>
      <c r="N774" s="86">
        <v>36.8651872642751</v>
      </c>
      <c r="O774" s="86">
        <v>46.148308135349197</v>
      </c>
      <c r="P774" s="86">
        <v>3.5329999999999999</v>
      </c>
      <c r="Q774" s="88">
        <v>1.6171</v>
      </c>
      <c r="R774" s="85">
        <v>2.06761087563321E-2</v>
      </c>
      <c r="S774" s="86">
        <v>0.4</v>
      </c>
      <c r="T774" s="86">
        <v>2.73</v>
      </c>
      <c r="U774" s="88">
        <v>4.8159933317015398</v>
      </c>
      <c r="V774" s="89">
        <v>3.66</v>
      </c>
      <c r="W774" s="85">
        <v>35.884661002055601</v>
      </c>
      <c r="X774" s="88">
        <v>44.7</v>
      </c>
      <c r="Y774" s="85">
        <v>-100</v>
      </c>
      <c r="Z774" s="88">
        <v>100</v>
      </c>
      <c r="AA774" s="85">
        <v>0.22</v>
      </c>
      <c r="AB774" s="91">
        <v>0.21</v>
      </c>
      <c r="AC774" s="86">
        <v>0.06</v>
      </c>
      <c r="AD774" s="86">
        <v>0.06</v>
      </c>
      <c r="AE774" s="86">
        <v>0.52</v>
      </c>
      <c r="AF774" s="88">
        <v>0</v>
      </c>
      <c r="AG774" s="85">
        <v>9.2082043989200002E-2</v>
      </c>
      <c r="AH774" s="86">
        <v>0.58448900000000004</v>
      </c>
      <c r="AI774" s="88">
        <v>0.36642231046000001</v>
      </c>
      <c r="AJ774" s="150">
        <v>1</v>
      </c>
      <c r="AK774" s="151">
        <v>0</v>
      </c>
    </row>
    <row r="775" spans="1:37" x14ac:dyDescent="0.2">
      <c r="A775" s="149" t="s">
        <v>1860</v>
      </c>
      <c r="B775" s="66" t="s">
        <v>1861</v>
      </c>
      <c r="C775" s="67">
        <v>64</v>
      </c>
      <c r="D775" s="84" t="s">
        <v>355</v>
      </c>
      <c r="E775" s="85">
        <v>20.3504063222247</v>
      </c>
      <c r="F775" s="91">
        <v>19.618280772384999</v>
      </c>
      <c r="G775" s="86">
        <v>7.6679340937896097</v>
      </c>
      <c r="H775" s="86">
        <v>7.1743830612092703</v>
      </c>
      <c r="I775" s="86">
        <v>131.97999999999999</v>
      </c>
      <c r="J775" s="86">
        <v>570.95000000000005</v>
      </c>
      <c r="K775" s="87">
        <v>8.3000000000000001E-3</v>
      </c>
      <c r="L775" s="85">
        <v>0.59000001900499999</v>
      </c>
      <c r="M775" s="86">
        <v>3.3202390687046601E-4</v>
      </c>
      <c r="N775" s="86">
        <v>23.625938705094399</v>
      </c>
      <c r="O775" s="86">
        <v>12.057921919916</v>
      </c>
      <c r="P775" s="86">
        <v>17.742999999999999</v>
      </c>
      <c r="Q775" s="88">
        <v>0.57989999999999997</v>
      </c>
      <c r="R775" s="85">
        <v>4.4286979627989401E-2</v>
      </c>
      <c r="S775" s="86">
        <v>0.2</v>
      </c>
      <c r="T775" s="86">
        <v>2.02</v>
      </c>
      <c r="U775" s="88">
        <v>2.9463952881532798</v>
      </c>
      <c r="V775" s="89">
        <v>2.61</v>
      </c>
      <c r="W775" s="85">
        <v>27.7262303441195</v>
      </c>
      <c r="X775" s="88">
        <v>52</v>
      </c>
      <c r="Y775" s="85">
        <v>-9.3248886115941048</v>
      </c>
      <c r="Z775" s="88"/>
      <c r="AA775" s="85">
        <v>0.7</v>
      </c>
      <c r="AB775" s="91">
        <v>0.72</v>
      </c>
      <c r="AC775" s="86">
        <v>0.09</v>
      </c>
      <c r="AD775" s="86">
        <v>0.11</v>
      </c>
      <c r="AE775" s="86">
        <v>0.74</v>
      </c>
      <c r="AF775" s="88">
        <v>2.2952999724100001</v>
      </c>
      <c r="AG775" s="85">
        <v>1.2136001544E-2</v>
      </c>
      <c r="AH775" s="86">
        <v>3.0428000000000002</v>
      </c>
      <c r="AI775" s="88">
        <v>3.0685249782500001</v>
      </c>
      <c r="AJ775" s="150">
        <v>1</v>
      </c>
      <c r="AK775" s="151">
        <v>0</v>
      </c>
    </row>
    <row r="776" spans="1:37" x14ac:dyDescent="0.2">
      <c r="A776" s="149" t="s">
        <v>1862</v>
      </c>
      <c r="B776" s="66" t="s">
        <v>1863</v>
      </c>
      <c r="C776" s="67">
        <v>64</v>
      </c>
      <c r="D776" s="84" t="s">
        <v>355</v>
      </c>
      <c r="E776" s="85">
        <v>24.055520660646401</v>
      </c>
      <c r="F776" s="91">
        <v>24.044194116375099</v>
      </c>
      <c r="G776" s="86">
        <v>8.9366434300894806</v>
      </c>
      <c r="H776" s="86">
        <v>8.9304653150323805</v>
      </c>
      <c r="I776" s="86">
        <v>60.26</v>
      </c>
      <c r="J776" s="86">
        <v>109.51</v>
      </c>
      <c r="K776" s="87">
        <v>0</v>
      </c>
      <c r="L776" s="85">
        <v>3.21999999715</v>
      </c>
      <c r="M776" s="86">
        <v>0.19428366038283101</v>
      </c>
      <c r="N776" s="86">
        <v>20.184675710716899</v>
      </c>
      <c r="O776" s="86">
        <v>12.4890259817297</v>
      </c>
      <c r="P776" s="86">
        <v>2.0409999999999999</v>
      </c>
      <c r="Q776" s="88">
        <v>1.5789</v>
      </c>
      <c r="R776" s="85">
        <v>5.5228276877761398E-2</v>
      </c>
      <c r="S776" s="86">
        <v>0.5</v>
      </c>
      <c r="T776" s="86">
        <v>3.1</v>
      </c>
      <c r="U776" s="88">
        <v>5.6303221887002302</v>
      </c>
      <c r="V776" s="89">
        <v>3.09</v>
      </c>
      <c r="W776" s="85">
        <v>43.7765230610621</v>
      </c>
      <c r="X776" s="88">
        <v>43.066666666700002</v>
      </c>
      <c r="Y776" s="85">
        <v>-100</v>
      </c>
      <c r="Z776" s="88">
        <v>100</v>
      </c>
      <c r="AA776" s="85">
        <v>0.08</v>
      </c>
      <c r="AB776" s="91">
        <v>0.04</v>
      </c>
      <c r="AC776" s="86">
        <v>0</v>
      </c>
      <c r="AD776" s="86">
        <v>0</v>
      </c>
      <c r="AE776" s="86">
        <v>0.13</v>
      </c>
      <c r="AF776" s="88">
        <v>0.19750000518899999</v>
      </c>
      <c r="AG776" s="85">
        <v>0.60174999965800002</v>
      </c>
      <c r="AH776" s="86">
        <v>0.55390300000000003</v>
      </c>
      <c r="AI776" s="88">
        <v>4.8677999972299997E-2</v>
      </c>
      <c r="AJ776" s="150">
        <v>1</v>
      </c>
      <c r="AK776" s="151">
        <v>0</v>
      </c>
    </row>
    <row r="777" spans="1:37" x14ac:dyDescent="0.2">
      <c r="A777" s="149" t="s">
        <v>1864</v>
      </c>
      <c r="B777" s="66" t="s">
        <v>1865</v>
      </c>
      <c r="C777" s="67">
        <v>64</v>
      </c>
      <c r="D777" s="84" t="s">
        <v>355</v>
      </c>
      <c r="E777" s="85">
        <v>16.957073469566399</v>
      </c>
      <c r="F777" s="91">
        <v>14.0830525532753</v>
      </c>
      <c r="G777" s="86">
        <v>8.5721787073907194</v>
      </c>
      <c r="H777" s="86">
        <v>7.6427602502953702</v>
      </c>
      <c r="I777" s="86">
        <v>96.28</v>
      </c>
      <c r="J777" s="86">
        <v>359.81</v>
      </c>
      <c r="K777" s="87">
        <v>2.92E-2</v>
      </c>
      <c r="L777" s="85">
        <v>7.1699999978699998</v>
      </c>
      <c r="M777" s="86">
        <v>0</v>
      </c>
      <c r="N777" s="86">
        <v>8.6102692101979006</v>
      </c>
      <c r="O777" s="86">
        <v>6.2650549881739996</v>
      </c>
      <c r="P777" s="86">
        <v>10.617000000000001</v>
      </c>
      <c r="Q777" s="88">
        <v>1.4003000000000001</v>
      </c>
      <c r="R777" s="85">
        <v>0</v>
      </c>
      <c r="S777" s="86">
        <v>0.6</v>
      </c>
      <c r="T777" s="86">
        <v>2.65</v>
      </c>
      <c r="U777" s="88">
        <v>8.2693738240055996</v>
      </c>
      <c r="V777" s="89">
        <v>3.16</v>
      </c>
      <c r="W777" s="85">
        <v>28.3941300458638</v>
      </c>
      <c r="X777" s="88">
        <v>47.4</v>
      </c>
      <c r="Y777" s="85">
        <v>-83.181527842007199</v>
      </c>
      <c r="Z777" s="88"/>
      <c r="AA777" s="85">
        <v>0.25</v>
      </c>
      <c r="AB777" s="91">
        <v>0.26</v>
      </c>
      <c r="AC777" s="86">
        <v>7.0000000000000007E-2</v>
      </c>
      <c r="AD777" s="86">
        <v>7.0000000000000007E-2</v>
      </c>
      <c r="AE777" s="86">
        <v>0.54</v>
      </c>
      <c r="AF777" s="88">
        <v>0</v>
      </c>
      <c r="AG777" s="85">
        <v>0.70680900010600001</v>
      </c>
      <c r="AH777" s="86">
        <v>2.1138569999999999</v>
      </c>
      <c r="AI777" s="88">
        <v>1.5478800002299999</v>
      </c>
      <c r="AJ777" s="150">
        <v>1</v>
      </c>
      <c r="AK777" s="151">
        <v>0</v>
      </c>
    </row>
    <row r="778" spans="1:37" x14ac:dyDescent="0.2">
      <c r="A778" s="149" t="s">
        <v>1866</v>
      </c>
      <c r="B778" s="66" t="s">
        <v>1867</v>
      </c>
      <c r="C778" s="67">
        <v>66</v>
      </c>
      <c r="D778" s="84" t="s">
        <v>355</v>
      </c>
      <c r="E778" s="85">
        <v>41.037837615706302</v>
      </c>
      <c r="F778" s="91">
        <v>41.032700822914201</v>
      </c>
      <c r="G778" s="86">
        <v>12.4813791261288</v>
      </c>
      <c r="H778" s="86">
        <v>12.4813791261288</v>
      </c>
      <c r="I778" s="86">
        <v>61.22</v>
      </c>
      <c r="J778" s="86">
        <v>46.29</v>
      </c>
      <c r="K778" s="87">
        <v>0</v>
      </c>
      <c r="L778" s="85">
        <v>5.8199999981800001</v>
      </c>
      <c r="M778" s="86">
        <v>0</v>
      </c>
      <c r="N778" s="86">
        <v>39.659604831009098</v>
      </c>
      <c r="O778" s="86">
        <v>25.527344907270301</v>
      </c>
      <c r="P778" s="86">
        <v>1.621</v>
      </c>
      <c r="Q778" s="88">
        <v>2.5684</v>
      </c>
      <c r="R778" s="85">
        <v>0</v>
      </c>
      <c r="S778" s="86">
        <v>0.3</v>
      </c>
      <c r="T778" s="86">
        <v>3.71</v>
      </c>
      <c r="U778" s="88">
        <v>5.41623431994</v>
      </c>
      <c r="V778" s="89">
        <v>3.69</v>
      </c>
      <c r="W778" s="85">
        <v>49.183568757791299</v>
      </c>
      <c r="X778" s="88">
        <v>60.166666666700003</v>
      </c>
      <c r="Y778" s="85">
        <v>-99.999999848732855</v>
      </c>
      <c r="Z778" s="88"/>
      <c r="AA778" s="85">
        <v>0.03</v>
      </c>
      <c r="AB778" s="91">
        <v>0.03</v>
      </c>
      <c r="AC778" s="86">
        <v>0</v>
      </c>
      <c r="AD778" s="86">
        <v>0</v>
      </c>
      <c r="AE778" s="86">
        <v>0.06</v>
      </c>
      <c r="AF778" s="88">
        <v>0</v>
      </c>
      <c r="AG778" s="85">
        <v>0</v>
      </c>
      <c r="AH778" s="86">
        <v>0.23049500000000001</v>
      </c>
      <c r="AI778" s="88">
        <v>6.2338999892900003E-2</v>
      </c>
      <c r="AJ778" s="150">
        <v>1</v>
      </c>
      <c r="AK778" s="151">
        <v>0</v>
      </c>
    </row>
    <row r="779" spans="1:37" x14ac:dyDescent="0.2">
      <c r="A779" s="149" t="s">
        <v>1868</v>
      </c>
      <c r="B779" s="66" t="s">
        <v>1869</v>
      </c>
      <c r="C779" s="67">
        <v>66</v>
      </c>
      <c r="D779" s="84" t="s">
        <v>355</v>
      </c>
      <c r="E779" s="85">
        <v>50.207028967359498</v>
      </c>
      <c r="F779" s="91">
        <v>50.101844895233299</v>
      </c>
      <c r="G779" s="86">
        <v>16.265965439519199</v>
      </c>
      <c r="H779" s="86">
        <v>16.2225561399115</v>
      </c>
      <c r="I779" s="86">
        <v>56.6</v>
      </c>
      <c r="J779" s="86">
        <v>51.14</v>
      </c>
      <c r="K779" s="87">
        <v>0</v>
      </c>
      <c r="L779" s="85">
        <v>5.56000000448</v>
      </c>
      <c r="M779" s="86">
        <v>0</v>
      </c>
      <c r="N779" s="86">
        <v>48.807099091485298</v>
      </c>
      <c r="O779" s="86">
        <v>15.4622906180378</v>
      </c>
      <c r="P779" s="86">
        <v>1.6379999999999999</v>
      </c>
      <c r="Q779" s="88">
        <v>1.5861000000000001</v>
      </c>
      <c r="R779" s="85">
        <v>0</v>
      </c>
      <c r="S779" s="86">
        <v>0.3</v>
      </c>
      <c r="T779" s="86">
        <v>2.65</v>
      </c>
      <c r="U779" s="88">
        <v>4.2165456215042996</v>
      </c>
      <c r="V779" s="89">
        <v>3.73</v>
      </c>
      <c r="W779" s="85">
        <v>49.2964885347955</v>
      </c>
      <c r="X779" s="88">
        <v>56.5</v>
      </c>
      <c r="Y779" s="85">
        <v>-8.8475207919699983</v>
      </c>
      <c r="Z779" s="88"/>
      <c r="AA779" s="85">
        <v>7.0000000000000007E-2</v>
      </c>
      <c r="AB779" s="91">
        <v>7.0000000000000007E-2</v>
      </c>
      <c r="AC779" s="86">
        <v>0</v>
      </c>
      <c r="AD779" s="86">
        <v>0</v>
      </c>
      <c r="AE779" s="86">
        <v>0.17</v>
      </c>
      <c r="AF779" s="88">
        <v>0</v>
      </c>
      <c r="AG779" s="85">
        <v>0</v>
      </c>
      <c r="AH779" s="86">
        <v>0.315749</v>
      </c>
      <c r="AI779" s="88">
        <v>7.8744000104200004E-2</v>
      </c>
      <c r="AJ779" s="150">
        <v>1</v>
      </c>
      <c r="AK779" s="151">
        <v>0</v>
      </c>
    </row>
    <row r="780" spans="1:37" x14ac:dyDescent="0.2">
      <c r="A780" s="149" t="s">
        <v>1870</v>
      </c>
      <c r="B780" s="66" t="s">
        <v>1871</v>
      </c>
      <c r="C780" s="67">
        <v>64</v>
      </c>
      <c r="D780" s="84" t="s">
        <v>355</v>
      </c>
      <c r="E780" s="85">
        <v>28.181712379252801</v>
      </c>
      <c r="F780" s="91">
        <v>28.156108158435799</v>
      </c>
      <c r="G780" s="86">
        <v>15.272529774605299</v>
      </c>
      <c r="H780" s="86">
        <v>15.267098576250101</v>
      </c>
      <c r="I780" s="86">
        <v>34.54</v>
      </c>
      <c r="J780" s="86">
        <v>39.67</v>
      </c>
      <c r="K780" s="87">
        <v>0</v>
      </c>
      <c r="L780" s="85">
        <v>17.099999848300001</v>
      </c>
      <c r="M780" s="86">
        <v>0</v>
      </c>
      <c r="N780" s="86">
        <v>20.914823212697598</v>
      </c>
      <c r="O780" s="86">
        <v>17.0948216622267</v>
      </c>
      <c r="P780" s="86">
        <v>1.796</v>
      </c>
      <c r="Q780" s="88">
        <v>1.7673000000000001</v>
      </c>
      <c r="R780" s="85">
        <v>0</v>
      </c>
      <c r="S780" s="86">
        <v>0.8</v>
      </c>
      <c r="T780" s="86">
        <v>2.2400000000000002</v>
      </c>
      <c r="U780" s="88">
        <v>8.2360243628040504</v>
      </c>
      <c r="V780" s="89">
        <v>3.5</v>
      </c>
      <c r="W780" s="85">
        <v>34.773383610287603</v>
      </c>
      <c r="X780" s="88">
        <v>51.733333333300003</v>
      </c>
      <c r="Y780" s="85">
        <v>-87.510366350976796</v>
      </c>
      <c r="Z780" s="88"/>
      <c r="AA780" s="85">
        <v>0.19</v>
      </c>
      <c r="AB780" s="91">
        <v>0.19</v>
      </c>
      <c r="AC780" s="86">
        <v>0.02</v>
      </c>
      <c r="AD780" s="86">
        <v>0.02</v>
      </c>
      <c r="AE780" s="86">
        <v>0.03</v>
      </c>
      <c r="AF780" s="88">
        <v>1.8064686401900001E-7</v>
      </c>
      <c r="AG780" s="85">
        <v>8.8436999593299995E-2</v>
      </c>
      <c r="AH780" s="86">
        <v>0.25762800000000002</v>
      </c>
      <c r="AI780" s="88">
        <v>3.2810003329599997E-2</v>
      </c>
      <c r="AJ780" s="150">
        <v>1</v>
      </c>
      <c r="AK780" s="151">
        <v>0</v>
      </c>
    </row>
    <row r="781" spans="1:37" x14ac:dyDescent="0.2">
      <c r="A781" s="149" t="s">
        <v>1872</v>
      </c>
      <c r="B781" s="66" t="s">
        <v>1873</v>
      </c>
      <c r="C781" s="67">
        <v>64</v>
      </c>
      <c r="D781" s="84" t="s">
        <v>355</v>
      </c>
      <c r="E781" s="85">
        <v>20.983988121513701</v>
      </c>
      <c r="F781" s="91">
        <v>20.8462083818238</v>
      </c>
      <c r="G781" s="86">
        <v>12.4496702649919</v>
      </c>
      <c r="H781" s="86">
        <v>12.404189574220499</v>
      </c>
      <c r="I781" s="86">
        <v>84.29</v>
      </c>
      <c r="J781" s="86">
        <v>108.28</v>
      </c>
      <c r="K781" s="87">
        <v>0</v>
      </c>
      <c r="L781" s="85">
        <v>11.4899997364</v>
      </c>
      <c r="M781" s="86">
        <v>0</v>
      </c>
      <c r="N781" s="86">
        <v>15.0219741890478</v>
      </c>
      <c r="O781" s="86">
        <v>12.7230729108453</v>
      </c>
      <c r="P781" s="86">
        <v>3.004</v>
      </c>
      <c r="Q781" s="88">
        <v>1.7390000000000001</v>
      </c>
      <c r="R781" s="85">
        <v>0</v>
      </c>
      <c r="S781" s="86">
        <v>0.8</v>
      </c>
      <c r="T781" s="86">
        <v>2.98</v>
      </c>
      <c r="U781" s="88">
        <v>8.8112150032772796</v>
      </c>
      <c r="V781" s="89">
        <v>3.68</v>
      </c>
      <c r="W781" s="85">
        <v>38.150303439346303</v>
      </c>
      <c r="X781" s="88">
        <v>41.6</v>
      </c>
      <c r="Y781" s="85">
        <v>-29.807640301794805</v>
      </c>
      <c r="Z781" s="88"/>
      <c r="AA781" s="85">
        <v>0.06</v>
      </c>
      <c r="AB781" s="91">
        <v>0.06</v>
      </c>
      <c r="AC781" s="86">
        <v>0</v>
      </c>
      <c r="AD781" s="86">
        <v>0</v>
      </c>
      <c r="AE781" s="86">
        <v>0.13</v>
      </c>
      <c r="AF781" s="88">
        <v>1.44625747567E-8</v>
      </c>
      <c r="AG781" s="85">
        <v>1.5252001044200001E-2</v>
      </c>
      <c r="AH781" s="86">
        <v>0.410692</v>
      </c>
      <c r="AI781" s="88">
        <v>5.2496006800099998E-2</v>
      </c>
      <c r="AJ781" s="150">
        <v>1</v>
      </c>
      <c r="AK781" s="151">
        <v>0</v>
      </c>
    </row>
    <row r="782" spans="1:37" x14ac:dyDescent="0.2">
      <c r="A782" s="149" t="s">
        <v>1874</v>
      </c>
      <c r="B782" s="66" t="s">
        <v>1875</v>
      </c>
      <c r="C782" s="67">
        <v>66</v>
      </c>
      <c r="D782" s="84" t="s">
        <v>355</v>
      </c>
      <c r="E782" s="85">
        <v>30.073906533719899</v>
      </c>
      <c r="F782" s="91">
        <v>30.069128094039701</v>
      </c>
      <c r="G782" s="86">
        <v>9.1905323181803702</v>
      </c>
      <c r="H782" s="86">
        <v>9.1905323181803702</v>
      </c>
      <c r="I782" s="86">
        <v>62.5</v>
      </c>
      <c r="J782" s="86">
        <v>53.28</v>
      </c>
      <c r="K782" s="87">
        <v>0</v>
      </c>
      <c r="L782" s="85">
        <v>3.8000001047600001</v>
      </c>
      <c r="M782" s="86">
        <v>0</v>
      </c>
      <c r="N782" s="86">
        <v>29.450287115297801</v>
      </c>
      <c r="O782" s="86">
        <v>32.0907083292132</v>
      </c>
      <c r="P782" s="86">
        <v>1.7929999999999999</v>
      </c>
      <c r="Q782" s="88">
        <v>1.6282000000000001</v>
      </c>
      <c r="R782" s="85">
        <v>0</v>
      </c>
      <c r="S782" s="86">
        <v>0.5</v>
      </c>
      <c r="T782" s="86">
        <v>3.68</v>
      </c>
      <c r="U782" s="88">
        <v>4.9568347615558599</v>
      </c>
      <c r="V782" s="89">
        <v>3.26</v>
      </c>
      <c r="W782" s="85">
        <v>53.833704794017102</v>
      </c>
      <c r="X782" s="88">
        <v>62.633333333300001</v>
      </c>
      <c r="Y782" s="85">
        <v>-100</v>
      </c>
      <c r="Z782" s="88"/>
      <c r="AA782" s="85">
        <v>0</v>
      </c>
      <c r="AB782" s="91">
        <v>0</v>
      </c>
      <c r="AC782" s="86">
        <v>0</v>
      </c>
      <c r="AD782" s="86">
        <v>0</v>
      </c>
      <c r="AE782" s="86">
        <v>0.06</v>
      </c>
      <c r="AF782" s="88">
        <v>0</v>
      </c>
      <c r="AG782" s="85">
        <v>9.1388994829399994E-2</v>
      </c>
      <c r="AH782" s="86">
        <v>0.17355499999999999</v>
      </c>
      <c r="AI782" s="88">
        <v>2.8162999403499998E-2</v>
      </c>
      <c r="AJ782" s="150">
        <v>1</v>
      </c>
      <c r="AK782" s="151">
        <v>0</v>
      </c>
    </row>
    <row r="783" spans="1:37" x14ac:dyDescent="0.2">
      <c r="A783" s="149" t="s">
        <v>1876</v>
      </c>
      <c r="B783" s="66" t="s">
        <v>1877</v>
      </c>
      <c r="C783" s="67">
        <v>64</v>
      </c>
      <c r="D783" s="84" t="s">
        <v>355</v>
      </c>
      <c r="E783" s="85">
        <v>26.9545374371638</v>
      </c>
      <c r="F783" s="91">
        <v>26.952332657200799</v>
      </c>
      <c r="G783" s="86">
        <v>10.4297116147808</v>
      </c>
      <c r="H783" s="86">
        <v>10.4286092247994</v>
      </c>
      <c r="I783" s="86">
        <v>63.76</v>
      </c>
      <c r="J783" s="86">
        <v>66.19</v>
      </c>
      <c r="K783" s="87">
        <v>0</v>
      </c>
      <c r="L783" s="85">
        <v>6.1799998935299998</v>
      </c>
      <c r="M783" s="86">
        <v>2.5971004296470099E-4</v>
      </c>
      <c r="N783" s="86">
        <v>24.596828083931001</v>
      </c>
      <c r="O783" s="86">
        <v>37.054230284165598</v>
      </c>
      <c r="P783" s="86">
        <v>2.2759999999999998</v>
      </c>
      <c r="Q783" s="88">
        <v>2.3149999999999999</v>
      </c>
      <c r="R783" s="85">
        <v>1.5642108556233401E-2</v>
      </c>
      <c r="S783" s="86">
        <v>0</v>
      </c>
      <c r="T783" s="86">
        <v>3.28</v>
      </c>
      <c r="U783" s="88">
        <v>5.8812505511949897</v>
      </c>
      <c r="V783" s="89">
        <v>3.27</v>
      </c>
      <c r="W783" s="85">
        <v>43.693374868369602</v>
      </c>
      <c r="X783" s="88">
        <v>51.733333333300003</v>
      </c>
      <c r="Y783" s="85">
        <v>-99.982549781667515</v>
      </c>
      <c r="Z783" s="88"/>
      <c r="AA783" s="85">
        <v>0</v>
      </c>
      <c r="AB783" s="91">
        <v>0</v>
      </c>
      <c r="AC783" s="86">
        <v>0.04</v>
      </c>
      <c r="AD783" s="86">
        <v>0.04</v>
      </c>
      <c r="AE783" s="86">
        <v>0.23</v>
      </c>
      <c r="AF783" s="88">
        <v>3.6943800631899999E-7</v>
      </c>
      <c r="AG783" s="85">
        <v>3.5757001616199997E-2</v>
      </c>
      <c r="AH783" s="86">
        <v>0.30889800000000001</v>
      </c>
      <c r="AI783" s="88">
        <v>0.28081300113399998</v>
      </c>
      <c r="AJ783" s="150">
        <v>1</v>
      </c>
      <c r="AK783" s="151">
        <v>0</v>
      </c>
    </row>
    <row r="784" spans="1:37" x14ac:dyDescent="0.2">
      <c r="A784" s="149" t="s">
        <v>1878</v>
      </c>
      <c r="B784" s="66" t="s">
        <v>1879</v>
      </c>
      <c r="C784" s="67">
        <v>64</v>
      </c>
      <c r="D784" s="84" t="s">
        <v>355</v>
      </c>
      <c r="E784" s="85">
        <v>29.586576737985901</v>
      </c>
      <c r="F784" s="91">
        <v>29.5682322654812</v>
      </c>
      <c r="G784" s="86">
        <v>14.4921332787076</v>
      </c>
      <c r="H784" s="86">
        <v>14.485406972122499</v>
      </c>
      <c r="I784" s="86">
        <v>70.41</v>
      </c>
      <c r="J784" s="86">
        <v>64.34</v>
      </c>
      <c r="K784" s="87">
        <v>6.7999999999999996E-3</v>
      </c>
      <c r="L784" s="85">
        <v>10.2600000206</v>
      </c>
      <c r="M784" s="86">
        <v>3.6157785159259298E-2</v>
      </c>
      <c r="N784" s="86">
        <v>25.457991976214299</v>
      </c>
      <c r="O784" s="86">
        <v>26.017182530447599</v>
      </c>
      <c r="P784" s="86">
        <v>1.9330000000000001</v>
      </c>
      <c r="Q784" s="88">
        <v>1.4268000000000001</v>
      </c>
      <c r="R784" s="85">
        <v>8.1559416034581202E-3</v>
      </c>
      <c r="S784" s="86">
        <v>0.5</v>
      </c>
      <c r="T784" s="86">
        <v>2.46</v>
      </c>
      <c r="U784" s="88">
        <v>5.8035796180680803</v>
      </c>
      <c r="V784" s="89">
        <v>3.52</v>
      </c>
      <c r="W784" s="85">
        <v>45.089071152210799</v>
      </c>
      <c r="X784" s="88">
        <v>62.166666666700003</v>
      </c>
      <c r="Y784" s="85">
        <v>-93.848051450787267</v>
      </c>
      <c r="Z784" s="88">
        <v>-100</v>
      </c>
      <c r="AA784" s="85">
        <v>0.09</v>
      </c>
      <c r="AB784" s="91">
        <v>0.09</v>
      </c>
      <c r="AC784" s="86">
        <v>0.03</v>
      </c>
      <c r="AD784" s="86">
        <v>0.02</v>
      </c>
      <c r="AE784" s="86">
        <v>0.19</v>
      </c>
      <c r="AF784" s="88">
        <v>0</v>
      </c>
      <c r="AG784" s="85">
        <v>3.44520040571E-2</v>
      </c>
      <c r="AH784" s="86">
        <v>0.52812800000000004</v>
      </c>
      <c r="AI784" s="88">
        <v>0.168977998795</v>
      </c>
      <c r="AJ784" s="150">
        <v>1</v>
      </c>
      <c r="AK784" s="151">
        <v>0</v>
      </c>
    </row>
    <row r="785" spans="1:37" x14ac:dyDescent="0.2">
      <c r="A785" s="149" t="s">
        <v>1880</v>
      </c>
      <c r="B785" s="66" t="s">
        <v>1881</v>
      </c>
      <c r="C785" s="67">
        <v>64</v>
      </c>
      <c r="D785" s="84" t="s">
        <v>355</v>
      </c>
      <c r="E785" s="85">
        <v>17.961710393896102</v>
      </c>
      <c r="F785" s="91">
        <v>15.9746764341049</v>
      </c>
      <c r="G785" s="86">
        <v>7.1757904837690498</v>
      </c>
      <c r="H785" s="86">
        <v>5.7855688440564501</v>
      </c>
      <c r="I785" s="86">
        <v>189.14</v>
      </c>
      <c r="J785" s="86">
        <v>343.93</v>
      </c>
      <c r="K785" s="87">
        <v>1.2999999999999999E-2</v>
      </c>
      <c r="L785" s="85">
        <v>1.2700000003900001</v>
      </c>
      <c r="M785" s="86">
        <v>0</v>
      </c>
      <c r="N785" s="86">
        <v>12.2194513715711</v>
      </c>
      <c r="O785" s="86">
        <v>9.4863420427553393</v>
      </c>
      <c r="P785" s="86">
        <v>7.9960000000000004</v>
      </c>
      <c r="Q785" s="88">
        <v>1.2612000000000001</v>
      </c>
      <c r="R785" s="85">
        <v>0</v>
      </c>
      <c r="S785" s="86">
        <v>0</v>
      </c>
      <c r="T785" s="86">
        <v>2.71</v>
      </c>
      <c r="U785" s="88">
        <v>4.2666229784445404</v>
      </c>
      <c r="V785" s="89">
        <v>2.89</v>
      </c>
      <c r="W785" s="85">
        <v>29.484049359133</v>
      </c>
      <c r="X785" s="88">
        <v>26.8</v>
      </c>
      <c r="Y785" s="85">
        <v>-100</v>
      </c>
      <c r="Z785" s="88"/>
      <c r="AA785" s="85">
        <v>0.26</v>
      </c>
      <c r="AB785" s="91">
        <v>0.28999999999999998</v>
      </c>
      <c r="AC785" s="86">
        <v>0.04</v>
      </c>
      <c r="AD785" s="86">
        <v>0.04</v>
      </c>
      <c r="AE785" s="86">
        <v>0.69</v>
      </c>
      <c r="AF785" s="88">
        <v>0</v>
      </c>
      <c r="AG785" s="85">
        <v>0.113012997344</v>
      </c>
      <c r="AH785" s="86">
        <v>1.552155</v>
      </c>
      <c r="AI785" s="88">
        <v>0.84243898019800001</v>
      </c>
      <c r="AJ785" s="150">
        <v>1</v>
      </c>
      <c r="AK785" s="151">
        <v>0</v>
      </c>
    </row>
    <row r="786" spans="1:37" x14ac:dyDescent="0.2">
      <c r="A786" s="149" t="s">
        <v>1882</v>
      </c>
      <c r="B786" s="66" t="s">
        <v>1883</v>
      </c>
      <c r="C786" s="67">
        <v>64</v>
      </c>
      <c r="D786" s="84" t="s">
        <v>355</v>
      </c>
      <c r="E786" s="85">
        <v>26.840693515782899</v>
      </c>
      <c r="F786" s="91">
        <v>26.810566008396801</v>
      </c>
      <c r="G786" s="86">
        <v>11.3911133571762</v>
      </c>
      <c r="H786" s="86">
        <v>11.378479241175601</v>
      </c>
      <c r="I786" s="86">
        <v>138.63999999999999</v>
      </c>
      <c r="J786" s="86">
        <v>251.67</v>
      </c>
      <c r="K786" s="87">
        <v>0</v>
      </c>
      <c r="L786" s="85">
        <v>1.8299999974800001</v>
      </c>
      <c r="M786" s="86">
        <v>0</v>
      </c>
      <c r="N786" s="86">
        <v>20.567486760596399</v>
      </c>
      <c r="O786" s="86">
        <v>20.5799026717816</v>
      </c>
      <c r="P786" s="86">
        <v>7.4660000000000002</v>
      </c>
      <c r="Q786" s="88">
        <v>2.6671999999999998</v>
      </c>
      <c r="R786" s="85">
        <v>0</v>
      </c>
      <c r="S786" s="86">
        <v>0</v>
      </c>
      <c r="T786" s="86">
        <v>3.58</v>
      </c>
      <c r="U786" s="88">
        <v>3.7465013217229002</v>
      </c>
      <c r="V786" s="89">
        <v>3.48</v>
      </c>
      <c r="W786" s="85">
        <v>29.6181928518441</v>
      </c>
      <c r="X786" s="88">
        <v>37.266666666699997</v>
      </c>
      <c r="Y786" s="85">
        <v>-97.21801552161331</v>
      </c>
      <c r="Z786" s="88"/>
      <c r="AA786" s="85">
        <v>0.61</v>
      </c>
      <c r="AB786" s="91">
        <v>0.61</v>
      </c>
      <c r="AC786" s="86">
        <v>0.12</v>
      </c>
      <c r="AD786" s="86">
        <v>0.12</v>
      </c>
      <c r="AE786" s="86">
        <v>0.33</v>
      </c>
      <c r="AF786" s="88">
        <v>0</v>
      </c>
      <c r="AG786" s="85">
        <v>4.9502999913000001E-2</v>
      </c>
      <c r="AH786" s="86">
        <v>1.351369</v>
      </c>
      <c r="AI786" s="88">
        <v>1.4688679974200001</v>
      </c>
      <c r="AJ786" s="150">
        <v>1</v>
      </c>
      <c r="AK786" s="151">
        <v>0</v>
      </c>
    </row>
    <row r="787" spans="1:37" x14ac:dyDescent="0.2">
      <c r="A787" s="149" t="s">
        <v>1659</v>
      </c>
      <c r="B787" s="66" t="s">
        <v>1884</v>
      </c>
      <c r="C787" s="67">
        <v>64</v>
      </c>
      <c r="D787" s="84" t="s">
        <v>355</v>
      </c>
      <c r="E787" s="85">
        <v>26.4372111318714</v>
      </c>
      <c r="F787" s="91">
        <v>26.415576752876401</v>
      </c>
      <c r="G787" s="86">
        <v>8.8405939620415008</v>
      </c>
      <c r="H787" s="86">
        <v>8.8405939620415008</v>
      </c>
      <c r="I787" s="86">
        <v>155.31</v>
      </c>
      <c r="J787" s="86">
        <v>120.64</v>
      </c>
      <c r="K787" s="87">
        <v>0</v>
      </c>
      <c r="L787" s="85">
        <v>5.1000000051000001</v>
      </c>
      <c r="M787" s="86">
        <v>0</v>
      </c>
      <c r="N787" s="86">
        <v>20.044310171198401</v>
      </c>
      <c r="O787" s="86">
        <v>19.656987925218299</v>
      </c>
      <c r="P787" s="86">
        <v>2.8980000000000001</v>
      </c>
      <c r="Q787" s="88">
        <v>3.4091</v>
      </c>
      <c r="R787" s="85">
        <v>0</v>
      </c>
      <c r="S787" s="86">
        <v>0.2</v>
      </c>
      <c r="T787" s="86">
        <v>4.5199999999999996</v>
      </c>
      <c r="U787" s="88">
        <v>5.5246336906283799</v>
      </c>
      <c r="V787" s="89">
        <v>3.36</v>
      </c>
      <c r="W787" s="85">
        <v>39.794951363248202</v>
      </c>
      <c r="X787" s="88">
        <v>36</v>
      </c>
      <c r="Y787" s="85">
        <v>-100</v>
      </c>
      <c r="Z787" s="88"/>
      <c r="AA787" s="85">
        <v>0.32</v>
      </c>
      <c r="AB787" s="91">
        <v>0.32</v>
      </c>
      <c r="AC787" s="86">
        <v>0.09</v>
      </c>
      <c r="AD787" s="86">
        <v>0.09</v>
      </c>
      <c r="AE787" s="86">
        <v>0.56999999999999995</v>
      </c>
      <c r="AF787" s="88">
        <v>0</v>
      </c>
      <c r="AG787" s="85">
        <v>3.8801999991200001E-2</v>
      </c>
      <c r="AH787" s="86">
        <v>0.31730599999999998</v>
      </c>
      <c r="AI787" s="88">
        <v>9.95279999774E-2</v>
      </c>
      <c r="AJ787" s="150">
        <v>1</v>
      </c>
      <c r="AK787" s="151">
        <v>0</v>
      </c>
    </row>
    <row r="788" spans="1:37" x14ac:dyDescent="0.2">
      <c r="A788" s="149" t="s">
        <v>1885</v>
      </c>
      <c r="B788" s="66" t="s">
        <v>1886</v>
      </c>
      <c r="C788" s="67">
        <v>64</v>
      </c>
      <c r="D788" s="84" t="s">
        <v>355</v>
      </c>
      <c r="E788" s="85">
        <v>32.745579765596702</v>
      </c>
      <c r="F788" s="91">
        <v>32.730275081557899</v>
      </c>
      <c r="G788" s="86">
        <v>12.6859720488139</v>
      </c>
      <c r="H788" s="86">
        <v>12.6779169519513</v>
      </c>
      <c r="I788" s="86">
        <v>55.88</v>
      </c>
      <c r="J788" s="86">
        <v>60.94</v>
      </c>
      <c r="K788" s="87">
        <v>0</v>
      </c>
      <c r="L788" s="85">
        <v>5.0600000254299999</v>
      </c>
      <c r="M788" s="86">
        <v>1.45372514985231E-4</v>
      </c>
      <c r="N788" s="86">
        <v>25.756765786835899</v>
      </c>
      <c r="O788" s="86">
        <v>28.2886078846484</v>
      </c>
      <c r="P788" s="86">
        <v>1.3080000000000001</v>
      </c>
      <c r="Q788" s="88">
        <v>2.3717999999999999</v>
      </c>
      <c r="R788" s="85">
        <v>1.03982530934803E-2</v>
      </c>
      <c r="S788" s="86">
        <v>0</v>
      </c>
      <c r="T788" s="86">
        <v>2.66</v>
      </c>
      <c r="U788" s="88">
        <v>4.8838052277578603</v>
      </c>
      <c r="V788" s="89">
        <v>3.87</v>
      </c>
      <c r="W788" s="85">
        <v>43.2189782853835</v>
      </c>
      <c r="X788" s="88">
        <v>63.0333333333</v>
      </c>
      <c r="Y788" s="85">
        <v>2.8786460237029985</v>
      </c>
      <c r="Z788" s="88"/>
      <c r="AA788" s="85">
        <v>0.06</v>
      </c>
      <c r="AB788" s="91">
        <v>0.06</v>
      </c>
      <c r="AC788" s="86">
        <v>0.05</v>
      </c>
      <c r="AD788" s="86">
        <v>0.05</v>
      </c>
      <c r="AE788" s="86">
        <v>0.26</v>
      </c>
      <c r="AF788" s="88">
        <v>0.35519999233100003</v>
      </c>
      <c r="AG788" s="85">
        <v>4.4543999001799998E-2</v>
      </c>
      <c r="AH788" s="86">
        <v>0.39257599999999998</v>
      </c>
      <c r="AI788" s="88">
        <v>0.28409399343899999</v>
      </c>
      <c r="AJ788" s="150">
        <v>1</v>
      </c>
      <c r="AK788" s="151">
        <v>0</v>
      </c>
    </row>
    <row r="789" spans="1:37" x14ac:dyDescent="0.2">
      <c r="A789" s="149" t="s">
        <v>1887</v>
      </c>
      <c r="B789" s="66" t="s">
        <v>1888</v>
      </c>
      <c r="C789" s="67">
        <v>64</v>
      </c>
      <c r="D789" s="84" t="s">
        <v>355</v>
      </c>
      <c r="E789" s="85">
        <v>69.086399091479606</v>
      </c>
      <c r="F789" s="91">
        <v>69.068467768446894</v>
      </c>
      <c r="G789" s="86">
        <v>21.4667822240818</v>
      </c>
      <c r="H789" s="86">
        <v>21.465287947162398</v>
      </c>
      <c r="I789" s="86">
        <v>44.11</v>
      </c>
      <c r="J789" s="86">
        <v>46.22</v>
      </c>
      <c r="K789" s="87">
        <v>0</v>
      </c>
      <c r="L789" s="85">
        <v>4.0800000588599996</v>
      </c>
      <c r="M789" s="86">
        <v>0.131651974088178</v>
      </c>
      <c r="N789" s="86">
        <v>69.165341689692994</v>
      </c>
      <c r="O789" s="86">
        <v>42.414282254437303</v>
      </c>
      <c r="P789" s="86">
        <v>1.3839999999999999</v>
      </c>
      <c r="Q789" s="88">
        <v>1.1621999999999999</v>
      </c>
      <c r="R789" s="85">
        <v>4.8971596474045101E-2</v>
      </c>
      <c r="S789" s="86">
        <v>0</v>
      </c>
      <c r="T789" s="86">
        <v>2.1</v>
      </c>
      <c r="U789" s="88">
        <v>0.37058067601087802</v>
      </c>
      <c r="V789" s="89">
        <v>4.1100000000000003</v>
      </c>
      <c r="W789" s="85">
        <v>43.8875003646788</v>
      </c>
      <c r="X789" s="88">
        <v>39.299999999999997</v>
      </c>
      <c r="Y789" s="85">
        <v>1.8776681211700037</v>
      </c>
      <c r="Z789" s="88">
        <v>-100</v>
      </c>
      <c r="AA789" s="85">
        <v>0.11</v>
      </c>
      <c r="AB789" s="91">
        <v>0.11</v>
      </c>
      <c r="AC789" s="86">
        <v>0</v>
      </c>
      <c r="AD789" s="86">
        <v>0</v>
      </c>
      <c r="AE789" s="86">
        <v>0.12</v>
      </c>
      <c r="AF789" s="88">
        <v>13.891999814</v>
      </c>
      <c r="AG789" s="85">
        <v>7.3318226237700005E-10</v>
      </c>
      <c r="AH789" s="86">
        <v>0.15829599999999999</v>
      </c>
      <c r="AI789" s="88">
        <v>0.17280799976700001</v>
      </c>
      <c r="AJ789" s="150">
        <v>1</v>
      </c>
      <c r="AK789" s="151">
        <v>0</v>
      </c>
    </row>
    <row r="790" spans="1:37" x14ac:dyDescent="0.2">
      <c r="A790" s="149" t="s">
        <v>1889</v>
      </c>
      <c r="B790" s="66" t="s">
        <v>1890</v>
      </c>
      <c r="C790" s="67">
        <v>64</v>
      </c>
      <c r="D790" s="84" t="s">
        <v>355</v>
      </c>
      <c r="E790" s="85">
        <v>53.033008813871803</v>
      </c>
      <c r="F790" s="91">
        <v>52.884190717591302</v>
      </c>
      <c r="G790" s="86">
        <v>13.011502198667401</v>
      </c>
      <c r="H790" s="86">
        <v>13.003821264665801</v>
      </c>
      <c r="I790" s="86">
        <v>127.36</v>
      </c>
      <c r="J790" s="86">
        <v>146.66999999999999</v>
      </c>
      <c r="K790" s="87">
        <v>0</v>
      </c>
      <c r="L790" s="85">
        <v>1.53999999917</v>
      </c>
      <c r="M790" s="86">
        <v>0</v>
      </c>
      <c r="N790" s="86">
        <v>51.3679064699473</v>
      </c>
      <c r="O790" s="86">
        <v>45.344566537245001</v>
      </c>
      <c r="P790" s="86">
        <v>3.0470000000000002</v>
      </c>
      <c r="Q790" s="88">
        <v>2.1656</v>
      </c>
      <c r="R790" s="85">
        <v>0</v>
      </c>
      <c r="S790" s="86">
        <v>0</v>
      </c>
      <c r="T790" s="86">
        <v>3.85</v>
      </c>
      <c r="U790" s="88">
        <v>1.29615761276571</v>
      </c>
      <c r="V790" s="89">
        <v>4.1100000000000003</v>
      </c>
      <c r="W790" s="85">
        <v>41.156203339323604</v>
      </c>
      <c r="X790" s="88">
        <v>28.9</v>
      </c>
      <c r="Y790" s="85">
        <v>34.516923205344995</v>
      </c>
      <c r="Z790" s="88"/>
      <c r="AA790" s="85">
        <v>0</v>
      </c>
      <c r="AB790" s="91">
        <v>0</v>
      </c>
      <c r="AC790" s="86">
        <v>0.01</v>
      </c>
      <c r="AD790" s="86">
        <v>0.01</v>
      </c>
      <c r="AE790" s="86">
        <v>0.47</v>
      </c>
      <c r="AF790" s="88">
        <v>0</v>
      </c>
      <c r="AG790" s="85">
        <v>3.1842000008300002E-2</v>
      </c>
      <c r="AH790" s="86">
        <v>0.79325699999999999</v>
      </c>
      <c r="AI790" s="88">
        <v>0.47522200012400001</v>
      </c>
      <c r="AJ790" s="150">
        <v>1</v>
      </c>
      <c r="AK790" s="151">
        <v>0</v>
      </c>
    </row>
    <row r="791" spans="1:37" x14ac:dyDescent="0.2">
      <c r="A791" s="149" t="s">
        <v>1891</v>
      </c>
      <c r="B791" s="66" t="s">
        <v>1892</v>
      </c>
      <c r="C791" s="67">
        <v>64</v>
      </c>
      <c r="D791" s="84" t="s">
        <v>355</v>
      </c>
      <c r="E791" s="85">
        <v>28.512889286246502</v>
      </c>
      <c r="F791" s="91">
        <v>28.4969240266513</v>
      </c>
      <c r="G791" s="86">
        <v>8.2444600549204896</v>
      </c>
      <c r="H791" s="86">
        <v>8.2423313536411396</v>
      </c>
      <c r="I791" s="86">
        <v>143.13</v>
      </c>
      <c r="J791" s="86">
        <v>132.26</v>
      </c>
      <c r="K791" s="87">
        <v>0</v>
      </c>
      <c r="L791" s="85">
        <v>0.19999999626199999</v>
      </c>
      <c r="M791" s="86">
        <v>0</v>
      </c>
      <c r="N791" s="86">
        <v>24.642738272903902</v>
      </c>
      <c r="O791" s="86">
        <v>19.446862996158799</v>
      </c>
      <c r="P791" s="86">
        <v>2.6949999999999998</v>
      </c>
      <c r="Q791" s="88">
        <v>4.3402000000000003</v>
      </c>
      <c r="R791" s="85">
        <v>0</v>
      </c>
      <c r="S791" s="86">
        <v>0</v>
      </c>
      <c r="T791" s="86">
        <v>6.75</v>
      </c>
      <c r="U791" s="88">
        <v>3.7497073035740902</v>
      </c>
      <c r="V791" s="89">
        <v>2.99</v>
      </c>
      <c r="W791" s="85">
        <v>47.569560462853502</v>
      </c>
      <c r="X791" s="88">
        <v>20.666666666699999</v>
      </c>
      <c r="Y791" s="85">
        <v>-100.00000005018096</v>
      </c>
      <c r="Z791" s="88"/>
      <c r="AA791" s="85">
        <v>0</v>
      </c>
      <c r="AB791" s="91">
        <v>0</v>
      </c>
      <c r="AC791" s="86">
        <v>0</v>
      </c>
      <c r="AD791" s="86">
        <v>0</v>
      </c>
      <c r="AE791" s="86">
        <v>0.42</v>
      </c>
      <c r="AF791" s="88">
        <v>4.1639593238000001E-7</v>
      </c>
      <c r="AG791" s="85">
        <v>1.6443001725899999E-2</v>
      </c>
      <c r="AH791" s="86">
        <v>0.65243399999999996</v>
      </c>
      <c r="AI791" s="88">
        <v>0.69123199500700006</v>
      </c>
      <c r="AJ791" s="150">
        <v>1</v>
      </c>
      <c r="AK791" s="151">
        <v>0</v>
      </c>
    </row>
    <row r="792" spans="1:37" x14ac:dyDescent="0.2">
      <c r="A792" s="149" t="s">
        <v>1893</v>
      </c>
      <c r="B792" s="66" t="s">
        <v>1894</v>
      </c>
      <c r="C792" s="67">
        <v>64</v>
      </c>
      <c r="D792" s="84" t="s">
        <v>355</v>
      </c>
      <c r="E792" s="85">
        <v>31.090336839967801</v>
      </c>
      <c r="F792" s="91">
        <v>31.011457088634302</v>
      </c>
      <c r="G792" s="86">
        <v>10.811992846153201</v>
      </c>
      <c r="H792" s="86">
        <v>10.7479518599221</v>
      </c>
      <c r="I792" s="86">
        <v>93.76</v>
      </c>
      <c r="J792" s="86">
        <v>179.17</v>
      </c>
      <c r="K792" s="87">
        <v>0</v>
      </c>
      <c r="L792" s="85">
        <v>7.8493709017000003E-10</v>
      </c>
      <c r="M792" s="86">
        <v>0.21254084485404701</v>
      </c>
      <c r="N792" s="86">
        <v>27.008892741339999</v>
      </c>
      <c r="O792" s="86">
        <v>19.1359968333078</v>
      </c>
      <c r="P792" s="86">
        <v>3.5790000000000002</v>
      </c>
      <c r="Q792" s="88">
        <v>3.419</v>
      </c>
      <c r="R792" s="85">
        <v>2.5040691123074998E-2</v>
      </c>
      <c r="S792" s="86">
        <v>0</v>
      </c>
      <c r="T792" s="86">
        <v>4.99</v>
      </c>
      <c r="U792" s="88">
        <v>3.2965488156322502</v>
      </c>
      <c r="V792" s="89">
        <v>3.15</v>
      </c>
      <c r="W792" s="85">
        <v>45.813925589149797</v>
      </c>
      <c r="X792" s="88">
        <v>42.666666666700003</v>
      </c>
      <c r="Y792" s="85">
        <v>-7.5423805670837964</v>
      </c>
      <c r="Z792" s="88">
        <v>-100</v>
      </c>
      <c r="AA792" s="85">
        <v>0.08</v>
      </c>
      <c r="AB792" s="91">
        <v>7.0000000000000007E-2</v>
      </c>
      <c r="AC792" s="86">
        <v>0.01</v>
      </c>
      <c r="AD792" s="86">
        <v>0.01</v>
      </c>
      <c r="AE792" s="86">
        <v>0.31</v>
      </c>
      <c r="AF792" s="88">
        <v>9.7733001179500008</v>
      </c>
      <c r="AG792" s="85">
        <v>3.9584998389800001E-2</v>
      </c>
      <c r="AH792" s="86">
        <v>1.188123</v>
      </c>
      <c r="AI792" s="88">
        <v>1.1880549499299999</v>
      </c>
      <c r="AJ792" s="150">
        <v>1</v>
      </c>
      <c r="AK792" s="151">
        <v>0</v>
      </c>
    </row>
    <row r="793" spans="1:37" x14ac:dyDescent="0.2">
      <c r="A793" s="149" t="s">
        <v>1895</v>
      </c>
      <c r="B793" s="66" t="s">
        <v>1896</v>
      </c>
      <c r="C793" s="67">
        <v>64</v>
      </c>
      <c r="D793" s="84" t="s">
        <v>355</v>
      </c>
      <c r="E793" s="85">
        <v>30.4986030706172</v>
      </c>
      <c r="F793" s="91">
        <v>30.485465803694201</v>
      </c>
      <c r="G793" s="86">
        <v>9.7399696967042999</v>
      </c>
      <c r="H793" s="86">
        <v>9.7355906077299696</v>
      </c>
      <c r="I793" s="86">
        <v>72.790000000000006</v>
      </c>
      <c r="J793" s="86">
        <v>65.19</v>
      </c>
      <c r="K793" s="87">
        <v>0</v>
      </c>
      <c r="L793" s="85">
        <v>0.169999991968</v>
      </c>
      <c r="M793" s="86">
        <v>0</v>
      </c>
      <c r="N793" s="86">
        <v>26.734839728601798</v>
      </c>
      <c r="O793" s="86">
        <v>19.612167069605601</v>
      </c>
      <c r="P793" s="86">
        <v>0.87</v>
      </c>
      <c r="Q793" s="88">
        <v>2.9291</v>
      </c>
      <c r="R793" s="85">
        <v>0</v>
      </c>
      <c r="S793" s="86">
        <v>0</v>
      </c>
      <c r="T793" s="86">
        <v>4.51</v>
      </c>
      <c r="U793" s="88">
        <v>4.5761479781746202</v>
      </c>
      <c r="V793" s="89">
        <v>3.44</v>
      </c>
      <c r="W793" s="85">
        <v>51.622330110984699</v>
      </c>
      <c r="X793" s="88">
        <v>42.6</v>
      </c>
      <c r="Y793" s="85">
        <v>-99.977348463708736</v>
      </c>
      <c r="Z793" s="88"/>
      <c r="AA793" s="85">
        <v>0.06</v>
      </c>
      <c r="AB793" s="91">
        <v>0.06</v>
      </c>
      <c r="AC793" s="86">
        <v>0.01</v>
      </c>
      <c r="AD793" s="86">
        <v>0.01</v>
      </c>
      <c r="AE793" s="86">
        <v>0.17</v>
      </c>
      <c r="AF793" s="88">
        <v>4.6379677377599997E-7</v>
      </c>
      <c r="AG793" s="85">
        <v>1.8444001592700002E-2</v>
      </c>
      <c r="AH793" s="86">
        <v>0.38705899999999999</v>
      </c>
      <c r="AI793" s="88">
        <v>0.21601004931199999</v>
      </c>
      <c r="AJ793" s="150">
        <v>1</v>
      </c>
      <c r="AK793" s="151">
        <v>0</v>
      </c>
    </row>
    <row r="794" spans="1:37" x14ac:dyDescent="0.2">
      <c r="A794" s="149" t="s">
        <v>1897</v>
      </c>
      <c r="B794" s="66" t="s">
        <v>1898</v>
      </c>
      <c r="C794" s="67">
        <v>64</v>
      </c>
      <c r="D794" s="84" t="s">
        <v>355</v>
      </c>
      <c r="E794" s="85">
        <v>35.331658731781403</v>
      </c>
      <c r="F794" s="91">
        <v>35.2630195402635</v>
      </c>
      <c r="G794" s="86">
        <v>9.73508192890732</v>
      </c>
      <c r="H794" s="86">
        <v>9.6664427373893709</v>
      </c>
      <c r="I794" s="86">
        <v>124.13</v>
      </c>
      <c r="J794" s="86">
        <v>137.07</v>
      </c>
      <c r="K794" s="87">
        <v>0</v>
      </c>
      <c r="L794" s="85">
        <v>0.45999999982899997</v>
      </c>
      <c r="M794" s="86">
        <v>2.25008938449924</v>
      </c>
      <c r="N794" s="86">
        <v>33.652263706476496</v>
      </c>
      <c r="O794" s="86">
        <v>28.017510944340199</v>
      </c>
      <c r="P794" s="86">
        <v>2.1669999999999998</v>
      </c>
      <c r="Q794" s="88">
        <v>1.4279999999999999</v>
      </c>
      <c r="R794" s="85">
        <v>4.2918454935622297E-2</v>
      </c>
      <c r="S794" s="86">
        <v>0</v>
      </c>
      <c r="T794" s="86">
        <v>2.73</v>
      </c>
      <c r="U794" s="88">
        <v>3.6846102170166799</v>
      </c>
      <c r="V794" s="89">
        <v>3.21</v>
      </c>
      <c r="W794" s="85">
        <v>51.519706796943503</v>
      </c>
      <c r="X794" s="88">
        <v>51.7</v>
      </c>
      <c r="Y794" s="85">
        <v>-43.331574000000003</v>
      </c>
      <c r="Z794" s="88">
        <v>100</v>
      </c>
      <c r="AA794" s="85">
        <v>0</v>
      </c>
      <c r="AB794" s="91">
        <v>0</v>
      </c>
      <c r="AC794" s="86">
        <v>0.01</v>
      </c>
      <c r="AD794" s="86">
        <v>0.01</v>
      </c>
      <c r="AE794" s="86">
        <v>0.16</v>
      </c>
      <c r="AF794" s="88">
        <v>19.9839000628</v>
      </c>
      <c r="AG794" s="85">
        <v>0</v>
      </c>
      <c r="AH794" s="86">
        <v>0.464754</v>
      </c>
      <c r="AI794" s="88">
        <v>0.17280799967900001</v>
      </c>
      <c r="AJ794" s="150">
        <v>1</v>
      </c>
      <c r="AK794" s="151">
        <v>0</v>
      </c>
    </row>
    <row r="795" spans="1:37" x14ac:dyDescent="0.2">
      <c r="A795" s="149" t="s">
        <v>1899</v>
      </c>
      <c r="B795" s="66" t="s">
        <v>1900</v>
      </c>
      <c r="C795" s="67">
        <v>64</v>
      </c>
      <c r="D795" s="84" t="s">
        <v>355</v>
      </c>
      <c r="E795" s="85">
        <v>24.445041544376</v>
      </c>
      <c r="F795" s="91">
        <v>24.4429746599975</v>
      </c>
      <c r="G795" s="86">
        <v>8.1001198792939508</v>
      </c>
      <c r="H795" s="86">
        <v>8.1001198792939508</v>
      </c>
      <c r="I795" s="86">
        <v>154.36000000000001</v>
      </c>
      <c r="J795" s="86">
        <v>301.18</v>
      </c>
      <c r="K795" s="87">
        <v>0</v>
      </c>
      <c r="L795" s="85">
        <v>7.0000000934399995E-2</v>
      </c>
      <c r="M795" s="86">
        <v>0</v>
      </c>
      <c r="N795" s="86">
        <v>17.662370643133801</v>
      </c>
      <c r="O795" s="86">
        <v>15.9033385561046</v>
      </c>
      <c r="P795" s="86">
        <v>9.0440000000000005</v>
      </c>
      <c r="Q795" s="88">
        <v>2.8018000000000001</v>
      </c>
      <c r="R795" s="85">
        <v>0</v>
      </c>
      <c r="S795" s="86">
        <v>0</v>
      </c>
      <c r="T795" s="86">
        <v>4.0199999999999996</v>
      </c>
      <c r="U795" s="88">
        <v>8.4370220329874694</v>
      </c>
      <c r="V795" s="89">
        <v>2.93</v>
      </c>
      <c r="W795" s="85">
        <v>36.111365645073903</v>
      </c>
      <c r="X795" s="88">
        <v>43.933333333299998</v>
      </c>
      <c r="Y795" s="85">
        <v>-99.99999965747719</v>
      </c>
      <c r="Z795" s="88"/>
      <c r="AA795" s="85">
        <v>0.11</v>
      </c>
      <c r="AB795" s="91">
        <v>0.11</v>
      </c>
      <c r="AC795" s="86">
        <v>0.05</v>
      </c>
      <c r="AD795" s="86">
        <v>0.05</v>
      </c>
      <c r="AE795" s="86">
        <v>0.23</v>
      </c>
      <c r="AF795" s="88">
        <v>1.8716426855100001E-10</v>
      </c>
      <c r="AG795" s="85">
        <v>0.30554399831700002</v>
      </c>
      <c r="AH795" s="86">
        <v>0.75948099999999996</v>
      </c>
      <c r="AI795" s="88">
        <v>1.08004999492</v>
      </c>
      <c r="AJ795" s="150">
        <v>1</v>
      </c>
      <c r="AK795" s="151">
        <v>0</v>
      </c>
    </row>
    <row r="796" spans="1:37" x14ac:dyDescent="0.2">
      <c r="A796" s="149" t="s">
        <v>1901</v>
      </c>
      <c r="B796" s="66" t="s">
        <v>1902</v>
      </c>
      <c r="C796" s="67">
        <v>64</v>
      </c>
      <c r="D796" s="84" t="s">
        <v>355</v>
      </c>
      <c r="E796" s="85">
        <v>32.161156808298799</v>
      </c>
      <c r="F796" s="91">
        <v>32.080473620789</v>
      </c>
      <c r="G796" s="86">
        <v>9.3100015717504103</v>
      </c>
      <c r="H796" s="86">
        <v>9.2523707235291006</v>
      </c>
      <c r="I796" s="86">
        <v>118.92</v>
      </c>
      <c r="J796" s="86">
        <v>102.23</v>
      </c>
      <c r="K796" s="87">
        <v>0</v>
      </c>
      <c r="L796" s="85">
        <v>0.19999999967099999</v>
      </c>
      <c r="M796" s="86">
        <v>5.7006007032158697E-2</v>
      </c>
      <c r="N796" s="86">
        <v>26.551169276979198</v>
      </c>
      <c r="O796" s="86">
        <v>22.531324170668402</v>
      </c>
      <c r="P796" s="86">
        <v>1.851</v>
      </c>
      <c r="Q796" s="88">
        <v>2.8757000000000001</v>
      </c>
      <c r="R796" s="85">
        <v>6.5135971340172599E-2</v>
      </c>
      <c r="S796" s="86">
        <v>0</v>
      </c>
      <c r="T796" s="86">
        <v>4.2699999999999996</v>
      </c>
      <c r="U796" s="88">
        <v>5.8584376800964</v>
      </c>
      <c r="V796" s="89">
        <v>3.48</v>
      </c>
      <c r="W796" s="85">
        <v>49.065504284189998</v>
      </c>
      <c r="X796" s="88">
        <v>31.9</v>
      </c>
      <c r="Y796" s="85">
        <v>-92.570279208944569</v>
      </c>
      <c r="Z796" s="88">
        <v>100</v>
      </c>
      <c r="AA796" s="85">
        <v>0.23</v>
      </c>
      <c r="AB796" s="91">
        <v>0.18</v>
      </c>
      <c r="AC796" s="86">
        <v>0.02</v>
      </c>
      <c r="AD796" s="86">
        <v>0.01</v>
      </c>
      <c r="AE796" s="86">
        <v>0.37</v>
      </c>
      <c r="AF796" s="88">
        <v>2.36000008234E-2</v>
      </c>
      <c r="AG796" s="85">
        <v>1.8894843612300002E-9</v>
      </c>
      <c r="AH796" s="86">
        <v>0.50026700000000002</v>
      </c>
      <c r="AI796" s="88">
        <v>0.21601000583499999</v>
      </c>
      <c r="AJ796" s="150">
        <v>1</v>
      </c>
      <c r="AK796" s="151">
        <v>0</v>
      </c>
    </row>
    <row r="797" spans="1:37" x14ac:dyDescent="0.2">
      <c r="A797" s="149" t="s">
        <v>1903</v>
      </c>
      <c r="B797" s="66" t="s">
        <v>1904</v>
      </c>
      <c r="C797" s="67">
        <v>64</v>
      </c>
      <c r="D797" s="84" t="s">
        <v>355</v>
      </c>
      <c r="E797" s="85">
        <v>20.329779814685701</v>
      </c>
      <c r="F797" s="91">
        <v>20.215203746139299</v>
      </c>
      <c r="G797" s="86">
        <v>10.5243930789412</v>
      </c>
      <c r="H797" s="86">
        <v>10.472916874232</v>
      </c>
      <c r="I797" s="86">
        <v>80.040000000000006</v>
      </c>
      <c r="J797" s="86">
        <v>196.63</v>
      </c>
      <c r="K797" s="87">
        <v>0</v>
      </c>
      <c r="L797" s="85">
        <v>1.0000041936100001E-2</v>
      </c>
      <c r="M797" s="86">
        <v>0.58000781188548201</v>
      </c>
      <c r="N797" s="86">
        <v>17.119891154514001</v>
      </c>
      <c r="O797" s="86">
        <v>12.807065340780101</v>
      </c>
      <c r="P797" s="86">
        <v>5.2460000000000004</v>
      </c>
      <c r="Q797" s="88">
        <v>1.6605000000000001</v>
      </c>
      <c r="R797" s="85">
        <v>2.2614201718679301E-2</v>
      </c>
      <c r="S797" s="86">
        <v>0</v>
      </c>
      <c r="T797" s="86">
        <v>2.57</v>
      </c>
      <c r="U797" s="88">
        <v>5.3369200624356496</v>
      </c>
      <c r="V797" s="89">
        <v>3.52</v>
      </c>
      <c r="W797" s="85">
        <v>39.128414664651402</v>
      </c>
      <c r="X797" s="88">
        <v>43.1</v>
      </c>
      <c r="Y797" s="85">
        <v>-99.856552145952378</v>
      </c>
      <c r="Z797" s="88"/>
      <c r="AA797" s="85">
        <v>0.28000000000000003</v>
      </c>
      <c r="AB797" s="91">
        <v>0.27</v>
      </c>
      <c r="AC797" s="86">
        <v>0.01</v>
      </c>
      <c r="AD797" s="86">
        <v>0.01</v>
      </c>
      <c r="AE797" s="86">
        <v>0.36</v>
      </c>
      <c r="AF797" s="88">
        <v>0</v>
      </c>
      <c r="AG797" s="85">
        <v>3.4887002614899999E-2</v>
      </c>
      <c r="AH797" s="86">
        <v>0.60719400000000001</v>
      </c>
      <c r="AI797" s="88">
        <v>0.34561601940300002</v>
      </c>
      <c r="AJ797" s="150">
        <v>1</v>
      </c>
      <c r="AK797" s="151">
        <v>0</v>
      </c>
    </row>
    <row r="798" spans="1:37" x14ac:dyDescent="0.2">
      <c r="A798" s="149" t="s">
        <v>1905</v>
      </c>
      <c r="B798" s="66" t="s">
        <v>1906</v>
      </c>
      <c r="C798" s="67">
        <v>64</v>
      </c>
      <c r="D798" s="84" t="s">
        <v>355</v>
      </c>
      <c r="E798" s="85">
        <v>11.1541585120688</v>
      </c>
      <c r="F798" s="91">
        <v>9.6723515863189107</v>
      </c>
      <c r="G798" s="86">
        <v>3.6066621400327499</v>
      </c>
      <c r="H798" s="86">
        <v>2.9196788752646099</v>
      </c>
      <c r="I798" s="86">
        <v>645.51</v>
      </c>
      <c r="J798" s="86">
        <v>1099.08</v>
      </c>
      <c r="K798" s="87">
        <v>0.1036</v>
      </c>
      <c r="L798" s="85">
        <v>0</v>
      </c>
      <c r="M798" s="86">
        <v>0</v>
      </c>
      <c r="N798" s="86">
        <v>7.7745445344129598</v>
      </c>
      <c r="O798" s="86">
        <v>5.8665903000797801</v>
      </c>
      <c r="P798" s="86">
        <v>29.771000000000001</v>
      </c>
      <c r="Q798" s="88">
        <v>2.3816999999999999</v>
      </c>
      <c r="R798" s="85">
        <v>0</v>
      </c>
      <c r="S798" s="86">
        <v>0</v>
      </c>
      <c r="T798" s="86">
        <v>6.84</v>
      </c>
      <c r="U798" s="88">
        <v>5.1230845016042901</v>
      </c>
      <c r="V798" s="89">
        <v>2.15</v>
      </c>
      <c r="W798" s="85">
        <v>24.132736243293301</v>
      </c>
      <c r="X798" s="88">
        <v>21.3</v>
      </c>
      <c r="Y798" s="85">
        <v>-100</v>
      </c>
      <c r="Z798" s="88"/>
      <c r="AA798" s="85">
        <v>0.36</v>
      </c>
      <c r="AB798" s="91">
        <v>0.54</v>
      </c>
      <c r="AC798" s="86">
        <v>0.06</v>
      </c>
      <c r="AD798" s="86">
        <v>0.06</v>
      </c>
      <c r="AE798" s="86">
        <v>0.55000000000000004</v>
      </c>
      <c r="AF798" s="88">
        <v>0</v>
      </c>
      <c r="AG798" s="85">
        <v>2.5317000015799999E-2</v>
      </c>
      <c r="AH798" s="86">
        <v>4.3535149999999998</v>
      </c>
      <c r="AI798" s="88">
        <v>4.36340200273</v>
      </c>
      <c r="AJ798" s="150">
        <v>1</v>
      </c>
      <c r="AK798" s="151">
        <v>0</v>
      </c>
    </row>
    <row r="799" spans="1:37" x14ac:dyDescent="0.2">
      <c r="A799" s="149" t="s">
        <v>651</v>
      </c>
      <c r="B799" s="66" t="s">
        <v>1907</v>
      </c>
      <c r="C799" s="67">
        <v>64</v>
      </c>
      <c r="D799" s="84" t="s">
        <v>355</v>
      </c>
      <c r="E799" s="85">
        <v>13.483293870034201</v>
      </c>
      <c r="F799" s="91">
        <v>13.483293870034201</v>
      </c>
      <c r="G799" s="86">
        <v>4.35599654226331</v>
      </c>
      <c r="H799" s="86">
        <v>4.35599654226331</v>
      </c>
      <c r="I799" s="86">
        <v>259.18</v>
      </c>
      <c r="J799" s="86">
        <v>789.25</v>
      </c>
      <c r="K799" s="87">
        <v>0</v>
      </c>
      <c r="L799" s="85">
        <v>4.0000000006799999E-2</v>
      </c>
      <c r="M799" s="86">
        <v>2.2508249475398602E-3</v>
      </c>
      <c r="N799" s="86">
        <v>9.9368277275055501</v>
      </c>
      <c r="O799" s="86">
        <v>8.5575719649561997</v>
      </c>
      <c r="P799" s="86">
        <v>23.376999999999999</v>
      </c>
      <c r="Q799" s="88">
        <v>4.0507</v>
      </c>
      <c r="R799" s="85">
        <v>3.6101083032491002E-2</v>
      </c>
      <c r="S799" s="86">
        <v>0</v>
      </c>
      <c r="T799" s="86">
        <v>7.72</v>
      </c>
      <c r="U799" s="88">
        <v>3.8467320629909398</v>
      </c>
      <c r="V799" s="89">
        <v>2.4700000000000002</v>
      </c>
      <c r="W799" s="85">
        <v>23.604270516858598</v>
      </c>
      <c r="X799" s="88">
        <v>18.366666666699999</v>
      </c>
      <c r="Y799" s="85">
        <v>11.539090439508996</v>
      </c>
      <c r="Z799" s="88"/>
      <c r="AA799" s="85">
        <v>0.52</v>
      </c>
      <c r="AB799" s="91">
        <v>0.56999999999999995</v>
      </c>
      <c r="AC799" s="86">
        <v>0.1</v>
      </c>
      <c r="AD799" s="86">
        <v>0.1</v>
      </c>
      <c r="AE799" s="86">
        <v>0.08</v>
      </c>
      <c r="AF799" s="88">
        <v>0.24989999835000001</v>
      </c>
      <c r="AG799" s="85">
        <v>1.40069999884E-2</v>
      </c>
      <c r="AH799" s="86">
        <v>2.2123689999999998</v>
      </c>
      <c r="AI799" s="88">
        <v>3.0673419974599998</v>
      </c>
      <c r="AJ799" s="150">
        <v>1</v>
      </c>
      <c r="AK799" s="151">
        <v>0</v>
      </c>
    </row>
    <row r="800" spans="1:37" x14ac:dyDescent="0.2">
      <c r="A800" s="149" t="s">
        <v>1908</v>
      </c>
      <c r="B800" s="66" t="s">
        <v>1909</v>
      </c>
      <c r="C800" s="67">
        <v>64</v>
      </c>
      <c r="D800" s="84" t="s">
        <v>355</v>
      </c>
      <c r="E800" s="85">
        <v>36.216242377310998</v>
      </c>
      <c r="F800" s="91">
        <v>36.095247313909603</v>
      </c>
      <c r="G800" s="86">
        <v>9.4876262381828198</v>
      </c>
      <c r="H800" s="86">
        <v>9.4489078178943604</v>
      </c>
      <c r="I800" s="86">
        <v>168.32</v>
      </c>
      <c r="J800" s="86">
        <v>288.88</v>
      </c>
      <c r="K800" s="87">
        <v>1.7899999999999999E-2</v>
      </c>
      <c r="L800" s="85">
        <v>9.9999999860999993E-3</v>
      </c>
      <c r="M800" s="86">
        <v>0</v>
      </c>
      <c r="N800" s="86">
        <v>30.7844905320108</v>
      </c>
      <c r="O800" s="86">
        <v>39.151883764149296</v>
      </c>
      <c r="P800" s="86">
        <v>11.086</v>
      </c>
      <c r="Q800" s="88">
        <v>1.9179999999999999</v>
      </c>
      <c r="R800" s="85">
        <v>0</v>
      </c>
      <c r="S800" s="86">
        <v>0</v>
      </c>
      <c r="T800" s="86">
        <v>3.9</v>
      </c>
      <c r="U800" s="88">
        <v>3.6798631949149798</v>
      </c>
      <c r="V800" s="89">
        <v>3.47</v>
      </c>
      <c r="W800" s="85">
        <v>33.305621702838401</v>
      </c>
      <c r="X800" s="88">
        <v>40.200000000000003</v>
      </c>
      <c r="Y800" s="85">
        <v>-59.9035422765755</v>
      </c>
      <c r="Z800" s="88"/>
      <c r="AA800" s="85">
        <v>0.82</v>
      </c>
      <c r="AB800" s="91">
        <v>1.17</v>
      </c>
      <c r="AC800" s="86">
        <v>0.16</v>
      </c>
      <c r="AD800" s="86">
        <v>0.18</v>
      </c>
      <c r="AE800" s="86">
        <v>0.6</v>
      </c>
      <c r="AF800" s="88">
        <v>3.8689999526599999</v>
      </c>
      <c r="AG800" s="85">
        <v>2.80140000009E-2</v>
      </c>
      <c r="AH800" s="86">
        <v>0.939662</v>
      </c>
      <c r="AI800" s="88">
        <v>0.88564100002699997</v>
      </c>
      <c r="AJ800" s="150">
        <v>1</v>
      </c>
      <c r="AK800" s="151">
        <v>0</v>
      </c>
    </row>
    <row r="801" spans="1:37" x14ac:dyDescent="0.2">
      <c r="A801" s="149" t="s">
        <v>1910</v>
      </c>
      <c r="B801" s="66" t="s">
        <v>1911</v>
      </c>
      <c r="C801" s="67">
        <v>64</v>
      </c>
      <c r="D801" s="84" t="s">
        <v>355</v>
      </c>
      <c r="E801" s="85">
        <v>36.643031555221597</v>
      </c>
      <c r="F801" s="91">
        <v>36.597248309541698</v>
      </c>
      <c r="G801" s="86">
        <v>10.938673929376399</v>
      </c>
      <c r="H801" s="86">
        <v>10.929282494365101</v>
      </c>
      <c r="I801" s="86">
        <v>101.66</v>
      </c>
      <c r="J801" s="86">
        <v>164.98</v>
      </c>
      <c r="K801" s="87">
        <v>0</v>
      </c>
      <c r="L801" s="85">
        <v>2.4599999986199999</v>
      </c>
      <c r="M801" s="86">
        <v>0</v>
      </c>
      <c r="N801" s="86">
        <v>32.8302424091411</v>
      </c>
      <c r="O801" s="86">
        <v>62.703238598810302</v>
      </c>
      <c r="P801" s="86">
        <v>5.1139999999999999</v>
      </c>
      <c r="Q801" s="88">
        <v>1.4478</v>
      </c>
      <c r="R801" s="85">
        <v>0</v>
      </c>
      <c r="S801" s="86">
        <v>0</v>
      </c>
      <c r="T801" s="86">
        <v>2.83</v>
      </c>
      <c r="U801" s="88">
        <v>5.5749906085649901</v>
      </c>
      <c r="V801" s="89">
        <v>3.36</v>
      </c>
      <c r="W801" s="85">
        <v>40.790072831483798</v>
      </c>
      <c r="X801" s="88">
        <v>30.566666666700002</v>
      </c>
      <c r="Y801" s="85">
        <v>-100</v>
      </c>
      <c r="Z801" s="88"/>
      <c r="AA801" s="85">
        <v>0.31</v>
      </c>
      <c r="AB801" s="91">
        <v>0.31</v>
      </c>
      <c r="AC801" s="86">
        <v>0.09</v>
      </c>
      <c r="AD801" s="86">
        <v>0.09</v>
      </c>
      <c r="AE801" s="86">
        <v>0.93</v>
      </c>
      <c r="AF801" s="88">
        <v>0</v>
      </c>
      <c r="AG801" s="85">
        <v>0.116936999789</v>
      </c>
      <c r="AH801" s="86">
        <v>0.728105</v>
      </c>
      <c r="AI801" s="88">
        <v>7.4924999864800002E-2</v>
      </c>
      <c r="AJ801" s="150">
        <v>1</v>
      </c>
      <c r="AK801" s="151">
        <v>0</v>
      </c>
    </row>
    <row r="802" spans="1:37" x14ac:dyDescent="0.2">
      <c r="A802" s="149" t="s">
        <v>1912</v>
      </c>
      <c r="B802" s="66" t="s">
        <v>1913</v>
      </c>
      <c r="C802" s="67">
        <v>64</v>
      </c>
      <c r="D802" s="84" t="s">
        <v>355</v>
      </c>
      <c r="E802" s="85">
        <v>15.1293443378179</v>
      </c>
      <c r="F802" s="91">
        <v>15.055946403891699</v>
      </c>
      <c r="G802" s="86">
        <v>6.0467404289875004</v>
      </c>
      <c r="H802" s="86">
        <v>6.0303430182167403</v>
      </c>
      <c r="I802" s="86">
        <v>58.91</v>
      </c>
      <c r="J802" s="86">
        <v>127.03</v>
      </c>
      <c r="K802" s="87">
        <v>0</v>
      </c>
      <c r="L802" s="85">
        <v>0.409999999984</v>
      </c>
      <c r="M802" s="86">
        <v>0</v>
      </c>
      <c r="N802" s="86">
        <v>11.330507272641301</v>
      </c>
      <c r="O802" s="86">
        <v>22.659171569444801</v>
      </c>
      <c r="P802" s="86">
        <v>3.6230000000000002</v>
      </c>
      <c r="Q802" s="88">
        <v>1.3968</v>
      </c>
      <c r="R802" s="85">
        <v>0</v>
      </c>
      <c r="S802" s="86">
        <v>0</v>
      </c>
      <c r="T802" s="86">
        <v>2.4700000000000002</v>
      </c>
      <c r="U802" s="88">
        <v>7.0024752281972997</v>
      </c>
      <c r="V802" s="89">
        <v>2.99</v>
      </c>
      <c r="W802" s="85">
        <v>43.822049753642297</v>
      </c>
      <c r="X802" s="88">
        <v>37.166666666700003</v>
      </c>
      <c r="Y802" s="85">
        <v>-100</v>
      </c>
      <c r="Z802" s="88"/>
      <c r="AA802" s="85">
        <v>0.02</v>
      </c>
      <c r="AB802" s="91">
        <v>0.01</v>
      </c>
      <c r="AC802" s="86">
        <v>0</v>
      </c>
      <c r="AD802" s="86">
        <v>0</v>
      </c>
      <c r="AE802" s="86">
        <v>0.96</v>
      </c>
      <c r="AF802" s="88">
        <v>0</v>
      </c>
      <c r="AG802" s="85">
        <v>0.614879999904</v>
      </c>
      <c r="AH802" s="86">
        <v>0.85660800000000004</v>
      </c>
      <c r="AI802" s="88">
        <v>7.6949999988000006E-2</v>
      </c>
      <c r="AJ802" s="150">
        <v>1</v>
      </c>
      <c r="AK802" s="151">
        <v>0</v>
      </c>
    </row>
    <row r="803" spans="1:37" x14ac:dyDescent="0.2">
      <c r="A803" s="149" t="s">
        <v>1914</v>
      </c>
      <c r="B803" s="66" t="s">
        <v>1915</v>
      </c>
      <c r="C803" s="67">
        <v>64</v>
      </c>
      <c r="D803" s="84" t="s">
        <v>355</v>
      </c>
      <c r="E803" s="85">
        <v>3.1252531799400498</v>
      </c>
      <c r="F803" s="91">
        <v>3.0401847200842602</v>
      </c>
      <c r="G803" s="86">
        <v>1.8816333144292301</v>
      </c>
      <c r="H803" s="86">
        <v>1.86340435874585</v>
      </c>
      <c r="I803" s="86">
        <v>102.98</v>
      </c>
      <c r="J803" s="86">
        <v>205.2</v>
      </c>
      <c r="K803" s="87">
        <v>0</v>
      </c>
      <c r="L803" s="85">
        <v>0</v>
      </c>
      <c r="M803" s="86">
        <v>0</v>
      </c>
      <c r="N803" s="86">
        <v>0.82686603551257598</v>
      </c>
      <c r="O803" s="86">
        <v>1.9665749379152999</v>
      </c>
      <c r="P803" s="86">
        <v>6.54</v>
      </c>
      <c r="Q803" s="88">
        <v>1.4402999999999999</v>
      </c>
      <c r="R803" s="85">
        <v>0</v>
      </c>
      <c r="S803" s="86">
        <v>0</v>
      </c>
      <c r="T803" s="86">
        <v>2.95</v>
      </c>
      <c r="U803" s="88">
        <v>8.4886170298954902</v>
      </c>
      <c r="V803" s="89">
        <v>2.76</v>
      </c>
      <c r="W803" s="85">
        <v>29.6855343651774</v>
      </c>
      <c r="X803" s="88">
        <v>32.933333333299998</v>
      </c>
      <c r="Y803" s="85">
        <v>-100</v>
      </c>
      <c r="Z803" s="88"/>
      <c r="AA803" s="85">
        <v>0.01</v>
      </c>
      <c r="AB803" s="91">
        <v>0.01</v>
      </c>
      <c r="AC803" s="86">
        <v>0</v>
      </c>
      <c r="AD803" s="86">
        <v>0</v>
      </c>
      <c r="AE803" s="86">
        <v>2.02</v>
      </c>
      <c r="AF803" s="88">
        <v>0.14180000125100001</v>
      </c>
      <c r="AG803" s="85">
        <v>0.40296600084500001</v>
      </c>
      <c r="AH803" s="86">
        <v>0.53321700000000005</v>
      </c>
      <c r="AI803" s="88">
        <v>2.8350000059399999E-2</v>
      </c>
      <c r="AJ803" s="150">
        <v>1</v>
      </c>
      <c r="AK803" s="151">
        <v>0</v>
      </c>
    </row>
    <row r="804" spans="1:37" x14ac:dyDescent="0.2">
      <c r="A804" s="149" t="s">
        <v>1916</v>
      </c>
      <c r="B804" s="66" t="s">
        <v>1917</v>
      </c>
      <c r="C804" s="67">
        <v>64</v>
      </c>
      <c r="D804" s="84" t="s">
        <v>355</v>
      </c>
      <c r="E804" s="85">
        <v>10.989768594380701</v>
      </c>
      <c r="F804" s="91">
        <v>10.5051756524519</v>
      </c>
      <c r="G804" s="86">
        <v>4.8769034011430401</v>
      </c>
      <c r="H804" s="86">
        <v>4.8029655089724601</v>
      </c>
      <c r="I804" s="86">
        <v>50.83</v>
      </c>
      <c r="J804" s="86">
        <v>147.71</v>
      </c>
      <c r="K804" s="87">
        <v>1.11E-2</v>
      </c>
      <c r="L804" s="85">
        <v>0.49000000105699998</v>
      </c>
      <c r="M804" s="86">
        <v>0</v>
      </c>
      <c r="N804" s="86">
        <v>6.26790362947402</v>
      </c>
      <c r="O804" s="86">
        <v>16.533981724773501</v>
      </c>
      <c r="P804" s="86">
        <v>5.891</v>
      </c>
      <c r="Q804" s="88">
        <v>1.3876999999999999</v>
      </c>
      <c r="R804" s="85">
        <v>0</v>
      </c>
      <c r="S804" s="86">
        <v>0</v>
      </c>
      <c r="T804" s="86">
        <v>2.7</v>
      </c>
      <c r="U804" s="88">
        <v>6.3426721553894696</v>
      </c>
      <c r="V804" s="89">
        <v>3.41</v>
      </c>
      <c r="W804" s="85">
        <v>39.6080004372131</v>
      </c>
      <c r="X804" s="88">
        <v>46.5</v>
      </c>
      <c r="Y804" s="85">
        <v>-99.270205897447426</v>
      </c>
      <c r="Z804" s="88"/>
      <c r="AA804" s="85">
        <v>0.02</v>
      </c>
      <c r="AB804" s="91">
        <v>0.04</v>
      </c>
      <c r="AC804" s="86">
        <v>0.02</v>
      </c>
      <c r="AD804" s="86">
        <v>0.02</v>
      </c>
      <c r="AE804" s="86">
        <v>1.8</v>
      </c>
      <c r="AF804" s="88">
        <v>0.54040002939499998</v>
      </c>
      <c r="AG804" s="85">
        <v>0.84875397551200005</v>
      </c>
      <c r="AH804" s="86">
        <v>0.77337100000000003</v>
      </c>
      <c r="AI804" s="88">
        <v>7.4924997838300006E-2</v>
      </c>
      <c r="AJ804" s="150">
        <v>1</v>
      </c>
      <c r="AK804" s="151">
        <v>0</v>
      </c>
    </row>
    <row r="805" spans="1:37" x14ac:dyDescent="0.2">
      <c r="A805" s="149" t="s">
        <v>1918</v>
      </c>
      <c r="B805" s="66" t="s">
        <v>1919</v>
      </c>
      <c r="C805" s="67">
        <v>64</v>
      </c>
      <c r="D805" s="84" t="s">
        <v>355</v>
      </c>
      <c r="E805" s="85">
        <v>43.386716704485899</v>
      </c>
      <c r="F805" s="91">
        <v>42.876156397277001</v>
      </c>
      <c r="G805" s="86">
        <v>11.3057834409728</v>
      </c>
      <c r="H805" s="86">
        <v>11.1399604352127</v>
      </c>
      <c r="I805" s="86">
        <v>170.14</v>
      </c>
      <c r="J805" s="86">
        <v>185.3</v>
      </c>
      <c r="K805" s="87">
        <v>8.0999999999999996E-3</v>
      </c>
      <c r="L805" s="85">
        <v>3.40999997125</v>
      </c>
      <c r="M805" s="86">
        <v>1.6857122837546301E-3</v>
      </c>
      <c r="N805" s="86">
        <v>36.7782188611179</v>
      </c>
      <c r="O805" s="86">
        <v>42.021655065738599</v>
      </c>
      <c r="P805" s="86">
        <v>5.7329999999999997</v>
      </c>
      <c r="Q805" s="88">
        <v>1.9152</v>
      </c>
      <c r="R805" s="85">
        <v>1.12422709387296E-2</v>
      </c>
      <c r="S805" s="86">
        <v>0</v>
      </c>
      <c r="T805" s="86">
        <v>3.61</v>
      </c>
      <c r="U805" s="88">
        <v>5.0401466224471996</v>
      </c>
      <c r="V805" s="89">
        <v>3.55</v>
      </c>
      <c r="W805" s="85">
        <v>23.078734392958498</v>
      </c>
      <c r="X805" s="88">
        <v>29.566666666700002</v>
      </c>
      <c r="Y805" s="85">
        <v>-56.439071163700099</v>
      </c>
      <c r="Z805" s="88"/>
      <c r="AA805" s="85">
        <v>0.14000000000000001</v>
      </c>
      <c r="AB805" s="91">
        <v>0.14000000000000001</v>
      </c>
      <c r="AC805" s="86">
        <v>0</v>
      </c>
      <c r="AD805" s="86">
        <v>0</v>
      </c>
      <c r="AE805" s="86">
        <v>1.49</v>
      </c>
      <c r="AF805" s="88">
        <v>0.18379999534200001</v>
      </c>
      <c r="AG805" s="85">
        <v>0.115103999289</v>
      </c>
      <c r="AH805" s="86">
        <v>1.3096890000000001</v>
      </c>
      <c r="AI805" s="88">
        <v>0.16088699706199999</v>
      </c>
      <c r="AJ805" s="150">
        <v>1</v>
      </c>
      <c r="AK805" s="151">
        <v>0</v>
      </c>
    </row>
    <row r="806" spans="1:37" x14ac:dyDescent="0.2">
      <c r="A806" s="149" t="s">
        <v>526</v>
      </c>
      <c r="B806" s="66" t="s">
        <v>1920</v>
      </c>
      <c r="C806" s="67">
        <v>64</v>
      </c>
      <c r="D806" s="84" t="s">
        <v>355</v>
      </c>
      <c r="E806" s="85">
        <v>40.910752688172003</v>
      </c>
      <c r="F806" s="91">
        <v>40.876344086021497</v>
      </c>
      <c r="G806" s="86">
        <v>9.8505376344085995</v>
      </c>
      <c r="H806" s="86">
        <v>9.82258064516129</v>
      </c>
      <c r="I806" s="86">
        <v>84.03</v>
      </c>
      <c r="J806" s="86">
        <v>110.65</v>
      </c>
      <c r="K806" s="87">
        <v>0</v>
      </c>
      <c r="L806" s="85">
        <v>1.72000000246</v>
      </c>
      <c r="M806" s="86">
        <v>3.8804933151704003E-2</v>
      </c>
      <c r="N806" s="86">
        <v>39.009900990098998</v>
      </c>
      <c r="O806" s="86">
        <v>47.1993559424374</v>
      </c>
      <c r="P806" s="86">
        <v>3.1589999999999998</v>
      </c>
      <c r="Q806" s="88">
        <v>1.4934000000000001</v>
      </c>
      <c r="R806" s="85">
        <v>2.460024600246E-2</v>
      </c>
      <c r="S806" s="86">
        <v>0</v>
      </c>
      <c r="T806" s="86">
        <v>3.4</v>
      </c>
      <c r="U806" s="88">
        <v>3.1623655913978501</v>
      </c>
      <c r="V806" s="89">
        <v>3.51</v>
      </c>
      <c r="W806" s="85">
        <v>45.744439938464701</v>
      </c>
      <c r="X806" s="88">
        <v>39.833333333299997</v>
      </c>
      <c r="Y806" s="85">
        <v>-22.087352783650999</v>
      </c>
      <c r="Z806" s="88">
        <v>100</v>
      </c>
      <c r="AA806" s="85">
        <v>0.01</v>
      </c>
      <c r="AB806" s="91">
        <v>0</v>
      </c>
      <c r="AC806" s="86">
        <v>0</v>
      </c>
      <c r="AD806" s="86">
        <v>0</v>
      </c>
      <c r="AE806" s="86">
        <v>0.52</v>
      </c>
      <c r="AF806" s="88">
        <v>0</v>
      </c>
      <c r="AG806" s="85">
        <v>0.33653700015400001</v>
      </c>
      <c r="AH806" s="86">
        <v>0.52567299999999995</v>
      </c>
      <c r="AI806" s="88">
        <v>5.62750000258E-2</v>
      </c>
      <c r="AJ806" s="150">
        <v>1</v>
      </c>
      <c r="AK806" s="151">
        <v>0</v>
      </c>
    </row>
    <row r="807" spans="1:37" x14ac:dyDescent="0.2">
      <c r="A807" s="149" t="s">
        <v>1921</v>
      </c>
      <c r="B807" s="66" t="s">
        <v>1922</v>
      </c>
      <c r="C807" s="67">
        <v>64</v>
      </c>
      <c r="D807" s="84" t="s">
        <v>355</v>
      </c>
      <c r="E807" s="85">
        <v>35.912495072920798</v>
      </c>
      <c r="F807" s="91">
        <v>35.897713835238498</v>
      </c>
      <c r="G807" s="86">
        <v>8.2124556562869504</v>
      </c>
      <c r="H807" s="86">
        <v>8.2124556562869504</v>
      </c>
      <c r="I807" s="86">
        <v>71.25</v>
      </c>
      <c r="J807" s="86">
        <v>78.75</v>
      </c>
      <c r="K807" s="87">
        <v>0</v>
      </c>
      <c r="L807" s="85">
        <v>2.0599999972699998</v>
      </c>
      <c r="M807" s="86">
        <v>2.6576182185736701E-2</v>
      </c>
      <c r="N807" s="86">
        <v>33.7478400703163</v>
      </c>
      <c r="O807" s="86">
        <v>39.277535643052403</v>
      </c>
      <c r="P807" s="86">
        <v>2.52</v>
      </c>
      <c r="Q807" s="88">
        <v>1.1825000000000001</v>
      </c>
      <c r="R807" s="85">
        <v>2.07770621234157E-2</v>
      </c>
      <c r="S807" s="86">
        <v>0</v>
      </c>
      <c r="T807" s="86">
        <v>3.58</v>
      </c>
      <c r="U807" s="88">
        <v>3.6351990540007901</v>
      </c>
      <c r="V807" s="89">
        <v>3.55</v>
      </c>
      <c r="W807" s="85">
        <v>46.859404663184201</v>
      </c>
      <c r="X807" s="88">
        <v>43.633333333300001</v>
      </c>
      <c r="Y807" s="85">
        <v>-68.178074403791797</v>
      </c>
      <c r="Z807" s="88">
        <v>-100</v>
      </c>
      <c r="AA807" s="85">
        <v>0</v>
      </c>
      <c r="AB807" s="91">
        <v>0</v>
      </c>
      <c r="AC807" s="86">
        <v>0</v>
      </c>
      <c r="AD807" s="86">
        <v>0</v>
      </c>
      <c r="AE807" s="86">
        <v>0.73</v>
      </c>
      <c r="AF807" s="88">
        <v>1.14189994184</v>
      </c>
      <c r="AG807" s="85">
        <v>0.25802999965099999</v>
      </c>
      <c r="AH807" s="86">
        <v>0.423205</v>
      </c>
      <c r="AI807" s="88">
        <v>5.9874999918999999E-2</v>
      </c>
      <c r="AJ807" s="150">
        <v>1</v>
      </c>
      <c r="AK807" s="151">
        <v>0</v>
      </c>
    </row>
    <row r="808" spans="1:37" x14ac:dyDescent="0.2">
      <c r="A808" s="149" t="s">
        <v>1923</v>
      </c>
      <c r="B808" s="66" t="s">
        <v>1924</v>
      </c>
      <c r="C808" s="67">
        <v>64</v>
      </c>
      <c r="D808" s="84" t="s">
        <v>355</v>
      </c>
      <c r="E808" s="85">
        <v>16.7987744891362</v>
      </c>
      <c r="F808" s="91">
        <v>16.0988841105208</v>
      </c>
      <c r="G808" s="86">
        <v>5.8099333839278202</v>
      </c>
      <c r="H808" s="86">
        <v>5.6187986620569497</v>
      </c>
      <c r="I808" s="86">
        <v>243.21</v>
      </c>
      <c r="J808" s="86">
        <v>414.49</v>
      </c>
      <c r="K808" s="87">
        <v>3.1199999999999999E-2</v>
      </c>
      <c r="L808" s="85">
        <v>0.200000178025</v>
      </c>
      <c r="M808" s="86">
        <v>1.9226167255374999E-4</v>
      </c>
      <c r="N808" s="86">
        <v>11.464660114077599</v>
      </c>
      <c r="O808" s="86">
        <v>17.673151479165899</v>
      </c>
      <c r="P808" s="86">
        <v>10.487</v>
      </c>
      <c r="Q808" s="88">
        <v>1.9676</v>
      </c>
      <c r="R808" s="85">
        <v>2.43664717348928E-2</v>
      </c>
      <c r="S808" s="86">
        <v>0</v>
      </c>
      <c r="T808" s="86">
        <v>3.9</v>
      </c>
      <c r="U808" s="88">
        <v>5.5724203839559303</v>
      </c>
      <c r="V808" s="89">
        <v>3.06</v>
      </c>
      <c r="W808" s="85">
        <v>34.144866447130703</v>
      </c>
      <c r="X808" s="88">
        <v>38.833333333299997</v>
      </c>
      <c r="Y808" s="85">
        <v>-92.865537691561101</v>
      </c>
      <c r="Z808" s="88"/>
      <c r="AA808" s="85">
        <v>0.12</v>
      </c>
      <c r="AB808" s="91">
        <v>0.11</v>
      </c>
      <c r="AC808" s="86">
        <v>0</v>
      </c>
      <c r="AD808" s="86">
        <v>0</v>
      </c>
      <c r="AE808" s="86">
        <v>2.17</v>
      </c>
      <c r="AF808" s="88">
        <v>1.0150386000300001E-8</v>
      </c>
      <c r="AG808" s="85">
        <v>0.17976700144300001</v>
      </c>
      <c r="AH808" s="86">
        <v>1.5468759999999999</v>
      </c>
      <c r="AI808" s="88">
        <v>0.11745000339099999</v>
      </c>
      <c r="AJ808" s="150">
        <v>1</v>
      </c>
      <c r="AK808" s="151">
        <v>0</v>
      </c>
    </row>
    <row r="809" spans="1:37" x14ac:dyDescent="0.2">
      <c r="A809" s="149" t="s">
        <v>1925</v>
      </c>
      <c r="B809" s="66" t="s">
        <v>1926</v>
      </c>
      <c r="C809" s="67">
        <v>64</v>
      </c>
      <c r="D809" s="84" t="s">
        <v>355</v>
      </c>
      <c r="E809" s="85">
        <v>7.4581936623396397</v>
      </c>
      <c r="F809" s="91">
        <v>6.4810506424074399</v>
      </c>
      <c r="G809" s="86">
        <v>2.6949775418538202</v>
      </c>
      <c r="H809" s="86">
        <v>2.24486501372178</v>
      </c>
      <c r="I809" s="86">
        <v>411.78</v>
      </c>
      <c r="J809" s="86">
        <v>553.44000000000005</v>
      </c>
      <c r="K809" s="87">
        <v>2.1100000000000001E-2</v>
      </c>
      <c r="L809" s="85">
        <v>0</v>
      </c>
      <c r="M809" s="86">
        <v>0</v>
      </c>
      <c r="N809" s="86">
        <v>2.7864912602430301</v>
      </c>
      <c r="O809" s="86">
        <v>4.4119344413665704</v>
      </c>
      <c r="P809" s="86">
        <v>18.773</v>
      </c>
      <c r="Q809" s="88">
        <v>1.3716999999999999</v>
      </c>
      <c r="R809" s="85">
        <v>0</v>
      </c>
      <c r="S809" s="86">
        <v>0</v>
      </c>
      <c r="T809" s="86">
        <v>4.97</v>
      </c>
      <c r="U809" s="88">
        <v>4.76986335191393</v>
      </c>
      <c r="V809" s="89">
        <v>2.48</v>
      </c>
      <c r="W809" s="85">
        <v>25.520292402493201</v>
      </c>
      <c r="X809" s="88">
        <v>19.4666666667</v>
      </c>
      <c r="Y809" s="85">
        <v>-100</v>
      </c>
      <c r="Z809" s="88"/>
      <c r="AA809" s="85">
        <v>0.33</v>
      </c>
      <c r="AB809" s="91">
        <v>0.33</v>
      </c>
      <c r="AC809" s="86">
        <v>0.09</v>
      </c>
      <c r="AD809" s="86">
        <v>0.09</v>
      </c>
      <c r="AE809" s="86">
        <v>3.19</v>
      </c>
      <c r="AF809" s="88">
        <v>0</v>
      </c>
      <c r="AG809" s="85">
        <v>0.48287599983000001</v>
      </c>
      <c r="AH809" s="86">
        <v>3.0813429999999999</v>
      </c>
      <c r="AI809" s="88">
        <v>0.37664999986699998</v>
      </c>
      <c r="AJ809" s="150">
        <v>1</v>
      </c>
      <c r="AK809" s="151">
        <v>0</v>
      </c>
    </row>
    <row r="810" spans="1:37" x14ac:dyDescent="0.2">
      <c r="A810" s="149" t="s">
        <v>1927</v>
      </c>
      <c r="B810" s="66" t="s">
        <v>1928</v>
      </c>
      <c r="C810" s="67">
        <v>64</v>
      </c>
      <c r="D810" s="84" t="s">
        <v>355</v>
      </c>
      <c r="E810" s="85">
        <v>10.7671068427371</v>
      </c>
      <c r="F810" s="91">
        <v>10.611044417767101</v>
      </c>
      <c r="G810" s="86">
        <v>6.0276110444177702</v>
      </c>
      <c r="H810" s="86">
        <v>5.9699879951980801</v>
      </c>
      <c r="I810" s="86">
        <v>189.88</v>
      </c>
      <c r="J810" s="86">
        <v>411.35</v>
      </c>
      <c r="K810" s="87">
        <v>0</v>
      </c>
      <c r="L810" s="85">
        <v>6.0000000053799997E-2</v>
      </c>
      <c r="M810" s="86">
        <v>2.17117834051941E-4</v>
      </c>
      <c r="N810" s="86">
        <v>5.29959504352676</v>
      </c>
      <c r="O810" s="86">
        <v>4.5192271191587903</v>
      </c>
      <c r="P810" s="86">
        <v>9.9390000000000001</v>
      </c>
      <c r="Q810" s="88">
        <v>1.8541000000000001</v>
      </c>
      <c r="R810" s="85">
        <v>1.9219680953296198E-2</v>
      </c>
      <c r="S810" s="86">
        <v>0</v>
      </c>
      <c r="T810" s="86">
        <v>3.48</v>
      </c>
      <c r="U810" s="88">
        <v>6.5534213685474203</v>
      </c>
      <c r="V810" s="89">
        <v>2.94</v>
      </c>
      <c r="W810" s="85">
        <v>33.187071693692303</v>
      </c>
      <c r="X810" s="88">
        <v>45.933333333299998</v>
      </c>
      <c r="Y810" s="85">
        <v>-99.964293247887753</v>
      </c>
      <c r="Z810" s="88"/>
      <c r="AA810" s="85">
        <v>0.15</v>
      </c>
      <c r="AB810" s="91">
        <v>0.17</v>
      </c>
      <c r="AC810" s="86">
        <v>0.02</v>
      </c>
      <c r="AD810" s="86">
        <v>0.03</v>
      </c>
      <c r="AE810" s="86">
        <v>2.1</v>
      </c>
      <c r="AF810" s="88">
        <v>0</v>
      </c>
      <c r="AG810" s="85">
        <v>0.35977799567500002</v>
      </c>
      <c r="AH810" s="86">
        <v>1.800114</v>
      </c>
      <c r="AI810" s="88">
        <v>0.19439999766300001</v>
      </c>
      <c r="AJ810" s="150">
        <v>1</v>
      </c>
      <c r="AK810" s="151">
        <v>0</v>
      </c>
    </row>
    <row r="811" spans="1:37" x14ac:dyDescent="0.2">
      <c r="A811" s="149" t="s">
        <v>1929</v>
      </c>
      <c r="B811" s="66" t="s">
        <v>1930</v>
      </c>
      <c r="C811" s="67">
        <v>64</v>
      </c>
      <c r="D811" s="84" t="s">
        <v>355</v>
      </c>
      <c r="E811" s="85">
        <v>38.429653936659399</v>
      </c>
      <c r="F811" s="91">
        <v>38.347617711189301</v>
      </c>
      <c r="G811" s="86">
        <v>10.3041816886509</v>
      </c>
      <c r="H811" s="86">
        <v>10.291228600418799</v>
      </c>
      <c r="I811" s="86">
        <v>172.59</v>
      </c>
      <c r="J811" s="86">
        <v>160.13999999999999</v>
      </c>
      <c r="K811" s="87">
        <v>0</v>
      </c>
      <c r="L811" s="85">
        <v>2.4199999747300001</v>
      </c>
      <c r="M811" s="86">
        <v>0</v>
      </c>
      <c r="N811" s="86">
        <v>32.102534815270403</v>
      </c>
      <c r="O811" s="86">
        <v>38.171162087219599</v>
      </c>
      <c r="P811" s="86">
        <v>6.9039999999999999</v>
      </c>
      <c r="Q811" s="88">
        <v>2.2787999999999999</v>
      </c>
      <c r="R811" s="85">
        <v>0</v>
      </c>
      <c r="S811" s="86">
        <v>0</v>
      </c>
      <c r="T811" s="86">
        <v>5.12</v>
      </c>
      <c r="U811" s="88">
        <v>4.0392046803825501</v>
      </c>
      <c r="V811" s="89">
        <v>3.54</v>
      </c>
      <c r="W811" s="85">
        <v>35.051917332327399</v>
      </c>
      <c r="X811" s="88">
        <v>31.4</v>
      </c>
      <c r="Y811" s="85">
        <v>-96.170378641191206</v>
      </c>
      <c r="Z811" s="88"/>
      <c r="AA811" s="85">
        <v>0.43</v>
      </c>
      <c r="AB811" s="91">
        <v>0.43</v>
      </c>
      <c r="AC811" s="86">
        <v>0.03</v>
      </c>
      <c r="AD811" s="86">
        <v>0.03</v>
      </c>
      <c r="AE811" s="86">
        <v>1.64</v>
      </c>
      <c r="AF811" s="88">
        <v>1.1900001955500001E-2</v>
      </c>
      <c r="AG811" s="85">
        <v>1.0004000172900001E-2</v>
      </c>
      <c r="AH811" s="86">
        <v>0.38444200000000001</v>
      </c>
      <c r="AI811" s="88">
        <v>5.8523998852100002E-2</v>
      </c>
      <c r="AJ811" s="150">
        <v>1.01</v>
      </c>
      <c r="AK811" s="151">
        <v>0</v>
      </c>
    </row>
    <row r="812" spans="1:37" x14ac:dyDescent="0.2">
      <c r="A812" s="149" t="s">
        <v>1931</v>
      </c>
      <c r="B812" s="66" t="s">
        <v>1932</v>
      </c>
      <c r="C812" s="67">
        <v>64</v>
      </c>
      <c r="D812" s="84" t="s">
        <v>355</v>
      </c>
      <c r="E812" s="85">
        <v>46.582900367492996</v>
      </c>
      <c r="F812" s="91">
        <v>46.227104798853702</v>
      </c>
      <c r="G812" s="86">
        <v>11.5316755534327</v>
      </c>
      <c r="H812" s="86">
        <v>11.441020792108199</v>
      </c>
      <c r="I812" s="86">
        <v>136.94999999999999</v>
      </c>
      <c r="J812" s="86">
        <v>112.02</v>
      </c>
      <c r="K812" s="87">
        <v>1.0800000000000001E-2</v>
      </c>
      <c r="L812" s="85">
        <v>2.07999969802</v>
      </c>
      <c r="M812" s="86">
        <v>0</v>
      </c>
      <c r="N812" s="86">
        <v>39.255704691249001</v>
      </c>
      <c r="O812" s="86">
        <v>23.913994169096199</v>
      </c>
      <c r="P812" s="86">
        <v>3.0640000000000001</v>
      </c>
      <c r="Q812" s="88">
        <v>1.3539000000000001</v>
      </c>
      <c r="R812" s="85">
        <v>0</v>
      </c>
      <c r="S812" s="86">
        <v>0</v>
      </c>
      <c r="T812" s="86">
        <v>3.65</v>
      </c>
      <c r="U812" s="88">
        <v>3.38054529326328</v>
      </c>
      <c r="V812" s="89">
        <v>3.82</v>
      </c>
      <c r="W812" s="85">
        <v>43.129674144805101</v>
      </c>
      <c r="X812" s="88">
        <v>47.333333333299997</v>
      </c>
      <c r="Y812" s="85">
        <v>-92.169201096934643</v>
      </c>
      <c r="Z812" s="88">
        <v>100</v>
      </c>
      <c r="AA812" s="85">
        <v>0.05</v>
      </c>
      <c r="AB812" s="91">
        <v>7.0000000000000007E-2</v>
      </c>
      <c r="AC812" s="86">
        <v>0.04</v>
      </c>
      <c r="AD812" s="86">
        <v>0.04</v>
      </c>
      <c r="AE812" s="86">
        <v>1.02</v>
      </c>
      <c r="AF812" s="88">
        <v>3.64999934E-2</v>
      </c>
      <c r="AG812" s="85">
        <v>2.36681340404E-2</v>
      </c>
      <c r="AH812" s="86">
        <v>0.60444200000000003</v>
      </c>
      <c r="AI812" s="88">
        <v>6.8850027062499999E-2</v>
      </c>
      <c r="AJ812" s="150">
        <v>1.02</v>
      </c>
      <c r="AK812" s="151">
        <v>0</v>
      </c>
    </row>
    <row r="813" spans="1:37" x14ac:dyDescent="0.2">
      <c r="A813" s="149" t="s">
        <v>1933</v>
      </c>
      <c r="B813" s="66" t="s">
        <v>1934</v>
      </c>
      <c r="C813" s="67">
        <v>64</v>
      </c>
      <c r="D813" s="84" t="s">
        <v>355</v>
      </c>
      <c r="E813" s="85">
        <v>25.3884393194793</v>
      </c>
      <c r="F813" s="91">
        <v>24.268235935035001</v>
      </c>
      <c r="G813" s="86">
        <v>6.0646471983565799</v>
      </c>
      <c r="H813" s="86">
        <v>5.8353857154206699</v>
      </c>
      <c r="I813" s="86">
        <v>96.69</v>
      </c>
      <c r="J813" s="86">
        <v>118.74</v>
      </c>
      <c r="K813" s="87">
        <v>1.89E-2</v>
      </c>
      <c r="L813" s="85">
        <v>0.31999999974499999</v>
      </c>
      <c r="M813" s="86">
        <v>2.2245202124833198E-3</v>
      </c>
      <c r="N813" s="86">
        <v>20.426273396570402</v>
      </c>
      <c r="O813" s="86">
        <v>11.7235602094241</v>
      </c>
      <c r="P813" s="86">
        <v>5.42</v>
      </c>
      <c r="Q813" s="88">
        <v>1.4564999999999999</v>
      </c>
      <c r="R813" s="85">
        <v>9.8173964264677005E-3</v>
      </c>
      <c r="S813" s="86">
        <v>0</v>
      </c>
      <c r="T813" s="86">
        <v>3.17</v>
      </c>
      <c r="U813" s="88">
        <v>7.31253333938644</v>
      </c>
      <c r="V813" s="89">
        <v>3.29</v>
      </c>
      <c r="W813" s="85">
        <v>41.381094648755898</v>
      </c>
      <c r="X813" s="88">
        <v>46.1</v>
      </c>
      <c r="Y813" s="85">
        <v>-100</v>
      </c>
      <c r="Z813" s="88"/>
      <c r="AA813" s="85">
        <v>0.42</v>
      </c>
      <c r="AB813" s="91">
        <v>0.44</v>
      </c>
      <c r="AC813" s="86">
        <v>0.02</v>
      </c>
      <c r="AD813" s="86">
        <v>0.03</v>
      </c>
      <c r="AE813" s="86">
        <v>1.27</v>
      </c>
      <c r="AF813" s="88">
        <v>5.1000001799600004E-3</v>
      </c>
      <c r="AG813" s="85">
        <v>0.62045100013900001</v>
      </c>
      <c r="AH813" s="86">
        <v>1.0945020000000001</v>
      </c>
      <c r="AI813" s="88">
        <v>0.24562200005500001</v>
      </c>
      <c r="AJ813" s="150">
        <v>1.01</v>
      </c>
      <c r="AK813" s="151">
        <v>0</v>
      </c>
    </row>
    <row r="814" spans="1:37" x14ac:dyDescent="0.2">
      <c r="A814" s="149" t="s">
        <v>1935</v>
      </c>
      <c r="B814" s="66" t="s">
        <v>1936</v>
      </c>
      <c r="C814" s="67">
        <v>64</v>
      </c>
      <c r="D814" s="84" t="s">
        <v>355</v>
      </c>
      <c r="E814" s="85">
        <v>4.8784209990843399</v>
      </c>
      <c r="F814" s="91">
        <v>4.6952894495879498</v>
      </c>
      <c r="G814" s="86">
        <v>2.4366670057991699</v>
      </c>
      <c r="H814" s="86">
        <v>2.36544918099501</v>
      </c>
      <c r="I814" s="86">
        <v>109.66</v>
      </c>
      <c r="J814" s="86">
        <v>184.7</v>
      </c>
      <c r="K814" s="87">
        <v>0</v>
      </c>
      <c r="L814" s="85">
        <v>0</v>
      </c>
      <c r="M814" s="86">
        <v>0</v>
      </c>
      <c r="N814" s="86">
        <v>2.2806651722879598</v>
      </c>
      <c r="O814" s="86">
        <v>3.0158730158730198</v>
      </c>
      <c r="P814" s="86">
        <v>6.23</v>
      </c>
      <c r="Q814" s="88">
        <v>1.8935</v>
      </c>
      <c r="R814" s="85">
        <v>0</v>
      </c>
      <c r="S814" s="86">
        <v>0</v>
      </c>
      <c r="T814" s="86">
        <v>3.5</v>
      </c>
      <c r="U814" s="88">
        <v>9.5584494862142595</v>
      </c>
      <c r="V814" s="89">
        <v>3.09</v>
      </c>
      <c r="W814" s="85">
        <v>34.203382213536699</v>
      </c>
      <c r="X814" s="88">
        <v>36.133333333300001</v>
      </c>
      <c r="Y814" s="85">
        <v>-100</v>
      </c>
      <c r="Z814" s="88"/>
      <c r="AA814" s="85">
        <v>0.04</v>
      </c>
      <c r="AB814" s="91">
        <v>0.03</v>
      </c>
      <c r="AC814" s="86">
        <v>0.01</v>
      </c>
      <c r="AD814" s="86">
        <v>0.01</v>
      </c>
      <c r="AE814" s="86">
        <v>1.43</v>
      </c>
      <c r="AF814" s="88">
        <v>0</v>
      </c>
      <c r="AG814" s="85">
        <v>0.68136986447299996</v>
      </c>
      <c r="AH814" s="86">
        <v>0.75929599999999997</v>
      </c>
      <c r="AI814" s="88">
        <v>0.13162497381900001</v>
      </c>
      <c r="AJ814" s="150">
        <v>1</v>
      </c>
      <c r="AK814" s="151">
        <v>0</v>
      </c>
    </row>
    <row r="815" spans="1:37" x14ac:dyDescent="0.2">
      <c r="A815" s="149" t="s">
        <v>1937</v>
      </c>
      <c r="B815" s="66" t="s">
        <v>1938</v>
      </c>
      <c r="C815" s="67">
        <v>64</v>
      </c>
      <c r="D815" s="84" t="s">
        <v>355</v>
      </c>
      <c r="E815" s="85">
        <v>7.2073331469425304</v>
      </c>
      <c r="F815" s="91">
        <v>7.1494188600870698</v>
      </c>
      <c r="G815" s="86">
        <v>3.4389104125893701</v>
      </c>
      <c r="H815" s="86">
        <v>3.4369133682150399</v>
      </c>
      <c r="I815" s="86">
        <v>403.37</v>
      </c>
      <c r="J815" s="86">
        <v>481.97</v>
      </c>
      <c r="K815" s="87">
        <v>0</v>
      </c>
      <c r="L815" s="85">
        <v>0</v>
      </c>
      <c r="M815" s="86">
        <v>9.0801769689008303E-5</v>
      </c>
      <c r="N815" s="86">
        <v>3.6666131492333598</v>
      </c>
      <c r="O815" s="86">
        <v>4.0783274440518298</v>
      </c>
      <c r="P815" s="86">
        <v>10.836</v>
      </c>
      <c r="Q815" s="88">
        <v>1.9970000000000001</v>
      </c>
      <c r="R815" s="85">
        <v>3.8022813688212899E-2</v>
      </c>
      <c r="S815" s="86">
        <v>0</v>
      </c>
      <c r="T815" s="86">
        <v>4.93</v>
      </c>
      <c r="U815" s="88">
        <v>4.8008946758797002</v>
      </c>
      <c r="V815" s="89">
        <v>2.93</v>
      </c>
      <c r="W815" s="85">
        <v>29.288612048383101</v>
      </c>
      <c r="X815" s="88">
        <v>30.6</v>
      </c>
      <c r="Y815" s="85">
        <v>-100.00000024313978</v>
      </c>
      <c r="Z815" s="88"/>
      <c r="AA815" s="85">
        <v>7.0000000000000007E-2</v>
      </c>
      <c r="AB815" s="91">
        <v>0.04</v>
      </c>
      <c r="AC815" s="86">
        <v>0.01</v>
      </c>
      <c r="AD815" s="86">
        <v>0.01</v>
      </c>
      <c r="AE815" s="86">
        <v>1.56</v>
      </c>
      <c r="AF815" s="88">
        <v>0</v>
      </c>
      <c r="AG815" s="85">
        <v>0.14774199970999999</v>
      </c>
      <c r="AH815" s="86">
        <v>1.2742070000000001</v>
      </c>
      <c r="AI815" s="88">
        <v>0.109349999785</v>
      </c>
      <c r="AJ815" s="150">
        <v>1</v>
      </c>
      <c r="AK815" s="151">
        <v>0</v>
      </c>
    </row>
    <row r="816" spans="1:37" x14ac:dyDescent="0.2">
      <c r="A816" s="149" t="s">
        <v>1939</v>
      </c>
      <c r="B816" s="66" t="s">
        <v>1940</v>
      </c>
      <c r="C816" s="67">
        <v>64</v>
      </c>
      <c r="D816" s="84" t="s">
        <v>355</v>
      </c>
      <c r="E816" s="85">
        <v>10.677123442110901</v>
      </c>
      <c r="F816" s="91">
        <v>10.584712818585601</v>
      </c>
      <c r="G816" s="86">
        <v>3.6107910965444598</v>
      </c>
      <c r="H816" s="86">
        <v>3.57937148454586</v>
      </c>
      <c r="I816" s="86">
        <v>157.9</v>
      </c>
      <c r="J816" s="86">
        <v>233.94</v>
      </c>
      <c r="K816" s="87">
        <v>0</v>
      </c>
      <c r="L816" s="85">
        <v>8.0000000567400004E-2</v>
      </c>
      <c r="M816" s="86">
        <v>1.83808651723249E-3</v>
      </c>
      <c r="N816" s="86">
        <v>7.5480158433599902</v>
      </c>
      <c r="O816" s="86">
        <v>5.0994704167245199</v>
      </c>
      <c r="P816" s="86">
        <v>8.4480000000000004</v>
      </c>
      <c r="Q816" s="88">
        <v>1.5333000000000001</v>
      </c>
      <c r="R816" s="85">
        <v>2.0220402386007499E-2</v>
      </c>
      <c r="S816" s="86">
        <v>0</v>
      </c>
      <c r="T816" s="86">
        <v>3.26</v>
      </c>
      <c r="U816" s="88">
        <v>6.7164041178173797</v>
      </c>
      <c r="V816" s="89">
        <v>3.03</v>
      </c>
      <c r="W816" s="85">
        <v>32.1541264984292</v>
      </c>
      <c r="X816" s="88">
        <v>25.733333333299999</v>
      </c>
      <c r="Y816" s="85">
        <v>-100</v>
      </c>
      <c r="Z816" s="88"/>
      <c r="AA816" s="85">
        <v>0.35</v>
      </c>
      <c r="AB816" s="91">
        <v>0.35</v>
      </c>
      <c r="AC816" s="86">
        <v>0.1</v>
      </c>
      <c r="AD816" s="86">
        <v>0.1</v>
      </c>
      <c r="AE816" s="86">
        <v>1.71</v>
      </c>
      <c r="AF816" s="88">
        <v>0.90600001852300005</v>
      </c>
      <c r="AG816" s="85">
        <v>0.40015999828499998</v>
      </c>
      <c r="AH816" s="86">
        <v>1.997784</v>
      </c>
      <c r="AI816" s="88">
        <v>0.39892499932999997</v>
      </c>
      <c r="AJ816" s="150">
        <v>1</v>
      </c>
      <c r="AK816" s="151">
        <v>0</v>
      </c>
    </row>
    <row r="817" spans="1:37" x14ac:dyDescent="0.2">
      <c r="A817" s="149" t="s">
        <v>1941</v>
      </c>
      <c r="B817" s="66" t="s">
        <v>1942</v>
      </c>
      <c r="C817" s="67">
        <v>64</v>
      </c>
      <c r="D817" s="84" t="s">
        <v>355</v>
      </c>
      <c r="E817" s="85">
        <v>17.811494542931001</v>
      </c>
      <c r="F817" s="91">
        <v>17.6392656614725</v>
      </c>
      <c r="G817" s="86">
        <v>7.7130780392404299</v>
      </c>
      <c r="H817" s="86">
        <v>7.6594536622295104</v>
      </c>
      <c r="I817" s="86">
        <v>173.52</v>
      </c>
      <c r="J817" s="86">
        <v>782.76</v>
      </c>
      <c r="K817" s="87">
        <v>0</v>
      </c>
      <c r="L817" s="85">
        <v>0.229999997968</v>
      </c>
      <c r="M817" s="86">
        <v>0</v>
      </c>
      <c r="N817" s="86">
        <v>9.8851146888140704</v>
      </c>
      <c r="O817" s="86">
        <v>14.546648067613001</v>
      </c>
      <c r="P817" s="86">
        <v>13.496</v>
      </c>
      <c r="Q817" s="88">
        <v>1.3459000000000001</v>
      </c>
      <c r="R817" s="85">
        <v>0</v>
      </c>
      <c r="S817" s="86">
        <v>0</v>
      </c>
      <c r="T817" s="86">
        <v>3.58</v>
      </c>
      <c r="U817" s="88">
        <v>3.31777174941644</v>
      </c>
      <c r="V817" s="89">
        <v>3</v>
      </c>
      <c r="W817" s="85">
        <v>35.722406121477299</v>
      </c>
      <c r="X817" s="88">
        <v>40.9</v>
      </c>
      <c r="Y817" s="85">
        <v>-88.766108504764503</v>
      </c>
      <c r="Z817" s="88"/>
      <c r="AA817" s="85">
        <v>0.36</v>
      </c>
      <c r="AB817" s="91">
        <v>0.38</v>
      </c>
      <c r="AC817" s="86">
        <v>0.01</v>
      </c>
      <c r="AD817" s="86">
        <v>0.01</v>
      </c>
      <c r="AE817" s="86">
        <v>2.4900000000000002</v>
      </c>
      <c r="AF817" s="88">
        <v>0.88209998032699999</v>
      </c>
      <c r="AG817" s="85">
        <v>0.21642800636100001</v>
      </c>
      <c r="AH817" s="86">
        <v>6.4917360000000004</v>
      </c>
      <c r="AI817" s="88">
        <v>0.50625000307300005</v>
      </c>
      <c r="AJ817" s="150">
        <v>1</v>
      </c>
      <c r="AK817" s="151">
        <v>0</v>
      </c>
    </row>
    <row r="818" spans="1:37" x14ac:dyDescent="0.2">
      <c r="A818" s="149" t="s">
        <v>1943</v>
      </c>
      <c r="B818" s="66" t="s">
        <v>1944</v>
      </c>
      <c r="C818" s="67">
        <v>64</v>
      </c>
      <c r="D818" s="84" t="s">
        <v>355</v>
      </c>
      <c r="E818" s="85">
        <v>21.038139914338199</v>
      </c>
      <c r="F818" s="91">
        <v>21.017064382350899</v>
      </c>
      <c r="G818" s="86">
        <v>5.2634441498402298</v>
      </c>
      <c r="H818" s="86">
        <v>5.2552858793935702</v>
      </c>
      <c r="I818" s="86">
        <v>81.89</v>
      </c>
      <c r="J818" s="86">
        <v>112.31</v>
      </c>
      <c r="K818" s="87">
        <v>7.6E-3</v>
      </c>
      <c r="L818" s="85">
        <v>0.45999999950100001</v>
      </c>
      <c r="M818" s="86">
        <v>0</v>
      </c>
      <c r="N818" s="86">
        <v>16.573542631906498</v>
      </c>
      <c r="O818" s="86">
        <v>13.431024018035201</v>
      </c>
      <c r="P818" s="86">
        <v>2.3159999999999998</v>
      </c>
      <c r="Q818" s="88">
        <v>2.1981999999999999</v>
      </c>
      <c r="R818" s="85">
        <v>0</v>
      </c>
      <c r="S818" s="86">
        <v>0</v>
      </c>
      <c r="T818" s="86">
        <v>3.19</v>
      </c>
      <c r="U818" s="88">
        <v>6.5898429532938998</v>
      </c>
      <c r="V818" s="89">
        <v>3.35</v>
      </c>
      <c r="W818" s="85">
        <v>40.266179853148799</v>
      </c>
      <c r="X818" s="88">
        <v>37.133333333300001</v>
      </c>
      <c r="Y818" s="85">
        <v>-100</v>
      </c>
      <c r="Z818" s="88"/>
      <c r="AA818" s="85">
        <v>0.19</v>
      </c>
      <c r="AB818" s="91">
        <v>0.21</v>
      </c>
      <c r="AC818" s="86">
        <v>0</v>
      </c>
      <c r="AD818" s="86">
        <v>0.01</v>
      </c>
      <c r="AE818" s="86">
        <v>0.47</v>
      </c>
      <c r="AF818" s="88">
        <v>0</v>
      </c>
      <c r="AG818" s="85">
        <v>0.13595000001800001</v>
      </c>
      <c r="AH818" s="86">
        <v>0.86498200000000003</v>
      </c>
      <c r="AI818" s="88">
        <v>0.131810000017</v>
      </c>
      <c r="AJ818" s="150">
        <v>1</v>
      </c>
      <c r="AK818" s="151">
        <v>0</v>
      </c>
    </row>
    <row r="819" spans="1:37" x14ac:dyDescent="0.2">
      <c r="A819" s="149" t="s">
        <v>1945</v>
      </c>
      <c r="B819" s="66" t="s">
        <v>1946</v>
      </c>
      <c r="C819" s="67">
        <v>64</v>
      </c>
      <c r="D819" s="84" t="s">
        <v>355</v>
      </c>
      <c r="E819" s="85">
        <v>16.364392917611301</v>
      </c>
      <c r="F819" s="91">
        <v>16.1147301058915</v>
      </c>
      <c r="G819" s="86">
        <v>5.30533474904583</v>
      </c>
      <c r="H819" s="86">
        <v>5.2285706086607204</v>
      </c>
      <c r="I819" s="86">
        <v>93.06</v>
      </c>
      <c r="J819" s="86">
        <v>127.46</v>
      </c>
      <c r="K819" s="87">
        <v>8.0000000000000002E-3</v>
      </c>
      <c r="L819" s="85">
        <v>0.17000000026500001</v>
      </c>
      <c r="M819" s="86">
        <v>0</v>
      </c>
      <c r="N819" s="86">
        <v>10.849420287746799</v>
      </c>
      <c r="O819" s="86">
        <v>11.4446778525275</v>
      </c>
      <c r="P819" s="86">
        <v>4.3310000000000004</v>
      </c>
      <c r="Q819" s="88">
        <v>2.5588000000000002</v>
      </c>
      <c r="R819" s="85">
        <v>0</v>
      </c>
      <c r="S819" s="86">
        <v>0</v>
      </c>
      <c r="T819" s="86">
        <v>3.17</v>
      </c>
      <c r="U819" s="88">
        <v>8.4555341923264606</v>
      </c>
      <c r="V819" s="89">
        <v>3.35</v>
      </c>
      <c r="W819" s="85">
        <v>40.767096556973797</v>
      </c>
      <c r="X819" s="88">
        <v>54.666666666700003</v>
      </c>
      <c r="Y819" s="85">
        <v>-100</v>
      </c>
      <c r="Z819" s="88"/>
      <c r="AA819" s="85">
        <v>0.02</v>
      </c>
      <c r="AB819" s="91">
        <v>0</v>
      </c>
      <c r="AC819" s="86">
        <v>0</v>
      </c>
      <c r="AD819" s="86">
        <v>0</v>
      </c>
      <c r="AE819" s="86">
        <v>1.3</v>
      </c>
      <c r="AF819" s="88">
        <v>0</v>
      </c>
      <c r="AG819" s="85">
        <v>0.29249500025300001</v>
      </c>
      <c r="AH819" s="86">
        <v>0.92687399999999998</v>
      </c>
      <c r="AI819" s="88">
        <v>0.14175000012299999</v>
      </c>
      <c r="AJ819" s="150">
        <v>1</v>
      </c>
      <c r="AK819" s="151">
        <v>0</v>
      </c>
    </row>
    <row r="820" spans="1:37" x14ac:dyDescent="0.2">
      <c r="A820" s="149" t="s">
        <v>1947</v>
      </c>
      <c r="B820" s="66" t="s">
        <v>1948</v>
      </c>
      <c r="C820" s="67">
        <v>64</v>
      </c>
      <c r="D820" s="84" t="s">
        <v>355</v>
      </c>
      <c r="E820" s="85">
        <v>24.536939335400401</v>
      </c>
      <c r="F820" s="91">
        <v>24.5109657310758</v>
      </c>
      <c r="G820" s="86">
        <v>8.4203178519829205</v>
      </c>
      <c r="H820" s="86">
        <v>8.3975909481988893</v>
      </c>
      <c r="I820" s="86">
        <v>156.08000000000001</v>
      </c>
      <c r="J820" s="86">
        <v>172.13</v>
      </c>
      <c r="K820" s="87">
        <v>0</v>
      </c>
      <c r="L820" s="85">
        <v>1.22000000033</v>
      </c>
      <c r="M820" s="86">
        <v>0</v>
      </c>
      <c r="N820" s="86">
        <v>17.486131915523998</v>
      </c>
      <c r="O820" s="86">
        <v>14.981462387293501</v>
      </c>
      <c r="P820" s="86">
        <v>3.0169999999999999</v>
      </c>
      <c r="Q820" s="88">
        <v>3.6435</v>
      </c>
      <c r="R820" s="85">
        <v>0</v>
      </c>
      <c r="S820" s="86">
        <v>0</v>
      </c>
      <c r="T820" s="86">
        <v>4.01</v>
      </c>
      <c r="U820" s="88">
        <v>7.0778071784548997</v>
      </c>
      <c r="V820" s="89">
        <v>3.14</v>
      </c>
      <c r="W820" s="85">
        <v>43.6698783712908</v>
      </c>
      <c r="X820" s="88">
        <v>54.4666666667</v>
      </c>
      <c r="Y820" s="85">
        <v>-100</v>
      </c>
      <c r="Z820" s="88"/>
      <c r="AA820" s="85">
        <v>0.03</v>
      </c>
      <c r="AB820" s="91">
        <v>0.02</v>
      </c>
      <c r="AC820" s="86">
        <v>0.01</v>
      </c>
      <c r="AD820" s="86">
        <v>0.01</v>
      </c>
      <c r="AE820" s="86">
        <v>1.58</v>
      </c>
      <c r="AF820" s="88">
        <v>0</v>
      </c>
      <c r="AG820" s="85">
        <v>8.9060000063999993E-3</v>
      </c>
      <c r="AH820" s="86">
        <v>0.55182299999999995</v>
      </c>
      <c r="AI820" s="88">
        <v>4.0500000029100001E-2</v>
      </c>
      <c r="AJ820" s="150">
        <v>1</v>
      </c>
      <c r="AK820" s="151">
        <v>0</v>
      </c>
    </row>
    <row r="821" spans="1:37" x14ac:dyDescent="0.2">
      <c r="A821" s="149" t="s">
        <v>1949</v>
      </c>
      <c r="B821" s="66" t="s">
        <v>1950</v>
      </c>
      <c r="C821" s="67">
        <v>64</v>
      </c>
      <c r="D821" s="84" t="s">
        <v>355</v>
      </c>
      <c r="E821" s="85">
        <v>46.7121111168059</v>
      </c>
      <c r="F821" s="91">
        <v>46.669058479831897</v>
      </c>
      <c r="G821" s="86">
        <v>14.399056942237699</v>
      </c>
      <c r="H821" s="86">
        <v>14.372405309825201</v>
      </c>
      <c r="I821" s="86">
        <v>40.229999999999997</v>
      </c>
      <c r="J821" s="86">
        <v>127.81</v>
      </c>
      <c r="K821" s="87">
        <v>0</v>
      </c>
      <c r="L821" s="85">
        <v>0.13999999994599999</v>
      </c>
      <c r="M821" s="86">
        <v>0</v>
      </c>
      <c r="N821" s="86">
        <v>37.678150070788099</v>
      </c>
      <c r="O821" s="86">
        <v>37.383207942672399</v>
      </c>
      <c r="P821" s="86">
        <v>1.91</v>
      </c>
      <c r="Q821" s="88">
        <v>2.9043000000000001</v>
      </c>
      <c r="R821" s="85">
        <v>0</v>
      </c>
      <c r="S821" s="86">
        <v>0</v>
      </c>
      <c r="T821" s="86">
        <v>3.48</v>
      </c>
      <c r="U821" s="88">
        <v>3.7968325559940599</v>
      </c>
      <c r="V821" s="89">
        <v>3.86</v>
      </c>
      <c r="W821" s="85">
        <v>52.774532327807201</v>
      </c>
      <c r="X821" s="88">
        <v>58.133333333300001</v>
      </c>
      <c r="Y821" s="85">
        <v>-94.048455589737785</v>
      </c>
      <c r="Z821" s="88"/>
      <c r="AA821" s="85">
        <v>0.06</v>
      </c>
      <c r="AB821" s="91">
        <v>0.08</v>
      </c>
      <c r="AC821" s="86">
        <v>0.01</v>
      </c>
      <c r="AD821" s="86">
        <v>0.02</v>
      </c>
      <c r="AE821" s="86">
        <v>0.67</v>
      </c>
      <c r="AF821" s="88">
        <v>0</v>
      </c>
      <c r="AG821" s="85">
        <v>7.3200000140999999E-3</v>
      </c>
      <c r="AH821" s="86">
        <v>0.65016700000000005</v>
      </c>
      <c r="AI821" s="88">
        <v>4.4550000085799998E-2</v>
      </c>
      <c r="AJ821" s="150">
        <v>1</v>
      </c>
      <c r="AK821" s="151">
        <v>0</v>
      </c>
    </row>
    <row r="822" spans="1:37" x14ac:dyDescent="0.2">
      <c r="A822" s="149" t="s">
        <v>1951</v>
      </c>
      <c r="B822" s="66" t="s">
        <v>1952</v>
      </c>
      <c r="C822" s="67">
        <v>64</v>
      </c>
      <c r="D822" s="84" t="s">
        <v>355</v>
      </c>
      <c r="E822" s="85">
        <v>35.156690182758901</v>
      </c>
      <c r="F822" s="91">
        <v>35.149548062501502</v>
      </c>
      <c r="G822" s="86">
        <v>14.239800655487899</v>
      </c>
      <c r="H822" s="86">
        <v>14.239800655487899</v>
      </c>
      <c r="I822" s="86">
        <v>62.21</v>
      </c>
      <c r="J822" s="86">
        <v>85.35</v>
      </c>
      <c r="K822" s="87">
        <v>0</v>
      </c>
      <c r="L822" s="85">
        <v>0.270000000001</v>
      </c>
      <c r="M822" s="86">
        <v>0</v>
      </c>
      <c r="N822" s="86">
        <v>29.966730419968201</v>
      </c>
      <c r="O822" s="86">
        <v>22.425858927298201</v>
      </c>
      <c r="P822" s="86">
        <v>1.29</v>
      </c>
      <c r="Q822" s="88">
        <v>4.1089000000000002</v>
      </c>
      <c r="R822" s="85">
        <v>0</v>
      </c>
      <c r="S822" s="86">
        <v>0</v>
      </c>
      <c r="T822" s="86">
        <v>4.0999999999999996</v>
      </c>
      <c r="U822" s="88">
        <v>3.3147373683667598</v>
      </c>
      <c r="V822" s="89">
        <v>3.24</v>
      </c>
      <c r="W822" s="85">
        <v>52.540340514635503</v>
      </c>
      <c r="X822" s="88">
        <v>59.566666666700002</v>
      </c>
      <c r="Y822" s="85">
        <v>80.967764050468986</v>
      </c>
      <c r="Z822" s="88"/>
      <c r="AA822" s="85">
        <v>0</v>
      </c>
      <c r="AB822" s="91">
        <v>0</v>
      </c>
      <c r="AC822" s="86">
        <v>0</v>
      </c>
      <c r="AD822" s="86">
        <v>0</v>
      </c>
      <c r="AE822" s="86">
        <v>0.26</v>
      </c>
      <c r="AF822" s="88">
        <v>0</v>
      </c>
      <c r="AG822" s="85">
        <v>7.8734999996499994E-2</v>
      </c>
      <c r="AH822" s="86">
        <v>0.55562</v>
      </c>
      <c r="AI822" s="88">
        <v>0.32401499998599997</v>
      </c>
      <c r="AJ822" s="150">
        <v>1</v>
      </c>
      <c r="AK822" s="151">
        <v>0</v>
      </c>
    </row>
    <row r="823" spans="1:37" x14ac:dyDescent="0.2">
      <c r="A823" s="149" t="s">
        <v>1953</v>
      </c>
      <c r="B823" s="66" t="s">
        <v>1954</v>
      </c>
      <c r="C823" s="67">
        <v>64</v>
      </c>
      <c r="D823" s="84" t="s">
        <v>355</v>
      </c>
      <c r="E823" s="85">
        <v>24.417123279199501</v>
      </c>
      <c r="F823" s="91">
        <v>24.415886405521402</v>
      </c>
      <c r="G823" s="86">
        <v>12.6977451792848</v>
      </c>
      <c r="H823" s="86">
        <v>12.696508305606701</v>
      </c>
      <c r="I823" s="86">
        <v>27.29</v>
      </c>
      <c r="J823" s="86">
        <v>69.38</v>
      </c>
      <c r="K823" s="87">
        <v>0</v>
      </c>
      <c r="L823" s="85">
        <v>0.17000000000900001</v>
      </c>
      <c r="M823" s="86">
        <v>0</v>
      </c>
      <c r="N823" s="86">
        <v>20.7178304676926</v>
      </c>
      <c r="O823" s="86">
        <v>14.3780899974861</v>
      </c>
      <c r="P823" s="86">
        <v>1.2949999999999999</v>
      </c>
      <c r="Q823" s="88">
        <v>1.9103000000000001</v>
      </c>
      <c r="R823" s="85">
        <v>0</v>
      </c>
      <c r="S823" s="86">
        <v>0</v>
      </c>
      <c r="T823" s="86">
        <v>2.57</v>
      </c>
      <c r="U823" s="88">
        <v>6.7533302823782604</v>
      </c>
      <c r="V823" s="89">
        <v>2.71</v>
      </c>
      <c r="W823" s="85">
        <v>52.528040443177403</v>
      </c>
      <c r="X823" s="88">
        <v>57.9666666667</v>
      </c>
      <c r="Y823" s="85">
        <v>100</v>
      </c>
      <c r="Z823" s="88"/>
      <c r="AA823" s="85">
        <v>0.05</v>
      </c>
      <c r="AB823" s="91">
        <v>0.05</v>
      </c>
      <c r="AC823" s="86">
        <v>0.02</v>
      </c>
      <c r="AD823" s="86">
        <v>0.02</v>
      </c>
      <c r="AE823" s="86">
        <v>0.26</v>
      </c>
      <c r="AF823" s="88">
        <v>0</v>
      </c>
      <c r="AG823" s="85">
        <v>0.43578300024599997</v>
      </c>
      <c r="AH823" s="86">
        <v>0.29075000000000001</v>
      </c>
      <c r="AI823" s="88">
        <v>0.17280800009799999</v>
      </c>
      <c r="AJ823" s="150">
        <v>1</v>
      </c>
      <c r="AK823" s="151">
        <v>0</v>
      </c>
    </row>
    <row r="824" spans="1:37" x14ac:dyDescent="0.2">
      <c r="A824" s="149" t="s">
        <v>1955</v>
      </c>
      <c r="B824" s="66" t="s">
        <v>1956</v>
      </c>
      <c r="C824" s="67">
        <v>64</v>
      </c>
      <c r="D824" s="84" t="s">
        <v>355</v>
      </c>
      <c r="E824" s="85">
        <v>36.065935954242498</v>
      </c>
      <c r="F824" s="91">
        <v>36.061026352288501</v>
      </c>
      <c r="G824" s="86">
        <v>15.2774538804266</v>
      </c>
      <c r="H824" s="86">
        <v>15.2774538804266</v>
      </c>
      <c r="I824" s="86">
        <v>44.48</v>
      </c>
      <c r="J824" s="86">
        <v>37.81</v>
      </c>
      <c r="K824" s="87">
        <v>0</v>
      </c>
      <c r="L824" s="85">
        <v>0.25000001254999998</v>
      </c>
      <c r="M824" s="86">
        <v>0</v>
      </c>
      <c r="N824" s="86">
        <v>31.131102523639701</v>
      </c>
      <c r="O824" s="86">
        <v>21.130095766392799</v>
      </c>
      <c r="P824" s="86">
        <v>0.64</v>
      </c>
      <c r="Q824" s="88">
        <v>3.2048999999999999</v>
      </c>
      <c r="R824" s="85">
        <v>0</v>
      </c>
      <c r="S824" s="86">
        <v>0</v>
      </c>
      <c r="T824" s="86">
        <v>2.66</v>
      </c>
      <c r="U824" s="88">
        <v>4.0234188013206804</v>
      </c>
      <c r="V824" s="89">
        <v>3.42</v>
      </c>
      <c r="W824" s="85">
        <v>56.110953808248702</v>
      </c>
      <c r="X824" s="88">
        <v>53.566666666700002</v>
      </c>
      <c r="Y824" s="85">
        <v>100</v>
      </c>
      <c r="Z824" s="88"/>
      <c r="AA824" s="85">
        <v>0.14000000000000001</v>
      </c>
      <c r="AB824" s="91">
        <v>0.13</v>
      </c>
      <c r="AC824" s="86">
        <v>0</v>
      </c>
      <c r="AD824" s="86">
        <v>0</v>
      </c>
      <c r="AE824" s="86">
        <v>0.15</v>
      </c>
      <c r="AF824" s="88">
        <v>2.71454023399E-9</v>
      </c>
      <c r="AG824" s="85">
        <v>8.9348988678499996E-2</v>
      </c>
      <c r="AH824" s="86">
        <v>0.15807499999999999</v>
      </c>
      <c r="AI824" s="88">
        <v>0.12960598841900001</v>
      </c>
      <c r="AJ824" s="150">
        <v>1</v>
      </c>
      <c r="AK824" s="151">
        <v>0</v>
      </c>
    </row>
    <row r="825" spans="1:37" x14ac:dyDescent="0.2">
      <c r="A825" s="149" t="s">
        <v>1957</v>
      </c>
      <c r="B825" s="66" t="s">
        <v>1958</v>
      </c>
      <c r="C825" s="67">
        <v>64</v>
      </c>
      <c r="D825" s="84" t="s">
        <v>355</v>
      </c>
      <c r="E825" s="85">
        <v>36.185298983691801</v>
      </c>
      <c r="F825" s="91">
        <v>36.158936785266299</v>
      </c>
      <c r="G825" s="86">
        <v>16.520007999563699</v>
      </c>
      <c r="H825" s="86">
        <v>16.520007999563699</v>
      </c>
      <c r="I825" s="86">
        <v>50.43</v>
      </c>
      <c r="J825" s="86">
        <v>75.03</v>
      </c>
      <c r="K825" s="87">
        <v>0</v>
      </c>
      <c r="L825" s="85">
        <v>0.539999970888</v>
      </c>
      <c r="M825" s="86">
        <v>0</v>
      </c>
      <c r="N825" s="86">
        <v>31.087160953662899</v>
      </c>
      <c r="O825" s="86">
        <v>20.196596244131499</v>
      </c>
      <c r="P825" s="86">
        <v>1.153</v>
      </c>
      <c r="Q825" s="88">
        <v>3.2725</v>
      </c>
      <c r="R825" s="85">
        <v>0</v>
      </c>
      <c r="S825" s="86">
        <v>0</v>
      </c>
      <c r="T825" s="86">
        <v>3.21</v>
      </c>
      <c r="U825" s="88">
        <v>2.5198625529516598</v>
      </c>
      <c r="V825" s="89">
        <v>3.56</v>
      </c>
      <c r="W825" s="85">
        <v>52.060228743943</v>
      </c>
      <c r="X825" s="88">
        <v>65.8</v>
      </c>
      <c r="Y825" s="85">
        <v>93.797776220000003</v>
      </c>
      <c r="Z825" s="88"/>
      <c r="AA825" s="85">
        <v>0.01</v>
      </c>
      <c r="AB825" s="91">
        <v>0.01</v>
      </c>
      <c r="AC825" s="86">
        <v>0</v>
      </c>
      <c r="AD825" s="86">
        <v>0</v>
      </c>
      <c r="AE825" s="86">
        <v>0.3</v>
      </c>
      <c r="AF825" s="88">
        <v>6.3599998815699998E-2</v>
      </c>
      <c r="AG825" s="85">
        <v>6.1770115461800001E-3</v>
      </c>
      <c r="AH825" s="86">
        <v>0.446382</v>
      </c>
      <c r="AI825" s="88">
        <v>0.16215101193100001</v>
      </c>
      <c r="AJ825" s="150">
        <v>1</v>
      </c>
      <c r="AK825" s="151">
        <v>0</v>
      </c>
    </row>
    <row r="826" spans="1:37" x14ac:dyDescent="0.2">
      <c r="A826" s="149" t="s">
        <v>639</v>
      </c>
      <c r="B826" s="66" t="s">
        <v>1959</v>
      </c>
      <c r="C826" s="67">
        <v>64</v>
      </c>
      <c r="D826" s="84" t="s">
        <v>355</v>
      </c>
      <c r="E826" s="85">
        <v>18.603936039360399</v>
      </c>
      <c r="F826" s="91">
        <v>18.603936039360399</v>
      </c>
      <c r="G826" s="86">
        <v>7.2647601476014803</v>
      </c>
      <c r="H826" s="86">
        <v>7.2647601476014803</v>
      </c>
      <c r="I826" s="86">
        <v>82.38</v>
      </c>
      <c r="J826" s="86">
        <v>124.71</v>
      </c>
      <c r="K826" s="87">
        <v>0</v>
      </c>
      <c r="L826" s="85">
        <v>2.0500003854800002</v>
      </c>
      <c r="M826" s="86">
        <v>0</v>
      </c>
      <c r="N826" s="86">
        <v>13.1302705123961</v>
      </c>
      <c r="O826" s="86">
        <v>14.8820837733193</v>
      </c>
      <c r="P826" s="86">
        <v>2.3889999999999998</v>
      </c>
      <c r="Q826" s="88">
        <v>1.4947999999999999</v>
      </c>
      <c r="R826" s="85">
        <v>0</v>
      </c>
      <c r="S826" s="86">
        <v>0</v>
      </c>
      <c r="T826" s="86">
        <v>2.5499999999999998</v>
      </c>
      <c r="U826" s="88">
        <v>7.33587023370234</v>
      </c>
      <c r="V826" s="89">
        <v>3.4</v>
      </c>
      <c r="W826" s="85">
        <v>38.684074664245102</v>
      </c>
      <c r="X826" s="88">
        <v>29.233333333299999</v>
      </c>
      <c r="Y826" s="85">
        <v>-100</v>
      </c>
      <c r="Z826" s="88"/>
      <c r="AA826" s="85">
        <v>0.41</v>
      </c>
      <c r="AB826" s="91">
        <v>0.42</v>
      </c>
      <c r="AC826" s="86">
        <v>0.01</v>
      </c>
      <c r="AD826" s="86">
        <v>0.01</v>
      </c>
      <c r="AE826" s="86">
        <v>1.3</v>
      </c>
      <c r="AF826" s="88">
        <v>0</v>
      </c>
      <c r="AG826" s="85">
        <v>1.5982015465600002E-2</v>
      </c>
      <c r="AH826" s="86">
        <v>0.33050499999999999</v>
      </c>
      <c r="AI826" s="88">
        <v>4.8390008488999998E-2</v>
      </c>
      <c r="AJ826" s="150">
        <v>1</v>
      </c>
      <c r="AK826" s="151">
        <v>0</v>
      </c>
    </row>
    <row r="827" spans="1:37" x14ac:dyDescent="0.2">
      <c r="A827" s="149" t="s">
        <v>1960</v>
      </c>
      <c r="B827" s="66" t="s">
        <v>1961</v>
      </c>
      <c r="C827" s="67">
        <v>64</v>
      </c>
      <c r="D827" s="84" t="s">
        <v>355</v>
      </c>
      <c r="E827" s="85">
        <v>28.003328069549902</v>
      </c>
      <c r="F827" s="91">
        <v>28.003328069549902</v>
      </c>
      <c r="G827" s="86">
        <v>12.069346102253199</v>
      </c>
      <c r="H827" s="86">
        <v>12.069346102253199</v>
      </c>
      <c r="I827" s="86">
        <v>52.3</v>
      </c>
      <c r="J827" s="86">
        <v>80.739999999999995</v>
      </c>
      <c r="K827" s="87">
        <v>0</v>
      </c>
      <c r="L827" s="85">
        <v>3.13999987996</v>
      </c>
      <c r="M827" s="86">
        <v>0</v>
      </c>
      <c r="N827" s="86">
        <v>22.107845660267301</v>
      </c>
      <c r="O827" s="86">
        <v>21.562788481581801</v>
      </c>
      <c r="P827" s="86">
        <v>2.2559999999999998</v>
      </c>
      <c r="Q827" s="88">
        <v>2.0375999999999999</v>
      </c>
      <c r="R827" s="85">
        <v>0</v>
      </c>
      <c r="S827" s="86">
        <v>0</v>
      </c>
      <c r="T827" s="86">
        <v>3.06</v>
      </c>
      <c r="U827" s="88">
        <v>4.0089654118486102</v>
      </c>
      <c r="V827" s="89">
        <v>3.35</v>
      </c>
      <c r="W827" s="85">
        <v>43.680380833608503</v>
      </c>
      <c r="X827" s="88">
        <v>57.8</v>
      </c>
      <c r="Y827" s="85">
        <v>-100</v>
      </c>
      <c r="Z827" s="88"/>
      <c r="AA827" s="85">
        <v>0.28000000000000003</v>
      </c>
      <c r="AB827" s="91">
        <v>0.28000000000000003</v>
      </c>
      <c r="AC827" s="86">
        <v>0.01</v>
      </c>
      <c r="AD827" s="86">
        <v>0.01</v>
      </c>
      <c r="AE827" s="86">
        <v>1.89</v>
      </c>
      <c r="AF827" s="88">
        <v>0</v>
      </c>
      <c r="AG827" s="85">
        <v>5.6243984604100003E-2</v>
      </c>
      <c r="AH827" s="86">
        <v>0.24961</v>
      </c>
      <c r="AI827" s="88">
        <v>4.6734991482300002E-2</v>
      </c>
      <c r="AJ827" s="150">
        <v>1</v>
      </c>
      <c r="AK827" s="151">
        <v>0</v>
      </c>
    </row>
    <row r="828" spans="1:37" x14ac:dyDescent="0.2">
      <c r="A828" s="149" t="s">
        <v>1962</v>
      </c>
      <c r="B828" s="66" t="s">
        <v>1963</v>
      </c>
      <c r="C828" s="67">
        <v>64</v>
      </c>
      <c r="D828" s="84" t="s">
        <v>355</v>
      </c>
      <c r="E828" s="85">
        <v>19.720178989416699</v>
      </c>
      <c r="F828" s="91">
        <v>19.6895027108494</v>
      </c>
      <c r="G828" s="86">
        <v>10.1458456983188</v>
      </c>
      <c r="H828" s="86">
        <v>10.122505051582801</v>
      </c>
      <c r="I828" s="86">
        <v>27.77</v>
      </c>
      <c r="J828" s="86">
        <v>52.32</v>
      </c>
      <c r="K828" s="87">
        <v>0</v>
      </c>
      <c r="L828" s="85">
        <v>2.1900000017300001</v>
      </c>
      <c r="M828" s="86">
        <v>0</v>
      </c>
      <c r="N828" s="86">
        <v>14.459942143933899</v>
      </c>
      <c r="O828" s="86">
        <v>10.0145345553405</v>
      </c>
      <c r="P828" s="86">
        <v>0.97</v>
      </c>
      <c r="Q828" s="88">
        <v>1.1411</v>
      </c>
      <c r="R828" s="85">
        <v>0</v>
      </c>
      <c r="S828" s="86">
        <v>0</v>
      </c>
      <c r="T828" s="86">
        <v>1.81</v>
      </c>
      <c r="U828" s="88">
        <v>4.6547918347749002</v>
      </c>
      <c r="V828" s="89">
        <v>3.39</v>
      </c>
      <c r="W828" s="85">
        <v>50.312808355468199</v>
      </c>
      <c r="X828" s="88"/>
      <c r="Y828" s="85">
        <v>-100</v>
      </c>
      <c r="Z828" s="88">
        <v>-100</v>
      </c>
      <c r="AA828" s="85">
        <v>0.1</v>
      </c>
      <c r="AB828" s="91">
        <v>0.11</v>
      </c>
      <c r="AC828" s="86">
        <v>0.04</v>
      </c>
      <c r="AD828" s="86">
        <v>0.05</v>
      </c>
      <c r="AE828" s="86">
        <v>0.54</v>
      </c>
      <c r="AF828" s="88">
        <v>0</v>
      </c>
      <c r="AG828" s="85">
        <v>0.26453899995500002</v>
      </c>
      <c r="AH828" s="86">
        <v>0.39785300000000001</v>
      </c>
      <c r="AI828" s="88">
        <v>2.1459999996300001E-2</v>
      </c>
      <c r="AJ828" s="150">
        <v>1</v>
      </c>
      <c r="AK828" s="151">
        <v>0</v>
      </c>
    </row>
    <row r="829" spans="1:37" x14ac:dyDescent="0.2">
      <c r="A829" s="149" t="s">
        <v>1964</v>
      </c>
      <c r="B829" s="66" t="s">
        <v>1965</v>
      </c>
      <c r="C829" s="67">
        <v>64</v>
      </c>
      <c r="D829" s="84" t="s">
        <v>355</v>
      </c>
      <c r="E829" s="85">
        <v>20.381806348976799</v>
      </c>
      <c r="F829" s="91">
        <v>20.355050979824998</v>
      </c>
      <c r="G829" s="86">
        <v>9.5567286137826297</v>
      </c>
      <c r="H829" s="86">
        <v>9.5393737797382308</v>
      </c>
      <c r="I829" s="86">
        <v>36.020000000000003</v>
      </c>
      <c r="J829" s="86">
        <v>57.06</v>
      </c>
      <c r="K829" s="87">
        <v>0</v>
      </c>
      <c r="L829" s="85">
        <v>1.3299999974000001</v>
      </c>
      <c r="M829" s="86">
        <v>0</v>
      </c>
      <c r="N829" s="86">
        <v>15.4389624124205</v>
      </c>
      <c r="O829" s="86">
        <v>12.7259754820656</v>
      </c>
      <c r="P829" s="86">
        <v>0.89500000000000002</v>
      </c>
      <c r="Q829" s="88">
        <v>1.7998000000000001</v>
      </c>
      <c r="R829" s="85">
        <v>0</v>
      </c>
      <c r="S829" s="86">
        <v>0</v>
      </c>
      <c r="T829" s="86">
        <v>2.33</v>
      </c>
      <c r="U829" s="88">
        <v>5.4588184250488103</v>
      </c>
      <c r="V829" s="89">
        <v>3.24</v>
      </c>
      <c r="W829" s="85">
        <v>46.808054442229697</v>
      </c>
      <c r="X829" s="88"/>
      <c r="Y829" s="85">
        <v>-100</v>
      </c>
      <c r="Z829" s="88">
        <v>-100</v>
      </c>
      <c r="AA829" s="85">
        <v>0.01</v>
      </c>
      <c r="AB829" s="91">
        <v>0.01</v>
      </c>
      <c r="AC829" s="86">
        <v>0.03</v>
      </c>
      <c r="AD829" s="86">
        <v>0.03</v>
      </c>
      <c r="AE829" s="86">
        <v>0.33</v>
      </c>
      <c r="AF829" s="88">
        <v>0</v>
      </c>
      <c r="AG829" s="85">
        <v>0.140787999857</v>
      </c>
      <c r="AH829" s="86">
        <v>0.40844999999999998</v>
      </c>
      <c r="AI829" s="88">
        <v>5.2649999946499999E-2</v>
      </c>
      <c r="AJ829" s="150">
        <v>1</v>
      </c>
      <c r="AK829" s="151">
        <v>0</v>
      </c>
    </row>
    <row r="830" spans="1:37" x14ac:dyDescent="0.2">
      <c r="A830" s="149" t="s">
        <v>1966</v>
      </c>
      <c r="B830" s="66" t="s">
        <v>1967</v>
      </c>
      <c r="C830" s="67">
        <v>64</v>
      </c>
      <c r="D830" s="84" t="s">
        <v>355</v>
      </c>
      <c r="E830" s="85">
        <v>36.545561754433699</v>
      </c>
      <c r="F830" s="91">
        <v>35.7944391527192</v>
      </c>
      <c r="G830" s="86">
        <v>15.0796026670295</v>
      </c>
      <c r="H830" s="86">
        <v>14.743048940899</v>
      </c>
      <c r="I830" s="86">
        <v>43.6</v>
      </c>
      <c r="J830" s="86">
        <v>94.77</v>
      </c>
      <c r="K830" s="87">
        <v>1.01E-2</v>
      </c>
      <c r="L830" s="85">
        <v>1.22000000062</v>
      </c>
      <c r="M830" s="86">
        <v>8.0211236004336398E-2</v>
      </c>
      <c r="N830" s="86">
        <v>28.621757034365402</v>
      </c>
      <c r="O830" s="86">
        <v>16.693253792205098</v>
      </c>
      <c r="P830" s="86">
        <v>1.6</v>
      </c>
      <c r="Q830" s="88">
        <v>1.6732</v>
      </c>
      <c r="R830" s="85">
        <v>3.74438342486271E-2</v>
      </c>
      <c r="S830" s="86">
        <v>0</v>
      </c>
      <c r="T830" s="86">
        <v>2.2400000000000002</v>
      </c>
      <c r="U830" s="88">
        <v>3.52247471311289</v>
      </c>
      <c r="V830" s="89">
        <v>3.91</v>
      </c>
      <c r="W830" s="85">
        <v>47.895384079822897</v>
      </c>
      <c r="X830" s="88">
        <v>46.2</v>
      </c>
      <c r="Y830" s="85">
        <v>-100</v>
      </c>
      <c r="Z830" s="88">
        <v>-100</v>
      </c>
      <c r="AA830" s="85">
        <v>0.04</v>
      </c>
      <c r="AB830" s="91">
        <v>7.0000000000000007E-2</v>
      </c>
      <c r="AC830" s="86">
        <v>0</v>
      </c>
      <c r="AD830" s="86">
        <v>0</v>
      </c>
      <c r="AE830" s="86">
        <v>0.74</v>
      </c>
      <c r="AF830" s="88">
        <v>3.5760002154500001</v>
      </c>
      <c r="AG830" s="85">
        <v>2.1167000023799998E-2</v>
      </c>
      <c r="AH830" s="86">
        <v>0.54546499999999998</v>
      </c>
      <c r="AI830" s="88">
        <v>4.6582000052399999E-2</v>
      </c>
      <c r="AJ830" s="150">
        <v>1.01</v>
      </c>
      <c r="AK830" s="151">
        <v>0</v>
      </c>
    </row>
    <row r="831" spans="1:37" x14ac:dyDescent="0.2">
      <c r="A831" s="149" t="s">
        <v>1968</v>
      </c>
      <c r="B831" s="66" t="s">
        <v>1969</v>
      </c>
      <c r="C831" s="67">
        <v>64</v>
      </c>
      <c r="D831" s="84" t="s">
        <v>355</v>
      </c>
      <c r="E831" s="85">
        <v>13.4097379370757</v>
      </c>
      <c r="F831" s="91">
        <v>13.3805387254544</v>
      </c>
      <c r="G831" s="86">
        <v>6.6172713336739903</v>
      </c>
      <c r="H831" s="86">
        <v>6.6063216293160103</v>
      </c>
      <c r="I831" s="86">
        <v>498.35</v>
      </c>
      <c r="J831" s="86">
        <v>420.77</v>
      </c>
      <c r="K831" s="87">
        <v>0</v>
      </c>
      <c r="L831" s="85">
        <v>1.0099999981500001</v>
      </c>
      <c r="M831" s="86">
        <v>7.3718120060167498E-4</v>
      </c>
      <c r="N831" s="86">
        <v>7.5521695925803201</v>
      </c>
      <c r="O831" s="86">
        <v>13.2505378447096</v>
      </c>
      <c r="P831" s="86">
        <v>8.093</v>
      </c>
      <c r="Q831" s="88">
        <v>3.4470999999999998</v>
      </c>
      <c r="R831" s="85">
        <v>2.7708506511499E-2</v>
      </c>
      <c r="S831" s="86">
        <v>0</v>
      </c>
      <c r="T831" s="86">
        <v>6.05</v>
      </c>
      <c r="U831" s="88">
        <v>5.2211840280312396</v>
      </c>
      <c r="V831" s="89">
        <v>2.8</v>
      </c>
      <c r="W831" s="85">
        <v>31.5356569022006</v>
      </c>
      <c r="X831" s="88">
        <v>41.0333333333</v>
      </c>
      <c r="Y831" s="85">
        <v>-44.036102288447204</v>
      </c>
      <c r="Z831" s="88"/>
      <c r="AA831" s="85">
        <v>0.37</v>
      </c>
      <c r="AB831" s="91">
        <v>0.37</v>
      </c>
      <c r="AC831" s="86">
        <v>0.11</v>
      </c>
      <c r="AD831" s="86">
        <v>0.11</v>
      </c>
      <c r="AE831" s="86">
        <v>1.55</v>
      </c>
      <c r="AF831" s="88">
        <v>0</v>
      </c>
      <c r="AG831" s="85">
        <v>0.17275199983699999</v>
      </c>
      <c r="AH831" s="86">
        <v>1.203489</v>
      </c>
      <c r="AI831" s="88">
        <v>5.2649999950199998E-2</v>
      </c>
      <c r="AJ831" s="150">
        <v>1</v>
      </c>
      <c r="AK831" s="151">
        <v>0</v>
      </c>
    </row>
    <row r="832" spans="1:37" x14ac:dyDescent="0.2">
      <c r="A832" s="149" t="s">
        <v>1970</v>
      </c>
      <c r="B832" s="66" t="s">
        <v>1971</v>
      </c>
      <c r="C832" s="67">
        <v>64</v>
      </c>
      <c r="D832" s="84" t="s">
        <v>355</v>
      </c>
      <c r="E832" s="85">
        <v>27.861822953728399</v>
      </c>
      <c r="F832" s="91">
        <v>27.5882782393331</v>
      </c>
      <c r="G832" s="86">
        <v>12.420408653623999</v>
      </c>
      <c r="H832" s="86">
        <v>12.1995397795008</v>
      </c>
      <c r="I832" s="86">
        <v>118.03</v>
      </c>
      <c r="J832" s="86">
        <v>190.92</v>
      </c>
      <c r="K832" s="87">
        <v>1.03E-2</v>
      </c>
      <c r="L832" s="85">
        <v>9.0000000079100001E-2</v>
      </c>
      <c r="M832" s="86">
        <v>0</v>
      </c>
      <c r="N832" s="86">
        <v>26.9331651117235</v>
      </c>
      <c r="O832" s="86">
        <v>66.468964106759401</v>
      </c>
      <c r="P832" s="86">
        <v>5.3659999999999997</v>
      </c>
      <c r="Q832" s="88">
        <v>1.5094000000000001</v>
      </c>
      <c r="R832" s="85">
        <v>0</v>
      </c>
      <c r="S832" s="86">
        <v>0</v>
      </c>
      <c r="T832" s="86">
        <v>2.13</v>
      </c>
      <c r="U832" s="88">
        <v>3.0718332116552198</v>
      </c>
      <c r="V832" s="89">
        <v>3.7</v>
      </c>
      <c r="W832" s="85">
        <v>38.293914325677498</v>
      </c>
      <c r="X832" s="88">
        <v>26.6</v>
      </c>
      <c r="Y832" s="85">
        <v>2.7356304225399981</v>
      </c>
      <c r="Z832" s="88"/>
      <c r="AA832" s="85">
        <v>0.2</v>
      </c>
      <c r="AB832" s="91">
        <v>0.34</v>
      </c>
      <c r="AC832" s="86">
        <v>0.04</v>
      </c>
      <c r="AD832" s="86">
        <v>7.0000000000000007E-2</v>
      </c>
      <c r="AE832" s="86">
        <v>1.02</v>
      </c>
      <c r="AF832" s="88">
        <v>0.12129999707899999</v>
      </c>
      <c r="AG832" s="85">
        <v>0.38889900002299999</v>
      </c>
      <c r="AH832" s="86">
        <v>0.91399699999999995</v>
      </c>
      <c r="AI832" s="88">
        <v>0.35844000002100002</v>
      </c>
      <c r="AJ832" s="150">
        <v>1</v>
      </c>
      <c r="AK832" s="151">
        <v>0</v>
      </c>
    </row>
    <row r="833" spans="1:37" x14ac:dyDescent="0.2">
      <c r="A833" s="149" t="s">
        <v>1972</v>
      </c>
      <c r="B833" s="66" t="s">
        <v>1973</v>
      </c>
      <c r="C833" s="67">
        <v>64</v>
      </c>
      <c r="D833" s="84" t="s">
        <v>355</v>
      </c>
      <c r="E833" s="85">
        <v>28.651182655738399</v>
      </c>
      <c r="F833" s="91">
        <v>27.8305436352173</v>
      </c>
      <c r="G833" s="86">
        <v>9.5049726453659797</v>
      </c>
      <c r="H833" s="86">
        <v>9.2954910614411492</v>
      </c>
      <c r="I833" s="86">
        <v>211.91</v>
      </c>
      <c r="J833" s="86">
        <v>344.44</v>
      </c>
      <c r="K833" s="87">
        <v>0</v>
      </c>
      <c r="L833" s="85">
        <v>6.0000000128600003E-2</v>
      </c>
      <c r="M833" s="86">
        <v>8.4975485728034094E-5</v>
      </c>
      <c r="N833" s="86">
        <v>20.416558187971901</v>
      </c>
      <c r="O833" s="86">
        <v>22.419586262009801</v>
      </c>
      <c r="P833" s="86">
        <v>6.7510000000000003</v>
      </c>
      <c r="Q833" s="88">
        <v>3.5139999999999998</v>
      </c>
      <c r="R833" s="85">
        <v>1.3392259274139499E-2</v>
      </c>
      <c r="S833" s="86">
        <v>0</v>
      </c>
      <c r="T833" s="86">
        <v>4.88</v>
      </c>
      <c r="U833" s="88">
        <v>4.8973946999125504</v>
      </c>
      <c r="V833" s="89">
        <v>3.12</v>
      </c>
      <c r="W833" s="85">
        <v>32.1122428591664</v>
      </c>
      <c r="X833" s="88">
        <v>25.9666666667</v>
      </c>
      <c r="Y833" s="85">
        <v>82.678756234801</v>
      </c>
      <c r="Z833" s="88"/>
      <c r="AA833" s="85">
        <v>0</v>
      </c>
      <c r="AB833" s="91">
        <v>0.06</v>
      </c>
      <c r="AC833" s="86">
        <v>0.21</v>
      </c>
      <c r="AD833" s="86">
        <v>0.18</v>
      </c>
      <c r="AE833" s="86">
        <v>0.67</v>
      </c>
      <c r="AF833" s="88">
        <v>1.67060006023</v>
      </c>
      <c r="AG833" s="85">
        <v>5.0895000129499997E-2</v>
      </c>
      <c r="AH833" s="86">
        <v>1.7705150000000001</v>
      </c>
      <c r="AI833" s="88">
        <v>1.6200750041200001</v>
      </c>
      <c r="AJ833" s="150">
        <v>1</v>
      </c>
      <c r="AK833" s="151">
        <v>0</v>
      </c>
    </row>
    <row r="834" spans="1:37" x14ac:dyDescent="0.2">
      <c r="A834" s="149" t="s">
        <v>1974</v>
      </c>
      <c r="B834" s="66" t="s">
        <v>1975</v>
      </c>
      <c r="C834" s="67">
        <v>64</v>
      </c>
      <c r="D834" s="84" t="s">
        <v>355</v>
      </c>
      <c r="E834" s="85">
        <v>24.475490502265998</v>
      </c>
      <c r="F834" s="91">
        <v>24.435237044285699</v>
      </c>
      <c r="G834" s="86">
        <v>10.0265811627697</v>
      </c>
      <c r="H834" s="86">
        <v>10.018252861118601</v>
      </c>
      <c r="I834" s="86">
        <v>185.58</v>
      </c>
      <c r="J834" s="86">
        <v>290.57</v>
      </c>
      <c r="K834" s="87">
        <v>7.7000000000000002E-3</v>
      </c>
      <c r="L834" s="85">
        <v>3.00000094286E-2</v>
      </c>
      <c r="M834" s="86">
        <v>7.2475701087527E-6</v>
      </c>
      <c r="N834" s="86">
        <v>22.428124305187399</v>
      </c>
      <c r="O834" s="86">
        <v>21.872178041888802</v>
      </c>
      <c r="P834" s="86">
        <v>4.681</v>
      </c>
      <c r="Q834" s="88">
        <v>2.0127000000000002</v>
      </c>
      <c r="R834" s="85">
        <v>1.29785853341986E-2</v>
      </c>
      <c r="S834" s="86">
        <v>0</v>
      </c>
      <c r="T834" s="86">
        <v>2.2999999999999998</v>
      </c>
      <c r="U834" s="88">
        <v>3.56451310666472</v>
      </c>
      <c r="V834" s="89">
        <v>3.25</v>
      </c>
      <c r="W834" s="85">
        <v>40.925797725146701</v>
      </c>
      <c r="X834" s="88"/>
      <c r="Y834" s="85">
        <v>32.881106505425009</v>
      </c>
      <c r="Z834" s="88"/>
      <c r="AA834" s="85">
        <v>0.1</v>
      </c>
      <c r="AB834" s="91">
        <v>0.12</v>
      </c>
      <c r="AC834" s="86">
        <v>0.01</v>
      </c>
      <c r="AD834" s="86">
        <v>0.01</v>
      </c>
      <c r="AE834" s="86">
        <v>1.25</v>
      </c>
      <c r="AF834" s="88">
        <v>1.02539990509</v>
      </c>
      <c r="AG834" s="85">
        <v>0.103471021703</v>
      </c>
      <c r="AH834" s="86">
        <v>1.807016</v>
      </c>
      <c r="AI834" s="88">
        <v>0.55824699018599999</v>
      </c>
      <c r="AJ834" s="150">
        <v>1</v>
      </c>
      <c r="AK834" s="151">
        <v>0</v>
      </c>
    </row>
    <row r="835" spans="1:37" x14ac:dyDescent="0.2">
      <c r="A835" s="149" t="s">
        <v>1976</v>
      </c>
      <c r="B835" s="66" t="s">
        <v>1977</v>
      </c>
      <c r="C835" s="67">
        <v>64</v>
      </c>
      <c r="D835" s="84" t="s">
        <v>355</v>
      </c>
      <c r="E835" s="85">
        <v>37.067536300533803</v>
      </c>
      <c r="F835" s="91">
        <v>37.067536300533803</v>
      </c>
      <c r="G835" s="86">
        <v>14.1175827579296</v>
      </c>
      <c r="H835" s="86">
        <v>14.1175827579296</v>
      </c>
      <c r="I835" s="86">
        <v>223.5</v>
      </c>
      <c r="J835" s="86">
        <v>192.96</v>
      </c>
      <c r="K835" s="87">
        <v>0</v>
      </c>
      <c r="L835" s="85">
        <v>3.9999999148600002E-2</v>
      </c>
      <c r="M835" s="86">
        <v>0</v>
      </c>
      <c r="N835" s="86">
        <v>30.6382820902719</v>
      </c>
      <c r="O835" s="86">
        <v>26.943069306930699</v>
      </c>
      <c r="P835" s="86">
        <v>2.7839999999999998</v>
      </c>
      <c r="Q835" s="88">
        <v>4.9595000000000002</v>
      </c>
      <c r="R835" s="85">
        <v>0</v>
      </c>
      <c r="S835" s="86">
        <v>0</v>
      </c>
      <c r="T835" s="86">
        <v>4.59</v>
      </c>
      <c r="U835" s="88">
        <v>2.5214523857239199</v>
      </c>
      <c r="V835" s="89">
        <v>3.38</v>
      </c>
      <c r="W835" s="85">
        <v>42.4991280890384</v>
      </c>
      <c r="X835" s="88">
        <v>52.5333333333</v>
      </c>
      <c r="Y835" s="85">
        <v>74.153136362698007</v>
      </c>
      <c r="Z835" s="88"/>
      <c r="AA835" s="85">
        <v>0.13</v>
      </c>
      <c r="AB835" s="91">
        <v>0.13</v>
      </c>
      <c r="AC835" s="86">
        <v>0.04</v>
      </c>
      <c r="AD835" s="86">
        <v>0.04</v>
      </c>
      <c r="AE835" s="86">
        <v>0.6</v>
      </c>
      <c r="AF835" s="88">
        <v>8.5078298024600006E-8</v>
      </c>
      <c r="AG835" s="85">
        <v>7.83000313557E-3</v>
      </c>
      <c r="AH835" s="86">
        <v>0.55361300000000002</v>
      </c>
      <c r="AI835" s="88">
        <v>0.38881801097599999</v>
      </c>
      <c r="AJ835" s="150">
        <v>1</v>
      </c>
      <c r="AK835" s="151">
        <v>0</v>
      </c>
    </row>
    <row r="836" spans="1:37" x14ac:dyDescent="0.2">
      <c r="A836" s="149" t="s">
        <v>1978</v>
      </c>
      <c r="B836" s="66" t="s">
        <v>1979</v>
      </c>
      <c r="C836" s="67">
        <v>64</v>
      </c>
      <c r="D836" s="84" t="s">
        <v>355</v>
      </c>
      <c r="E836" s="85">
        <v>38.8603054217485</v>
      </c>
      <c r="F836" s="91">
        <v>38.284308701445099</v>
      </c>
      <c r="G836" s="86">
        <v>10.117864097570999</v>
      </c>
      <c r="H836" s="86">
        <v>9.9456800245977206</v>
      </c>
      <c r="I836" s="86">
        <v>0</v>
      </c>
      <c r="J836" s="86">
        <v>20.57</v>
      </c>
      <c r="K836" s="87">
        <v>0</v>
      </c>
      <c r="L836" s="85">
        <v>7.0000000242099999E-2</v>
      </c>
      <c r="M836" s="86">
        <v>5.7549335080204402E-3</v>
      </c>
      <c r="N836" s="86">
        <v>49.119658384132201</v>
      </c>
      <c r="O836" s="86">
        <v>49.080543289922304</v>
      </c>
      <c r="P836" s="86">
        <v>0.57199999999999995</v>
      </c>
      <c r="Q836" s="88">
        <v>0.29609999999999997</v>
      </c>
      <c r="R836" s="85">
        <v>0.413223140495868</v>
      </c>
      <c r="S836" s="86">
        <v>0</v>
      </c>
      <c r="T836" s="86">
        <v>0.87</v>
      </c>
      <c r="U836" s="88">
        <v>0.57599672030337201</v>
      </c>
      <c r="V836" s="89">
        <v>3.4</v>
      </c>
      <c r="W836" s="85">
        <v>64.566666666700002</v>
      </c>
      <c r="X836" s="88"/>
      <c r="Y836" s="85">
        <v>16.597420350882004</v>
      </c>
      <c r="Z836" s="88"/>
      <c r="AA836" s="85">
        <v>0.02</v>
      </c>
      <c r="AB836" s="91">
        <v>0.11</v>
      </c>
      <c r="AC836" s="86">
        <v>0</v>
      </c>
      <c r="AD836" s="86">
        <v>0</v>
      </c>
      <c r="AE836" s="86">
        <v>0.08</v>
      </c>
      <c r="AF836" s="88">
        <v>1.1540000478600001</v>
      </c>
      <c r="AG836" s="85">
        <v>2.1605000054500001E-2</v>
      </c>
      <c r="AH836" s="86">
        <v>3.4991000000000001E-2</v>
      </c>
      <c r="AI836" s="88">
        <v>2.5651000064799999E-2</v>
      </c>
      <c r="AJ836" s="150">
        <v>1</v>
      </c>
      <c r="AK836" s="151">
        <v>0</v>
      </c>
    </row>
    <row r="837" spans="1:37" x14ac:dyDescent="0.2">
      <c r="A837" s="149" t="s">
        <v>1980</v>
      </c>
      <c r="B837" s="66" t="s">
        <v>1981</v>
      </c>
      <c r="C837" s="67">
        <v>64</v>
      </c>
      <c r="D837" s="84" t="s">
        <v>355</v>
      </c>
      <c r="E837" s="85">
        <v>40.966985845885503</v>
      </c>
      <c r="F837" s="91">
        <v>40.966985845885503</v>
      </c>
      <c r="G837" s="86">
        <v>17.123026327743201</v>
      </c>
      <c r="H837" s="86">
        <v>17.123026327743201</v>
      </c>
      <c r="I837" s="86">
        <v>25.98</v>
      </c>
      <c r="J837" s="86">
        <v>41.06</v>
      </c>
      <c r="K837" s="87">
        <v>0</v>
      </c>
      <c r="L837" s="85">
        <v>3.00000026045E-2</v>
      </c>
      <c r="M837" s="86">
        <v>0</v>
      </c>
      <c r="N837" s="86">
        <v>37.094437209984797</v>
      </c>
      <c r="O837" s="86">
        <v>27.468471239618601</v>
      </c>
      <c r="P837" s="86">
        <v>0.80800000000000005</v>
      </c>
      <c r="Q837" s="88">
        <v>2.3822000000000001</v>
      </c>
      <c r="R837" s="85">
        <v>0</v>
      </c>
      <c r="S837" s="86">
        <v>0</v>
      </c>
      <c r="T837" s="86">
        <v>2.6</v>
      </c>
      <c r="U837" s="88">
        <v>3.1306212184530402</v>
      </c>
      <c r="V837" s="89">
        <v>3.23</v>
      </c>
      <c r="W837" s="85">
        <v>56.3552862794254</v>
      </c>
      <c r="X837" s="88">
        <v>60.9666666667</v>
      </c>
      <c r="Y837" s="85">
        <v>100</v>
      </c>
      <c r="Z837" s="88"/>
      <c r="AA837" s="85">
        <v>0.12</v>
      </c>
      <c r="AB837" s="91">
        <v>0.12</v>
      </c>
      <c r="AC837" s="86">
        <v>0</v>
      </c>
      <c r="AD837" s="86">
        <v>0</v>
      </c>
      <c r="AE837" s="86">
        <v>0.01</v>
      </c>
      <c r="AF837" s="88">
        <v>2.7388809368800001E-8</v>
      </c>
      <c r="AG837" s="85">
        <v>4.5240008191899999E-3</v>
      </c>
      <c r="AH837" s="86">
        <v>0.117994</v>
      </c>
      <c r="AI837" s="88">
        <v>0.12960600131</v>
      </c>
      <c r="AJ837" s="150">
        <v>1</v>
      </c>
      <c r="AK837" s="151">
        <v>0</v>
      </c>
    </row>
    <row r="838" spans="1:37" x14ac:dyDescent="0.2">
      <c r="A838" s="149" t="s">
        <v>1982</v>
      </c>
      <c r="B838" s="66" t="s">
        <v>1983</v>
      </c>
      <c r="C838" s="67">
        <v>64</v>
      </c>
      <c r="D838" s="84" t="s">
        <v>355</v>
      </c>
      <c r="E838" s="85">
        <v>47.900943209446403</v>
      </c>
      <c r="F838" s="91">
        <v>47.703748287413603</v>
      </c>
      <c r="G838" s="86">
        <v>17.653301233062201</v>
      </c>
      <c r="H838" s="86">
        <v>17.468777470678098</v>
      </c>
      <c r="I838" s="86">
        <v>7.97</v>
      </c>
      <c r="J838" s="86">
        <v>43.52</v>
      </c>
      <c r="K838" s="87">
        <v>0</v>
      </c>
      <c r="L838" s="85">
        <v>7.9999999986899994E-2</v>
      </c>
      <c r="M838" s="86">
        <v>3.2606547925275501E-3</v>
      </c>
      <c r="N838" s="86">
        <v>46.7691831175812</v>
      </c>
      <c r="O838" s="86">
        <v>37.197362014783302</v>
      </c>
      <c r="P838" s="86">
        <v>0.56299999999999994</v>
      </c>
      <c r="Q838" s="88">
        <v>2.0678999999999998</v>
      </c>
      <c r="R838" s="85">
        <v>4.6801872074882997E-2</v>
      </c>
      <c r="S838" s="86">
        <v>0</v>
      </c>
      <c r="T838" s="86">
        <v>1.96</v>
      </c>
      <c r="U838" s="88">
        <v>2.30377521362783</v>
      </c>
      <c r="V838" s="89">
        <v>3.45</v>
      </c>
      <c r="W838" s="85">
        <v>55.6995152020841</v>
      </c>
      <c r="X838" s="88"/>
      <c r="Y838" s="85">
        <v>53.99956074097301</v>
      </c>
      <c r="Z838" s="88">
        <v>-78.376178293035096</v>
      </c>
      <c r="AA838" s="85">
        <v>0</v>
      </c>
      <c r="AB838" s="91">
        <v>0</v>
      </c>
      <c r="AC838" s="86">
        <v>0</v>
      </c>
      <c r="AD838" s="86">
        <v>0</v>
      </c>
      <c r="AE838" s="86">
        <v>0.14000000000000001</v>
      </c>
      <c r="AF838" s="88">
        <v>0.51099997750500004</v>
      </c>
      <c r="AG838" s="85">
        <v>3.5669999158699998E-2</v>
      </c>
      <c r="AH838" s="86">
        <v>0.24835399999999999</v>
      </c>
      <c r="AI838" s="88">
        <v>7.3576998264599999E-2</v>
      </c>
      <c r="AJ838" s="150">
        <v>1</v>
      </c>
      <c r="AK838" s="151">
        <v>0</v>
      </c>
    </row>
    <row r="839" spans="1:37" x14ac:dyDescent="0.2">
      <c r="A839" s="149" t="s">
        <v>1062</v>
      </c>
      <c r="B839" s="66" t="s">
        <v>1984</v>
      </c>
      <c r="C839" s="67">
        <v>64</v>
      </c>
      <c r="D839" s="84" t="s">
        <v>355</v>
      </c>
      <c r="E839" s="85">
        <v>25.627411159232299</v>
      </c>
      <c r="F839" s="91">
        <v>25.426770086536699</v>
      </c>
      <c r="G839" s="86">
        <v>11.862291712545</v>
      </c>
      <c r="H839" s="86">
        <v>11.7334246821144</v>
      </c>
      <c r="I839" s="86">
        <v>35.36</v>
      </c>
      <c r="J839" s="86">
        <v>42.82</v>
      </c>
      <c r="K839" s="87">
        <v>0</v>
      </c>
      <c r="L839" s="85">
        <v>0.239999999804</v>
      </c>
      <c r="M839" s="86">
        <v>3.9417112234642497E-8</v>
      </c>
      <c r="N839" s="86">
        <v>25.476073014306898</v>
      </c>
      <c r="O839" s="86">
        <v>15.7141504172411</v>
      </c>
      <c r="P839" s="86">
        <v>0.70899999999999996</v>
      </c>
      <c r="Q839" s="88">
        <v>3.6339999999999999</v>
      </c>
      <c r="R839" s="85">
        <v>1.43287003868749E-2</v>
      </c>
      <c r="S839" s="86">
        <v>0</v>
      </c>
      <c r="T839" s="86">
        <v>2.19</v>
      </c>
      <c r="U839" s="88">
        <v>3.2004697937311901</v>
      </c>
      <c r="V839" s="89">
        <v>3.18</v>
      </c>
      <c r="W839" s="85">
        <v>52.197209945340703</v>
      </c>
      <c r="X839" s="88"/>
      <c r="Y839" s="85">
        <v>-29.691298733977902</v>
      </c>
      <c r="Z839" s="88"/>
      <c r="AA839" s="85">
        <v>0</v>
      </c>
      <c r="AB839" s="91">
        <v>0</v>
      </c>
      <c r="AC839" s="86">
        <v>0</v>
      </c>
      <c r="AD839" s="86">
        <v>0</v>
      </c>
      <c r="AE839" s="86">
        <v>0.1</v>
      </c>
      <c r="AF839" s="88">
        <v>0.32420000407499999</v>
      </c>
      <c r="AG839" s="85">
        <v>3.1841999872499999E-2</v>
      </c>
      <c r="AH839" s="86">
        <v>0.23016</v>
      </c>
      <c r="AI839" s="88">
        <v>4.3875999824300002E-2</v>
      </c>
      <c r="AJ839" s="150">
        <v>1</v>
      </c>
      <c r="AK839" s="151">
        <v>0</v>
      </c>
    </row>
    <row r="840" spans="1:37" x14ac:dyDescent="0.2">
      <c r="A840" s="149" t="s">
        <v>1985</v>
      </c>
      <c r="B840" s="66" t="s">
        <v>1986</v>
      </c>
      <c r="C840" s="67">
        <v>64</v>
      </c>
      <c r="D840" s="84" t="s">
        <v>355</v>
      </c>
      <c r="E840" s="85">
        <v>23.4732398639905</v>
      </c>
      <c r="F840" s="91">
        <v>23.4000589017501</v>
      </c>
      <c r="G840" s="86">
        <v>9.3225406288208106</v>
      </c>
      <c r="H840" s="86">
        <v>9.2913048522547808</v>
      </c>
      <c r="I840" s="86">
        <v>27.7</v>
      </c>
      <c r="J840" s="86">
        <v>61.06</v>
      </c>
      <c r="K840" s="87">
        <v>9.9000000000000008E-3</v>
      </c>
      <c r="L840" s="85">
        <v>1.9700000036800001</v>
      </c>
      <c r="M840" s="86">
        <v>0</v>
      </c>
      <c r="N840" s="86">
        <v>18.6916981811633</v>
      </c>
      <c r="O840" s="86">
        <v>12.2109364129679</v>
      </c>
      <c r="P840" s="86">
        <v>1.0369999999999999</v>
      </c>
      <c r="Q840" s="88">
        <v>1.3883000000000001</v>
      </c>
      <c r="R840" s="85">
        <v>0</v>
      </c>
      <c r="S840" s="86">
        <v>0</v>
      </c>
      <c r="T840" s="86">
        <v>1.8</v>
      </c>
      <c r="U840" s="88">
        <v>6.9022141703331501</v>
      </c>
      <c r="V840" s="89">
        <v>3.12</v>
      </c>
      <c r="W840" s="85">
        <v>43.882717967912299</v>
      </c>
      <c r="X840" s="88"/>
      <c r="Y840" s="85">
        <v>-99.970244136000005</v>
      </c>
      <c r="Z840" s="88">
        <v>-100</v>
      </c>
      <c r="AA840" s="85">
        <v>0.04</v>
      </c>
      <c r="AB840" s="91">
        <v>0.1</v>
      </c>
      <c r="AC840" s="86">
        <v>0.01</v>
      </c>
      <c r="AD840" s="86">
        <v>0.01</v>
      </c>
      <c r="AE840" s="86">
        <v>0.43</v>
      </c>
      <c r="AF840" s="88">
        <v>0.228000000545</v>
      </c>
      <c r="AG840" s="85">
        <v>2.1898999960700001E-2</v>
      </c>
      <c r="AH840" s="86">
        <v>0.36774099999999998</v>
      </c>
      <c r="AI840" s="88">
        <v>3.0374999945500001E-2</v>
      </c>
      <c r="AJ840" s="150">
        <v>1</v>
      </c>
      <c r="AK840" s="151">
        <v>0</v>
      </c>
    </row>
    <row r="841" spans="1:37" x14ac:dyDescent="0.2">
      <c r="A841" s="149" t="s">
        <v>1987</v>
      </c>
      <c r="B841" s="66" t="s">
        <v>1988</v>
      </c>
      <c r="C841" s="67">
        <v>64</v>
      </c>
      <c r="D841" s="84" t="s">
        <v>355</v>
      </c>
      <c r="E841" s="85">
        <v>19.6284789077542</v>
      </c>
      <c r="F841" s="91">
        <v>19.6284789077542</v>
      </c>
      <c r="G841" s="86">
        <v>11.123752844389999</v>
      </c>
      <c r="H841" s="86">
        <v>11.123752844389999</v>
      </c>
      <c r="I841" s="86">
        <v>124.67</v>
      </c>
      <c r="J841" s="86">
        <v>178.42</v>
      </c>
      <c r="K841" s="87">
        <v>0</v>
      </c>
      <c r="L841" s="85">
        <v>5.8999993486999998</v>
      </c>
      <c r="M841" s="86">
        <v>0</v>
      </c>
      <c r="N841" s="86">
        <v>13.998984300823601</v>
      </c>
      <c r="O841" s="86">
        <v>9.5321392495503705</v>
      </c>
      <c r="P841" s="86">
        <v>3.7850000000000001</v>
      </c>
      <c r="Q841" s="88">
        <v>1.41</v>
      </c>
      <c r="R841" s="85">
        <v>0</v>
      </c>
      <c r="S841" s="86">
        <v>0</v>
      </c>
      <c r="T841" s="86">
        <v>2.73</v>
      </c>
      <c r="U841" s="88">
        <v>4.6057237878522699</v>
      </c>
      <c r="V841" s="89">
        <v>3.2</v>
      </c>
      <c r="W841" s="85">
        <v>36.716880288029799</v>
      </c>
      <c r="X841" s="88">
        <v>36.433333333299998</v>
      </c>
      <c r="Y841" s="85">
        <v>-100</v>
      </c>
      <c r="Z841" s="88"/>
      <c r="AA841" s="85">
        <v>0.56000000000000005</v>
      </c>
      <c r="AB841" s="91">
        <v>0.56000000000000005</v>
      </c>
      <c r="AC841" s="86">
        <v>0.04</v>
      </c>
      <c r="AD841" s="86">
        <v>0.04</v>
      </c>
      <c r="AE841" s="86">
        <v>0.55000000000000004</v>
      </c>
      <c r="AF841" s="88">
        <v>2.4239945444100001E-7</v>
      </c>
      <c r="AG841" s="85">
        <v>5.40120030045E-2</v>
      </c>
      <c r="AH841" s="86">
        <v>0.42262300000000003</v>
      </c>
      <c r="AI841" s="88">
        <v>2.6299999963599999E-2</v>
      </c>
      <c r="AJ841" s="150">
        <v>1</v>
      </c>
      <c r="AK841" s="151">
        <v>0</v>
      </c>
    </row>
    <row r="842" spans="1:37" x14ac:dyDescent="0.2">
      <c r="A842" s="149" t="s">
        <v>1989</v>
      </c>
      <c r="B842" s="66" t="s">
        <v>1990</v>
      </c>
      <c r="C842" s="67">
        <v>64</v>
      </c>
      <c r="D842" s="84" t="s">
        <v>355</v>
      </c>
      <c r="E842" s="85">
        <v>35.849578724302901</v>
      </c>
      <c r="F842" s="91">
        <v>35.373322361474202</v>
      </c>
      <c r="G842" s="86">
        <v>16.781118692698101</v>
      </c>
      <c r="H842" s="86">
        <v>16.704655515179802</v>
      </c>
      <c r="I842" s="86">
        <v>175.67</v>
      </c>
      <c r="J842" s="86">
        <v>225.45</v>
      </c>
      <c r="K842" s="87">
        <v>8.0999999999999996E-3</v>
      </c>
      <c r="L842" s="85">
        <v>2.9900001974900001</v>
      </c>
      <c r="M842" s="86">
        <v>0</v>
      </c>
      <c r="N842" s="86">
        <v>27.7472811250314</v>
      </c>
      <c r="O842" s="86">
        <v>17.776946476211101</v>
      </c>
      <c r="P842" s="86">
        <v>4.452</v>
      </c>
      <c r="Q842" s="88">
        <v>1.2946</v>
      </c>
      <c r="R842" s="85">
        <v>0</v>
      </c>
      <c r="S842" s="86">
        <v>0</v>
      </c>
      <c r="T842" s="86">
        <v>2.87</v>
      </c>
      <c r="U842" s="88">
        <v>2.6164971126047698</v>
      </c>
      <c r="V842" s="89">
        <v>3.53</v>
      </c>
      <c r="W842" s="85">
        <v>42.0924923065378</v>
      </c>
      <c r="X842" s="88">
        <v>41.7</v>
      </c>
      <c r="Y842" s="85">
        <v>-90.721105166000001</v>
      </c>
      <c r="Z842" s="88"/>
      <c r="AA842" s="85">
        <v>1.01</v>
      </c>
      <c r="AB842" s="91">
        <v>1.21</v>
      </c>
      <c r="AC842" s="86">
        <v>0.28000000000000003</v>
      </c>
      <c r="AD842" s="86">
        <v>0.3</v>
      </c>
      <c r="AE842" s="86">
        <v>0.91</v>
      </c>
      <c r="AF842" s="88">
        <v>1.1188000761400001</v>
      </c>
      <c r="AG842" s="85">
        <v>0.20204099989800001</v>
      </c>
      <c r="AH842" s="86">
        <v>1.724958</v>
      </c>
      <c r="AI842" s="88">
        <v>7.7576000681299995E-2</v>
      </c>
      <c r="AJ842" s="150">
        <v>1.03</v>
      </c>
      <c r="AK842" s="151">
        <v>0</v>
      </c>
    </row>
    <row r="843" spans="1:37" x14ac:dyDescent="0.2">
      <c r="A843" s="149" t="s">
        <v>1991</v>
      </c>
      <c r="B843" s="66" t="s">
        <v>1992</v>
      </c>
      <c r="C843" s="67">
        <v>67</v>
      </c>
      <c r="D843" s="84" t="s">
        <v>355</v>
      </c>
      <c r="E843" s="85">
        <v>82.039904615291704</v>
      </c>
      <c r="F843" s="91">
        <v>81.986577721432397</v>
      </c>
      <c r="G843" s="86">
        <v>15.9698954591647</v>
      </c>
      <c r="H843" s="86">
        <v>15.965870787929999</v>
      </c>
      <c r="I843" s="86">
        <v>10.72</v>
      </c>
      <c r="J843" s="86">
        <v>4.76</v>
      </c>
      <c r="K843" s="87">
        <v>0</v>
      </c>
      <c r="L843" s="85">
        <v>0.79000000029999995</v>
      </c>
      <c r="M843" s="86">
        <v>0</v>
      </c>
      <c r="N843" s="86">
        <v>82.083400515962595</v>
      </c>
      <c r="O843" s="86">
        <v>55.349106432240802</v>
      </c>
      <c r="P843" s="86">
        <v>0.11899999999999999</v>
      </c>
      <c r="Q843" s="88">
        <v>1.4644999999999999</v>
      </c>
      <c r="R843" s="85">
        <v>0</v>
      </c>
      <c r="S843" s="86">
        <v>0</v>
      </c>
      <c r="T843" s="86">
        <v>4.08</v>
      </c>
      <c r="U843" s="88">
        <v>6.0370068520027798E-2</v>
      </c>
      <c r="V843" s="89">
        <v>4.58</v>
      </c>
      <c r="W843" s="85">
        <v>76.776899892829803</v>
      </c>
      <c r="X843" s="88">
        <v>80.733333333299996</v>
      </c>
      <c r="Y843" s="85">
        <v>100</v>
      </c>
      <c r="Z843" s="88"/>
      <c r="AA843" s="85">
        <v>0.04</v>
      </c>
      <c r="AB843" s="91">
        <v>0.05</v>
      </c>
      <c r="AC843" s="86">
        <v>0.01</v>
      </c>
      <c r="AD843" s="86">
        <v>0.01</v>
      </c>
      <c r="AE843" s="86">
        <v>0</v>
      </c>
      <c r="AF843" s="88">
        <v>0</v>
      </c>
      <c r="AG843" s="85">
        <v>1.67399999859E-3</v>
      </c>
      <c r="AH843" s="86">
        <v>2.5197000000000001E-2</v>
      </c>
      <c r="AI843" s="88">
        <v>9.19999999226E-5</v>
      </c>
      <c r="AJ843" s="150">
        <v>1</v>
      </c>
      <c r="AK843" s="151">
        <v>0</v>
      </c>
    </row>
    <row r="844" spans="1:37" x14ac:dyDescent="0.2">
      <c r="A844" s="149" t="s">
        <v>1139</v>
      </c>
      <c r="B844" s="66" t="s">
        <v>1993</v>
      </c>
      <c r="C844" s="67">
        <v>67</v>
      </c>
      <c r="D844" s="84" t="s">
        <v>355</v>
      </c>
      <c r="E844" s="85">
        <v>82.870657771637894</v>
      </c>
      <c r="F844" s="91">
        <v>82.555892665098696</v>
      </c>
      <c r="G844" s="86">
        <v>16.5015607103199</v>
      </c>
      <c r="H844" s="86">
        <v>16.472707242220501</v>
      </c>
      <c r="I844" s="86">
        <v>6.26</v>
      </c>
      <c r="J844" s="86">
        <v>6.13</v>
      </c>
      <c r="K844" s="87">
        <v>0</v>
      </c>
      <c r="L844" s="85">
        <v>0.43999999507600002</v>
      </c>
      <c r="M844" s="86">
        <v>0</v>
      </c>
      <c r="N844" s="86">
        <v>82.312865522713906</v>
      </c>
      <c r="O844" s="86">
        <v>56.679220606222103</v>
      </c>
      <c r="P844" s="86">
        <v>0.127</v>
      </c>
      <c r="Q844" s="88">
        <v>1.6515</v>
      </c>
      <c r="R844" s="85">
        <v>0</v>
      </c>
      <c r="S844" s="86">
        <v>0</v>
      </c>
      <c r="T844" s="86">
        <v>3.43</v>
      </c>
      <c r="U844" s="88">
        <v>3.5848248244747402E-2</v>
      </c>
      <c r="V844" s="89">
        <v>4.62</v>
      </c>
      <c r="W844" s="85">
        <v>74.495873341366107</v>
      </c>
      <c r="X844" s="88">
        <v>79.066666666700002</v>
      </c>
      <c r="Y844" s="85">
        <v>100</v>
      </c>
      <c r="Z844" s="88"/>
      <c r="AA844" s="85">
        <v>0</v>
      </c>
      <c r="AB844" s="91">
        <v>0.2</v>
      </c>
      <c r="AC844" s="86">
        <v>0</v>
      </c>
      <c r="AD844" s="86">
        <v>0.01</v>
      </c>
      <c r="AE844" s="86">
        <v>0</v>
      </c>
      <c r="AF844" s="88">
        <v>0.117599997814</v>
      </c>
      <c r="AG844" s="85">
        <v>0</v>
      </c>
      <c r="AH844" s="86">
        <v>3.6198000000000001E-2</v>
      </c>
      <c r="AI844" s="88">
        <v>9.2000216331700004E-5</v>
      </c>
      <c r="AJ844" s="150">
        <v>1.01</v>
      </c>
      <c r="AK844" s="151">
        <v>0</v>
      </c>
    </row>
    <row r="845" spans="1:37" x14ac:dyDescent="0.2">
      <c r="A845" s="149" t="s">
        <v>1994</v>
      </c>
      <c r="B845" s="66" t="s">
        <v>1995</v>
      </c>
      <c r="C845" s="67">
        <v>67</v>
      </c>
      <c r="D845" s="84" t="s">
        <v>355</v>
      </c>
      <c r="E845" s="85">
        <v>83.915318165226907</v>
      </c>
      <c r="F845" s="91">
        <v>83.900109502372601</v>
      </c>
      <c r="G845" s="86">
        <v>14.0299914831488</v>
      </c>
      <c r="H845" s="86">
        <v>14.0269497505779</v>
      </c>
      <c r="I845" s="86">
        <v>20.39</v>
      </c>
      <c r="J845" s="86">
        <v>8.07</v>
      </c>
      <c r="K845" s="87">
        <v>0</v>
      </c>
      <c r="L845" s="85">
        <v>0.38000000011000001</v>
      </c>
      <c r="M845" s="86">
        <v>0</v>
      </c>
      <c r="N845" s="86">
        <v>82.735480722303606</v>
      </c>
      <c r="O845" s="86">
        <v>41.868019894875999</v>
      </c>
      <c r="P845" s="86">
        <v>0.17499999999999999</v>
      </c>
      <c r="Q845" s="88">
        <v>3.3121</v>
      </c>
      <c r="R845" s="85">
        <v>0</v>
      </c>
      <c r="S845" s="86">
        <v>0.1</v>
      </c>
      <c r="T845" s="86">
        <v>6.25</v>
      </c>
      <c r="U845" s="88">
        <v>0.15208662854361801</v>
      </c>
      <c r="V845" s="89">
        <v>4.49</v>
      </c>
      <c r="W845" s="85">
        <v>71.929497362834695</v>
      </c>
      <c r="X845" s="88">
        <v>63.6</v>
      </c>
      <c r="Y845" s="85">
        <v>100</v>
      </c>
      <c r="Z845" s="88"/>
      <c r="AA845" s="85">
        <v>0.08</v>
      </c>
      <c r="AB845" s="91">
        <v>0.08</v>
      </c>
      <c r="AC845" s="86">
        <v>0</v>
      </c>
      <c r="AD845" s="86">
        <v>0</v>
      </c>
      <c r="AE845" s="86">
        <v>0</v>
      </c>
      <c r="AF845" s="88">
        <v>0</v>
      </c>
      <c r="AG845" s="85">
        <v>0</v>
      </c>
      <c r="AH845" s="86">
        <v>5.5398000000000003E-2</v>
      </c>
      <c r="AI845" s="88">
        <v>1.10819999948E-2</v>
      </c>
      <c r="AJ845" s="150">
        <v>1.01</v>
      </c>
      <c r="AK845" s="151">
        <v>0</v>
      </c>
    </row>
    <row r="846" spans="1:37" x14ac:dyDescent="0.2">
      <c r="A846" s="149" t="s">
        <v>1996</v>
      </c>
      <c r="B846" s="66" t="s">
        <v>1997</v>
      </c>
      <c r="C846" s="67">
        <v>69</v>
      </c>
      <c r="D846" s="84" t="s">
        <v>355</v>
      </c>
      <c r="E846" s="85">
        <v>80.356565123367403</v>
      </c>
      <c r="F846" s="91">
        <v>80.3037785005194</v>
      </c>
      <c r="G846" s="86">
        <v>15.6231375687503</v>
      </c>
      <c r="H846" s="86">
        <v>15.616326391608601</v>
      </c>
      <c r="I846" s="86">
        <v>39.06</v>
      </c>
      <c r="J846" s="86">
        <v>12.06</v>
      </c>
      <c r="K846" s="87">
        <v>0</v>
      </c>
      <c r="L846" s="85">
        <v>0.28000002386799999</v>
      </c>
      <c r="M846" s="86">
        <v>0</v>
      </c>
      <c r="N846" s="86">
        <v>78.613574351978201</v>
      </c>
      <c r="O846" s="86">
        <v>30.939580982721601</v>
      </c>
      <c r="P846" s="86">
        <v>0.11700000000000001</v>
      </c>
      <c r="Q846" s="88">
        <v>3.3109999999999999</v>
      </c>
      <c r="R846" s="85">
        <v>0</v>
      </c>
      <c r="S846" s="86">
        <v>0</v>
      </c>
      <c r="T846" s="86">
        <v>4.6100000000000003</v>
      </c>
      <c r="U846" s="88">
        <v>0.10387045141076499</v>
      </c>
      <c r="V846" s="89">
        <v>4.63</v>
      </c>
      <c r="W846" s="85">
        <v>62.803658244856798</v>
      </c>
      <c r="X846" s="88">
        <v>64.966666666699993</v>
      </c>
      <c r="Y846" s="85">
        <v>100</v>
      </c>
      <c r="Z846" s="88"/>
      <c r="AA846" s="85">
        <v>0</v>
      </c>
      <c r="AB846" s="91">
        <v>0.02</v>
      </c>
      <c r="AC846" s="86">
        <v>0</v>
      </c>
      <c r="AD846" s="86">
        <v>0</v>
      </c>
      <c r="AE846" s="86">
        <v>0</v>
      </c>
      <c r="AF846" s="88">
        <v>5.3417105673200002E-9</v>
      </c>
      <c r="AG846" s="85">
        <v>0</v>
      </c>
      <c r="AH846" s="86">
        <v>3.7615999999999997E-2</v>
      </c>
      <c r="AI846" s="88">
        <v>3.6940000324299999E-3</v>
      </c>
      <c r="AJ846" s="150">
        <v>1.07</v>
      </c>
      <c r="AK846" s="151">
        <v>0</v>
      </c>
    </row>
    <row r="847" spans="1:37" x14ac:dyDescent="0.2">
      <c r="A847" s="149" t="s">
        <v>1998</v>
      </c>
      <c r="B847" s="66" t="s">
        <v>1999</v>
      </c>
      <c r="C847" s="67">
        <v>67</v>
      </c>
      <c r="D847" s="84" t="s">
        <v>355</v>
      </c>
      <c r="E847" s="85">
        <v>84.577164080154603</v>
      </c>
      <c r="F847" s="91">
        <v>84.535105040668995</v>
      </c>
      <c r="G847" s="86">
        <v>17.4438084103822</v>
      </c>
      <c r="H847" s="86">
        <v>17.43881835485</v>
      </c>
      <c r="I847" s="86">
        <v>34.090000000000003</v>
      </c>
      <c r="J847" s="86">
        <v>24.05</v>
      </c>
      <c r="K847" s="87">
        <v>0</v>
      </c>
      <c r="L847" s="85">
        <v>0.62999999958099995</v>
      </c>
      <c r="M847" s="86">
        <v>0</v>
      </c>
      <c r="N847" s="86">
        <v>81.526162475514496</v>
      </c>
      <c r="O847" s="86">
        <v>30.530352127889401</v>
      </c>
      <c r="P847" s="86">
        <v>0.48599999999999999</v>
      </c>
      <c r="Q847" s="88">
        <v>3.3820999999999999</v>
      </c>
      <c r="R847" s="85">
        <v>0</v>
      </c>
      <c r="S847" s="86">
        <v>0.1</v>
      </c>
      <c r="T847" s="86">
        <v>4.1900000000000004</v>
      </c>
      <c r="U847" s="88">
        <v>0.20102795143963101</v>
      </c>
      <c r="V847" s="89">
        <v>4.6900000000000004</v>
      </c>
      <c r="W847" s="85">
        <v>66.230887018320104</v>
      </c>
      <c r="X847" s="88">
        <v>67.333333333300004</v>
      </c>
      <c r="Y847" s="85">
        <v>95.30233247999999</v>
      </c>
      <c r="Z847" s="88"/>
      <c r="AA847" s="85">
        <v>0.02</v>
      </c>
      <c r="AB847" s="91">
        <v>0.05</v>
      </c>
      <c r="AC847" s="86">
        <v>0.01</v>
      </c>
      <c r="AD847" s="86">
        <v>0.01</v>
      </c>
      <c r="AE847" s="86">
        <v>0</v>
      </c>
      <c r="AF847" s="88">
        <v>3.2600000479000003E-2</v>
      </c>
      <c r="AG847" s="85">
        <v>0</v>
      </c>
      <c r="AH847" s="86">
        <v>0.19887299999999999</v>
      </c>
      <c r="AI847" s="88">
        <v>1.1081999746599999E-2</v>
      </c>
      <c r="AJ847" s="150">
        <v>1.1000000000000001</v>
      </c>
      <c r="AK847" s="151">
        <v>0</v>
      </c>
    </row>
    <row r="848" spans="1:37" x14ac:dyDescent="0.2">
      <c r="A848" s="149" t="s">
        <v>2000</v>
      </c>
      <c r="B848" s="66" t="s">
        <v>2001</v>
      </c>
      <c r="C848" s="67">
        <v>67</v>
      </c>
      <c r="D848" s="84" t="s">
        <v>355</v>
      </c>
      <c r="E848" s="85">
        <v>79.284660766961693</v>
      </c>
      <c r="F848" s="91">
        <v>79.268570662376007</v>
      </c>
      <c r="G848" s="86">
        <v>16.356261732367901</v>
      </c>
      <c r="H848" s="86">
        <v>16.356261732367901</v>
      </c>
      <c r="I848" s="86">
        <v>18.18</v>
      </c>
      <c r="J848" s="86">
        <v>10.53</v>
      </c>
      <c r="K848" s="87">
        <v>0</v>
      </c>
      <c r="L848" s="85">
        <v>1.5800000003200001</v>
      </c>
      <c r="M848" s="86">
        <v>0.154588224398507</v>
      </c>
      <c r="N848" s="86">
        <v>83.130399781492997</v>
      </c>
      <c r="O848" s="86">
        <v>28.563536850693499</v>
      </c>
      <c r="P848" s="86">
        <v>0.45800000000000002</v>
      </c>
      <c r="Q848" s="88">
        <v>3.7170999999999998</v>
      </c>
      <c r="R848" s="85">
        <v>9.2165898617511503E-3</v>
      </c>
      <c r="S848" s="86">
        <v>0.2</v>
      </c>
      <c r="T848" s="86">
        <v>4.62</v>
      </c>
      <c r="U848" s="88">
        <v>0.31107535532314301</v>
      </c>
      <c r="V848" s="89">
        <v>4.25</v>
      </c>
      <c r="W848" s="85">
        <v>62.7487738097159</v>
      </c>
      <c r="X848" s="88"/>
      <c r="Y848" s="85">
        <v>82.28858158636001</v>
      </c>
      <c r="Z848" s="88">
        <v>-100</v>
      </c>
      <c r="AA848" s="85">
        <v>0</v>
      </c>
      <c r="AB848" s="91">
        <v>0</v>
      </c>
      <c r="AC848" s="86">
        <v>0</v>
      </c>
      <c r="AD848" s="86">
        <v>0</v>
      </c>
      <c r="AE848" s="86">
        <v>0</v>
      </c>
      <c r="AF848" s="88">
        <v>0</v>
      </c>
      <c r="AG848" s="85">
        <v>0</v>
      </c>
      <c r="AH848" s="86">
        <v>8.1198999999999993E-2</v>
      </c>
      <c r="AI848" s="88">
        <v>1.10820000039E-2</v>
      </c>
      <c r="AJ848" s="150">
        <v>1.07</v>
      </c>
      <c r="AK848" s="151">
        <v>0</v>
      </c>
    </row>
    <row r="849" spans="1:37" x14ac:dyDescent="0.2">
      <c r="A849" s="149" t="s">
        <v>2002</v>
      </c>
      <c r="B849" s="66" t="s">
        <v>2003</v>
      </c>
      <c r="C849" s="67">
        <v>67</v>
      </c>
      <c r="D849" s="84" t="s">
        <v>355</v>
      </c>
      <c r="E849" s="85">
        <v>82.418779714738506</v>
      </c>
      <c r="F849" s="91">
        <v>82.418779714738506</v>
      </c>
      <c r="G849" s="86">
        <v>20.283846502150801</v>
      </c>
      <c r="H849" s="86">
        <v>20.283846502150801</v>
      </c>
      <c r="I849" s="86">
        <v>3.55</v>
      </c>
      <c r="J849" s="86">
        <v>4.22</v>
      </c>
      <c r="K849" s="87">
        <v>0</v>
      </c>
      <c r="L849" s="85">
        <v>0.22000001591000001</v>
      </c>
      <c r="M849" s="86">
        <v>0</v>
      </c>
      <c r="N849" s="86">
        <v>81.500672471154502</v>
      </c>
      <c r="O849" s="86">
        <v>14.360521736353901</v>
      </c>
      <c r="P849" s="86">
        <v>0.224</v>
      </c>
      <c r="Q849" s="88">
        <v>3.3959999999999999</v>
      </c>
      <c r="R849" s="85">
        <v>0</v>
      </c>
      <c r="S849" s="86">
        <v>0.1</v>
      </c>
      <c r="T849" s="86">
        <v>5.05</v>
      </c>
      <c r="U849" s="88">
        <v>0.39195155082635302</v>
      </c>
      <c r="V849" s="89">
        <v>4.46</v>
      </c>
      <c r="W849" s="85">
        <v>67.857874923320097</v>
      </c>
      <c r="X849" s="88">
        <v>73.233333333299996</v>
      </c>
      <c r="Y849" s="85">
        <v>100</v>
      </c>
      <c r="Z849" s="88"/>
      <c r="AA849" s="85">
        <v>0</v>
      </c>
      <c r="AB849" s="91">
        <v>0</v>
      </c>
      <c r="AC849" s="86">
        <v>0</v>
      </c>
      <c r="AD849" s="86">
        <v>0</v>
      </c>
      <c r="AE849" s="86">
        <v>0</v>
      </c>
      <c r="AF849" s="88">
        <v>0</v>
      </c>
      <c r="AG849" s="85">
        <v>0</v>
      </c>
      <c r="AH849" s="86">
        <v>1.4815999999999999E-2</v>
      </c>
      <c r="AI849" s="88">
        <v>3.6940082595600002E-3</v>
      </c>
      <c r="AJ849" s="150">
        <v>1.0900000000000001</v>
      </c>
      <c r="AK849" s="151">
        <v>0</v>
      </c>
    </row>
    <row r="850" spans="1:37" x14ac:dyDescent="0.2">
      <c r="A850" s="149" t="s">
        <v>2004</v>
      </c>
      <c r="B850" s="66" t="s">
        <v>2005</v>
      </c>
      <c r="C850" s="67">
        <v>67</v>
      </c>
      <c r="D850" s="84" t="s">
        <v>355</v>
      </c>
      <c r="E850" s="85">
        <v>83.6032865165391</v>
      </c>
      <c r="F850" s="91">
        <v>83.354443859078799</v>
      </c>
      <c r="G850" s="86">
        <v>16.1590799547151</v>
      </c>
      <c r="H850" s="86">
        <v>16.082857879456999</v>
      </c>
      <c r="I850" s="86">
        <v>15.36</v>
      </c>
      <c r="J850" s="86">
        <v>12.34</v>
      </c>
      <c r="K850" s="87">
        <v>0</v>
      </c>
      <c r="L850" s="85">
        <v>0.44999999996099999</v>
      </c>
      <c r="M850" s="86">
        <v>0</v>
      </c>
      <c r="N850" s="86">
        <v>85.691956940723003</v>
      </c>
      <c r="O850" s="86">
        <v>33.413372209358798</v>
      </c>
      <c r="P850" s="86">
        <v>0.67100000000000004</v>
      </c>
      <c r="Q850" s="88">
        <v>3.2382</v>
      </c>
      <c r="R850" s="85">
        <v>0</v>
      </c>
      <c r="S850" s="86">
        <v>0.1</v>
      </c>
      <c r="T850" s="86">
        <v>4.75</v>
      </c>
      <c r="U850" s="88">
        <v>0.60641386345039405</v>
      </c>
      <c r="V850" s="89">
        <v>4.5</v>
      </c>
      <c r="W850" s="85">
        <v>64.254549687300099</v>
      </c>
      <c r="X850" s="88">
        <v>52.633333333300001</v>
      </c>
      <c r="Y850" s="85">
        <v>18.260349779999999</v>
      </c>
      <c r="Z850" s="88"/>
      <c r="AA850" s="85">
        <v>0.08</v>
      </c>
      <c r="AB850" s="91">
        <v>0.08</v>
      </c>
      <c r="AC850" s="86">
        <v>0</v>
      </c>
      <c r="AD850" s="86">
        <v>0</v>
      </c>
      <c r="AE850" s="86">
        <v>0</v>
      </c>
      <c r="AF850" s="88">
        <v>8.0399997525400002E-2</v>
      </c>
      <c r="AG850" s="85">
        <v>0</v>
      </c>
      <c r="AH850" s="86">
        <v>7.3894000000000001E-2</v>
      </c>
      <c r="AI850" s="88">
        <v>0.64432799560300003</v>
      </c>
      <c r="AJ850" s="150">
        <v>1.1100000000000001</v>
      </c>
      <c r="AK850" s="151">
        <v>0</v>
      </c>
    </row>
    <row r="851" spans="1:37" x14ac:dyDescent="0.2">
      <c r="A851" s="149" t="s">
        <v>2006</v>
      </c>
      <c r="B851" s="66" t="s">
        <v>2007</v>
      </c>
      <c r="C851" s="67">
        <v>67</v>
      </c>
      <c r="D851" s="84" t="s">
        <v>355</v>
      </c>
      <c r="E851" s="85">
        <v>85.781843963072504</v>
      </c>
      <c r="F851" s="91">
        <v>85.777318530139397</v>
      </c>
      <c r="G851" s="86">
        <v>15.696464128401599</v>
      </c>
      <c r="H851" s="86">
        <v>15.696464128401599</v>
      </c>
      <c r="I851" s="86">
        <v>7.17</v>
      </c>
      <c r="J851" s="86">
        <v>4.41</v>
      </c>
      <c r="K851" s="87">
        <v>0</v>
      </c>
      <c r="L851" s="85">
        <v>0.54999997905700004</v>
      </c>
      <c r="M851" s="86">
        <v>0</v>
      </c>
      <c r="N851" s="86">
        <v>86.478960877343098</v>
      </c>
      <c r="O851" s="86">
        <v>23.387855702442302</v>
      </c>
      <c r="P851" s="86">
        <v>0.28499999999999998</v>
      </c>
      <c r="Q851" s="88">
        <v>3.0505</v>
      </c>
      <c r="R851" s="85">
        <v>0</v>
      </c>
      <c r="S851" s="86">
        <v>0.1</v>
      </c>
      <c r="T851" s="86">
        <v>4.3899999999999997</v>
      </c>
      <c r="U851" s="88">
        <v>0.28736499125082998</v>
      </c>
      <c r="V851" s="89">
        <v>4.58</v>
      </c>
      <c r="W851" s="85">
        <v>70.226381459056697</v>
      </c>
      <c r="X851" s="88">
        <v>72.966666666699993</v>
      </c>
      <c r="Y851" s="85">
        <v>100</v>
      </c>
      <c r="Z851" s="88"/>
      <c r="AA851" s="85">
        <v>0.01</v>
      </c>
      <c r="AB851" s="91">
        <v>0.01</v>
      </c>
      <c r="AC851" s="86">
        <v>0</v>
      </c>
      <c r="AD851" s="86">
        <v>0</v>
      </c>
      <c r="AE851" s="86">
        <v>0</v>
      </c>
      <c r="AF851" s="88">
        <v>0</v>
      </c>
      <c r="AG851" s="85">
        <v>0</v>
      </c>
      <c r="AH851" s="86">
        <v>3.3383000000000003E-2</v>
      </c>
      <c r="AI851" s="88">
        <v>0.32216398373900001</v>
      </c>
      <c r="AJ851" s="150">
        <v>1.21</v>
      </c>
      <c r="AK851" s="151">
        <v>0</v>
      </c>
    </row>
    <row r="852" spans="1:37" x14ac:dyDescent="0.2">
      <c r="A852" s="149" t="s">
        <v>2008</v>
      </c>
      <c r="B852" s="66" t="s">
        <v>2009</v>
      </c>
      <c r="C852" s="67">
        <v>67</v>
      </c>
      <c r="D852" s="84" t="s">
        <v>355</v>
      </c>
      <c r="E852" s="85">
        <v>70.858605946107204</v>
      </c>
      <c r="F852" s="91">
        <v>70.858605946107204</v>
      </c>
      <c r="G852" s="86">
        <v>21.292383414537099</v>
      </c>
      <c r="H852" s="86">
        <v>21.292383414537099</v>
      </c>
      <c r="I852" s="86">
        <v>15.79</v>
      </c>
      <c r="J852" s="86">
        <v>10.17</v>
      </c>
      <c r="K852" s="87">
        <v>0</v>
      </c>
      <c r="L852" s="85">
        <v>2.0000025243999998E-2</v>
      </c>
      <c r="M852" s="86">
        <v>0</v>
      </c>
      <c r="N852" s="86">
        <v>69.376720776389405</v>
      </c>
      <c r="O852" s="86">
        <v>9.4600081201786406</v>
      </c>
      <c r="P852" s="86">
        <v>0.85199999999999998</v>
      </c>
      <c r="Q852" s="88">
        <v>2.0577000000000001</v>
      </c>
      <c r="R852" s="85">
        <v>0</v>
      </c>
      <c r="S852" s="86">
        <v>0.2</v>
      </c>
      <c r="T852" s="86">
        <v>2.96</v>
      </c>
      <c r="U852" s="88">
        <v>0.28214179178681498</v>
      </c>
      <c r="V852" s="89">
        <v>4.37</v>
      </c>
      <c r="W852" s="85">
        <v>65.816149277170794</v>
      </c>
      <c r="X852" s="88">
        <v>59.7</v>
      </c>
      <c r="Y852" s="85">
        <v>100</v>
      </c>
      <c r="Z852" s="88"/>
      <c r="AA852" s="85">
        <v>0.04</v>
      </c>
      <c r="AB852" s="91">
        <v>0.04</v>
      </c>
      <c r="AC852" s="86">
        <v>0.02</v>
      </c>
      <c r="AD852" s="86">
        <v>0.02</v>
      </c>
      <c r="AE852" s="86">
        <v>0</v>
      </c>
      <c r="AF852" s="88">
        <v>2.08420150738</v>
      </c>
      <c r="AG852" s="85">
        <v>0</v>
      </c>
      <c r="AH852" s="86">
        <v>5.5288999999999998E-2</v>
      </c>
      <c r="AI852" s="88">
        <v>2.9686943443799999E-8</v>
      </c>
      <c r="AJ852" s="150">
        <v>1.32</v>
      </c>
      <c r="AK852" s="151">
        <v>0</v>
      </c>
    </row>
    <row r="853" spans="1:37" x14ac:dyDescent="0.2">
      <c r="A853" s="149" t="s">
        <v>2010</v>
      </c>
      <c r="B853" s="66" t="s">
        <v>2011</v>
      </c>
      <c r="C853" s="67">
        <v>67</v>
      </c>
      <c r="D853" s="84" t="s">
        <v>355</v>
      </c>
      <c r="E853" s="85">
        <v>81.193482770426797</v>
      </c>
      <c r="F853" s="91">
        <v>81.193482770426797</v>
      </c>
      <c r="G853" s="86">
        <v>13.872273578635699</v>
      </c>
      <c r="H853" s="86">
        <v>13.872273578635699</v>
      </c>
      <c r="I853" s="86">
        <v>5.08</v>
      </c>
      <c r="J853" s="86">
        <v>3.16</v>
      </c>
      <c r="K853" s="87">
        <v>0</v>
      </c>
      <c r="L853" s="85">
        <v>2.00000672176E-2</v>
      </c>
      <c r="M853" s="86">
        <v>7.64720564987789E-3</v>
      </c>
      <c r="N853" s="86">
        <v>80.781495983530505</v>
      </c>
      <c r="O853" s="86">
        <v>18.2025204510281</v>
      </c>
      <c r="P853" s="86">
        <v>0.185</v>
      </c>
      <c r="Q853" s="88">
        <v>2.2378</v>
      </c>
      <c r="R853" s="85">
        <v>4.0983606557377102E-2</v>
      </c>
      <c r="S853" s="86">
        <v>0.2</v>
      </c>
      <c r="T853" s="86">
        <v>5.0199999999999996</v>
      </c>
      <c r="U853" s="88">
        <v>0.140978390026786</v>
      </c>
      <c r="V853" s="89">
        <v>4.41</v>
      </c>
      <c r="W853" s="85">
        <v>70.687171057334098</v>
      </c>
      <c r="X853" s="88">
        <v>75.233333333299996</v>
      </c>
      <c r="Y853" s="85">
        <v>100</v>
      </c>
      <c r="Z853" s="88"/>
      <c r="AA853" s="85">
        <v>0</v>
      </c>
      <c r="AB853" s="91">
        <v>0</v>
      </c>
      <c r="AC853" s="86">
        <v>0</v>
      </c>
      <c r="AD853" s="86">
        <v>0</v>
      </c>
      <c r="AE853" s="86">
        <v>0</v>
      </c>
      <c r="AF853" s="88">
        <v>0</v>
      </c>
      <c r="AG853" s="85">
        <v>0</v>
      </c>
      <c r="AH853" s="86">
        <v>8.685E-3</v>
      </c>
      <c r="AI853" s="88">
        <v>0</v>
      </c>
      <c r="AJ853" s="150">
        <v>1.0900000000000001</v>
      </c>
      <c r="AK853" s="151">
        <v>0</v>
      </c>
    </row>
    <row r="854" spans="1:37" x14ac:dyDescent="0.2">
      <c r="A854" s="149" t="s">
        <v>2012</v>
      </c>
      <c r="B854" s="66" t="s">
        <v>2013</v>
      </c>
      <c r="C854" s="67">
        <v>67</v>
      </c>
      <c r="D854" s="84" t="s">
        <v>355</v>
      </c>
      <c r="E854" s="85">
        <v>74.109876721332498</v>
      </c>
      <c r="F854" s="91">
        <v>74.109876721332498</v>
      </c>
      <c r="G854" s="86">
        <v>15.811410891485901</v>
      </c>
      <c r="H854" s="86">
        <v>15.811410891485901</v>
      </c>
      <c r="I854" s="86">
        <v>10.49</v>
      </c>
      <c r="J854" s="86">
        <v>5.18</v>
      </c>
      <c r="K854" s="87">
        <v>0</v>
      </c>
      <c r="L854" s="85">
        <v>1.9199999191399999</v>
      </c>
      <c r="M854" s="86">
        <v>0</v>
      </c>
      <c r="N854" s="86">
        <v>73.543708789886594</v>
      </c>
      <c r="O854" s="86">
        <v>11.7468919349697</v>
      </c>
      <c r="P854" s="86">
        <v>0.313</v>
      </c>
      <c r="Q854" s="88">
        <v>1.7634000000000001</v>
      </c>
      <c r="R854" s="85">
        <v>0</v>
      </c>
      <c r="S854" s="86">
        <v>0.2</v>
      </c>
      <c r="T854" s="86">
        <v>4.25</v>
      </c>
      <c r="U854" s="88">
        <v>0.52261177639910905</v>
      </c>
      <c r="V854" s="89">
        <v>4.21</v>
      </c>
      <c r="W854" s="85">
        <v>67.278636867833498</v>
      </c>
      <c r="X854" s="88">
        <v>72.900000000000006</v>
      </c>
      <c r="Y854" s="85">
        <v>100</v>
      </c>
      <c r="Z854" s="88"/>
      <c r="AA854" s="85">
        <v>0.06</v>
      </c>
      <c r="AB854" s="91">
        <v>0.06</v>
      </c>
      <c r="AC854" s="86">
        <v>0</v>
      </c>
      <c r="AD854" s="86">
        <v>0</v>
      </c>
      <c r="AE854" s="86">
        <v>0</v>
      </c>
      <c r="AF854" s="88">
        <v>0</v>
      </c>
      <c r="AG854" s="85">
        <v>0</v>
      </c>
      <c r="AH854" s="86">
        <v>1.5960999999999999E-2</v>
      </c>
      <c r="AI854" s="88">
        <v>0</v>
      </c>
      <c r="AJ854" s="150">
        <v>1.18</v>
      </c>
      <c r="AK854" s="151">
        <v>0</v>
      </c>
    </row>
    <row r="855" spans="1:37" x14ac:dyDescent="0.2">
      <c r="A855" s="149" t="s">
        <v>1582</v>
      </c>
      <c r="B855" s="66" t="s">
        <v>2014</v>
      </c>
      <c r="C855" s="67">
        <v>67</v>
      </c>
      <c r="D855" s="84" t="s">
        <v>355</v>
      </c>
      <c r="E855" s="85">
        <v>84.355927451530107</v>
      </c>
      <c r="F855" s="91">
        <v>84.349457611766496</v>
      </c>
      <c r="G855" s="86">
        <v>16.439862839397001</v>
      </c>
      <c r="H855" s="86">
        <v>16.439862839397001</v>
      </c>
      <c r="I855" s="86">
        <v>6.38</v>
      </c>
      <c r="J855" s="86">
        <v>3.6</v>
      </c>
      <c r="K855" s="87">
        <v>0</v>
      </c>
      <c r="L855" s="85">
        <v>0.13999999776200001</v>
      </c>
      <c r="M855" s="86">
        <v>0</v>
      </c>
      <c r="N855" s="86">
        <v>82.887100601928793</v>
      </c>
      <c r="O855" s="86">
        <v>12.843491489968599</v>
      </c>
      <c r="P855" s="86">
        <v>0.28899999999999998</v>
      </c>
      <c r="Q855" s="88">
        <v>2.1086999999999998</v>
      </c>
      <c r="R855" s="85">
        <v>0</v>
      </c>
      <c r="S855" s="86">
        <v>0.1</v>
      </c>
      <c r="T855" s="86">
        <v>5.0199999999999996</v>
      </c>
      <c r="U855" s="88">
        <v>0.26957665681813298</v>
      </c>
      <c r="V855" s="89">
        <v>4.37</v>
      </c>
      <c r="W855" s="85">
        <v>65.574556990276605</v>
      </c>
      <c r="X855" s="88">
        <v>70.366666666699999</v>
      </c>
      <c r="Y855" s="85">
        <v>100</v>
      </c>
      <c r="Z855" s="88"/>
      <c r="AA855" s="85">
        <v>0.19</v>
      </c>
      <c r="AB855" s="91">
        <v>0.19</v>
      </c>
      <c r="AC855" s="86">
        <v>0</v>
      </c>
      <c r="AD855" s="86">
        <v>0</v>
      </c>
      <c r="AE855" s="86">
        <v>0</v>
      </c>
      <c r="AF855" s="88">
        <v>0</v>
      </c>
      <c r="AG855" s="85">
        <v>0</v>
      </c>
      <c r="AH855" s="86">
        <v>8.9929999999999993E-3</v>
      </c>
      <c r="AI855" s="88">
        <v>7.3879999587899998E-3</v>
      </c>
      <c r="AJ855" s="150">
        <v>1.32</v>
      </c>
      <c r="AK855" s="151">
        <v>0</v>
      </c>
    </row>
    <row r="856" spans="1:37" x14ac:dyDescent="0.2">
      <c r="A856" s="149" t="s">
        <v>2015</v>
      </c>
      <c r="B856" s="66" t="s">
        <v>2016</v>
      </c>
      <c r="C856" s="67">
        <v>67</v>
      </c>
      <c r="D856" s="84" t="s">
        <v>355</v>
      </c>
      <c r="E856" s="85">
        <v>64.691773232698495</v>
      </c>
      <c r="F856" s="91">
        <v>64.637023711756797</v>
      </c>
      <c r="G856" s="86">
        <v>15.7059429301422</v>
      </c>
      <c r="H856" s="86">
        <v>15.6994251300301</v>
      </c>
      <c r="I856" s="86">
        <v>11.75</v>
      </c>
      <c r="J856" s="86">
        <v>12.37</v>
      </c>
      <c r="K856" s="87">
        <v>7.1999999999999998E-3</v>
      </c>
      <c r="L856" s="85">
        <v>0.43999999959300001</v>
      </c>
      <c r="M856" s="86">
        <v>0</v>
      </c>
      <c r="N856" s="86">
        <v>63.892369973295899</v>
      </c>
      <c r="O856" s="86">
        <v>11.826152683295501</v>
      </c>
      <c r="P856" s="86">
        <v>1.0549999999999999</v>
      </c>
      <c r="Q856" s="88">
        <v>1.5788</v>
      </c>
      <c r="R856" s="85">
        <v>0</v>
      </c>
      <c r="S856" s="86">
        <v>0.4</v>
      </c>
      <c r="T856" s="86">
        <v>2.67</v>
      </c>
      <c r="U856" s="88">
        <v>1.0180803775109799</v>
      </c>
      <c r="V856" s="89">
        <v>4.1500000000000004</v>
      </c>
      <c r="W856" s="85">
        <v>61.185322687278799</v>
      </c>
      <c r="X856" s="88">
        <v>60.266666666699997</v>
      </c>
      <c r="Y856" s="85">
        <v>86.902578392875</v>
      </c>
      <c r="Z856" s="88"/>
      <c r="AA856" s="85">
        <v>0.13</v>
      </c>
      <c r="AB856" s="91">
        <v>0.13</v>
      </c>
      <c r="AC856" s="86">
        <v>0.01</v>
      </c>
      <c r="AD856" s="86">
        <v>0.01</v>
      </c>
      <c r="AE856" s="86">
        <v>0</v>
      </c>
      <c r="AF856" s="88">
        <v>0</v>
      </c>
      <c r="AG856" s="85">
        <v>0</v>
      </c>
      <c r="AH856" s="86">
        <v>0.10021099999999999</v>
      </c>
      <c r="AI856" s="88">
        <v>1.3799999984800001E-3</v>
      </c>
      <c r="AJ856" s="150">
        <v>1.24</v>
      </c>
      <c r="AK856" s="151">
        <v>0</v>
      </c>
    </row>
    <row r="857" spans="1:37" x14ac:dyDescent="0.2">
      <c r="A857" s="149" t="s">
        <v>2017</v>
      </c>
      <c r="B857" s="66" t="s">
        <v>2018</v>
      </c>
      <c r="C857" s="67">
        <v>67</v>
      </c>
      <c r="D857" s="84" t="s">
        <v>355</v>
      </c>
      <c r="E857" s="85">
        <v>63.2845092376106</v>
      </c>
      <c r="F857" s="91">
        <v>63.2845092376106</v>
      </c>
      <c r="G857" s="86">
        <v>18.9858112134965</v>
      </c>
      <c r="H857" s="86">
        <v>18.9858112134965</v>
      </c>
      <c r="I857" s="86">
        <v>14.54</v>
      </c>
      <c r="J857" s="86">
        <v>14.79</v>
      </c>
      <c r="K857" s="87">
        <v>0</v>
      </c>
      <c r="L857" s="85">
        <v>1.12999999019</v>
      </c>
      <c r="M857" s="86">
        <v>0</v>
      </c>
      <c r="N857" s="86">
        <v>61.736720077131402</v>
      </c>
      <c r="O857" s="86">
        <v>12.5998698763826</v>
      </c>
      <c r="P857" s="86">
        <v>0.69599999999999995</v>
      </c>
      <c r="Q857" s="88">
        <v>1.7891999999999999</v>
      </c>
      <c r="R857" s="85">
        <v>0</v>
      </c>
      <c r="S857" s="86">
        <v>0.5</v>
      </c>
      <c r="T857" s="86">
        <v>2.0499999999999998</v>
      </c>
      <c r="U857" s="88">
        <v>1.2578508229037699</v>
      </c>
      <c r="V857" s="89">
        <v>4.2</v>
      </c>
      <c r="W857" s="85">
        <v>64.909393739808607</v>
      </c>
      <c r="X857" s="88">
        <v>57.933333333299998</v>
      </c>
      <c r="Y857" s="85">
        <v>100</v>
      </c>
      <c r="Z857" s="88"/>
      <c r="AA857" s="85">
        <v>0.26</v>
      </c>
      <c r="AB857" s="91">
        <v>0.26</v>
      </c>
      <c r="AC857" s="86">
        <v>0.05</v>
      </c>
      <c r="AD857" s="86">
        <v>0.05</v>
      </c>
      <c r="AE857" s="86">
        <v>0</v>
      </c>
      <c r="AF857" s="88">
        <v>1.32519167166E-9</v>
      </c>
      <c r="AG857" s="85">
        <v>0</v>
      </c>
      <c r="AH857" s="86">
        <v>0.13720199999999999</v>
      </c>
      <c r="AI857" s="88">
        <v>1.03500607776E-3</v>
      </c>
      <c r="AJ857" s="150">
        <v>1.2</v>
      </c>
      <c r="AK857" s="151">
        <v>0</v>
      </c>
    </row>
    <row r="858" spans="1:37" x14ac:dyDescent="0.2">
      <c r="A858" s="149" t="s">
        <v>2019</v>
      </c>
      <c r="B858" s="66" t="s">
        <v>2020</v>
      </c>
      <c r="C858" s="67">
        <v>67</v>
      </c>
      <c r="D858" s="84" t="s">
        <v>355</v>
      </c>
      <c r="E858" s="85">
        <v>71.085621120603903</v>
      </c>
      <c r="F858" s="91">
        <v>71.084979235000702</v>
      </c>
      <c r="G858" s="86">
        <v>16.857841595470902</v>
      </c>
      <c r="H858" s="86">
        <v>16.857841595470902</v>
      </c>
      <c r="I858" s="86">
        <v>20.149999999999999</v>
      </c>
      <c r="J858" s="86">
        <v>16.5</v>
      </c>
      <c r="K858" s="87">
        <v>0</v>
      </c>
      <c r="L858" s="85">
        <v>0.77999999951800003</v>
      </c>
      <c r="M858" s="86">
        <v>0</v>
      </c>
      <c r="N858" s="86">
        <v>70.409369499017004</v>
      </c>
      <c r="O858" s="86">
        <v>12.718891992619101</v>
      </c>
      <c r="P858" s="86">
        <v>0.754</v>
      </c>
      <c r="Q858" s="88">
        <v>1.9257</v>
      </c>
      <c r="R858" s="85">
        <v>0</v>
      </c>
      <c r="S858" s="86">
        <v>0.3</v>
      </c>
      <c r="T858" s="86">
        <v>2.62</v>
      </c>
      <c r="U858" s="88">
        <v>1.0154630241798299</v>
      </c>
      <c r="V858" s="89">
        <v>4.18</v>
      </c>
      <c r="W858" s="85">
        <v>56.678261530024301</v>
      </c>
      <c r="X858" s="88">
        <v>53.166666666700003</v>
      </c>
      <c r="Y858" s="85">
        <v>100</v>
      </c>
      <c r="Z858" s="88"/>
      <c r="AA858" s="85">
        <v>0</v>
      </c>
      <c r="AB858" s="91">
        <v>0</v>
      </c>
      <c r="AC858" s="86">
        <v>0</v>
      </c>
      <c r="AD858" s="86">
        <v>0</v>
      </c>
      <c r="AE858" s="86">
        <v>0</v>
      </c>
      <c r="AF858" s="88">
        <v>1.41000002536E-2</v>
      </c>
      <c r="AG858" s="85">
        <v>0</v>
      </c>
      <c r="AH858" s="86">
        <v>0.134575</v>
      </c>
      <c r="AI858" s="88">
        <v>1.72499999952E-3</v>
      </c>
      <c r="AJ858" s="150">
        <v>1</v>
      </c>
      <c r="AK858" s="151">
        <v>0</v>
      </c>
    </row>
    <row r="859" spans="1:37" x14ac:dyDescent="0.2">
      <c r="A859" s="149" t="s">
        <v>2021</v>
      </c>
      <c r="B859" s="66" t="s">
        <v>2022</v>
      </c>
      <c r="C859" s="67">
        <v>67</v>
      </c>
      <c r="D859" s="84" t="s">
        <v>355</v>
      </c>
      <c r="E859" s="85">
        <v>61.923683571948601</v>
      </c>
      <c r="F859" s="91">
        <v>61.920043678718798</v>
      </c>
      <c r="G859" s="86">
        <v>12.154210143169101</v>
      </c>
      <c r="H859" s="86">
        <v>12.154210143169101</v>
      </c>
      <c r="I859" s="86">
        <v>30.27</v>
      </c>
      <c r="J859" s="86">
        <v>29.8</v>
      </c>
      <c r="K859" s="87">
        <v>0</v>
      </c>
      <c r="L859" s="85">
        <v>1.1000000005799999</v>
      </c>
      <c r="M859" s="86">
        <v>5.8339907285327702E-2</v>
      </c>
      <c r="N859" s="86">
        <v>61.925940426885603</v>
      </c>
      <c r="O859" s="86">
        <v>14.1312232601519</v>
      </c>
      <c r="P859" s="86">
        <v>1.395</v>
      </c>
      <c r="Q859" s="88">
        <v>1.766</v>
      </c>
      <c r="R859" s="85">
        <v>8.0295487393608495E-3</v>
      </c>
      <c r="S859" s="86">
        <v>0.4</v>
      </c>
      <c r="T859" s="86">
        <v>2.54</v>
      </c>
      <c r="U859" s="88">
        <v>1.66889104586265</v>
      </c>
      <c r="V859" s="89">
        <v>4.1399999999999997</v>
      </c>
      <c r="W859" s="85">
        <v>51.4620419362859</v>
      </c>
      <c r="X859" s="88">
        <v>67.833333333300004</v>
      </c>
      <c r="Y859" s="85">
        <v>73.673425237846999</v>
      </c>
      <c r="Z859" s="88">
        <v>-100</v>
      </c>
      <c r="AA859" s="85">
        <v>0</v>
      </c>
      <c r="AB859" s="91">
        <v>0</v>
      </c>
      <c r="AC859" s="86">
        <v>0</v>
      </c>
      <c r="AD859" s="86">
        <v>0</v>
      </c>
      <c r="AE859" s="86">
        <v>0.02</v>
      </c>
      <c r="AF859" s="88">
        <v>2.00010993385E-4</v>
      </c>
      <c r="AG859" s="85">
        <v>0</v>
      </c>
      <c r="AH859" s="86">
        <v>0.255193</v>
      </c>
      <c r="AI859" s="88">
        <v>2.4150000164899999E-3</v>
      </c>
      <c r="AJ859" s="150">
        <v>1.03</v>
      </c>
      <c r="AK859" s="151">
        <v>0</v>
      </c>
    </row>
    <row r="860" spans="1:37" x14ac:dyDescent="0.2">
      <c r="A860" s="149" t="s">
        <v>2023</v>
      </c>
      <c r="B860" s="66" t="s">
        <v>2024</v>
      </c>
      <c r="C860" s="67">
        <v>67</v>
      </c>
      <c r="D860" s="84" t="s">
        <v>355</v>
      </c>
      <c r="E860" s="85">
        <v>74.861432427221899</v>
      </c>
      <c r="F860" s="91">
        <v>74.861432427221899</v>
      </c>
      <c r="G860" s="86">
        <v>14.501397725081899</v>
      </c>
      <c r="H860" s="86">
        <v>14.501397725081899</v>
      </c>
      <c r="I860" s="86">
        <v>13.71</v>
      </c>
      <c r="J860" s="86">
        <v>4.95</v>
      </c>
      <c r="K860" s="87">
        <v>0</v>
      </c>
      <c r="L860" s="85">
        <v>2.0299998640300001</v>
      </c>
      <c r="M860" s="86">
        <v>0</v>
      </c>
      <c r="N860" s="86">
        <v>73.663951734540007</v>
      </c>
      <c r="O860" s="86">
        <v>15.8472064485748</v>
      </c>
      <c r="P860" s="86">
        <v>0.27500000000000002</v>
      </c>
      <c r="Q860" s="88">
        <v>1.2719</v>
      </c>
      <c r="R860" s="85">
        <v>0</v>
      </c>
      <c r="S860" s="86">
        <v>0</v>
      </c>
      <c r="T860" s="86">
        <v>2</v>
      </c>
      <c r="U860" s="88">
        <v>1.30614999036052</v>
      </c>
      <c r="V860" s="89">
        <v>4.3</v>
      </c>
      <c r="W860" s="85">
        <v>62.969909235214899</v>
      </c>
      <c r="X860" s="88">
        <v>75.233333333299996</v>
      </c>
      <c r="Y860" s="85">
        <v>97.30340867999999</v>
      </c>
      <c r="Z860" s="88"/>
      <c r="AA860" s="85">
        <v>0</v>
      </c>
      <c r="AB860" s="91">
        <v>0</v>
      </c>
      <c r="AC860" s="86">
        <v>0</v>
      </c>
      <c r="AD860" s="86">
        <v>0</v>
      </c>
      <c r="AE860" s="86">
        <v>0</v>
      </c>
      <c r="AF860" s="88">
        <v>1.89079985992</v>
      </c>
      <c r="AG860" s="85">
        <v>0</v>
      </c>
      <c r="AH860" s="86">
        <v>2.1408E-2</v>
      </c>
      <c r="AI860" s="88">
        <v>7.30599612316E-10</v>
      </c>
      <c r="AJ860" s="150">
        <v>1.05</v>
      </c>
      <c r="AK860" s="151">
        <v>0</v>
      </c>
    </row>
    <row r="861" spans="1:37" x14ac:dyDescent="0.2">
      <c r="A861" s="149" t="s">
        <v>2025</v>
      </c>
      <c r="B861" s="66" t="s">
        <v>2026</v>
      </c>
      <c r="C861" s="67">
        <v>67</v>
      </c>
      <c r="D861" s="84" t="s">
        <v>355</v>
      </c>
      <c r="E861" s="85">
        <v>69.980972225236798</v>
      </c>
      <c r="F861" s="91">
        <v>69.980972225236798</v>
      </c>
      <c r="G861" s="86">
        <v>18.693522598195599</v>
      </c>
      <c r="H861" s="86">
        <v>18.693522598195599</v>
      </c>
      <c r="I861" s="86">
        <v>6.31</v>
      </c>
      <c r="J861" s="86">
        <v>8.69</v>
      </c>
      <c r="K861" s="87">
        <v>0</v>
      </c>
      <c r="L861" s="85">
        <v>0.98999999748400003</v>
      </c>
      <c r="M861" s="86">
        <v>0</v>
      </c>
      <c r="N861" s="86">
        <v>68.557919621749406</v>
      </c>
      <c r="O861" s="86">
        <v>10.808142582561601</v>
      </c>
      <c r="P861" s="86">
        <v>0.40100000000000002</v>
      </c>
      <c r="Q861" s="88">
        <v>1.4148000000000001</v>
      </c>
      <c r="R861" s="85">
        <v>0</v>
      </c>
      <c r="S861" s="86">
        <v>0.3</v>
      </c>
      <c r="T861" s="86">
        <v>1.8</v>
      </c>
      <c r="U861" s="88">
        <v>1.39344084387819</v>
      </c>
      <c r="V861" s="89">
        <v>4.4800000000000004</v>
      </c>
      <c r="W861" s="85">
        <v>65.978426160298994</v>
      </c>
      <c r="X861" s="88">
        <v>70.2</v>
      </c>
      <c r="Y861" s="85">
        <v>100</v>
      </c>
      <c r="Z861" s="88"/>
      <c r="AA861" s="85">
        <v>0</v>
      </c>
      <c r="AB861" s="91">
        <v>0</v>
      </c>
      <c r="AC861" s="86">
        <v>0</v>
      </c>
      <c r="AD861" s="86">
        <v>0</v>
      </c>
      <c r="AE861" s="86">
        <v>0</v>
      </c>
      <c r="AF861" s="88">
        <v>1.53172992687E-8</v>
      </c>
      <c r="AG861" s="85">
        <v>0</v>
      </c>
      <c r="AH861" s="86">
        <v>6.4210000000000003E-2</v>
      </c>
      <c r="AI861" s="88">
        <v>6.9000016104400004E-4</v>
      </c>
      <c r="AJ861" s="150">
        <v>1.1000000000000001</v>
      </c>
      <c r="AK861" s="151">
        <v>0</v>
      </c>
    </row>
    <row r="862" spans="1:37" x14ac:dyDescent="0.2">
      <c r="A862" s="149" t="s">
        <v>2027</v>
      </c>
      <c r="B862" s="66" t="s">
        <v>2028</v>
      </c>
      <c r="C862" s="67">
        <v>67</v>
      </c>
      <c r="D862" s="84" t="s">
        <v>355</v>
      </c>
      <c r="E862" s="85">
        <v>78.029957263184102</v>
      </c>
      <c r="F862" s="91">
        <v>78.029957263184102</v>
      </c>
      <c r="G862" s="86">
        <v>14.811280306487999</v>
      </c>
      <c r="H862" s="86">
        <v>14.811280306487999</v>
      </c>
      <c r="I862" s="86">
        <v>18.440000000000001</v>
      </c>
      <c r="J862" s="86">
        <v>10.29</v>
      </c>
      <c r="K862" s="87">
        <v>0</v>
      </c>
      <c r="L862" s="85">
        <v>2.3300000236499998</v>
      </c>
      <c r="M862" s="86">
        <v>7.0381524568775096E-4</v>
      </c>
      <c r="N862" s="86">
        <v>77.974056179308604</v>
      </c>
      <c r="O862" s="86">
        <v>25.9712132064532</v>
      </c>
      <c r="P862" s="86">
        <v>0.70199999999999996</v>
      </c>
      <c r="Q862" s="88">
        <v>1.798</v>
      </c>
      <c r="R862" s="85">
        <v>2.1450021450021499E-2</v>
      </c>
      <c r="S862" s="86">
        <v>0</v>
      </c>
      <c r="T862" s="86">
        <v>3.1</v>
      </c>
      <c r="U862" s="88">
        <v>0.59195330760826004</v>
      </c>
      <c r="V862" s="89">
        <v>4.2300000000000004</v>
      </c>
      <c r="W862" s="85">
        <v>57.623418807444999</v>
      </c>
      <c r="X862" s="88">
        <v>55.933333333299998</v>
      </c>
      <c r="Y862" s="85">
        <v>-47.4964682028955</v>
      </c>
      <c r="Z862" s="88"/>
      <c r="AA862" s="85">
        <v>0</v>
      </c>
      <c r="AB862" s="91">
        <v>0</v>
      </c>
      <c r="AC862" s="86">
        <v>0</v>
      </c>
      <c r="AD862" s="86">
        <v>0</v>
      </c>
      <c r="AE862" s="86">
        <v>0</v>
      </c>
      <c r="AF862" s="88">
        <v>3.6643000602100003E-8</v>
      </c>
      <c r="AG862" s="85">
        <v>5.4617632658599998E-9</v>
      </c>
      <c r="AH862" s="86">
        <v>3.9094999999999998E-2</v>
      </c>
      <c r="AI862" s="88">
        <v>4.3800048360000002E-4</v>
      </c>
      <c r="AJ862" s="150">
        <v>1</v>
      </c>
      <c r="AK862" s="151">
        <v>0</v>
      </c>
    </row>
    <row r="863" spans="1:37" x14ac:dyDescent="0.2">
      <c r="A863" s="149" t="s">
        <v>2029</v>
      </c>
      <c r="B863" s="66" t="s">
        <v>2030</v>
      </c>
      <c r="C863" s="67">
        <v>67</v>
      </c>
      <c r="D863" s="84" t="s">
        <v>355</v>
      </c>
      <c r="E863" s="85">
        <v>46.664865513928902</v>
      </c>
      <c r="F863" s="91">
        <v>46.272614473262898</v>
      </c>
      <c r="G863" s="86">
        <v>7.3467018892090898</v>
      </c>
      <c r="H863" s="86">
        <v>7.2746557796990103</v>
      </c>
      <c r="I863" s="86">
        <v>32.4</v>
      </c>
      <c r="J863" s="86">
        <v>25.59</v>
      </c>
      <c r="K863" s="87">
        <v>1.11E-2</v>
      </c>
      <c r="L863" s="85">
        <v>3.1200000049000001</v>
      </c>
      <c r="M863" s="86">
        <v>3.2576023760070199E-3</v>
      </c>
      <c r="N863" s="86">
        <v>46.664919671833701</v>
      </c>
      <c r="O863" s="86">
        <v>12.593960174073599</v>
      </c>
      <c r="P863" s="86">
        <v>1.425</v>
      </c>
      <c r="Q863" s="88">
        <v>2.2235999999999998</v>
      </c>
      <c r="R863" s="85">
        <v>1.7229496898690601E-2</v>
      </c>
      <c r="S863" s="86">
        <v>0</v>
      </c>
      <c r="T863" s="86">
        <v>4.12</v>
      </c>
      <c r="U863" s="88">
        <v>3.00992635286583</v>
      </c>
      <c r="V863" s="89">
        <v>3.85</v>
      </c>
      <c r="W863" s="85">
        <v>54.687408162854197</v>
      </c>
      <c r="X863" s="88"/>
      <c r="Y863" s="85">
        <v>-65.1001693113747</v>
      </c>
      <c r="Z863" s="88">
        <v>100</v>
      </c>
      <c r="AA863" s="85">
        <v>0</v>
      </c>
      <c r="AB863" s="91">
        <v>0</v>
      </c>
      <c r="AC863" s="86">
        <v>0</v>
      </c>
      <c r="AD863" s="86">
        <v>0</v>
      </c>
      <c r="AE863" s="86">
        <v>0</v>
      </c>
      <c r="AF863" s="88">
        <v>0</v>
      </c>
      <c r="AG863" s="85">
        <v>2.58240000208E-2</v>
      </c>
      <c r="AH863" s="86">
        <v>0.133302</v>
      </c>
      <c r="AI863" s="88">
        <v>1.5330000012399999E-3</v>
      </c>
      <c r="AJ863" s="150">
        <v>1</v>
      </c>
      <c r="AK863" s="151">
        <v>0</v>
      </c>
    </row>
    <row r="864" spans="1:37" x14ac:dyDescent="0.2">
      <c r="A864" s="149" t="s">
        <v>2031</v>
      </c>
      <c r="B864" s="66" t="s">
        <v>2032</v>
      </c>
      <c r="C864" s="67">
        <v>67</v>
      </c>
      <c r="D864" s="84" t="s">
        <v>355</v>
      </c>
      <c r="E864" s="85">
        <v>69.6482916149847</v>
      </c>
      <c r="F864" s="91">
        <v>69.643547042436794</v>
      </c>
      <c r="G864" s="86">
        <v>13.9707327653402</v>
      </c>
      <c r="H864" s="86">
        <v>13.965988192792301</v>
      </c>
      <c r="I864" s="86">
        <v>30.22</v>
      </c>
      <c r="J864" s="86">
        <v>19.850000000000001</v>
      </c>
      <c r="K864" s="87">
        <v>0</v>
      </c>
      <c r="L864" s="85">
        <v>1.7700000036900001</v>
      </c>
      <c r="M864" s="86">
        <v>0</v>
      </c>
      <c r="N864" s="86">
        <v>69.383911572545898</v>
      </c>
      <c r="O864" s="86">
        <v>19.040192753587299</v>
      </c>
      <c r="P864" s="86">
        <v>0.85</v>
      </c>
      <c r="Q864" s="88">
        <v>1.4761</v>
      </c>
      <c r="R864" s="85">
        <v>0</v>
      </c>
      <c r="S864" s="86">
        <v>0</v>
      </c>
      <c r="T864" s="86">
        <v>2.31</v>
      </c>
      <c r="U864" s="88">
        <v>2.2082596230098201</v>
      </c>
      <c r="V864" s="89">
        <v>4.38</v>
      </c>
      <c r="W864" s="85">
        <v>55.475380188109099</v>
      </c>
      <c r="X864" s="88">
        <v>57.133333333300001</v>
      </c>
      <c r="Y864" s="85">
        <v>99.693724946013987</v>
      </c>
      <c r="Z864" s="88"/>
      <c r="AA864" s="85">
        <v>0</v>
      </c>
      <c r="AB864" s="91">
        <v>0</v>
      </c>
      <c r="AC864" s="86">
        <v>0</v>
      </c>
      <c r="AD864" s="86">
        <v>0</v>
      </c>
      <c r="AE864" s="86">
        <v>0</v>
      </c>
      <c r="AF864" s="88">
        <v>0.53729999177400001</v>
      </c>
      <c r="AG864" s="85">
        <v>4.8767999582299999E-2</v>
      </c>
      <c r="AH864" s="86">
        <v>0.15306900000000001</v>
      </c>
      <c r="AI864" s="88">
        <v>1.09499999062E-3</v>
      </c>
      <c r="AJ864" s="150">
        <v>1</v>
      </c>
      <c r="AK864" s="151">
        <v>0</v>
      </c>
    </row>
    <row r="865" spans="1:37" x14ac:dyDescent="0.2">
      <c r="A865" s="149" t="s">
        <v>2033</v>
      </c>
      <c r="B865" s="66" t="s">
        <v>2034</v>
      </c>
      <c r="C865" s="67">
        <v>67</v>
      </c>
      <c r="D865" s="84" t="s">
        <v>355</v>
      </c>
      <c r="E865" s="85">
        <v>42.612675051470703</v>
      </c>
      <c r="F865" s="91">
        <v>42.6096173838596</v>
      </c>
      <c r="G865" s="86">
        <v>10.574433821880699</v>
      </c>
      <c r="H865" s="86">
        <v>10.574433821880699</v>
      </c>
      <c r="I865" s="86">
        <v>30.28</v>
      </c>
      <c r="J865" s="86">
        <v>26.83</v>
      </c>
      <c r="K865" s="87">
        <v>0</v>
      </c>
      <c r="L865" s="85">
        <v>4.8299999334599999</v>
      </c>
      <c r="M865" s="86">
        <v>8.6708145347888094E-3</v>
      </c>
      <c r="N865" s="86">
        <v>42.081771477013902</v>
      </c>
      <c r="O865" s="86">
        <v>10.6058423945657</v>
      </c>
      <c r="P865" s="86">
        <v>0.78900000000000003</v>
      </c>
      <c r="Q865" s="88">
        <v>1.8120000000000001</v>
      </c>
      <c r="R865" s="85">
        <v>2.3446658851113699E-2</v>
      </c>
      <c r="S865" s="86">
        <v>0</v>
      </c>
      <c r="T865" s="86">
        <v>2.4300000000000002</v>
      </c>
      <c r="U865" s="88">
        <v>4.1686201765293402</v>
      </c>
      <c r="V865" s="89">
        <v>3.61</v>
      </c>
      <c r="W865" s="85">
        <v>51.844387897084601</v>
      </c>
      <c r="X865" s="88">
        <v>63.666666666700003</v>
      </c>
      <c r="Y865" s="85">
        <v>-99.970232138</v>
      </c>
      <c r="Z865" s="88"/>
      <c r="AA865" s="85">
        <v>0.08</v>
      </c>
      <c r="AB865" s="91">
        <v>0.08</v>
      </c>
      <c r="AC865" s="86">
        <v>0</v>
      </c>
      <c r="AD865" s="86">
        <v>0</v>
      </c>
      <c r="AE865" s="86">
        <v>0</v>
      </c>
      <c r="AF865" s="88">
        <v>1.0569752547599999E-7</v>
      </c>
      <c r="AG865" s="85">
        <v>4.3103999192499999E-2</v>
      </c>
      <c r="AH865" s="86">
        <v>0.13713400000000001</v>
      </c>
      <c r="AI865" s="88">
        <v>4.38000835442E-4</v>
      </c>
      <c r="AJ865" s="150">
        <v>1.04</v>
      </c>
      <c r="AK865" s="151">
        <v>0</v>
      </c>
    </row>
    <row r="866" spans="1:37" x14ac:dyDescent="0.2">
      <c r="A866" s="149" t="s">
        <v>2035</v>
      </c>
      <c r="B866" s="66" t="s">
        <v>2036</v>
      </c>
      <c r="C866" s="67">
        <v>67</v>
      </c>
      <c r="D866" s="84" t="s">
        <v>355</v>
      </c>
      <c r="E866" s="85">
        <v>21.857955468877002</v>
      </c>
      <c r="F866" s="91">
        <v>21.857955468877002</v>
      </c>
      <c r="G866" s="86">
        <v>6.2467089224768397</v>
      </c>
      <c r="H866" s="86">
        <v>6.2467089224768397</v>
      </c>
      <c r="I866" s="86">
        <v>53.09</v>
      </c>
      <c r="J866" s="86">
        <v>51.7</v>
      </c>
      <c r="K866" s="87">
        <v>0</v>
      </c>
      <c r="L866" s="85">
        <v>2.0900000000999999</v>
      </c>
      <c r="M866" s="86">
        <v>0</v>
      </c>
      <c r="N866" s="86">
        <v>21.562321561008901</v>
      </c>
      <c r="O866" s="86">
        <v>5.8895335583548398</v>
      </c>
      <c r="P866" s="86">
        <v>1.7949999999999999</v>
      </c>
      <c r="Q866" s="88">
        <v>1.4662999999999999</v>
      </c>
      <c r="R866" s="85">
        <v>0</v>
      </c>
      <c r="S866" s="86">
        <v>0</v>
      </c>
      <c r="T866" s="86">
        <v>2.8</v>
      </c>
      <c r="U866" s="88">
        <v>4.5272224930927996</v>
      </c>
      <c r="V866" s="89">
        <v>3.31</v>
      </c>
      <c r="W866" s="85">
        <v>48.212190993025601</v>
      </c>
      <c r="X866" s="88"/>
      <c r="Y866" s="85">
        <v>9.6025567834980023</v>
      </c>
      <c r="Z866" s="88"/>
      <c r="AA866" s="85">
        <v>0.09</v>
      </c>
      <c r="AB866" s="91">
        <v>0.09</v>
      </c>
      <c r="AC866" s="86">
        <v>0</v>
      </c>
      <c r="AD866" s="86">
        <v>0</v>
      </c>
      <c r="AE866" s="86">
        <v>0</v>
      </c>
      <c r="AF866" s="88">
        <v>5.2999999376699997E-2</v>
      </c>
      <c r="AG866" s="85">
        <v>0.20265600002799999</v>
      </c>
      <c r="AH866" s="86">
        <v>0.41359099999999999</v>
      </c>
      <c r="AI866" s="88">
        <v>3.9420000005399997E-3</v>
      </c>
      <c r="AJ866" s="150">
        <v>1.03</v>
      </c>
      <c r="AK866" s="151">
        <v>0</v>
      </c>
    </row>
    <row r="867" spans="1:37" x14ac:dyDescent="0.2">
      <c r="A867" s="149" t="s">
        <v>2037</v>
      </c>
      <c r="B867" s="66" t="s">
        <v>2038</v>
      </c>
      <c r="C867" s="67">
        <v>67</v>
      </c>
      <c r="D867" s="84" t="s">
        <v>355</v>
      </c>
      <c r="E867" s="85">
        <v>36.614692421069002</v>
      </c>
      <c r="F867" s="91">
        <v>36.389729268481901</v>
      </c>
      <c r="G867" s="86">
        <v>13.573423318594401</v>
      </c>
      <c r="H867" s="86">
        <v>13.536575905670601</v>
      </c>
      <c r="I867" s="86">
        <v>19.2</v>
      </c>
      <c r="J867" s="86">
        <v>36.92</v>
      </c>
      <c r="K867" s="87">
        <v>0</v>
      </c>
      <c r="L867" s="85">
        <v>3.3099999966200002</v>
      </c>
      <c r="M867" s="86">
        <v>7.5960397076716597E-3</v>
      </c>
      <c r="N867" s="86">
        <v>36.308829249319302</v>
      </c>
      <c r="O867" s="86">
        <v>5.3064634019003902</v>
      </c>
      <c r="P867" s="86">
        <v>3.504</v>
      </c>
      <c r="Q867" s="88">
        <v>2.3917999999999999</v>
      </c>
      <c r="R867" s="85">
        <v>4.9140049140049102E-2</v>
      </c>
      <c r="S867" s="86">
        <v>0</v>
      </c>
      <c r="T867" s="86">
        <v>4.25</v>
      </c>
      <c r="U867" s="88">
        <v>2.65495306803196</v>
      </c>
      <c r="V867" s="89">
        <v>3.51</v>
      </c>
      <c r="W867" s="85">
        <v>42.609603558881098</v>
      </c>
      <c r="X867" s="88">
        <v>57.5</v>
      </c>
      <c r="Y867" s="85">
        <v>-100.00000023362648</v>
      </c>
      <c r="Z867" s="88"/>
      <c r="AA867" s="85">
        <v>0</v>
      </c>
      <c r="AB867" s="91">
        <v>0</v>
      </c>
      <c r="AC867" s="86">
        <v>0</v>
      </c>
      <c r="AD867" s="86">
        <v>0</v>
      </c>
      <c r="AE867" s="86">
        <v>0</v>
      </c>
      <c r="AF867" s="88">
        <v>65.673698358199999</v>
      </c>
      <c r="AG867" s="85">
        <v>7.0752000043500005E-2</v>
      </c>
      <c r="AH867" s="86">
        <v>9.8818000000000003E-2</v>
      </c>
      <c r="AI867" s="88">
        <v>1.0950000006699999E-3</v>
      </c>
      <c r="AJ867" s="150">
        <v>1</v>
      </c>
      <c r="AK867" s="151">
        <v>0</v>
      </c>
    </row>
    <row r="868" spans="1:37" x14ac:dyDescent="0.2">
      <c r="A868" s="149" t="s">
        <v>2039</v>
      </c>
      <c r="B868" s="66" t="s">
        <v>2040</v>
      </c>
      <c r="C868" s="67">
        <v>67</v>
      </c>
      <c r="D868" s="84" t="s">
        <v>355</v>
      </c>
      <c r="E868" s="85">
        <v>33.660997484414303</v>
      </c>
      <c r="F868" s="91">
        <v>33.660997484414303</v>
      </c>
      <c r="G868" s="86">
        <v>10.4041343104014</v>
      </c>
      <c r="H868" s="86">
        <v>10.4041343104014</v>
      </c>
      <c r="I868" s="86">
        <v>41.67</v>
      </c>
      <c r="J868" s="86">
        <v>79.099999999999994</v>
      </c>
      <c r="K868" s="87">
        <v>0</v>
      </c>
      <c r="L868" s="85">
        <v>7.1399999118300004</v>
      </c>
      <c r="M868" s="86">
        <v>0</v>
      </c>
      <c r="N868" s="86">
        <v>33.461341000102699</v>
      </c>
      <c r="O868" s="86">
        <v>9.9021264674251892</v>
      </c>
      <c r="P868" s="86">
        <v>2.1269999999999998</v>
      </c>
      <c r="Q868" s="88">
        <v>2.1191</v>
      </c>
      <c r="R868" s="85">
        <v>0</v>
      </c>
      <c r="S868" s="86">
        <v>0</v>
      </c>
      <c r="T868" s="86">
        <v>2.8</v>
      </c>
      <c r="U868" s="88">
        <v>3.9210324838674402</v>
      </c>
      <c r="V868" s="89">
        <v>3.69</v>
      </c>
      <c r="W868" s="85">
        <v>46.968439087134499</v>
      </c>
      <c r="X868" s="88">
        <v>63.166666666700003</v>
      </c>
      <c r="Y868" s="85">
        <v>-45.4575822125611</v>
      </c>
      <c r="Z868" s="88"/>
      <c r="AA868" s="85">
        <v>0.05</v>
      </c>
      <c r="AB868" s="91">
        <v>0.05</v>
      </c>
      <c r="AC868" s="86">
        <v>0.01</v>
      </c>
      <c r="AD868" s="86">
        <v>0.01</v>
      </c>
      <c r="AE868" s="86">
        <v>0</v>
      </c>
      <c r="AF868" s="88">
        <v>6.0588997572899999</v>
      </c>
      <c r="AG868" s="85">
        <v>2.3232004393200001E-2</v>
      </c>
      <c r="AH868" s="86">
        <v>0.59818199999999999</v>
      </c>
      <c r="AI868" s="88">
        <v>2.1900001554199999E-3</v>
      </c>
      <c r="AJ868" s="150">
        <v>1</v>
      </c>
      <c r="AK868" s="151">
        <v>0</v>
      </c>
    </row>
    <row r="869" spans="1:37" x14ac:dyDescent="0.2">
      <c r="A869" s="149" t="s">
        <v>2041</v>
      </c>
      <c r="B869" s="66" t="s">
        <v>2042</v>
      </c>
      <c r="C869" s="67">
        <v>67</v>
      </c>
      <c r="D869" s="84" t="s">
        <v>355</v>
      </c>
      <c r="E869" s="85">
        <v>17.697078987050499</v>
      </c>
      <c r="F869" s="91">
        <v>17.648887714334599</v>
      </c>
      <c r="G869" s="86">
        <v>5.9337447728014698</v>
      </c>
      <c r="H869" s="86">
        <v>5.9213083153263799</v>
      </c>
      <c r="I869" s="86">
        <v>48.27</v>
      </c>
      <c r="J869" s="86">
        <v>34.71</v>
      </c>
      <c r="K869" s="87">
        <v>0</v>
      </c>
      <c r="L869" s="85">
        <v>4.7300000014999997</v>
      </c>
      <c r="M869" s="86">
        <v>0</v>
      </c>
      <c r="N869" s="86">
        <v>17.364186365620899</v>
      </c>
      <c r="O869" s="86">
        <v>4.8556063833502101</v>
      </c>
      <c r="P869" s="86">
        <v>1.472</v>
      </c>
      <c r="Q869" s="88">
        <v>2.3664000000000001</v>
      </c>
      <c r="R869" s="85">
        <v>0</v>
      </c>
      <c r="S869" s="86">
        <v>0</v>
      </c>
      <c r="T869" s="86">
        <v>3.47</v>
      </c>
      <c r="U869" s="88">
        <v>6.00369984609884</v>
      </c>
      <c r="V869" s="89">
        <v>3.18</v>
      </c>
      <c r="W869" s="85">
        <v>46.896919026928302</v>
      </c>
      <c r="X869" s="88">
        <v>54</v>
      </c>
      <c r="Y869" s="85">
        <v>-10.600943094112793</v>
      </c>
      <c r="Z869" s="88"/>
      <c r="AA869" s="85">
        <v>0</v>
      </c>
      <c r="AB869" s="91">
        <v>0</v>
      </c>
      <c r="AC869" s="86">
        <v>0</v>
      </c>
      <c r="AD869" s="86">
        <v>0</v>
      </c>
      <c r="AE869" s="86">
        <v>0</v>
      </c>
      <c r="AF869" s="88">
        <v>0</v>
      </c>
      <c r="AG869" s="85">
        <v>0.22060800018400001</v>
      </c>
      <c r="AH869" s="86">
        <v>0.11577900000000001</v>
      </c>
      <c r="AI869" s="88">
        <v>8.7600000073100005E-4</v>
      </c>
      <c r="AJ869" s="150">
        <v>1</v>
      </c>
      <c r="AK869" s="151">
        <v>0</v>
      </c>
    </row>
    <row r="870" spans="1:37" x14ac:dyDescent="0.2">
      <c r="A870" s="149" t="s">
        <v>2043</v>
      </c>
      <c r="B870" s="66" t="s">
        <v>2044</v>
      </c>
      <c r="C870" s="67">
        <v>66</v>
      </c>
      <c r="D870" s="84" t="s">
        <v>355</v>
      </c>
      <c r="E870" s="85">
        <v>88.065113117045001</v>
      </c>
      <c r="F870" s="91">
        <v>88.053782528232006</v>
      </c>
      <c r="G870" s="86">
        <v>21.662197378857101</v>
      </c>
      <c r="H870" s="86">
        <v>21.660308947388302</v>
      </c>
      <c r="I870" s="86">
        <v>80.17</v>
      </c>
      <c r="J870" s="86">
        <v>49.69</v>
      </c>
      <c r="K870" s="87">
        <v>0</v>
      </c>
      <c r="L870" s="85">
        <v>4.0000044596199998E-2</v>
      </c>
      <c r="M870" s="86">
        <v>1.17801174826035E-2</v>
      </c>
      <c r="N870" s="86">
        <v>87.7997993450319</v>
      </c>
      <c r="O870" s="86">
        <v>18.995849448165298</v>
      </c>
      <c r="P870" s="86">
        <v>1.0820000000000001</v>
      </c>
      <c r="Q870" s="88">
        <v>1.7416</v>
      </c>
      <c r="R870" s="85">
        <v>2.80504908835905E-2</v>
      </c>
      <c r="S870" s="86">
        <v>0</v>
      </c>
      <c r="T870" s="86">
        <v>3.09</v>
      </c>
      <c r="U870" s="88">
        <v>0.13219020281753999</v>
      </c>
      <c r="V870" s="89">
        <v>4.34</v>
      </c>
      <c r="W870" s="85">
        <v>42.925747113467402</v>
      </c>
      <c r="X870" s="88">
        <v>35.233333333300003</v>
      </c>
      <c r="Y870" s="85">
        <v>100</v>
      </c>
      <c r="Z870" s="88"/>
      <c r="AA870" s="85">
        <v>0</v>
      </c>
      <c r="AB870" s="91">
        <v>0</v>
      </c>
      <c r="AC870" s="86">
        <v>0</v>
      </c>
      <c r="AD870" s="86">
        <v>0</v>
      </c>
      <c r="AE870" s="86">
        <v>0</v>
      </c>
      <c r="AF870" s="88">
        <v>1.3255000050400001</v>
      </c>
      <c r="AG870" s="85">
        <v>4.2285397199E-9</v>
      </c>
      <c r="AH870" s="86">
        <v>0.137651</v>
      </c>
      <c r="AI870" s="88">
        <v>7.2189997689500003E-3</v>
      </c>
      <c r="AJ870" s="150">
        <v>1</v>
      </c>
      <c r="AK870" s="151">
        <v>0</v>
      </c>
    </row>
    <row r="871" spans="1:37" x14ac:dyDescent="0.2">
      <c r="A871" s="149" t="s">
        <v>2045</v>
      </c>
      <c r="B871" s="66" t="s">
        <v>2046</v>
      </c>
      <c r="C871" s="67">
        <v>66</v>
      </c>
      <c r="D871" s="84" t="s">
        <v>355</v>
      </c>
      <c r="E871" s="85">
        <v>94.106851549755305</v>
      </c>
      <c r="F871" s="91">
        <v>94.019724158386495</v>
      </c>
      <c r="G871" s="86">
        <v>19.0586534183598</v>
      </c>
      <c r="H871" s="86">
        <v>18.991917544119801</v>
      </c>
      <c r="I871" s="86">
        <v>0.68</v>
      </c>
      <c r="J871" s="86">
        <v>2.11</v>
      </c>
      <c r="K871" s="87">
        <v>0</v>
      </c>
      <c r="L871" s="85">
        <v>0</v>
      </c>
      <c r="M871" s="86">
        <v>0.230127991726955</v>
      </c>
      <c r="N871" s="86">
        <v>94.617231665122603</v>
      </c>
      <c r="O871" s="86">
        <v>23.3694193432943</v>
      </c>
      <c r="P871" s="86">
        <v>0.10299999999999999</v>
      </c>
      <c r="Q871" s="88">
        <v>1.1123000000000001</v>
      </c>
      <c r="R871" s="85">
        <v>3.0358227079538599E-2</v>
      </c>
      <c r="S871" s="86">
        <v>0</v>
      </c>
      <c r="T871" s="86">
        <v>2.67</v>
      </c>
      <c r="U871" s="88">
        <v>0.13532552276434801</v>
      </c>
      <c r="V871" s="89">
        <v>4.6399999999999997</v>
      </c>
      <c r="W871" s="85">
        <v>49.324148700967697</v>
      </c>
      <c r="X871" s="88">
        <v>50.866666666699999</v>
      </c>
      <c r="Y871" s="85">
        <v>100</v>
      </c>
      <c r="Z871" s="88">
        <v>-100</v>
      </c>
      <c r="AA871" s="85">
        <v>0</v>
      </c>
      <c r="AB871" s="91">
        <v>0</v>
      </c>
      <c r="AC871" s="86">
        <v>0</v>
      </c>
      <c r="AD871" s="86">
        <v>0</v>
      </c>
      <c r="AE871" s="86">
        <v>0</v>
      </c>
      <c r="AF871" s="88">
        <v>4.3351998276600003</v>
      </c>
      <c r="AG871" s="85">
        <v>0</v>
      </c>
      <c r="AH871" s="86">
        <v>6.2579999999999997E-3</v>
      </c>
      <c r="AI871" s="88">
        <v>0</v>
      </c>
      <c r="AJ871" s="150">
        <v>1</v>
      </c>
      <c r="AK871" s="151">
        <v>0</v>
      </c>
    </row>
    <row r="872" spans="1:37" x14ac:dyDescent="0.2">
      <c r="A872" s="149" t="s">
        <v>2047</v>
      </c>
      <c r="B872" s="66" t="s">
        <v>2048</v>
      </c>
      <c r="C872" s="67">
        <v>67</v>
      </c>
      <c r="D872" s="84" t="s">
        <v>355</v>
      </c>
      <c r="E872" s="85">
        <v>36.394471345529297</v>
      </c>
      <c r="F872" s="91">
        <v>36.389848724734499</v>
      </c>
      <c r="G872" s="86">
        <v>10.8163548323722</v>
      </c>
      <c r="H872" s="86">
        <v>10.8163548323722</v>
      </c>
      <c r="I872" s="86">
        <v>127.97</v>
      </c>
      <c r="J872" s="86">
        <v>174.92</v>
      </c>
      <c r="K872" s="87">
        <v>1.2800000000000001E-2</v>
      </c>
      <c r="L872" s="85">
        <v>1.25999998321</v>
      </c>
      <c r="M872" s="86">
        <v>1.17082964816523E-4</v>
      </c>
      <c r="N872" s="86">
        <v>35.858318858092296</v>
      </c>
      <c r="O872" s="86">
        <v>5.8021665972681999</v>
      </c>
      <c r="P872" s="86">
        <v>5.7539999999999996</v>
      </c>
      <c r="Q872" s="88">
        <v>2.8698999999999999</v>
      </c>
      <c r="R872" s="85">
        <v>7.5774797302417202E-3</v>
      </c>
      <c r="S872" s="86">
        <v>0</v>
      </c>
      <c r="T872" s="86">
        <v>3.7</v>
      </c>
      <c r="U872" s="88">
        <v>3.73103280905109</v>
      </c>
      <c r="V872" s="89">
        <v>3.64</v>
      </c>
      <c r="W872" s="85">
        <v>40.0263504708794</v>
      </c>
      <c r="X872" s="88">
        <v>21.933333333299998</v>
      </c>
      <c r="Y872" s="85">
        <v>-19.021306992553605</v>
      </c>
      <c r="Z872" s="88"/>
      <c r="AA872" s="85">
        <v>0.22</v>
      </c>
      <c r="AB872" s="91">
        <v>0.22</v>
      </c>
      <c r="AC872" s="86">
        <v>0.05</v>
      </c>
      <c r="AD872" s="86">
        <v>0.05</v>
      </c>
      <c r="AE872" s="86">
        <v>0</v>
      </c>
      <c r="AF872" s="88">
        <v>1.1721000697299999</v>
      </c>
      <c r="AG872" s="85">
        <v>0.377855995572</v>
      </c>
      <c r="AH872" s="86">
        <v>1.560629</v>
      </c>
      <c r="AI872" s="88">
        <v>9.4170002231000003E-3</v>
      </c>
      <c r="AJ872" s="150">
        <v>1</v>
      </c>
      <c r="AK872" s="151">
        <v>0</v>
      </c>
    </row>
    <row r="873" spans="1:37" x14ac:dyDescent="0.2">
      <c r="A873" s="149" t="s">
        <v>1109</v>
      </c>
      <c r="B873" s="66" t="s">
        <v>2049</v>
      </c>
      <c r="C873" s="67">
        <v>67</v>
      </c>
      <c r="D873" s="84" t="s">
        <v>355</v>
      </c>
      <c r="E873" s="85">
        <v>8.9820255188957994</v>
      </c>
      <c r="F873" s="91">
        <v>8.9802871744950092</v>
      </c>
      <c r="G873" s="86">
        <v>2.73789243124848</v>
      </c>
      <c r="H873" s="86">
        <v>2.73789243124848</v>
      </c>
      <c r="I873" s="86">
        <v>64.62</v>
      </c>
      <c r="J873" s="86">
        <v>72.38</v>
      </c>
      <c r="K873" s="87">
        <v>0</v>
      </c>
      <c r="L873" s="85">
        <v>4.3299999935700004</v>
      </c>
      <c r="M873" s="86">
        <v>0</v>
      </c>
      <c r="N873" s="86">
        <v>8.5377103966858705</v>
      </c>
      <c r="O873" s="86">
        <v>1.63850680188447</v>
      </c>
      <c r="P873" s="86">
        <v>3.7850000000000001</v>
      </c>
      <c r="Q873" s="88">
        <v>1.6997</v>
      </c>
      <c r="R873" s="85">
        <v>0</v>
      </c>
      <c r="S873" s="86">
        <v>0</v>
      </c>
      <c r="T873" s="86">
        <v>3.22</v>
      </c>
      <c r="U873" s="88">
        <v>5.5627020825365898</v>
      </c>
      <c r="V873" s="89">
        <v>2.92</v>
      </c>
      <c r="W873" s="85">
        <v>39.847545863874799</v>
      </c>
      <c r="X873" s="88">
        <v>45.166666666700003</v>
      </c>
      <c r="Y873" s="85">
        <v>-100</v>
      </c>
      <c r="Z873" s="88"/>
      <c r="AA873" s="85">
        <v>0.05</v>
      </c>
      <c r="AB873" s="91">
        <v>0.05</v>
      </c>
      <c r="AC873" s="86">
        <v>0.04</v>
      </c>
      <c r="AD873" s="86">
        <v>0.04</v>
      </c>
      <c r="AE873" s="86">
        <v>0</v>
      </c>
      <c r="AF873" s="88">
        <v>0</v>
      </c>
      <c r="AG873" s="85">
        <v>7.22879994587E-2</v>
      </c>
      <c r="AH873" s="86">
        <v>0.21515000000000001</v>
      </c>
      <c r="AI873" s="88">
        <v>1.53299998852E-3</v>
      </c>
      <c r="AJ873" s="150">
        <v>1.03</v>
      </c>
      <c r="AK873" s="151">
        <v>0</v>
      </c>
    </row>
    <row r="874" spans="1:37" x14ac:dyDescent="0.2">
      <c r="A874" s="149" t="s">
        <v>2050</v>
      </c>
      <c r="B874" s="66" t="s">
        <v>2051</v>
      </c>
      <c r="C874" s="67">
        <v>67</v>
      </c>
      <c r="D874" s="84" t="s">
        <v>355</v>
      </c>
      <c r="E874" s="85">
        <v>11.148993413118101</v>
      </c>
      <c r="F874" s="91">
        <v>11.051001948232701</v>
      </c>
      <c r="G874" s="86">
        <v>5.4747657482141197</v>
      </c>
      <c r="H874" s="86">
        <v>5.44345486594304</v>
      </c>
      <c r="I874" s="86">
        <v>125.16</v>
      </c>
      <c r="J874" s="86">
        <v>196.76</v>
      </c>
      <c r="K874" s="87">
        <v>1.29E-2</v>
      </c>
      <c r="L874" s="85">
        <v>3.8200000642599998</v>
      </c>
      <c r="M874" s="86">
        <v>0</v>
      </c>
      <c r="N874" s="86">
        <v>10.6392156405563</v>
      </c>
      <c r="O874" s="86">
        <v>2.35724607899028</v>
      </c>
      <c r="P874" s="86">
        <v>8.8559999999999999</v>
      </c>
      <c r="Q874" s="88">
        <v>2.3515000000000001</v>
      </c>
      <c r="R874" s="85">
        <v>0</v>
      </c>
      <c r="S874" s="86">
        <v>0</v>
      </c>
      <c r="T874" s="86">
        <v>3.6</v>
      </c>
      <c r="U874" s="88">
        <v>5.3530012060488001</v>
      </c>
      <c r="V874" s="89">
        <v>3.38</v>
      </c>
      <c r="W874" s="85">
        <v>42.941733108071297</v>
      </c>
      <c r="X874" s="88">
        <v>56.333333333299997</v>
      </c>
      <c r="Y874" s="85">
        <v>-8.5044082102478029</v>
      </c>
      <c r="Z874" s="88"/>
      <c r="AA874" s="85">
        <v>0</v>
      </c>
      <c r="AB874" s="91">
        <v>0.02</v>
      </c>
      <c r="AC874" s="86">
        <v>0</v>
      </c>
      <c r="AD874" s="86">
        <v>0</v>
      </c>
      <c r="AE874" s="86">
        <v>0</v>
      </c>
      <c r="AF874" s="88">
        <v>1.8829860407700001E-7</v>
      </c>
      <c r="AG874" s="85">
        <v>0.479135998171</v>
      </c>
      <c r="AH874" s="86">
        <v>1.763965</v>
      </c>
      <c r="AI874" s="88">
        <v>2.2556999691500001E-2</v>
      </c>
      <c r="AJ874" s="150">
        <v>1.02</v>
      </c>
      <c r="AK874" s="151">
        <v>0</v>
      </c>
    </row>
    <row r="875" spans="1:37" x14ac:dyDescent="0.2">
      <c r="A875" s="149" t="s">
        <v>2052</v>
      </c>
      <c r="B875" s="66" t="s">
        <v>2053</v>
      </c>
      <c r="C875" s="67">
        <v>67</v>
      </c>
      <c r="D875" s="84" t="s">
        <v>355</v>
      </c>
      <c r="E875" s="85">
        <v>16.941481255714699</v>
      </c>
      <c r="F875" s="91">
        <v>16.9407192928985</v>
      </c>
      <c r="G875" s="86">
        <v>6.92928985065529</v>
      </c>
      <c r="H875" s="86">
        <v>6.9285278878390697</v>
      </c>
      <c r="I875" s="86">
        <v>70.37</v>
      </c>
      <c r="J875" s="86">
        <v>119.04</v>
      </c>
      <c r="K875" s="87">
        <v>0</v>
      </c>
      <c r="L875" s="85">
        <v>3.8800000034500002</v>
      </c>
      <c r="M875" s="86">
        <v>0</v>
      </c>
      <c r="N875" s="86">
        <v>16.2930854639438</v>
      </c>
      <c r="O875" s="86">
        <v>3.7109675434548501</v>
      </c>
      <c r="P875" s="86">
        <v>4.5860000000000003</v>
      </c>
      <c r="Q875" s="88">
        <v>1.1174999999999999</v>
      </c>
      <c r="R875" s="85">
        <v>0</v>
      </c>
      <c r="S875" s="86">
        <v>0.2</v>
      </c>
      <c r="T875" s="86">
        <v>2.37</v>
      </c>
      <c r="U875" s="88">
        <v>4.5961597074062803</v>
      </c>
      <c r="V875" s="89">
        <v>3.38</v>
      </c>
      <c r="W875" s="85">
        <v>51.368304643180501</v>
      </c>
      <c r="X875" s="88">
        <v>75</v>
      </c>
      <c r="Y875" s="85">
        <v>1.5785394600000018</v>
      </c>
      <c r="Z875" s="88"/>
      <c r="AA875" s="85">
        <v>0.11</v>
      </c>
      <c r="AB875" s="91">
        <v>0.11</v>
      </c>
      <c r="AC875" s="86">
        <v>0.01</v>
      </c>
      <c r="AD875" s="86">
        <v>0.01</v>
      </c>
      <c r="AE875" s="86">
        <v>0.01</v>
      </c>
      <c r="AF875" s="88">
        <v>3.1742999581900002</v>
      </c>
      <c r="AG875" s="85">
        <v>0.46184699972600002</v>
      </c>
      <c r="AH875" s="86">
        <v>0.842167</v>
      </c>
      <c r="AI875" s="88">
        <v>1.6047999990499998E-2</v>
      </c>
      <c r="AJ875" s="150">
        <v>1.08</v>
      </c>
      <c r="AK875" s="151">
        <v>0</v>
      </c>
    </row>
    <row r="876" spans="1:37" x14ac:dyDescent="0.2">
      <c r="A876" s="149" t="s">
        <v>2054</v>
      </c>
      <c r="B876" s="66" t="s">
        <v>2055</v>
      </c>
      <c r="C876" s="67">
        <v>66</v>
      </c>
      <c r="D876" s="84" t="s">
        <v>355</v>
      </c>
      <c r="E876" s="85">
        <v>52.392018078710599</v>
      </c>
      <c r="F876" s="91">
        <v>52.392018078710599</v>
      </c>
      <c r="G876" s="86">
        <v>11.107321025028799</v>
      </c>
      <c r="H876" s="86">
        <v>11.107321025028799</v>
      </c>
      <c r="I876" s="86">
        <v>175.84</v>
      </c>
      <c r="J876" s="86">
        <v>169.84</v>
      </c>
      <c r="K876" s="87">
        <v>0</v>
      </c>
      <c r="L876" s="85">
        <v>0.85000000067600001</v>
      </c>
      <c r="M876" s="86">
        <v>1.28279300313235E-3</v>
      </c>
      <c r="N876" s="86">
        <v>51.167169480283299</v>
      </c>
      <c r="O876" s="86">
        <v>11.2570859506665</v>
      </c>
      <c r="P876" s="86">
        <v>5.4509999999999996</v>
      </c>
      <c r="Q876" s="88">
        <v>2.5583</v>
      </c>
      <c r="R876" s="85">
        <v>3.1685678073510803E-2</v>
      </c>
      <c r="S876" s="86">
        <v>0.1</v>
      </c>
      <c r="T876" s="86">
        <v>4.5</v>
      </c>
      <c r="U876" s="88">
        <v>3.3449878480364998</v>
      </c>
      <c r="V876" s="89">
        <v>3.58</v>
      </c>
      <c r="W876" s="85">
        <v>32.7466430432302</v>
      </c>
      <c r="X876" s="88">
        <v>38.4666666667</v>
      </c>
      <c r="Y876" s="85">
        <v>11.040978839999994</v>
      </c>
      <c r="Z876" s="88"/>
      <c r="AA876" s="85">
        <v>0.09</v>
      </c>
      <c r="AB876" s="91">
        <v>0.09</v>
      </c>
      <c r="AC876" s="86">
        <v>0.03</v>
      </c>
      <c r="AD876" s="86">
        <v>0.03</v>
      </c>
      <c r="AE876" s="86">
        <v>0.14000000000000001</v>
      </c>
      <c r="AF876" s="88">
        <v>11.517799649300001</v>
      </c>
      <c r="AG876" s="85">
        <v>2.09000156703E-3</v>
      </c>
      <c r="AH876" s="86">
        <v>0.44356899999999999</v>
      </c>
      <c r="AI876" s="88">
        <v>1.7423001088999999E-2</v>
      </c>
      <c r="AJ876" s="150">
        <v>1.05</v>
      </c>
      <c r="AK876" s="151">
        <v>0</v>
      </c>
    </row>
    <row r="877" spans="1:37" x14ac:dyDescent="0.2">
      <c r="A877" s="149" t="s">
        <v>2056</v>
      </c>
      <c r="B877" s="66" t="s">
        <v>2057</v>
      </c>
      <c r="C877" s="67">
        <v>66</v>
      </c>
      <c r="D877" s="84" t="s">
        <v>355</v>
      </c>
      <c r="E877" s="85">
        <v>63.403960859225798</v>
      </c>
      <c r="F877" s="91">
        <v>63.390316167011001</v>
      </c>
      <c r="G877" s="86">
        <v>13.416630930567999</v>
      </c>
      <c r="H877" s="86">
        <v>13.416630930567999</v>
      </c>
      <c r="I877" s="86">
        <v>93.45</v>
      </c>
      <c r="J877" s="86">
        <v>157.91999999999999</v>
      </c>
      <c r="K877" s="87">
        <v>0</v>
      </c>
      <c r="L877" s="85">
        <v>1.0699999962</v>
      </c>
      <c r="M877" s="86">
        <v>8.5784386111503602E-3</v>
      </c>
      <c r="N877" s="86">
        <v>62.219790099087298</v>
      </c>
      <c r="O877" s="86">
        <v>14.573662927005801</v>
      </c>
      <c r="P877" s="86">
        <v>3.8130000000000002</v>
      </c>
      <c r="Q877" s="88">
        <v>2.1766999999999999</v>
      </c>
      <c r="R877" s="85">
        <v>1.31181949363768E-2</v>
      </c>
      <c r="S877" s="86">
        <v>0</v>
      </c>
      <c r="T877" s="86">
        <v>3.92</v>
      </c>
      <c r="U877" s="88">
        <v>2.0398814861019101</v>
      </c>
      <c r="V877" s="89">
        <v>3.88</v>
      </c>
      <c r="W877" s="85">
        <v>46.394536282691</v>
      </c>
      <c r="X877" s="88">
        <v>57.7</v>
      </c>
      <c r="Y877" s="85">
        <v>39.818487159999989</v>
      </c>
      <c r="Z877" s="88"/>
      <c r="AA877" s="85">
        <v>0.18</v>
      </c>
      <c r="AB877" s="91">
        <v>0.19</v>
      </c>
      <c r="AC877" s="86">
        <v>0</v>
      </c>
      <c r="AD877" s="86">
        <v>0</v>
      </c>
      <c r="AE877" s="86">
        <v>0</v>
      </c>
      <c r="AF877" s="88">
        <v>5.7000001313600002E-2</v>
      </c>
      <c r="AG877" s="85">
        <v>3.5808009780800003E-2</v>
      </c>
      <c r="AH877" s="86">
        <v>0.84704400000000002</v>
      </c>
      <c r="AI877" s="88">
        <v>8.9790000969599999E-3</v>
      </c>
      <c r="AJ877" s="150">
        <v>1.01</v>
      </c>
      <c r="AK877" s="151">
        <v>0</v>
      </c>
    </row>
    <row r="878" spans="1:37" x14ac:dyDescent="0.2">
      <c r="A878" s="149" t="s">
        <v>2058</v>
      </c>
      <c r="B878" s="66" t="s">
        <v>2059</v>
      </c>
      <c r="C878" s="67">
        <v>67</v>
      </c>
      <c r="D878" s="84" t="s">
        <v>355</v>
      </c>
      <c r="E878" s="85">
        <v>19.994627807809799</v>
      </c>
      <c r="F878" s="91">
        <v>19.994627807809799</v>
      </c>
      <c r="G878" s="86">
        <v>3.6480542591411198</v>
      </c>
      <c r="H878" s="86">
        <v>3.6480542591411198</v>
      </c>
      <c r="I878" s="86">
        <v>114.26</v>
      </c>
      <c r="J878" s="86">
        <v>104.95</v>
      </c>
      <c r="K878" s="87">
        <v>0</v>
      </c>
      <c r="L878" s="85">
        <v>0.94000004654400005</v>
      </c>
      <c r="M878" s="86">
        <v>0</v>
      </c>
      <c r="N878" s="86">
        <v>19.716298952708101</v>
      </c>
      <c r="O878" s="86">
        <v>2.43449493616935</v>
      </c>
      <c r="P878" s="86">
        <v>3.036</v>
      </c>
      <c r="Q878" s="88">
        <v>1.9773000000000001</v>
      </c>
      <c r="R878" s="85">
        <v>0</v>
      </c>
      <c r="S878" s="86">
        <v>0</v>
      </c>
      <c r="T878" s="86">
        <v>4.1399999999999997</v>
      </c>
      <c r="U878" s="88">
        <v>5.6072255984957904</v>
      </c>
      <c r="V878" s="89">
        <v>3.14</v>
      </c>
      <c r="W878" s="85">
        <v>44.512693703518899</v>
      </c>
      <c r="X878" s="88">
        <v>51.5333333333</v>
      </c>
      <c r="Y878" s="85">
        <v>-99.999999602037647</v>
      </c>
      <c r="Z878" s="88"/>
      <c r="AA878" s="85">
        <v>0.05</v>
      </c>
      <c r="AB878" s="91">
        <v>0.05</v>
      </c>
      <c r="AC878" s="86">
        <v>0</v>
      </c>
      <c r="AD878" s="86">
        <v>0</v>
      </c>
      <c r="AE878" s="86">
        <v>0</v>
      </c>
      <c r="AF878" s="88">
        <v>9.3199996507099994E-2</v>
      </c>
      <c r="AG878" s="85">
        <v>0.32870398925599997</v>
      </c>
      <c r="AH878" s="86">
        <v>0.66127100000000005</v>
      </c>
      <c r="AI878" s="88">
        <v>3.0660001059199999E-3</v>
      </c>
      <c r="AJ878" s="150">
        <v>1.01</v>
      </c>
      <c r="AK878" s="151">
        <v>0</v>
      </c>
    </row>
    <row r="879" spans="1:37" x14ac:dyDescent="0.2">
      <c r="A879" s="149" t="s">
        <v>2060</v>
      </c>
      <c r="B879" s="66" t="s">
        <v>2061</v>
      </c>
      <c r="C879" s="67">
        <v>67</v>
      </c>
      <c r="D879" s="84" t="s">
        <v>355</v>
      </c>
      <c r="E879" s="85">
        <v>6.3828622120976499</v>
      </c>
      <c r="F879" s="91">
        <v>6.3478156110703496</v>
      </c>
      <c r="G879" s="86">
        <v>2.0228460030446702</v>
      </c>
      <c r="H879" s="86">
        <v>2.0206555904804699</v>
      </c>
      <c r="I879" s="86">
        <v>108.66</v>
      </c>
      <c r="J879" s="86">
        <v>100.64</v>
      </c>
      <c r="K879" s="87">
        <v>0</v>
      </c>
      <c r="L879" s="85">
        <v>4.0599999110400002</v>
      </c>
      <c r="M879" s="86">
        <v>0</v>
      </c>
      <c r="N879" s="86">
        <v>6.0483163802174698</v>
      </c>
      <c r="O879" s="86">
        <v>1.4028737523308099</v>
      </c>
      <c r="P879" s="86">
        <v>3.8420000000000001</v>
      </c>
      <c r="Q879" s="88">
        <v>0.96130000000000004</v>
      </c>
      <c r="R879" s="85">
        <v>0</v>
      </c>
      <c r="S879" s="86">
        <v>0.3</v>
      </c>
      <c r="T879" s="86">
        <v>2.79</v>
      </c>
      <c r="U879" s="88">
        <v>6.5635712486446796</v>
      </c>
      <c r="V879" s="89">
        <v>2.85</v>
      </c>
      <c r="W879" s="85">
        <v>42.881146637601702</v>
      </c>
      <c r="X879" s="88">
        <v>39.066666666700002</v>
      </c>
      <c r="Y879" s="85">
        <v>-46.049580259999999</v>
      </c>
      <c r="Z879" s="88"/>
      <c r="AA879" s="85">
        <v>0.14000000000000001</v>
      </c>
      <c r="AB879" s="91">
        <v>0.14000000000000001</v>
      </c>
      <c r="AC879" s="86">
        <v>0.02</v>
      </c>
      <c r="AD879" s="86">
        <v>0.02</v>
      </c>
      <c r="AE879" s="86">
        <v>0</v>
      </c>
      <c r="AF879" s="88">
        <v>6.3864387757600002E-8</v>
      </c>
      <c r="AG879" s="85">
        <v>0.20087498246900001</v>
      </c>
      <c r="AH879" s="86">
        <v>0.58489500000000005</v>
      </c>
      <c r="AI879" s="88">
        <v>0.110572992249</v>
      </c>
      <c r="AJ879" s="150">
        <v>1.02</v>
      </c>
      <c r="AK879" s="151">
        <v>0</v>
      </c>
    </row>
    <row r="880" spans="1:37" x14ac:dyDescent="0.2">
      <c r="A880" s="149" t="s">
        <v>2062</v>
      </c>
      <c r="B880" s="66" t="s">
        <v>2063</v>
      </c>
      <c r="C880" s="67">
        <v>64</v>
      </c>
      <c r="D880" s="84" t="s">
        <v>355</v>
      </c>
      <c r="E880" s="85">
        <v>23.229026423510501</v>
      </c>
      <c r="F880" s="91">
        <v>22.701372173037999</v>
      </c>
      <c r="G880" s="86">
        <v>10.9216270246012</v>
      </c>
      <c r="H880" s="86">
        <v>10.8277916037697</v>
      </c>
      <c r="I880" s="86">
        <v>150.65</v>
      </c>
      <c r="J880" s="86">
        <v>187.52</v>
      </c>
      <c r="K880" s="87">
        <v>1.5100000000000001E-2</v>
      </c>
      <c r="L880" s="85">
        <v>12.9999999751</v>
      </c>
      <c r="M880" s="86">
        <v>0</v>
      </c>
      <c r="N880" s="86">
        <v>16.2665099619431</v>
      </c>
      <c r="O880" s="86">
        <v>11.994048988481399</v>
      </c>
      <c r="P880" s="86">
        <v>7.4660000000000002</v>
      </c>
      <c r="Q880" s="88">
        <v>2.4479000000000002</v>
      </c>
      <c r="R880" s="85">
        <v>0</v>
      </c>
      <c r="S880" s="86">
        <v>0.7</v>
      </c>
      <c r="T880" s="86">
        <v>2.91</v>
      </c>
      <c r="U880" s="88">
        <v>7.0104578896549796</v>
      </c>
      <c r="V880" s="89">
        <v>3.09</v>
      </c>
      <c r="W880" s="85">
        <v>29.529304449070001</v>
      </c>
      <c r="X880" s="88">
        <v>40.766666666699997</v>
      </c>
      <c r="Y880" s="85">
        <v>50.413056952720012</v>
      </c>
      <c r="Z880" s="88"/>
      <c r="AA880" s="85">
        <v>1.54</v>
      </c>
      <c r="AB880" s="91">
        <v>1.54</v>
      </c>
      <c r="AC880" s="86">
        <v>0.28000000000000003</v>
      </c>
      <c r="AD880" s="86">
        <v>0.28000000000000003</v>
      </c>
      <c r="AE880" s="86">
        <v>0.01</v>
      </c>
      <c r="AF880" s="88">
        <v>12.2454004053</v>
      </c>
      <c r="AG880" s="85">
        <v>3.9236999018399998E-2</v>
      </c>
      <c r="AH880" s="86">
        <v>0.70548</v>
      </c>
      <c r="AI880" s="88">
        <v>9.1867997701699997E-2</v>
      </c>
      <c r="AJ880" s="150">
        <v>1</v>
      </c>
      <c r="AK880" s="151">
        <v>0</v>
      </c>
    </row>
    <row r="881" spans="1:37" x14ac:dyDescent="0.2">
      <c r="A881" s="149" t="s">
        <v>2064</v>
      </c>
      <c r="B881" s="66" t="s">
        <v>2065</v>
      </c>
      <c r="C881" s="67">
        <v>64</v>
      </c>
      <c r="D881" s="84" t="s">
        <v>355</v>
      </c>
      <c r="E881" s="85">
        <v>19.438132238674701</v>
      </c>
      <c r="F881" s="91">
        <v>19.416141328251001</v>
      </c>
      <c r="G881" s="86">
        <v>11.3747984166544</v>
      </c>
      <c r="H881" s="86">
        <v>11.365635537311199</v>
      </c>
      <c r="I881" s="86">
        <v>99.58</v>
      </c>
      <c r="J881" s="86">
        <v>85.8</v>
      </c>
      <c r="K881" s="87">
        <v>0</v>
      </c>
      <c r="L881" s="85">
        <v>7.3800000066000004</v>
      </c>
      <c r="M881" s="86">
        <v>4.43547310124522E-2</v>
      </c>
      <c r="N881" s="86">
        <v>12.6853128363959</v>
      </c>
      <c r="O881" s="86">
        <v>8.7809187279151892</v>
      </c>
      <c r="P881" s="86">
        <v>2.4710000000000001</v>
      </c>
      <c r="Q881" s="88">
        <v>1.9446000000000001</v>
      </c>
      <c r="R881" s="85">
        <v>1.1657729074376301E-2</v>
      </c>
      <c r="S881" s="86">
        <v>0.8</v>
      </c>
      <c r="T881" s="86">
        <v>2.54</v>
      </c>
      <c r="U881" s="88">
        <v>7.5804500806333399</v>
      </c>
      <c r="V881" s="89">
        <v>3.27</v>
      </c>
      <c r="W881" s="85">
        <v>34.169711640766202</v>
      </c>
      <c r="X881" s="88">
        <v>50.166666666700003</v>
      </c>
      <c r="Y881" s="85">
        <v>80.51099425999999</v>
      </c>
      <c r="Z881" s="88">
        <v>-100</v>
      </c>
      <c r="AA881" s="85">
        <v>0.23</v>
      </c>
      <c r="AB881" s="91">
        <v>0.23</v>
      </c>
      <c r="AC881" s="86">
        <v>0.11</v>
      </c>
      <c r="AD881" s="86">
        <v>0.11</v>
      </c>
      <c r="AE881" s="86">
        <v>0.13</v>
      </c>
      <c r="AF881" s="88">
        <v>9.0516996464599995</v>
      </c>
      <c r="AG881" s="85">
        <v>1.27919999904E-2</v>
      </c>
      <c r="AH881" s="86">
        <v>0.47728100000000001</v>
      </c>
      <c r="AI881" s="88">
        <v>2.9528999977800001E-2</v>
      </c>
      <c r="AJ881" s="150">
        <v>1</v>
      </c>
      <c r="AK881" s="151">
        <v>0</v>
      </c>
    </row>
    <row r="882" spans="1:37" x14ac:dyDescent="0.2">
      <c r="A882" s="149" t="s">
        <v>2066</v>
      </c>
      <c r="B882" s="66" t="s">
        <v>2067</v>
      </c>
      <c r="C882" s="67">
        <v>64</v>
      </c>
      <c r="D882" s="84" t="s">
        <v>355</v>
      </c>
      <c r="E882" s="85">
        <v>52.024531997559599</v>
      </c>
      <c r="F882" s="91">
        <v>51.979578075329897</v>
      </c>
      <c r="G882" s="86">
        <v>16.9717111389397</v>
      </c>
      <c r="H882" s="86">
        <v>16.926757216710001</v>
      </c>
      <c r="I882" s="86">
        <v>61.94</v>
      </c>
      <c r="J882" s="86">
        <v>38.26</v>
      </c>
      <c r="K882" s="87">
        <v>0</v>
      </c>
      <c r="L882" s="85">
        <v>5.7400000148799997</v>
      </c>
      <c r="M882" s="86">
        <v>0</v>
      </c>
      <c r="N882" s="86">
        <v>50.115778488030799</v>
      </c>
      <c r="O882" s="86">
        <v>23.356571662907498</v>
      </c>
      <c r="P882" s="86">
        <v>1.097</v>
      </c>
      <c r="Q882" s="88">
        <v>1.7124999999999999</v>
      </c>
      <c r="R882" s="85">
        <v>0</v>
      </c>
      <c r="S882" s="86">
        <v>0.3</v>
      </c>
      <c r="T882" s="86">
        <v>3.08</v>
      </c>
      <c r="U882" s="88">
        <v>3.6011302700446302</v>
      </c>
      <c r="V882" s="89">
        <v>3.55</v>
      </c>
      <c r="W882" s="85">
        <v>52.662705575454503</v>
      </c>
      <c r="X882" s="88">
        <v>62.4</v>
      </c>
      <c r="Y882" s="85">
        <v>94.92573754644701</v>
      </c>
      <c r="Z882" s="88"/>
      <c r="AA882" s="85">
        <v>0</v>
      </c>
      <c r="AB882" s="91">
        <v>0</v>
      </c>
      <c r="AC882" s="86">
        <v>0</v>
      </c>
      <c r="AD882" s="86">
        <v>0</v>
      </c>
      <c r="AE882" s="86">
        <v>0.05</v>
      </c>
      <c r="AF882" s="88">
        <v>0</v>
      </c>
      <c r="AG882" s="85">
        <v>0</v>
      </c>
      <c r="AH882" s="86">
        <v>0.117351</v>
      </c>
      <c r="AI882" s="88">
        <v>2.2966999969999999E-2</v>
      </c>
      <c r="AJ882" s="150">
        <v>1</v>
      </c>
      <c r="AK882" s="151">
        <v>0</v>
      </c>
    </row>
    <row r="883" spans="1:37" x14ac:dyDescent="0.2">
      <c r="A883" s="149" t="s">
        <v>2068</v>
      </c>
      <c r="B883" s="66" t="s">
        <v>2069</v>
      </c>
      <c r="C883" s="67">
        <v>64</v>
      </c>
      <c r="D883" s="84" t="s">
        <v>355</v>
      </c>
      <c r="E883" s="85">
        <v>41.914273137449101</v>
      </c>
      <c r="F883" s="91">
        <v>41.884010124353502</v>
      </c>
      <c r="G883" s="86">
        <v>13.1575327390778</v>
      </c>
      <c r="H883" s="86">
        <v>13.1327720919996</v>
      </c>
      <c r="I883" s="86">
        <v>36.659999999999997</v>
      </c>
      <c r="J883" s="86">
        <v>38.89</v>
      </c>
      <c r="K883" s="87">
        <v>0</v>
      </c>
      <c r="L883" s="85">
        <v>9.5800000029299994</v>
      </c>
      <c r="M883" s="86">
        <v>0</v>
      </c>
      <c r="N883" s="86">
        <v>40.134869658506702</v>
      </c>
      <c r="O883" s="86">
        <v>18.662242403073702</v>
      </c>
      <c r="P883" s="86">
        <v>1.3480000000000001</v>
      </c>
      <c r="Q883" s="88">
        <v>1.7271000000000001</v>
      </c>
      <c r="R883" s="85">
        <v>0</v>
      </c>
      <c r="S883" s="86">
        <v>0.4</v>
      </c>
      <c r="T883" s="86">
        <v>2.74</v>
      </c>
      <c r="U883" s="88">
        <v>5.8889072301089502</v>
      </c>
      <c r="V883" s="89">
        <v>3.42</v>
      </c>
      <c r="W883" s="85">
        <v>46.563979043052903</v>
      </c>
      <c r="X883" s="88">
        <v>57.833333333299997</v>
      </c>
      <c r="Y883" s="85">
        <v>37.810072214271003</v>
      </c>
      <c r="Z883" s="88"/>
      <c r="AA883" s="85">
        <v>7.0000000000000007E-2</v>
      </c>
      <c r="AB883" s="91">
        <v>7.0000000000000007E-2</v>
      </c>
      <c r="AC883" s="86">
        <v>0.03</v>
      </c>
      <c r="AD883" s="86">
        <v>0.03</v>
      </c>
      <c r="AE883" s="86">
        <v>0</v>
      </c>
      <c r="AF883" s="88">
        <v>1.7500000079900001E-2</v>
      </c>
      <c r="AG883" s="85">
        <v>6.7895999979400004E-2</v>
      </c>
      <c r="AH883" s="86">
        <v>0.143958</v>
      </c>
      <c r="AI883" s="88">
        <v>1.9685999994E-2</v>
      </c>
      <c r="AJ883" s="150">
        <v>1</v>
      </c>
      <c r="AK883" s="151">
        <v>0</v>
      </c>
    </row>
    <row r="884" spans="1:37" x14ac:dyDescent="0.2">
      <c r="A884" s="149" t="s">
        <v>2070</v>
      </c>
      <c r="B884" s="66" t="s">
        <v>2071</v>
      </c>
      <c r="C884" s="67">
        <v>64</v>
      </c>
      <c r="D884" s="84" t="s">
        <v>355</v>
      </c>
      <c r="E884" s="85">
        <v>23.209627635804299</v>
      </c>
      <c r="F884" s="91">
        <v>23.159743512465798</v>
      </c>
      <c r="G884" s="86">
        <v>10.848757573553099</v>
      </c>
      <c r="H884" s="86">
        <v>10.8009519553537</v>
      </c>
      <c r="I884" s="86">
        <v>84.57</v>
      </c>
      <c r="J884" s="86">
        <v>61.44</v>
      </c>
      <c r="K884" s="87">
        <v>0</v>
      </c>
      <c r="L884" s="85">
        <v>11.2199999949</v>
      </c>
      <c r="M884" s="86">
        <v>0</v>
      </c>
      <c r="N884" s="86">
        <v>15.3147601595693</v>
      </c>
      <c r="O884" s="86">
        <v>11.584252341989799</v>
      </c>
      <c r="P884" s="86">
        <v>2.214</v>
      </c>
      <c r="Q884" s="88">
        <v>2.2633000000000001</v>
      </c>
      <c r="R884" s="85">
        <v>0</v>
      </c>
      <c r="S884" s="86">
        <v>0.7</v>
      </c>
      <c r="T884" s="86">
        <v>2.8</v>
      </c>
      <c r="U884" s="88">
        <v>6.6948650530538396</v>
      </c>
      <c r="V884" s="89">
        <v>3.47</v>
      </c>
      <c r="W884" s="85">
        <v>41.365523099745303</v>
      </c>
      <c r="X884" s="88">
        <v>60.2</v>
      </c>
      <c r="Y884" s="85">
        <v>85.588958160000004</v>
      </c>
      <c r="Z884" s="88"/>
      <c r="AA884" s="85">
        <v>0.09</v>
      </c>
      <c r="AB884" s="91">
        <v>0.09</v>
      </c>
      <c r="AC884" s="86">
        <v>0</v>
      </c>
      <c r="AD884" s="86">
        <v>0</v>
      </c>
      <c r="AE884" s="86">
        <v>0.16</v>
      </c>
      <c r="AF884" s="88">
        <v>11.948300356200001</v>
      </c>
      <c r="AG884" s="85">
        <v>0</v>
      </c>
      <c r="AH884" s="86">
        <v>0.29857699999999998</v>
      </c>
      <c r="AI884" s="88">
        <v>2.2967000002900001E-2</v>
      </c>
      <c r="AJ884" s="150">
        <v>1</v>
      </c>
      <c r="AK884" s="151">
        <v>0</v>
      </c>
    </row>
    <row r="885" spans="1:37" x14ac:dyDescent="0.2">
      <c r="A885" s="149" t="s">
        <v>2072</v>
      </c>
      <c r="B885" s="66" t="s">
        <v>2073</v>
      </c>
      <c r="C885" s="67">
        <v>66</v>
      </c>
      <c r="D885" s="84" t="s">
        <v>355</v>
      </c>
      <c r="E885" s="85">
        <v>71.153904889893397</v>
      </c>
      <c r="F885" s="91">
        <v>71.076020891237306</v>
      </c>
      <c r="G885" s="86">
        <v>13.69383952842</v>
      </c>
      <c r="H885" s="86">
        <v>13.6510796860206</v>
      </c>
      <c r="I885" s="86">
        <v>58.38</v>
      </c>
      <c r="J885" s="86">
        <v>93.93</v>
      </c>
      <c r="K885" s="87">
        <v>0</v>
      </c>
      <c r="L885" s="85">
        <v>0.63000000095200004</v>
      </c>
      <c r="M885" s="86">
        <v>0</v>
      </c>
      <c r="N885" s="86">
        <v>69.858128775419203</v>
      </c>
      <c r="O885" s="86">
        <v>15.708776657529199</v>
      </c>
      <c r="P885" s="86">
        <v>2.673</v>
      </c>
      <c r="Q885" s="88">
        <v>2.0701000000000001</v>
      </c>
      <c r="R885" s="85">
        <v>0</v>
      </c>
      <c r="S885" s="86">
        <v>0.1</v>
      </c>
      <c r="T885" s="86">
        <v>4.66</v>
      </c>
      <c r="U885" s="88">
        <v>0.96515072844445804</v>
      </c>
      <c r="V885" s="89">
        <v>4.07</v>
      </c>
      <c r="W885" s="85">
        <v>42.288683572057401</v>
      </c>
      <c r="X885" s="88">
        <v>36.366666666699999</v>
      </c>
      <c r="Y885" s="85">
        <v>2.9787211300450025</v>
      </c>
      <c r="Z885" s="88"/>
      <c r="AA885" s="85">
        <v>0</v>
      </c>
      <c r="AB885" s="91">
        <v>0</v>
      </c>
      <c r="AC885" s="86">
        <v>0</v>
      </c>
      <c r="AD885" s="86">
        <v>0</v>
      </c>
      <c r="AE885" s="86">
        <v>0.17</v>
      </c>
      <c r="AF885" s="88">
        <v>3.8190999088700002</v>
      </c>
      <c r="AG885" s="85">
        <v>1.7220000008900001E-3</v>
      </c>
      <c r="AH885" s="86">
        <v>0.32077099999999997</v>
      </c>
      <c r="AI885" s="88">
        <v>2.6686000013800001E-2</v>
      </c>
      <c r="AJ885" s="150">
        <v>1</v>
      </c>
      <c r="AK885" s="151">
        <v>0</v>
      </c>
    </row>
    <row r="886" spans="1:37" x14ac:dyDescent="0.2">
      <c r="A886" s="149" t="s">
        <v>526</v>
      </c>
      <c r="B886" s="66" t="s">
        <v>2074</v>
      </c>
      <c r="C886" s="67">
        <v>64</v>
      </c>
      <c r="D886" s="84" t="s">
        <v>355</v>
      </c>
      <c r="E886" s="85">
        <v>51.673781757600999</v>
      </c>
      <c r="F886" s="91">
        <v>51.619117034568902</v>
      </c>
      <c r="G886" s="86">
        <v>15.364691795085401</v>
      </c>
      <c r="H886" s="86">
        <v>15.3100270720533</v>
      </c>
      <c r="I886" s="86">
        <v>37.11</v>
      </c>
      <c r="J886" s="86">
        <v>32.200000000000003</v>
      </c>
      <c r="K886" s="87">
        <v>1.4500000000000001E-2</v>
      </c>
      <c r="L886" s="85">
        <v>5.4999998471399998</v>
      </c>
      <c r="M886" s="86">
        <v>0</v>
      </c>
      <c r="N886" s="86">
        <v>46.053648011507399</v>
      </c>
      <c r="O886" s="86">
        <v>24.798481896957099</v>
      </c>
      <c r="P886" s="86">
        <v>1.4610000000000001</v>
      </c>
      <c r="Q886" s="88">
        <v>1.3593999999999999</v>
      </c>
      <c r="R886" s="85">
        <v>0</v>
      </c>
      <c r="S886" s="86">
        <v>0.3</v>
      </c>
      <c r="T886" s="86">
        <v>2.73</v>
      </c>
      <c r="U886" s="88">
        <v>3.49593919200333</v>
      </c>
      <c r="V886" s="89">
        <v>3.65</v>
      </c>
      <c r="W886" s="85">
        <v>54.031514995453598</v>
      </c>
      <c r="X886" s="88">
        <v>59.066666666700002</v>
      </c>
      <c r="Y886" s="85">
        <v>47.210835099999997</v>
      </c>
      <c r="Z886" s="88"/>
      <c r="AA886" s="85">
        <v>0.01</v>
      </c>
      <c r="AB886" s="91">
        <v>0.01</v>
      </c>
      <c r="AC886" s="86">
        <v>0</v>
      </c>
      <c r="AD886" s="86">
        <v>0</v>
      </c>
      <c r="AE886" s="86">
        <v>0.28000000000000003</v>
      </c>
      <c r="AF886" s="88">
        <v>1.3004901059499999E-3</v>
      </c>
      <c r="AG886" s="85">
        <v>0</v>
      </c>
      <c r="AH886" s="86">
        <v>0.12951599999999999</v>
      </c>
      <c r="AI886" s="88">
        <v>3.0650001242599999E-2</v>
      </c>
      <c r="AJ886" s="150">
        <v>1</v>
      </c>
      <c r="AK886" s="151">
        <v>0</v>
      </c>
    </row>
    <row r="887" spans="1:37" x14ac:dyDescent="0.2">
      <c r="A887" s="149" t="s">
        <v>2075</v>
      </c>
      <c r="B887" s="66" t="s">
        <v>2076</v>
      </c>
      <c r="C887" s="67">
        <v>64</v>
      </c>
      <c r="D887" s="84" t="s">
        <v>355</v>
      </c>
      <c r="E887" s="85">
        <v>15.8797069058194</v>
      </c>
      <c r="F887" s="91">
        <v>15.7835176959855</v>
      </c>
      <c r="G887" s="86">
        <v>10.341754604351101</v>
      </c>
      <c r="H887" s="86">
        <v>10.246979941720699</v>
      </c>
      <c r="I887" s="86">
        <v>64.86</v>
      </c>
      <c r="J887" s="86">
        <v>91.18</v>
      </c>
      <c r="K887" s="87">
        <v>0</v>
      </c>
      <c r="L887" s="85">
        <v>9.4399999319900001</v>
      </c>
      <c r="M887" s="86">
        <v>0</v>
      </c>
      <c r="N887" s="86">
        <v>10.1475749381509</v>
      </c>
      <c r="O887" s="86">
        <v>7.4967635636106902</v>
      </c>
      <c r="P887" s="86">
        <v>1.925</v>
      </c>
      <c r="Q887" s="88">
        <v>1.1788000000000001</v>
      </c>
      <c r="R887" s="85">
        <v>0</v>
      </c>
      <c r="S887" s="86">
        <v>0.7</v>
      </c>
      <c r="T887" s="86">
        <v>2.14</v>
      </c>
      <c r="U887" s="88">
        <v>8.2270065352080799</v>
      </c>
      <c r="V887" s="89">
        <v>2.77</v>
      </c>
      <c r="W887" s="85">
        <v>31.7557360243974</v>
      </c>
      <c r="X887" s="88">
        <v>47.666666666700003</v>
      </c>
      <c r="Y887" s="85">
        <v>100</v>
      </c>
      <c r="Z887" s="88"/>
      <c r="AA887" s="85">
        <v>0.03</v>
      </c>
      <c r="AB887" s="91">
        <v>0.03</v>
      </c>
      <c r="AC887" s="86">
        <v>0.01</v>
      </c>
      <c r="AD887" s="86">
        <v>0.01</v>
      </c>
      <c r="AE887" s="86">
        <v>0.26</v>
      </c>
      <c r="AF887" s="88">
        <v>7.9905001125200004</v>
      </c>
      <c r="AG887" s="85">
        <v>0.143294990372</v>
      </c>
      <c r="AH887" s="86">
        <v>0.33782299999999998</v>
      </c>
      <c r="AI887" s="88">
        <v>4.0200997298899997E-2</v>
      </c>
      <c r="AJ887" s="150">
        <v>1</v>
      </c>
      <c r="AK887" s="151">
        <v>0</v>
      </c>
    </row>
    <row r="888" spans="1:37" x14ac:dyDescent="0.2">
      <c r="A888" s="149" t="s">
        <v>2077</v>
      </c>
      <c r="B888" s="66" t="s">
        <v>2078</v>
      </c>
      <c r="C888" s="67">
        <v>61</v>
      </c>
      <c r="D888" s="84" t="s">
        <v>355</v>
      </c>
      <c r="E888" s="85">
        <v>34.829174128427603</v>
      </c>
      <c r="F888" s="91">
        <v>34.746610228620597</v>
      </c>
      <c r="G888" s="86">
        <v>19.8455706212061</v>
      </c>
      <c r="H888" s="86">
        <v>19.786264157964499</v>
      </c>
      <c r="I888" s="86">
        <v>130.09</v>
      </c>
      <c r="J888" s="86">
        <v>128.18</v>
      </c>
      <c r="K888" s="87">
        <v>0</v>
      </c>
      <c r="L888" s="85">
        <v>8.8699999987000009</v>
      </c>
      <c r="M888" s="86">
        <v>7.6370798446962302E-3</v>
      </c>
      <c r="N888" s="86">
        <v>35.021333396896502</v>
      </c>
      <c r="O888" s="86">
        <v>9.5057034220532302</v>
      </c>
      <c r="P888" s="86">
        <v>4.218</v>
      </c>
      <c r="Q888" s="88">
        <v>1.6151</v>
      </c>
      <c r="R888" s="85">
        <v>4.6200046200046203E-2</v>
      </c>
      <c r="S888" s="86">
        <v>0.7</v>
      </c>
      <c r="T888" s="86">
        <v>3.11</v>
      </c>
      <c r="U888" s="88">
        <v>8.0261413586994408</v>
      </c>
      <c r="V888" s="89">
        <v>3.08</v>
      </c>
      <c r="W888" s="85">
        <v>18.535078834587999</v>
      </c>
      <c r="X888" s="88">
        <v>22.066666666700002</v>
      </c>
      <c r="Y888" s="85">
        <v>-93.635688407999993</v>
      </c>
      <c r="Z888" s="88">
        <v>-100</v>
      </c>
      <c r="AA888" s="85">
        <v>0.21</v>
      </c>
      <c r="AB888" s="91">
        <v>0.2</v>
      </c>
      <c r="AC888" s="86">
        <v>0.03</v>
      </c>
      <c r="AD888" s="86">
        <v>0.03</v>
      </c>
      <c r="AE888" s="86">
        <v>0.1</v>
      </c>
      <c r="AF888" s="88">
        <v>0</v>
      </c>
      <c r="AG888" s="85">
        <v>0</v>
      </c>
      <c r="AH888" s="86">
        <v>0.55652500000000005</v>
      </c>
      <c r="AI888" s="88">
        <v>0.15655200013199999</v>
      </c>
      <c r="AJ888" s="150">
        <v>1.01</v>
      </c>
      <c r="AK888" s="151">
        <v>0</v>
      </c>
    </row>
    <row r="889" spans="1:37" x14ac:dyDescent="0.2">
      <c r="A889" s="149" t="s">
        <v>2079</v>
      </c>
      <c r="B889" s="66" t="s">
        <v>2080</v>
      </c>
      <c r="C889" s="67">
        <v>61</v>
      </c>
      <c r="D889" s="84" t="s">
        <v>355</v>
      </c>
      <c r="E889" s="85">
        <v>36.183039618118798</v>
      </c>
      <c r="F889" s="91">
        <v>35.937162433258202</v>
      </c>
      <c r="G889" s="86">
        <v>24.961163750090002</v>
      </c>
      <c r="H889" s="86">
        <v>24.736890836702599</v>
      </c>
      <c r="I889" s="86">
        <v>69.66</v>
      </c>
      <c r="J889" s="86">
        <v>64.78</v>
      </c>
      <c r="K889" s="87">
        <v>0</v>
      </c>
      <c r="L889" s="85">
        <v>6.44999999768</v>
      </c>
      <c r="M889" s="86">
        <v>0</v>
      </c>
      <c r="N889" s="86">
        <v>36.920438735561497</v>
      </c>
      <c r="O889" s="86">
        <v>17.2504306455582</v>
      </c>
      <c r="P889" s="86">
        <v>2.6509999999999998</v>
      </c>
      <c r="Q889" s="88">
        <v>1.5088999999999999</v>
      </c>
      <c r="R889" s="85">
        <v>0</v>
      </c>
      <c r="S889" s="86">
        <v>0.5</v>
      </c>
      <c r="T889" s="86">
        <v>2.4500000000000002</v>
      </c>
      <c r="U889" s="88">
        <v>10.987315206320799</v>
      </c>
      <c r="V889" s="89">
        <v>3.49</v>
      </c>
      <c r="W889" s="85">
        <v>17.544549978475899</v>
      </c>
      <c r="X889" s="88">
        <v>20.233333333299999</v>
      </c>
      <c r="Y889" s="85">
        <v>-85.479145405476203</v>
      </c>
      <c r="Z889" s="88">
        <v>-100</v>
      </c>
      <c r="AA889" s="85">
        <v>0.06</v>
      </c>
      <c r="AB889" s="91">
        <v>0.06</v>
      </c>
      <c r="AC889" s="86">
        <v>0.02</v>
      </c>
      <c r="AD889" s="86">
        <v>0.02</v>
      </c>
      <c r="AE889" s="86">
        <v>0.03</v>
      </c>
      <c r="AF889" s="88">
        <v>0</v>
      </c>
      <c r="AG889" s="85">
        <v>0</v>
      </c>
      <c r="AH889" s="86">
        <v>0.30660399999999999</v>
      </c>
      <c r="AI889" s="88">
        <v>9.2507999913199995E-2</v>
      </c>
      <c r="AJ889" s="150">
        <v>1</v>
      </c>
      <c r="AK889" s="151">
        <v>0</v>
      </c>
    </row>
    <row r="890" spans="1:37" x14ac:dyDescent="0.2">
      <c r="A890" s="149" t="s">
        <v>2081</v>
      </c>
      <c r="B890" s="66" t="s">
        <v>2082</v>
      </c>
      <c r="C890" s="67">
        <v>61</v>
      </c>
      <c r="D890" s="84" t="s">
        <v>355</v>
      </c>
      <c r="E890" s="85">
        <v>53.4811635670005</v>
      </c>
      <c r="F890" s="91">
        <v>53.4536517369135</v>
      </c>
      <c r="G890" s="86">
        <v>25.039433623124602</v>
      </c>
      <c r="H890" s="86">
        <v>25.039433623124602</v>
      </c>
      <c r="I890" s="86">
        <v>90.3</v>
      </c>
      <c r="J890" s="86">
        <v>87.84</v>
      </c>
      <c r="K890" s="87">
        <v>0</v>
      </c>
      <c r="L890" s="85">
        <v>4.7400000131100004</v>
      </c>
      <c r="M890" s="86">
        <v>0</v>
      </c>
      <c r="N890" s="86">
        <v>54.1837701294601</v>
      </c>
      <c r="O890" s="86">
        <v>9.2329402277996202</v>
      </c>
      <c r="P890" s="86">
        <v>2.6019999999999999</v>
      </c>
      <c r="Q890" s="88">
        <v>0.63180000000000003</v>
      </c>
      <c r="R890" s="85">
        <v>0</v>
      </c>
      <c r="S890" s="86">
        <v>0.4</v>
      </c>
      <c r="T890" s="86">
        <v>1.8</v>
      </c>
      <c r="U890" s="88">
        <v>3.1198415318586998</v>
      </c>
      <c r="V890" s="89">
        <v>4</v>
      </c>
      <c r="W890" s="85">
        <v>25.5333333333</v>
      </c>
      <c r="X890" s="88">
        <v>25.5333333333</v>
      </c>
      <c r="Y890" s="85">
        <v>-85.587089668056194</v>
      </c>
      <c r="Z890" s="88">
        <v>-100</v>
      </c>
      <c r="AA890" s="85">
        <v>1.18</v>
      </c>
      <c r="AB890" s="91">
        <v>1.17</v>
      </c>
      <c r="AC890" s="86">
        <v>0.3</v>
      </c>
      <c r="AD890" s="86">
        <v>0.3</v>
      </c>
      <c r="AE890" s="86">
        <v>0.05</v>
      </c>
      <c r="AF890" s="88">
        <v>4.0886998289700003</v>
      </c>
      <c r="AG890" s="85">
        <v>0</v>
      </c>
      <c r="AH890" s="86">
        <v>0.24165300000000001</v>
      </c>
      <c r="AI890" s="88">
        <v>3.55800000692E-2</v>
      </c>
      <c r="AJ890" s="150">
        <v>1</v>
      </c>
      <c r="AK890" s="151">
        <v>0</v>
      </c>
    </row>
    <row r="891" spans="1:37" x14ac:dyDescent="0.2">
      <c r="A891" s="149" t="s">
        <v>2083</v>
      </c>
      <c r="B891" s="66" t="s">
        <v>2084</v>
      </c>
      <c r="C891" s="67">
        <v>83</v>
      </c>
      <c r="D891" s="84" t="s">
        <v>355</v>
      </c>
      <c r="E891" s="85">
        <v>23.066698612632301</v>
      </c>
      <c r="F891" s="91">
        <v>22.479121029572799</v>
      </c>
      <c r="G891" s="86">
        <v>13.573612632347601</v>
      </c>
      <c r="H891" s="86">
        <v>13.0425109529025</v>
      </c>
      <c r="I891" s="86">
        <v>451.91</v>
      </c>
      <c r="J891" s="86">
        <v>1091.42</v>
      </c>
      <c r="K891" s="87">
        <v>6.3E-3</v>
      </c>
      <c r="L891" s="85">
        <v>1.2000000004</v>
      </c>
      <c r="M891" s="86">
        <v>1.55199609045977E-3</v>
      </c>
      <c r="N891" s="86">
        <v>21.5340212659328</v>
      </c>
      <c r="O891" s="86">
        <v>16.055917986952501</v>
      </c>
      <c r="P891" s="86">
        <v>28.526</v>
      </c>
      <c r="Q891" s="88">
        <v>1.6353</v>
      </c>
      <c r="R891" s="85">
        <v>1.77619893428064E-2</v>
      </c>
      <c r="S891" s="86">
        <v>0.1</v>
      </c>
      <c r="T891" s="86">
        <v>5.49</v>
      </c>
      <c r="U891" s="88">
        <v>3.3138234757210698</v>
      </c>
      <c r="V891" s="89">
        <v>2.2400000000000002</v>
      </c>
      <c r="W891" s="85">
        <v>19.873745671826502</v>
      </c>
      <c r="X891" s="88">
        <v>13.9333333333</v>
      </c>
      <c r="Y891" s="85">
        <v>-95.06246631996261</v>
      </c>
      <c r="Z891" s="88">
        <v>-100</v>
      </c>
      <c r="AA891" s="85">
        <v>1.91</v>
      </c>
      <c r="AB891" s="91">
        <v>1.8</v>
      </c>
      <c r="AC891" s="86">
        <v>0.64</v>
      </c>
      <c r="AD891" s="86">
        <v>0.57999999999999996</v>
      </c>
      <c r="AE891" s="86">
        <v>0.75</v>
      </c>
      <c r="AF891" s="88">
        <v>7.3600001657700004E-2</v>
      </c>
      <c r="AG891" s="85">
        <v>4.54999999922E-4</v>
      </c>
      <c r="AH891" s="86">
        <v>9.6475109999999997</v>
      </c>
      <c r="AI891" s="88">
        <v>3.1239239994600001</v>
      </c>
      <c r="AJ891" s="150">
        <v>1</v>
      </c>
      <c r="AK891" s="151">
        <v>0</v>
      </c>
    </row>
    <row r="892" spans="1:37" x14ac:dyDescent="0.2">
      <c r="A892" s="149" t="s">
        <v>2085</v>
      </c>
      <c r="B892" s="66" t="s">
        <v>2086</v>
      </c>
      <c r="C892" s="67">
        <v>61</v>
      </c>
      <c r="D892" s="84" t="s">
        <v>355</v>
      </c>
      <c r="E892" s="85">
        <v>39.9262450708339</v>
      </c>
      <c r="F892" s="91">
        <v>39.517306849715197</v>
      </c>
      <c r="G892" s="86">
        <v>23.289396816123901</v>
      </c>
      <c r="H892" s="86">
        <v>23.195377537607701</v>
      </c>
      <c r="I892" s="86">
        <v>135.19999999999999</v>
      </c>
      <c r="J892" s="86">
        <v>272.95</v>
      </c>
      <c r="K892" s="87">
        <v>0</v>
      </c>
      <c r="L892" s="85">
        <v>4.8299999958999997</v>
      </c>
      <c r="M892" s="86">
        <v>0</v>
      </c>
      <c r="N892" s="86">
        <v>39.823825116450699</v>
      </c>
      <c r="O892" s="86">
        <v>9.4832423608631302</v>
      </c>
      <c r="P892" s="86">
        <v>11.333</v>
      </c>
      <c r="Q892" s="88">
        <v>2.7587000000000002</v>
      </c>
      <c r="R892" s="85">
        <v>0</v>
      </c>
      <c r="S892" s="86">
        <v>0.4</v>
      </c>
      <c r="T892" s="86">
        <v>3.86</v>
      </c>
      <c r="U892" s="88">
        <v>3.6521469256608698</v>
      </c>
      <c r="V892" s="89">
        <v>3.11</v>
      </c>
      <c r="W892" s="85">
        <v>15.079409899588001</v>
      </c>
      <c r="X892" s="88">
        <v>11.166666666699999</v>
      </c>
      <c r="Y892" s="85">
        <v>-97.207763150436449</v>
      </c>
      <c r="Z892" s="88">
        <v>-100</v>
      </c>
      <c r="AA892" s="85">
        <v>4.22</v>
      </c>
      <c r="AB892" s="91">
        <v>4.18</v>
      </c>
      <c r="AC892" s="86">
        <v>1.4</v>
      </c>
      <c r="AD892" s="86">
        <v>1.19</v>
      </c>
      <c r="AE892" s="86">
        <v>0.26</v>
      </c>
      <c r="AF892" s="88">
        <v>0</v>
      </c>
      <c r="AG892" s="85">
        <v>0</v>
      </c>
      <c r="AH892" s="86">
        <v>1.493263</v>
      </c>
      <c r="AI892" s="88">
        <v>0.56927999974900001</v>
      </c>
      <c r="AJ892" s="150">
        <v>1</v>
      </c>
      <c r="AK892" s="151">
        <v>0</v>
      </c>
    </row>
    <row r="893" spans="1:37" x14ac:dyDescent="0.2">
      <c r="A893" s="149" t="s">
        <v>2087</v>
      </c>
      <c r="B893" s="66" t="s">
        <v>2088</v>
      </c>
      <c r="C893" s="67">
        <v>83</v>
      </c>
      <c r="D893" s="84" t="s">
        <v>355</v>
      </c>
      <c r="E893" s="85">
        <v>27.8139323326686</v>
      </c>
      <c r="F893" s="91">
        <v>27.728211049298501</v>
      </c>
      <c r="G893" s="86">
        <v>18.846436443791301</v>
      </c>
      <c r="H893" s="86">
        <v>18.790455197508798</v>
      </c>
      <c r="I893" s="86">
        <v>128.97</v>
      </c>
      <c r="J893" s="86">
        <v>225.52</v>
      </c>
      <c r="K893" s="87">
        <v>1.9400000000000001E-2</v>
      </c>
      <c r="L893" s="85">
        <v>8.7300000140599998</v>
      </c>
      <c r="M893" s="86">
        <v>0</v>
      </c>
      <c r="N893" s="86">
        <v>26.755413560525401</v>
      </c>
      <c r="O893" s="86">
        <v>9.2942379815888199</v>
      </c>
      <c r="P893" s="86">
        <v>8.8369999999999997</v>
      </c>
      <c r="Q893" s="88">
        <v>1.419</v>
      </c>
      <c r="R893" s="85">
        <v>0</v>
      </c>
      <c r="S893" s="86">
        <v>0.7</v>
      </c>
      <c r="T893" s="86">
        <v>4.1399999999999997</v>
      </c>
      <c r="U893" s="88">
        <v>4.70067527378328</v>
      </c>
      <c r="V893" s="89">
        <v>3.43</v>
      </c>
      <c r="W893" s="85">
        <v>14.8169242316827</v>
      </c>
      <c r="X893" s="88">
        <v>17.766666666700001</v>
      </c>
      <c r="Y893" s="85">
        <v>-100</v>
      </c>
      <c r="Z893" s="88">
        <v>-100</v>
      </c>
      <c r="AA893" s="85">
        <v>0.66</v>
      </c>
      <c r="AB893" s="91">
        <v>0.66</v>
      </c>
      <c r="AC893" s="86">
        <v>0.12</v>
      </c>
      <c r="AD893" s="86">
        <v>0.12</v>
      </c>
      <c r="AE893" s="86">
        <v>0.23</v>
      </c>
      <c r="AF893" s="88">
        <v>0.45359999014500002</v>
      </c>
      <c r="AG893" s="85">
        <v>9.1390000133900001E-2</v>
      </c>
      <c r="AH893" s="86">
        <v>0.64987600000000001</v>
      </c>
      <c r="AI893" s="88">
        <v>0.35580000052100003</v>
      </c>
      <c r="AJ893" s="150">
        <v>1</v>
      </c>
      <c r="AK893" s="151">
        <v>0</v>
      </c>
    </row>
    <row r="894" spans="1:37" x14ac:dyDescent="0.2">
      <c r="A894" s="149" t="s">
        <v>2089</v>
      </c>
      <c r="B894" s="66" t="s">
        <v>2090</v>
      </c>
      <c r="C894" s="67">
        <v>83</v>
      </c>
      <c r="D894" s="84" t="s">
        <v>355</v>
      </c>
      <c r="E894" s="85">
        <v>67.352659050988507</v>
      </c>
      <c r="F894" s="91">
        <v>67.027518592802096</v>
      </c>
      <c r="G894" s="86">
        <v>53.252027456305399</v>
      </c>
      <c r="H894" s="86">
        <v>53.0639193751324</v>
      </c>
      <c r="I894" s="86">
        <v>26.64</v>
      </c>
      <c r="J894" s="86">
        <v>37.74</v>
      </c>
      <c r="K894" s="87">
        <v>0</v>
      </c>
      <c r="L894" s="85">
        <v>3.9400000195799998</v>
      </c>
      <c r="M894" s="86">
        <v>0</v>
      </c>
      <c r="N894" s="86">
        <v>63.6638582847267</v>
      </c>
      <c r="O894" s="86">
        <v>70.438502033979404</v>
      </c>
      <c r="P894" s="86">
        <v>2.1429999999999998</v>
      </c>
      <c r="Q894" s="88">
        <v>2.1455000000000002</v>
      </c>
      <c r="R894" s="85">
        <v>0</v>
      </c>
      <c r="S894" s="86">
        <v>0.4</v>
      </c>
      <c r="T894" s="86">
        <v>2.04</v>
      </c>
      <c r="U894" s="88">
        <v>3.3747337211764901</v>
      </c>
      <c r="V894" s="89">
        <v>3.89</v>
      </c>
      <c r="W894" s="85">
        <v>19.359635447369399</v>
      </c>
      <c r="X894" s="88">
        <v>24</v>
      </c>
      <c r="Y894" s="85">
        <v>-87.548551426000003</v>
      </c>
      <c r="Z894" s="88">
        <v>-100</v>
      </c>
      <c r="AA894" s="85">
        <v>0</v>
      </c>
      <c r="AB894" s="91">
        <v>0</v>
      </c>
      <c r="AC894" s="86">
        <v>0</v>
      </c>
      <c r="AD894" s="86">
        <v>0</v>
      </c>
      <c r="AE894" s="86">
        <v>0</v>
      </c>
      <c r="AF894" s="88">
        <v>2.7392001104900001</v>
      </c>
      <c r="AG894" s="85">
        <v>0</v>
      </c>
      <c r="AH894" s="86">
        <v>0.1386</v>
      </c>
      <c r="AI894" s="88">
        <v>5.6928000952399999E-2</v>
      </c>
      <c r="AJ894" s="150">
        <v>1</v>
      </c>
      <c r="AK894" s="151">
        <v>0</v>
      </c>
    </row>
    <row r="895" spans="1:37" x14ac:dyDescent="0.2">
      <c r="A895" s="149" t="s">
        <v>2091</v>
      </c>
      <c r="B895" s="66" t="s">
        <v>2092</v>
      </c>
      <c r="C895" s="67">
        <v>61</v>
      </c>
      <c r="D895" s="84" t="s">
        <v>355</v>
      </c>
      <c r="E895" s="85">
        <v>54.152186938286398</v>
      </c>
      <c r="F895" s="91">
        <v>54.143627492938499</v>
      </c>
      <c r="G895" s="86">
        <v>38.111786356244103</v>
      </c>
      <c r="H895" s="86">
        <v>38.103226910896197</v>
      </c>
      <c r="I895" s="86">
        <v>32.14</v>
      </c>
      <c r="J895" s="86">
        <v>41.07</v>
      </c>
      <c r="K895" s="87">
        <v>0</v>
      </c>
      <c r="L895" s="85">
        <v>4.7699999973000002</v>
      </c>
      <c r="M895" s="86">
        <v>0</v>
      </c>
      <c r="N895" s="86">
        <v>52.964964207048503</v>
      </c>
      <c r="O895" s="86">
        <v>50.706726329995</v>
      </c>
      <c r="P895" s="86">
        <v>2.19</v>
      </c>
      <c r="Q895" s="88">
        <v>1.3885000000000001</v>
      </c>
      <c r="R895" s="85">
        <v>0</v>
      </c>
      <c r="S895" s="86">
        <v>0.7</v>
      </c>
      <c r="T895" s="86">
        <v>1.81</v>
      </c>
      <c r="U895" s="88">
        <v>5.0329538645895804</v>
      </c>
      <c r="V895" s="89">
        <v>3.87</v>
      </c>
      <c r="W895" s="85">
        <v>17.069989763565701</v>
      </c>
      <c r="X895" s="88">
        <v>18.600000000000001</v>
      </c>
      <c r="Y895" s="85">
        <v>-94.100216351619125</v>
      </c>
      <c r="Z895" s="88">
        <v>-100</v>
      </c>
      <c r="AA895" s="85">
        <v>0</v>
      </c>
      <c r="AB895" s="91">
        <v>0</v>
      </c>
      <c r="AC895" s="86">
        <v>0</v>
      </c>
      <c r="AD895" s="86">
        <v>0</v>
      </c>
      <c r="AE895" s="86">
        <v>0.06</v>
      </c>
      <c r="AF895" s="88">
        <v>0</v>
      </c>
      <c r="AG895" s="85">
        <v>1.7550000011299999E-2</v>
      </c>
      <c r="AH895" s="86">
        <v>0.11781</v>
      </c>
      <c r="AI895" s="88">
        <v>2.1348000013800002E-2</v>
      </c>
      <c r="AJ895" s="150">
        <v>1</v>
      </c>
      <c r="AK895" s="151">
        <v>0</v>
      </c>
    </row>
    <row r="896" spans="1:37" x14ac:dyDescent="0.2">
      <c r="A896" s="149" t="s">
        <v>2093</v>
      </c>
      <c r="B896" s="66" t="s">
        <v>2094</v>
      </c>
      <c r="C896" s="67">
        <v>61</v>
      </c>
      <c r="D896" s="84" t="s">
        <v>355</v>
      </c>
      <c r="E896" s="85">
        <v>49.980633994601703</v>
      </c>
      <c r="F896" s="91">
        <v>49.940691608467802</v>
      </c>
      <c r="G896" s="86">
        <v>26.544741524346701</v>
      </c>
      <c r="H896" s="86">
        <v>26.509640639562299</v>
      </c>
      <c r="I896" s="86">
        <v>42.61</v>
      </c>
      <c r="J896" s="86">
        <v>45.67</v>
      </c>
      <c r="K896" s="87">
        <v>0</v>
      </c>
      <c r="L896" s="85">
        <v>6.5000000492499996</v>
      </c>
      <c r="M896" s="86">
        <v>0</v>
      </c>
      <c r="N896" s="86">
        <v>49.726527444274701</v>
      </c>
      <c r="O896" s="86">
        <v>17.776206747574701</v>
      </c>
      <c r="P896" s="86">
        <v>1.419</v>
      </c>
      <c r="Q896" s="88">
        <v>1.8492</v>
      </c>
      <c r="R896" s="85">
        <v>0</v>
      </c>
      <c r="S896" s="86">
        <v>0.6</v>
      </c>
      <c r="T896" s="86">
        <v>1.98</v>
      </c>
      <c r="U896" s="88">
        <v>2.6253041068035201</v>
      </c>
      <c r="V896" s="89">
        <v>3.67</v>
      </c>
      <c r="W896" s="85">
        <v>16.024481286979899</v>
      </c>
      <c r="X896" s="88">
        <v>11.4666666667</v>
      </c>
      <c r="Y896" s="85">
        <v>-71.532947076444003</v>
      </c>
      <c r="Z896" s="88"/>
      <c r="AA896" s="85">
        <v>0.04</v>
      </c>
      <c r="AB896" s="91">
        <v>7.0000000000000007E-2</v>
      </c>
      <c r="AC896" s="86">
        <v>0</v>
      </c>
      <c r="AD896" s="86">
        <v>0</v>
      </c>
      <c r="AE896" s="86">
        <v>0</v>
      </c>
      <c r="AF896" s="88">
        <v>0</v>
      </c>
      <c r="AG896" s="85">
        <v>1.08549999911E-2</v>
      </c>
      <c r="AH896" s="86">
        <v>0.38006299999999998</v>
      </c>
      <c r="AI896" s="88">
        <v>0.16366800339199999</v>
      </c>
      <c r="AJ896" s="150">
        <v>1</v>
      </c>
      <c r="AK896" s="151">
        <v>0</v>
      </c>
    </row>
    <row r="897" spans="1:37" x14ac:dyDescent="0.2">
      <c r="A897" s="149" t="s">
        <v>2095</v>
      </c>
      <c r="B897" s="66" t="s">
        <v>2096</v>
      </c>
      <c r="C897" s="67">
        <v>61</v>
      </c>
      <c r="D897" s="84" t="s">
        <v>355</v>
      </c>
      <c r="E897" s="85">
        <v>57.138548873514303</v>
      </c>
      <c r="F897" s="91">
        <v>57.138548873514303</v>
      </c>
      <c r="G897" s="86">
        <v>32.3877949263793</v>
      </c>
      <c r="H897" s="86">
        <v>32.3877949263793</v>
      </c>
      <c r="I897" s="86">
        <v>14.27</v>
      </c>
      <c r="J897" s="86">
        <v>22.42</v>
      </c>
      <c r="K897" s="87">
        <v>0</v>
      </c>
      <c r="L897" s="85">
        <v>4.3300000029000003</v>
      </c>
      <c r="M897" s="86">
        <v>0</v>
      </c>
      <c r="N897" s="86">
        <v>57.148440970063099</v>
      </c>
      <c r="O897" s="86">
        <v>40.637012630422802</v>
      </c>
      <c r="P897" s="86">
        <v>0.71699999999999997</v>
      </c>
      <c r="Q897" s="88">
        <v>1.4192</v>
      </c>
      <c r="R897" s="85">
        <v>0</v>
      </c>
      <c r="S897" s="86">
        <v>0.6</v>
      </c>
      <c r="T897" s="86">
        <v>0.98</v>
      </c>
      <c r="U897" s="88">
        <v>3.9045591626751799</v>
      </c>
      <c r="V897" s="89">
        <v>3.73</v>
      </c>
      <c r="W897" s="85">
        <v>14.6936232583163</v>
      </c>
      <c r="X897" s="88">
        <v>14.3</v>
      </c>
      <c r="Y897" s="85">
        <v>-69.804850674550408</v>
      </c>
      <c r="Z897" s="88"/>
      <c r="AA897" s="85">
        <v>0</v>
      </c>
      <c r="AB897" s="91">
        <v>0</v>
      </c>
      <c r="AC897" s="86">
        <v>0</v>
      </c>
      <c r="AD897" s="86">
        <v>0</v>
      </c>
      <c r="AE897" s="86">
        <v>0</v>
      </c>
      <c r="AF897" s="88">
        <v>0</v>
      </c>
      <c r="AG897" s="85">
        <v>0</v>
      </c>
      <c r="AH897" s="86">
        <v>6.3310000000000005E-2</v>
      </c>
      <c r="AI897" s="88">
        <v>1.42320000395E-2</v>
      </c>
      <c r="AJ897" s="150">
        <v>1</v>
      </c>
      <c r="AK897" s="151">
        <v>0</v>
      </c>
    </row>
    <row r="898" spans="1:37" x14ac:dyDescent="0.2">
      <c r="A898" s="149" t="s">
        <v>2097</v>
      </c>
      <c r="B898" s="66" t="s">
        <v>2098</v>
      </c>
      <c r="C898" s="67">
        <v>61</v>
      </c>
      <c r="D898" s="84" t="s">
        <v>355</v>
      </c>
      <c r="E898" s="85">
        <v>47.0894562970919</v>
      </c>
      <c r="F898" s="91">
        <v>47.045517420950702</v>
      </c>
      <c r="G898" s="86">
        <v>26.005305212452601</v>
      </c>
      <c r="H898" s="86">
        <v>25.962993702094401</v>
      </c>
      <c r="I898" s="86">
        <v>43.19</v>
      </c>
      <c r="J898" s="86">
        <v>96.57</v>
      </c>
      <c r="K898" s="87">
        <v>1.8100000000000002E-2</v>
      </c>
      <c r="L898" s="85">
        <v>6.0899999918600001</v>
      </c>
      <c r="M898" s="86">
        <v>0</v>
      </c>
      <c r="N898" s="86">
        <v>45.858638915334403</v>
      </c>
      <c r="O898" s="86">
        <v>33.916712243143998</v>
      </c>
      <c r="P898" s="86">
        <v>4.3789999999999996</v>
      </c>
      <c r="Q898" s="88">
        <v>1.772</v>
      </c>
      <c r="R898" s="85">
        <v>0</v>
      </c>
      <c r="S898" s="86">
        <v>0.7</v>
      </c>
      <c r="T898" s="86">
        <v>2.0699999999999998</v>
      </c>
      <c r="U898" s="88">
        <v>4.1660564044980397</v>
      </c>
      <c r="V898" s="89">
        <v>3.88</v>
      </c>
      <c r="W898" s="85">
        <v>12.6048787323854</v>
      </c>
      <c r="X898" s="88">
        <v>15.5666666667</v>
      </c>
      <c r="Y898" s="85">
        <v>-74.315943206268301</v>
      </c>
      <c r="Z898" s="88">
        <v>-100</v>
      </c>
      <c r="AA898" s="85">
        <v>7.0000000000000007E-2</v>
      </c>
      <c r="AB898" s="91">
        <v>7.0000000000000007E-2</v>
      </c>
      <c r="AC898" s="86">
        <v>0</v>
      </c>
      <c r="AD898" s="86">
        <v>0</v>
      </c>
      <c r="AE898" s="86">
        <v>0</v>
      </c>
      <c r="AF898" s="88">
        <v>1.1927000268300001</v>
      </c>
      <c r="AG898" s="85">
        <v>1.5664999974000001E-2</v>
      </c>
      <c r="AH898" s="86">
        <v>0.29974899999999999</v>
      </c>
      <c r="AI898" s="88">
        <v>0.199247999669</v>
      </c>
      <c r="AJ898" s="150">
        <v>1</v>
      </c>
      <c r="AK898" s="151">
        <v>0</v>
      </c>
    </row>
    <row r="899" spans="1:37" x14ac:dyDescent="0.2">
      <c r="A899" s="149" t="s">
        <v>2099</v>
      </c>
      <c r="B899" s="66" t="s">
        <v>2100</v>
      </c>
      <c r="C899" s="67">
        <v>61</v>
      </c>
      <c r="D899" s="84" t="s">
        <v>355</v>
      </c>
      <c r="E899" s="85">
        <v>54.3535013545686</v>
      </c>
      <c r="F899" s="91">
        <v>54.348028350162799</v>
      </c>
      <c r="G899" s="86">
        <v>28.821935801658299</v>
      </c>
      <c r="H899" s="86">
        <v>28.816462797252601</v>
      </c>
      <c r="I899" s="86">
        <v>31.04</v>
      </c>
      <c r="J899" s="86">
        <v>23.46</v>
      </c>
      <c r="K899" s="87">
        <v>0</v>
      </c>
      <c r="L899" s="85">
        <v>16.369999977700001</v>
      </c>
      <c r="M899" s="86">
        <v>1.0939680869950499E-3</v>
      </c>
      <c r="N899" s="86">
        <v>54.205940767888698</v>
      </c>
      <c r="O899" s="86">
        <v>44.698178841825197</v>
      </c>
      <c r="P899" s="86">
        <v>0.93600000000000005</v>
      </c>
      <c r="Q899" s="88">
        <v>2.0676000000000001</v>
      </c>
      <c r="R899" s="85">
        <v>5.1942655308539398E-3</v>
      </c>
      <c r="S899" s="86">
        <v>0.5</v>
      </c>
      <c r="T899" s="86">
        <v>1.83</v>
      </c>
      <c r="U899" s="88">
        <v>4.4095996497277197</v>
      </c>
      <c r="V899" s="89">
        <v>3.8</v>
      </c>
      <c r="W899" s="85">
        <v>18.605662269313701</v>
      </c>
      <c r="X899" s="88">
        <v>21.8</v>
      </c>
      <c r="Y899" s="85">
        <v>100</v>
      </c>
      <c r="Z899" s="88"/>
      <c r="AA899" s="85">
        <v>0</v>
      </c>
      <c r="AB899" s="91">
        <v>0</v>
      </c>
      <c r="AC899" s="86">
        <v>0</v>
      </c>
      <c r="AD899" s="86">
        <v>0</v>
      </c>
      <c r="AE899" s="86">
        <v>0</v>
      </c>
      <c r="AF899" s="88">
        <v>0</v>
      </c>
      <c r="AG899" s="85">
        <v>0</v>
      </c>
      <c r="AH899" s="86">
        <v>0.21767300000000001</v>
      </c>
      <c r="AI899" s="88">
        <v>7.2180007341099998E-3</v>
      </c>
      <c r="AJ899" s="150">
        <v>1</v>
      </c>
      <c r="AK899" s="151">
        <v>0</v>
      </c>
    </row>
    <row r="900" spans="1:37" x14ac:dyDescent="0.2">
      <c r="A900" s="149" t="s">
        <v>2101</v>
      </c>
      <c r="B900" s="66" t="s">
        <v>2102</v>
      </c>
      <c r="C900" s="67">
        <v>61</v>
      </c>
      <c r="D900" s="84" t="s">
        <v>355</v>
      </c>
      <c r="E900" s="85">
        <v>55.004892766859697</v>
      </c>
      <c r="F900" s="91">
        <v>55.004892766859697</v>
      </c>
      <c r="G900" s="86">
        <v>44.357008888526501</v>
      </c>
      <c r="H900" s="86">
        <v>44.357008888526501</v>
      </c>
      <c r="I900" s="86">
        <v>13.79</v>
      </c>
      <c r="J900" s="86">
        <v>11.12</v>
      </c>
      <c r="K900" s="87">
        <v>0</v>
      </c>
      <c r="L900" s="85">
        <v>40.159999933899996</v>
      </c>
      <c r="M900" s="86">
        <v>0</v>
      </c>
      <c r="N900" s="86">
        <v>54.917226684150101</v>
      </c>
      <c r="O900" s="86">
        <v>79.676526920621399</v>
      </c>
      <c r="P900" s="86">
        <v>0.53200000000000003</v>
      </c>
      <c r="Q900" s="88">
        <v>1.2232000000000001</v>
      </c>
      <c r="R900" s="85">
        <v>0</v>
      </c>
      <c r="S900" s="86">
        <v>0.4</v>
      </c>
      <c r="T900" s="86">
        <v>1.0900000000000001</v>
      </c>
      <c r="U900" s="88">
        <v>4.14458126070293</v>
      </c>
      <c r="V900" s="89">
        <v>3.67</v>
      </c>
      <c r="W900" s="85">
        <v>23.462666834358899</v>
      </c>
      <c r="X900" s="88">
        <v>26.5333333333</v>
      </c>
      <c r="Y900" s="85">
        <v>100</v>
      </c>
      <c r="Z900" s="88"/>
      <c r="AA900" s="85">
        <v>0</v>
      </c>
      <c r="AB900" s="91">
        <v>0</v>
      </c>
      <c r="AC900" s="86">
        <v>0</v>
      </c>
      <c r="AD900" s="86">
        <v>0</v>
      </c>
      <c r="AE900" s="86">
        <v>0</v>
      </c>
      <c r="AF900" s="88">
        <v>0</v>
      </c>
      <c r="AG900" s="85">
        <v>0</v>
      </c>
      <c r="AH900" s="86">
        <v>2.4854999999999999E-2</v>
      </c>
      <c r="AI900" s="88">
        <v>0</v>
      </c>
      <c r="AJ900" s="150">
        <v>1</v>
      </c>
      <c r="AK900" s="151">
        <v>0</v>
      </c>
    </row>
    <row r="901" spans="1:37" x14ac:dyDescent="0.2">
      <c r="A901" s="149" t="s">
        <v>2103</v>
      </c>
      <c r="B901" s="66" t="s">
        <v>2104</v>
      </c>
      <c r="C901" s="67">
        <v>61</v>
      </c>
      <c r="D901" s="84" t="s">
        <v>355</v>
      </c>
      <c r="E901" s="85">
        <v>72.171429836406702</v>
      </c>
      <c r="F901" s="91">
        <v>72.171429836406702</v>
      </c>
      <c r="G901" s="86">
        <v>60.352422907489</v>
      </c>
      <c r="H901" s="86">
        <v>60.352422907489</v>
      </c>
      <c r="I901" s="86">
        <v>5.66</v>
      </c>
      <c r="J901" s="86">
        <v>6.16</v>
      </c>
      <c r="K901" s="87">
        <v>0</v>
      </c>
      <c r="L901" s="85">
        <v>22.689999116300001</v>
      </c>
      <c r="M901" s="86">
        <v>0</v>
      </c>
      <c r="N901" s="86">
        <v>70.896616040500902</v>
      </c>
      <c r="O901" s="86">
        <v>99.575926571395399</v>
      </c>
      <c r="P901" s="86">
        <v>0.40799999999999997</v>
      </c>
      <c r="Q901" s="88">
        <v>0.7379</v>
      </c>
      <c r="R901" s="85">
        <v>0</v>
      </c>
      <c r="S901" s="86">
        <v>0.6</v>
      </c>
      <c r="T901" s="86">
        <v>0.76</v>
      </c>
      <c r="U901" s="88">
        <v>3.6902574546742501</v>
      </c>
      <c r="V901" s="89">
        <v>4.01</v>
      </c>
      <c r="W901" s="85">
        <v>25.618015190529299</v>
      </c>
      <c r="X901" s="88">
        <v>22.5333333333</v>
      </c>
      <c r="Y901" s="85">
        <v>100</v>
      </c>
      <c r="Z901" s="88"/>
      <c r="AA901" s="85">
        <v>0</v>
      </c>
      <c r="AB901" s="91">
        <v>0</v>
      </c>
      <c r="AC901" s="86">
        <v>0</v>
      </c>
      <c r="AD901" s="86">
        <v>0</v>
      </c>
      <c r="AE901" s="86">
        <v>0</v>
      </c>
      <c r="AF901" s="88">
        <v>0</v>
      </c>
      <c r="AG901" s="85">
        <v>5.3186301813900003E-10</v>
      </c>
      <c r="AH901" s="86">
        <v>1.4442999999999999E-2</v>
      </c>
      <c r="AI901" s="88">
        <v>1.20411727971E-8</v>
      </c>
      <c r="AJ901" s="150">
        <v>1</v>
      </c>
      <c r="AK901" s="151">
        <v>0</v>
      </c>
    </row>
    <row r="902" spans="1:37" x14ac:dyDescent="0.2">
      <c r="A902" s="149" t="s">
        <v>2105</v>
      </c>
      <c r="B902" s="66" t="s">
        <v>2106</v>
      </c>
      <c r="C902" s="67">
        <v>61</v>
      </c>
      <c r="D902" s="84" t="s">
        <v>355</v>
      </c>
      <c r="E902" s="85">
        <v>50.520805654461398</v>
      </c>
      <c r="F902" s="91">
        <v>50.520805654461398</v>
      </c>
      <c r="G902" s="86">
        <v>29.9303821012914</v>
      </c>
      <c r="H902" s="86">
        <v>29.9303821012914</v>
      </c>
      <c r="I902" s="86">
        <v>52.75</v>
      </c>
      <c r="J902" s="86">
        <v>78.760000000000005</v>
      </c>
      <c r="K902" s="87">
        <v>0</v>
      </c>
      <c r="L902" s="85">
        <v>6.4199999871699998</v>
      </c>
      <c r="M902" s="86">
        <v>0</v>
      </c>
      <c r="N902" s="86">
        <v>50.430684435450601</v>
      </c>
      <c r="O902" s="86">
        <v>45.357300397000401</v>
      </c>
      <c r="P902" s="86">
        <v>2.5259999999999998</v>
      </c>
      <c r="Q902" s="88">
        <v>1.4762</v>
      </c>
      <c r="R902" s="85">
        <v>0</v>
      </c>
      <c r="S902" s="86">
        <v>0.6</v>
      </c>
      <c r="T902" s="86">
        <v>1.73</v>
      </c>
      <c r="U902" s="88">
        <v>4.3112610936918703</v>
      </c>
      <c r="V902" s="89">
        <v>3.56</v>
      </c>
      <c r="W902" s="85">
        <v>19.398204979272101</v>
      </c>
      <c r="X902" s="88">
        <v>12.166666666699999</v>
      </c>
      <c r="Y902" s="85">
        <v>100</v>
      </c>
      <c r="Z902" s="88"/>
      <c r="AA902" s="85">
        <v>0</v>
      </c>
      <c r="AB902" s="91">
        <v>0</v>
      </c>
      <c r="AC902" s="86">
        <v>0</v>
      </c>
      <c r="AD902" s="86">
        <v>0</v>
      </c>
      <c r="AE902" s="86">
        <v>0.1</v>
      </c>
      <c r="AF902" s="88">
        <v>0</v>
      </c>
      <c r="AG902" s="85">
        <v>0</v>
      </c>
      <c r="AH902" s="86">
        <v>0.29944799999999999</v>
      </c>
      <c r="AI902" s="88">
        <v>8.06819934844E-2</v>
      </c>
      <c r="AJ902" s="150">
        <v>1</v>
      </c>
      <c r="AK902" s="151">
        <v>0</v>
      </c>
    </row>
    <row r="903" spans="1:37" x14ac:dyDescent="0.2">
      <c r="A903" s="149" t="s">
        <v>2107</v>
      </c>
      <c r="B903" s="66" t="s">
        <v>2108</v>
      </c>
      <c r="C903" s="67">
        <v>60</v>
      </c>
      <c r="D903" s="84" t="s">
        <v>355</v>
      </c>
      <c r="E903" s="85">
        <v>68.901642022710604</v>
      </c>
      <c r="F903" s="91">
        <v>68.901642022710604</v>
      </c>
      <c r="G903" s="86">
        <v>13.364921166571399</v>
      </c>
      <c r="H903" s="86">
        <v>13.364921166571399</v>
      </c>
      <c r="I903" s="86">
        <v>19.75</v>
      </c>
      <c r="J903" s="86">
        <v>7.52</v>
      </c>
      <c r="K903" s="87">
        <v>0</v>
      </c>
      <c r="L903" s="85">
        <v>1.83000000125</v>
      </c>
      <c r="M903" s="86">
        <v>0</v>
      </c>
      <c r="N903" s="86">
        <v>69.007293603285206</v>
      </c>
      <c r="O903" s="86">
        <v>2.7032825573911201</v>
      </c>
      <c r="P903" s="86">
        <v>0.19400000000000001</v>
      </c>
      <c r="Q903" s="88">
        <v>1.2027000000000001</v>
      </c>
      <c r="R903" s="85">
        <v>0</v>
      </c>
      <c r="S903" s="86">
        <v>0</v>
      </c>
      <c r="T903" s="86">
        <v>3.04</v>
      </c>
      <c r="U903" s="88">
        <v>7.76080385589413E-2</v>
      </c>
      <c r="V903" s="89">
        <v>4.03</v>
      </c>
      <c r="W903" s="85">
        <v>67.206043472489895</v>
      </c>
      <c r="X903" s="88">
        <v>72.133333333300001</v>
      </c>
      <c r="Y903" s="85">
        <v>100</v>
      </c>
      <c r="Z903" s="88"/>
      <c r="AA903" s="85">
        <v>0</v>
      </c>
      <c r="AB903" s="91">
        <v>0</v>
      </c>
      <c r="AC903" s="86">
        <v>0</v>
      </c>
      <c r="AD903" s="86">
        <v>0</v>
      </c>
      <c r="AE903" s="86">
        <v>0</v>
      </c>
      <c r="AF903" s="88">
        <v>0</v>
      </c>
      <c r="AG903" s="85">
        <v>0</v>
      </c>
      <c r="AH903" s="86">
        <v>1.9813000000000001E-2</v>
      </c>
      <c r="AI903" s="88">
        <v>0</v>
      </c>
      <c r="AJ903" s="150">
        <v>1.03</v>
      </c>
      <c r="AK903" s="151">
        <v>0</v>
      </c>
    </row>
    <row r="904" spans="1:37" x14ac:dyDescent="0.2">
      <c r="A904" s="149" t="s">
        <v>2109</v>
      </c>
      <c r="B904" s="66" t="s">
        <v>2110</v>
      </c>
      <c r="C904" s="67">
        <v>60</v>
      </c>
      <c r="D904" s="84" t="s">
        <v>355</v>
      </c>
      <c r="E904" s="85">
        <v>65.264870569611006</v>
      </c>
      <c r="F904" s="91">
        <v>65.260473161150401</v>
      </c>
      <c r="G904" s="86">
        <v>12.7041130427135</v>
      </c>
      <c r="H904" s="86">
        <v>12.7041130427135</v>
      </c>
      <c r="I904" s="86">
        <v>16.32</v>
      </c>
      <c r="J904" s="86">
        <v>5.27</v>
      </c>
      <c r="K904" s="87">
        <v>0</v>
      </c>
      <c r="L904" s="85">
        <v>2.19999999842</v>
      </c>
      <c r="M904" s="86">
        <v>0</v>
      </c>
      <c r="N904" s="86">
        <v>65.582262135352494</v>
      </c>
      <c r="O904" s="86">
        <v>1.23141612854783</v>
      </c>
      <c r="P904" s="86">
        <v>0.126</v>
      </c>
      <c r="Q904" s="88">
        <v>1.6124000000000001</v>
      </c>
      <c r="R904" s="85">
        <v>0</v>
      </c>
      <c r="S904" s="86">
        <v>0</v>
      </c>
      <c r="T904" s="86">
        <v>3.4</v>
      </c>
      <c r="U904" s="88">
        <v>0.350326874028906</v>
      </c>
      <c r="V904" s="89">
        <v>3.93</v>
      </c>
      <c r="W904" s="85">
        <v>66.933209173568599</v>
      </c>
      <c r="X904" s="88">
        <v>68.566666666700002</v>
      </c>
      <c r="Y904" s="85">
        <v>93.838837932871002</v>
      </c>
      <c r="Z904" s="88"/>
      <c r="AA904" s="85">
        <v>0</v>
      </c>
      <c r="AB904" s="91">
        <v>0</v>
      </c>
      <c r="AC904" s="86">
        <v>0</v>
      </c>
      <c r="AD904" s="86">
        <v>0</v>
      </c>
      <c r="AE904" s="86">
        <v>0</v>
      </c>
      <c r="AF904" s="88">
        <v>0</v>
      </c>
      <c r="AG904" s="85">
        <v>0</v>
      </c>
      <c r="AH904" s="86">
        <v>1.8778E-2</v>
      </c>
      <c r="AI904" s="88">
        <v>8.9189999913299994E-3</v>
      </c>
      <c r="AJ904" s="150">
        <v>1.06</v>
      </c>
      <c r="AK904" s="151">
        <v>0</v>
      </c>
    </row>
    <row r="905" spans="1:37" x14ac:dyDescent="0.2">
      <c r="A905" s="149" t="s">
        <v>2111</v>
      </c>
      <c r="B905" s="66" t="s">
        <v>2112</v>
      </c>
      <c r="C905" s="67">
        <v>60</v>
      </c>
      <c r="D905" s="84" t="s">
        <v>355</v>
      </c>
      <c r="E905" s="85">
        <v>57.707396717556698</v>
      </c>
      <c r="F905" s="91">
        <v>57.701980144390397</v>
      </c>
      <c r="G905" s="86">
        <v>13.1042380816045</v>
      </c>
      <c r="H905" s="86">
        <v>13.1042380816045</v>
      </c>
      <c r="I905" s="86">
        <v>43.5</v>
      </c>
      <c r="J905" s="86">
        <v>15.77</v>
      </c>
      <c r="K905" s="87">
        <v>0</v>
      </c>
      <c r="L905" s="85">
        <v>3.5099999982900001</v>
      </c>
      <c r="M905" s="86">
        <v>0</v>
      </c>
      <c r="N905" s="86">
        <v>58.226623105151504</v>
      </c>
      <c r="O905" s="86">
        <v>2.3172349223687299</v>
      </c>
      <c r="P905" s="86">
        <v>0.32900000000000001</v>
      </c>
      <c r="Q905" s="88">
        <v>1.7797000000000001</v>
      </c>
      <c r="R905" s="85">
        <v>0</v>
      </c>
      <c r="S905" s="86">
        <v>0</v>
      </c>
      <c r="T905" s="86">
        <v>4.22</v>
      </c>
      <c r="U905" s="88">
        <v>0.34511309030975101</v>
      </c>
      <c r="V905" s="89">
        <v>3.79</v>
      </c>
      <c r="W905" s="85">
        <v>61.620990837970901</v>
      </c>
      <c r="X905" s="88">
        <v>65.599999999999994</v>
      </c>
      <c r="Y905" s="85">
        <v>45.902596259999996</v>
      </c>
      <c r="Z905" s="88"/>
      <c r="AA905" s="85">
        <v>0.06</v>
      </c>
      <c r="AB905" s="91">
        <v>0.06</v>
      </c>
      <c r="AC905" s="86">
        <v>0.01</v>
      </c>
      <c r="AD905" s="86">
        <v>0.01</v>
      </c>
      <c r="AE905" s="86">
        <v>0</v>
      </c>
      <c r="AF905" s="88">
        <v>0</v>
      </c>
      <c r="AG905" s="85">
        <v>0</v>
      </c>
      <c r="AH905" s="86">
        <v>0.10684100000000001</v>
      </c>
      <c r="AI905" s="88">
        <v>7.8249999912500007E-2</v>
      </c>
      <c r="AJ905" s="150">
        <v>1.06</v>
      </c>
      <c r="AK905" s="151">
        <v>0</v>
      </c>
    </row>
    <row r="906" spans="1:37" x14ac:dyDescent="0.2">
      <c r="A906" s="149" t="s">
        <v>2113</v>
      </c>
      <c r="B906" s="66" t="s">
        <v>2114</v>
      </c>
      <c r="C906" s="67">
        <v>62</v>
      </c>
      <c r="D906" s="84" t="s">
        <v>355</v>
      </c>
      <c r="E906" s="85">
        <v>97.124828210371106</v>
      </c>
      <c r="F906" s="91">
        <v>96.275936043978106</v>
      </c>
      <c r="G906" s="86">
        <v>22.6712030302015</v>
      </c>
      <c r="H906" s="86">
        <v>22.4717594609996</v>
      </c>
      <c r="I906" s="86">
        <v>3</v>
      </c>
      <c r="J906" s="86">
        <v>1.24</v>
      </c>
      <c r="K906" s="87">
        <v>0</v>
      </c>
      <c r="L906" s="85">
        <v>0.32999999990599999</v>
      </c>
      <c r="M906" s="86">
        <v>0</v>
      </c>
      <c r="N906" s="86">
        <v>96.092197081835494</v>
      </c>
      <c r="O906" s="86">
        <v>5.16240246779169</v>
      </c>
      <c r="P906" s="86">
        <v>0.08</v>
      </c>
      <c r="Q906" s="88">
        <v>0.72629999999999995</v>
      </c>
      <c r="R906" s="85">
        <v>0</v>
      </c>
      <c r="S906" s="86">
        <v>0</v>
      </c>
      <c r="T906" s="86">
        <v>1.88</v>
      </c>
      <c r="U906" s="88">
        <v>1.50839674186304E-2</v>
      </c>
      <c r="V906" s="89">
        <v>4.83</v>
      </c>
      <c r="W906" s="85">
        <v>77.008150896793495</v>
      </c>
      <c r="X906" s="88">
        <v>67.366666666699999</v>
      </c>
      <c r="Y906" s="85">
        <v>70.094401082317006</v>
      </c>
      <c r="Z906" s="88"/>
      <c r="AA906" s="85">
        <v>0.03</v>
      </c>
      <c r="AB906" s="91">
        <v>0</v>
      </c>
      <c r="AC906" s="86">
        <v>0</v>
      </c>
      <c r="AD906" s="86">
        <v>0</v>
      </c>
      <c r="AE906" s="86">
        <v>0</v>
      </c>
      <c r="AF906" s="88">
        <v>0</v>
      </c>
      <c r="AG906" s="85">
        <v>0</v>
      </c>
      <c r="AH906" s="86">
        <v>7.097E-3</v>
      </c>
      <c r="AI906" s="88">
        <v>2.4620999983900001E-2</v>
      </c>
      <c r="AJ906" s="150">
        <v>1</v>
      </c>
      <c r="AK906" s="151">
        <v>0</v>
      </c>
    </row>
    <row r="907" spans="1:37" x14ac:dyDescent="0.2">
      <c r="A907" s="149" t="s">
        <v>2115</v>
      </c>
      <c r="B907" s="66" t="s">
        <v>2116</v>
      </c>
      <c r="C907" s="67">
        <v>62</v>
      </c>
      <c r="D907" s="84" t="s">
        <v>355</v>
      </c>
      <c r="E907" s="85">
        <v>94.7634668190111</v>
      </c>
      <c r="F907" s="91">
        <v>94.393970108545403</v>
      </c>
      <c r="G907" s="86">
        <v>20.8410887713543</v>
      </c>
      <c r="H907" s="86">
        <v>20.823581445920802</v>
      </c>
      <c r="I907" s="86">
        <v>10.18</v>
      </c>
      <c r="J907" s="86">
        <v>2.95</v>
      </c>
      <c r="K907" s="87">
        <v>0</v>
      </c>
      <c r="L907" s="85">
        <v>0.32000000044999999</v>
      </c>
      <c r="M907" s="86">
        <v>0</v>
      </c>
      <c r="N907" s="86">
        <v>93.0375103318257</v>
      </c>
      <c r="O907" s="86">
        <v>12.889646186228299</v>
      </c>
      <c r="P907" s="86">
        <v>0.104</v>
      </c>
      <c r="Q907" s="88">
        <v>0.89070000000000005</v>
      </c>
      <c r="R907" s="85">
        <v>0</v>
      </c>
      <c r="S907" s="86">
        <v>0</v>
      </c>
      <c r="T907" s="86">
        <v>2.74</v>
      </c>
      <c r="U907" s="88">
        <v>8.4772312625546006E-2</v>
      </c>
      <c r="V907" s="89">
        <v>4.82</v>
      </c>
      <c r="W907" s="85">
        <v>72.998612756771095</v>
      </c>
      <c r="X907" s="88">
        <v>63.9</v>
      </c>
      <c r="Y907" s="85">
        <v>100</v>
      </c>
      <c r="Z907" s="88"/>
      <c r="AA907" s="85">
        <v>0</v>
      </c>
      <c r="AB907" s="91">
        <v>0</v>
      </c>
      <c r="AC907" s="86">
        <v>0</v>
      </c>
      <c r="AD907" s="86">
        <v>0</v>
      </c>
      <c r="AE907" s="86">
        <v>0</v>
      </c>
      <c r="AF907" s="88">
        <v>0</v>
      </c>
      <c r="AG907" s="85">
        <v>0</v>
      </c>
      <c r="AH907" s="86">
        <v>1.6487000000000002E-2</v>
      </c>
      <c r="AI907" s="88">
        <v>0</v>
      </c>
      <c r="AJ907" s="150">
        <v>1</v>
      </c>
      <c r="AK907" s="151">
        <v>0</v>
      </c>
    </row>
    <row r="908" spans="1:37" x14ac:dyDescent="0.2">
      <c r="A908" s="149" t="s">
        <v>2117</v>
      </c>
      <c r="B908" s="66" t="s">
        <v>2118</v>
      </c>
      <c r="C908" s="67">
        <v>62</v>
      </c>
      <c r="D908" s="84" t="s">
        <v>355</v>
      </c>
      <c r="E908" s="85">
        <v>85.9100110934924</v>
      </c>
      <c r="F908" s="91">
        <v>85.5847273319837</v>
      </c>
      <c r="G908" s="86">
        <v>18.835747369212701</v>
      </c>
      <c r="H908" s="86">
        <v>18.756149994045899</v>
      </c>
      <c r="I908" s="86">
        <v>36.979999999999997</v>
      </c>
      <c r="J908" s="86">
        <v>21.86</v>
      </c>
      <c r="K908" s="87">
        <v>0</v>
      </c>
      <c r="L908" s="85">
        <v>0.63000000034199999</v>
      </c>
      <c r="M908" s="86">
        <v>1.4687974249197001E-3</v>
      </c>
      <c r="N908" s="86">
        <v>85.233861859663904</v>
      </c>
      <c r="O908" s="86">
        <v>4.5122102392463104</v>
      </c>
      <c r="P908" s="86">
        <v>0.505</v>
      </c>
      <c r="Q908" s="88">
        <v>1.163</v>
      </c>
      <c r="R908" s="85">
        <v>2.7951178608031299E-2</v>
      </c>
      <c r="S908" s="86">
        <v>0</v>
      </c>
      <c r="T908" s="86">
        <v>2.9</v>
      </c>
      <c r="U908" s="88">
        <v>0.23064436268826</v>
      </c>
      <c r="V908" s="89">
        <v>4.3600000000000003</v>
      </c>
      <c r="W908" s="85">
        <v>68.051488501532404</v>
      </c>
      <c r="X908" s="88">
        <v>54.7</v>
      </c>
      <c r="Y908" s="85">
        <v>94.414340476271008</v>
      </c>
      <c r="Z908" s="88"/>
      <c r="AA908" s="85">
        <v>0</v>
      </c>
      <c r="AB908" s="91">
        <v>0</v>
      </c>
      <c r="AC908" s="86">
        <v>0</v>
      </c>
      <c r="AD908" s="86">
        <v>0.01</v>
      </c>
      <c r="AE908" s="86">
        <v>0</v>
      </c>
      <c r="AF908" s="88">
        <v>5.8100000055400003E-2</v>
      </c>
      <c r="AG908" s="85">
        <v>0</v>
      </c>
      <c r="AH908" s="86">
        <v>0.17933399999999999</v>
      </c>
      <c r="AI908" s="88">
        <v>0.22158899987799999</v>
      </c>
      <c r="AJ908" s="150">
        <v>1</v>
      </c>
      <c r="AK908" s="151">
        <v>0</v>
      </c>
    </row>
    <row r="909" spans="1:37" x14ac:dyDescent="0.2">
      <c r="A909" s="149" t="s">
        <v>2119</v>
      </c>
      <c r="B909" s="66" t="s">
        <v>2120</v>
      </c>
      <c r="C909" s="67">
        <v>62</v>
      </c>
      <c r="D909" s="84" t="s">
        <v>355</v>
      </c>
      <c r="E909" s="85">
        <v>94.722895429212699</v>
      </c>
      <c r="F909" s="91">
        <v>94.722895429212699</v>
      </c>
      <c r="G909" s="86">
        <v>21.033920202182099</v>
      </c>
      <c r="H909" s="86">
        <v>21.033920202182099</v>
      </c>
      <c r="I909" s="86">
        <v>20.329999999999998</v>
      </c>
      <c r="J909" s="86">
        <v>11.48</v>
      </c>
      <c r="K909" s="87">
        <v>0</v>
      </c>
      <c r="L909" s="85">
        <v>0.159999999951</v>
      </c>
      <c r="M909" s="86">
        <v>2.49058153716046E-4</v>
      </c>
      <c r="N909" s="86">
        <v>94.1828281015313</v>
      </c>
      <c r="O909" s="86">
        <v>13.8653637350706</v>
      </c>
      <c r="P909" s="86">
        <v>0.218</v>
      </c>
      <c r="Q909" s="88">
        <v>1.1420999999999999</v>
      </c>
      <c r="R909" s="85">
        <v>1.44654997830175E-2</v>
      </c>
      <c r="S909" s="86">
        <v>0</v>
      </c>
      <c r="T909" s="86">
        <v>2.65</v>
      </c>
      <c r="U909" s="88">
        <v>8.6757258847825897E-2</v>
      </c>
      <c r="V909" s="89">
        <v>4.3899999999999997</v>
      </c>
      <c r="W909" s="85">
        <v>68.181092545712005</v>
      </c>
      <c r="X909" s="88">
        <v>59.566666666700002</v>
      </c>
      <c r="Y909" s="85">
        <v>100</v>
      </c>
      <c r="Z909" s="88"/>
      <c r="AA909" s="85">
        <v>0</v>
      </c>
      <c r="AB909" s="91">
        <v>0</v>
      </c>
      <c r="AC909" s="86">
        <v>0</v>
      </c>
      <c r="AD909" s="86">
        <v>0</v>
      </c>
      <c r="AE909" s="86">
        <v>0</v>
      </c>
      <c r="AF909" s="88">
        <v>0</v>
      </c>
      <c r="AG909" s="85">
        <v>0</v>
      </c>
      <c r="AH909" s="86">
        <v>6.4324999999999993E-2</v>
      </c>
      <c r="AI909" s="88">
        <v>2.4621000006699999E-2</v>
      </c>
      <c r="AJ909" s="150">
        <v>1.08</v>
      </c>
      <c r="AK909" s="151">
        <v>0</v>
      </c>
    </row>
    <row r="910" spans="1:37" x14ac:dyDescent="0.2">
      <c r="A910" s="149" t="s">
        <v>2121</v>
      </c>
      <c r="B910" s="66" t="s">
        <v>2122</v>
      </c>
      <c r="C910" s="67">
        <v>62</v>
      </c>
      <c r="D910" s="84" t="s">
        <v>355</v>
      </c>
      <c r="E910" s="85">
        <v>81.292836984276306</v>
      </c>
      <c r="F910" s="91">
        <v>81.237736863324798</v>
      </c>
      <c r="G910" s="86">
        <v>21.109393898669499</v>
      </c>
      <c r="H910" s="86">
        <v>21.080499932804699</v>
      </c>
      <c r="I910" s="86">
        <v>31.43</v>
      </c>
      <c r="J910" s="86">
        <v>11.92</v>
      </c>
      <c r="K910" s="87">
        <v>0</v>
      </c>
      <c r="L910" s="85">
        <v>0.72999999955700001</v>
      </c>
      <c r="M910" s="86">
        <v>0</v>
      </c>
      <c r="N910" s="86">
        <v>80.106692924006595</v>
      </c>
      <c r="O910" s="86">
        <v>43.038084874863998</v>
      </c>
      <c r="P910" s="86">
        <v>0.29099999999999998</v>
      </c>
      <c r="Q910" s="88">
        <v>1.6948000000000001</v>
      </c>
      <c r="R910" s="85">
        <v>0</v>
      </c>
      <c r="S910" s="86">
        <v>0</v>
      </c>
      <c r="T910" s="86">
        <v>2.5099999999999998</v>
      </c>
      <c r="U910" s="88">
        <v>0.27146888859024298</v>
      </c>
      <c r="V910" s="89">
        <v>4.45</v>
      </c>
      <c r="W910" s="85">
        <v>64.5730395594546</v>
      </c>
      <c r="X910" s="88">
        <v>59.9</v>
      </c>
      <c r="Y910" s="85">
        <v>100</v>
      </c>
      <c r="Z910" s="88"/>
      <c r="AA910" s="85">
        <v>0</v>
      </c>
      <c r="AB910" s="91">
        <v>0</v>
      </c>
      <c r="AC910" s="86">
        <v>0.01</v>
      </c>
      <c r="AD910" s="86">
        <v>0</v>
      </c>
      <c r="AE910" s="86">
        <v>0</v>
      </c>
      <c r="AF910" s="88">
        <v>0</v>
      </c>
      <c r="AG910" s="85">
        <v>1.1440000002E-3</v>
      </c>
      <c r="AH910" s="86">
        <v>8.6470000000000005E-2</v>
      </c>
      <c r="AI910" s="88">
        <v>7.3863000012899999E-2</v>
      </c>
      <c r="AJ910" s="150">
        <v>1.04</v>
      </c>
      <c r="AK910" s="151">
        <v>0</v>
      </c>
    </row>
    <row r="911" spans="1:37" x14ac:dyDescent="0.2">
      <c r="A911" s="149" t="s">
        <v>2123</v>
      </c>
      <c r="B911" s="66" t="s">
        <v>2124</v>
      </c>
      <c r="C911" s="67">
        <v>62</v>
      </c>
      <c r="D911" s="84" t="s">
        <v>355</v>
      </c>
      <c r="E911" s="85">
        <v>80.395966634283596</v>
      </c>
      <c r="F911" s="91">
        <v>80.384241733945302</v>
      </c>
      <c r="G911" s="86">
        <v>15.396469130012401</v>
      </c>
      <c r="H911" s="86">
        <v>15.396469130012401</v>
      </c>
      <c r="I911" s="86">
        <v>13.57</v>
      </c>
      <c r="J911" s="86">
        <v>7.03</v>
      </c>
      <c r="K911" s="87">
        <v>0</v>
      </c>
      <c r="L911" s="85">
        <v>1.08999999931</v>
      </c>
      <c r="M911" s="86">
        <v>0</v>
      </c>
      <c r="N911" s="86">
        <v>80.354928444548705</v>
      </c>
      <c r="O911" s="86">
        <v>1.0478449980229301</v>
      </c>
      <c r="P911" s="86">
        <v>0.126</v>
      </c>
      <c r="Q911" s="88">
        <v>3.7593999999999999</v>
      </c>
      <c r="R911" s="85">
        <v>0</v>
      </c>
      <c r="S911" s="86">
        <v>0</v>
      </c>
      <c r="T911" s="86">
        <v>4.83</v>
      </c>
      <c r="U911" s="88">
        <v>0.24622290710528999</v>
      </c>
      <c r="V911" s="89">
        <v>4.41</v>
      </c>
      <c r="W911" s="85">
        <v>69.737895884870497</v>
      </c>
      <c r="X911" s="88">
        <v>68.866666666699999</v>
      </c>
      <c r="Y911" s="85">
        <v>100</v>
      </c>
      <c r="Z911" s="88"/>
      <c r="AA911" s="85">
        <v>0</v>
      </c>
      <c r="AB911" s="91">
        <v>0</v>
      </c>
      <c r="AC911" s="86">
        <v>0</v>
      </c>
      <c r="AD911" s="86">
        <v>0</v>
      </c>
      <c r="AE911" s="86">
        <v>0</v>
      </c>
      <c r="AF911" s="88">
        <v>0</v>
      </c>
      <c r="AG911" s="85">
        <v>0</v>
      </c>
      <c r="AH911" s="86">
        <v>2.1437999999999999E-2</v>
      </c>
      <c r="AI911" s="88">
        <v>0</v>
      </c>
      <c r="AJ911" s="150">
        <v>1</v>
      </c>
      <c r="AK911" s="151">
        <v>0</v>
      </c>
    </row>
    <row r="912" spans="1:37" x14ac:dyDescent="0.2">
      <c r="A912" s="149" t="s">
        <v>2125</v>
      </c>
      <c r="B912" s="66" t="s">
        <v>2126</v>
      </c>
      <c r="C912" s="67">
        <v>62</v>
      </c>
      <c r="D912" s="84" t="s">
        <v>355</v>
      </c>
      <c r="E912" s="85">
        <v>83.661026075526394</v>
      </c>
      <c r="F912" s="91">
        <v>83.558877794230597</v>
      </c>
      <c r="G912" s="86">
        <v>14.4757575997529</v>
      </c>
      <c r="H912" s="86">
        <v>14.4733820583275</v>
      </c>
      <c r="I912" s="86">
        <v>6.77</v>
      </c>
      <c r="J912" s="86">
        <v>3.74</v>
      </c>
      <c r="K912" s="87">
        <v>0</v>
      </c>
      <c r="L912" s="85">
        <v>0.99999999997599998</v>
      </c>
      <c r="M912" s="86">
        <v>0</v>
      </c>
      <c r="N912" s="86">
        <v>83.554761904761904</v>
      </c>
      <c r="O912" s="86">
        <v>6.1863292803154799</v>
      </c>
      <c r="P912" s="86">
        <v>8.1000000000000003E-2</v>
      </c>
      <c r="Q912" s="88">
        <v>2.3403</v>
      </c>
      <c r="R912" s="85">
        <v>0</v>
      </c>
      <c r="S912" s="86">
        <v>0</v>
      </c>
      <c r="T912" s="86">
        <v>3.11</v>
      </c>
      <c r="U912" s="88">
        <v>0.53370497359189795</v>
      </c>
      <c r="V912" s="89">
        <v>4.57</v>
      </c>
      <c r="W912" s="85">
        <v>71.891777924893901</v>
      </c>
      <c r="X912" s="88">
        <v>66.333333333300004</v>
      </c>
      <c r="Y912" s="85">
        <v>100</v>
      </c>
      <c r="Z912" s="88"/>
      <c r="AA912" s="85">
        <v>0</v>
      </c>
      <c r="AB912" s="91">
        <v>0</v>
      </c>
      <c r="AC912" s="86">
        <v>0</v>
      </c>
      <c r="AD912" s="86">
        <v>0</v>
      </c>
      <c r="AE912" s="86">
        <v>0</v>
      </c>
      <c r="AF912" s="88">
        <v>0</v>
      </c>
      <c r="AG912" s="85">
        <v>0</v>
      </c>
      <c r="AH912" s="86">
        <v>2.5399999999999999E-2</v>
      </c>
      <c r="AI912" s="88">
        <v>1.05459999943E-2</v>
      </c>
      <c r="AJ912" s="150">
        <v>1.02</v>
      </c>
      <c r="AK912" s="151">
        <v>0</v>
      </c>
    </row>
    <row r="913" spans="1:37" x14ac:dyDescent="0.2">
      <c r="A913" s="149" t="s">
        <v>2127</v>
      </c>
      <c r="B913" s="66" t="s">
        <v>2128</v>
      </c>
      <c r="C913" s="67">
        <v>62</v>
      </c>
      <c r="D913" s="84" t="s">
        <v>355</v>
      </c>
      <c r="E913" s="85">
        <v>68.725302021000303</v>
      </c>
      <c r="F913" s="91">
        <v>68.704979112566306</v>
      </c>
      <c r="G913" s="86">
        <v>12.451168567234999</v>
      </c>
      <c r="H913" s="86">
        <v>12.451168567234999</v>
      </c>
      <c r="I913" s="86">
        <v>6.28</v>
      </c>
      <c r="J913" s="86">
        <v>4.95</v>
      </c>
      <c r="K913" s="87">
        <v>0</v>
      </c>
      <c r="L913" s="85">
        <v>1.96000000625</v>
      </c>
      <c r="M913" s="86">
        <v>0</v>
      </c>
      <c r="N913" s="86">
        <v>68.5338881476289</v>
      </c>
      <c r="O913" s="86">
        <v>1.8375027673234401</v>
      </c>
      <c r="P913" s="86">
        <v>4.9000000000000002E-2</v>
      </c>
      <c r="Q913" s="88">
        <v>2.7097000000000002</v>
      </c>
      <c r="R913" s="85">
        <v>0</v>
      </c>
      <c r="S913" s="86">
        <v>0</v>
      </c>
      <c r="T913" s="86">
        <v>4.03</v>
      </c>
      <c r="U913" s="88">
        <v>0.29355312182454601</v>
      </c>
      <c r="V913" s="89">
        <v>3.94</v>
      </c>
      <c r="W913" s="85">
        <v>66.139805748294606</v>
      </c>
      <c r="X913" s="88">
        <v>68.933333333299998</v>
      </c>
      <c r="Y913" s="85">
        <v>92.703479363262005</v>
      </c>
      <c r="Z913" s="88"/>
      <c r="AA913" s="85">
        <v>0</v>
      </c>
      <c r="AB913" s="91">
        <v>0</v>
      </c>
      <c r="AC913" s="86">
        <v>0</v>
      </c>
      <c r="AD913" s="86">
        <v>0</v>
      </c>
      <c r="AE913" s="86">
        <v>0</v>
      </c>
      <c r="AF913" s="88">
        <v>0</v>
      </c>
      <c r="AG913" s="85">
        <v>0</v>
      </c>
      <c r="AH913" s="86">
        <v>1.1308E-2</v>
      </c>
      <c r="AI913" s="88">
        <v>0</v>
      </c>
      <c r="AJ913" s="150">
        <v>1.1000000000000001</v>
      </c>
      <c r="AK913" s="151">
        <v>0</v>
      </c>
    </row>
    <row r="914" spans="1:37" x14ac:dyDescent="0.2">
      <c r="A914" s="149" t="s">
        <v>1127</v>
      </c>
      <c r="B914" s="66" t="s">
        <v>2129</v>
      </c>
      <c r="C914" s="67">
        <v>62</v>
      </c>
      <c r="D914" s="84" t="s">
        <v>355</v>
      </c>
      <c r="E914" s="85">
        <v>76.936423974933504</v>
      </c>
      <c r="F914" s="91">
        <v>76.899363229001693</v>
      </c>
      <c r="G914" s="86">
        <v>11.3237424615074</v>
      </c>
      <c r="H914" s="86">
        <v>11.3237424615074</v>
      </c>
      <c r="I914" s="86">
        <v>19.91</v>
      </c>
      <c r="J914" s="86">
        <v>5.5</v>
      </c>
      <c r="K914" s="87">
        <v>0</v>
      </c>
      <c r="L914" s="85">
        <v>1.0999999995900001</v>
      </c>
      <c r="M914" s="86">
        <v>0</v>
      </c>
      <c r="N914" s="86">
        <v>77.372767104819701</v>
      </c>
      <c r="O914" s="86">
        <v>2.3363683215942301</v>
      </c>
      <c r="P914" s="86">
        <v>5.5E-2</v>
      </c>
      <c r="Q914" s="88">
        <v>2.8637999999999999</v>
      </c>
      <c r="R914" s="85">
        <v>0</v>
      </c>
      <c r="S914" s="86">
        <v>0</v>
      </c>
      <c r="T914" s="86">
        <v>3.64</v>
      </c>
      <c r="U914" s="88">
        <v>8.2544388666150104E-2</v>
      </c>
      <c r="V914" s="89">
        <v>4.13</v>
      </c>
      <c r="W914" s="85">
        <v>67.974449302516106</v>
      </c>
      <c r="X914" s="88">
        <v>66.266666666700004</v>
      </c>
      <c r="Y914" s="85">
        <v>100</v>
      </c>
      <c r="Z914" s="88"/>
      <c r="AA914" s="85">
        <v>0.02</v>
      </c>
      <c r="AB914" s="91">
        <v>0.02</v>
      </c>
      <c r="AC914" s="86">
        <v>0.03</v>
      </c>
      <c r="AD914" s="86">
        <v>0.03</v>
      </c>
      <c r="AE914" s="86">
        <v>0</v>
      </c>
      <c r="AF914" s="88">
        <v>0</v>
      </c>
      <c r="AG914" s="85">
        <v>0</v>
      </c>
      <c r="AH914" s="86">
        <v>1.7073999999999999E-2</v>
      </c>
      <c r="AI914" s="88">
        <v>2.46210000322E-2</v>
      </c>
      <c r="AJ914" s="150">
        <v>1.07</v>
      </c>
      <c r="AK914" s="151">
        <v>0</v>
      </c>
    </row>
    <row r="915" spans="1:37" x14ac:dyDescent="0.2">
      <c r="A915" s="149" t="s">
        <v>2130</v>
      </c>
      <c r="B915" s="66" t="s">
        <v>2131</v>
      </c>
      <c r="C915" s="67">
        <v>62</v>
      </c>
      <c r="D915" s="84" t="s">
        <v>355</v>
      </c>
      <c r="E915" s="85">
        <v>75.849014366416</v>
      </c>
      <c r="F915" s="91">
        <v>75.709432322460898</v>
      </c>
      <c r="G915" s="86">
        <v>19.592841811406199</v>
      </c>
      <c r="H915" s="86">
        <v>19.464452667202199</v>
      </c>
      <c r="I915" s="86">
        <v>50.03</v>
      </c>
      <c r="J915" s="86">
        <v>22.54</v>
      </c>
      <c r="K915" s="87">
        <v>1.46E-2</v>
      </c>
      <c r="L915" s="85">
        <v>2.4300000021599999</v>
      </c>
      <c r="M915" s="86">
        <v>0</v>
      </c>
      <c r="N915" s="86">
        <v>75.321442014964305</v>
      </c>
      <c r="O915" s="86">
        <v>35.131146441269202</v>
      </c>
      <c r="P915" s="86">
        <v>0.36599999999999999</v>
      </c>
      <c r="Q915" s="88">
        <v>2.5312000000000001</v>
      </c>
      <c r="R915" s="85">
        <v>0</v>
      </c>
      <c r="S915" s="86">
        <v>0</v>
      </c>
      <c r="T915" s="86">
        <v>3.15</v>
      </c>
      <c r="U915" s="88">
        <v>1.0429148944575399</v>
      </c>
      <c r="V915" s="89">
        <v>4.2300000000000004</v>
      </c>
      <c r="W915" s="85">
        <v>62.644134329321503</v>
      </c>
      <c r="X915" s="88">
        <v>56.5333333333</v>
      </c>
      <c r="Y915" s="85">
        <v>100</v>
      </c>
      <c r="Z915" s="88">
        <v>100</v>
      </c>
      <c r="AA915" s="85">
        <v>0.04</v>
      </c>
      <c r="AB915" s="91">
        <v>0.16</v>
      </c>
      <c r="AC915" s="86">
        <v>0.03</v>
      </c>
      <c r="AD915" s="86">
        <v>0.15</v>
      </c>
      <c r="AE915" s="86">
        <v>0</v>
      </c>
      <c r="AF915" s="88">
        <v>0</v>
      </c>
      <c r="AG915" s="85">
        <v>0</v>
      </c>
      <c r="AH915" s="86">
        <v>0.17791799999999999</v>
      </c>
      <c r="AI915" s="88">
        <v>0.16496700002600001</v>
      </c>
      <c r="AJ915" s="150">
        <v>1.1499999999999999</v>
      </c>
      <c r="AK915" s="151">
        <v>0</v>
      </c>
    </row>
    <row r="916" spans="1:37" x14ac:dyDescent="0.2">
      <c r="A916" s="149" t="s">
        <v>2132</v>
      </c>
      <c r="B916" s="66" t="s">
        <v>2133</v>
      </c>
      <c r="C916" s="67">
        <v>62</v>
      </c>
      <c r="D916" s="84" t="s">
        <v>355</v>
      </c>
      <c r="E916" s="85">
        <v>75.649650441894195</v>
      </c>
      <c r="F916" s="91">
        <v>75.624001524278498</v>
      </c>
      <c r="G916" s="86">
        <v>14.416157352445399</v>
      </c>
      <c r="H916" s="86">
        <v>14.4073634378344</v>
      </c>
      <c r="I916" s="86">
        <v>24.47</v>
      </c>
      <c r="J916" s="86">
        <v>10.38</v>
      </c>
      <c r="K916" s="87">
        <v>0</v>
      </c>
      <c r="L916" s="85">
        <v>1.1699999998799999</v>
      </c>
      <c r="M916" s="86">
        <v>0</v>
      </c>
      <c r="N916" s="86">
        <v>75.7173551173654</v>
      </c>
      <c r="O916" s="86">
        <v>1.209779047299</v>
      </c>
      <c r="P916" s="86">
        <v>0.246</v>
      </c>
      <c r="Q916" s="88">
        <v>3.4361000000000002</v>
      </c>
      <c r="R916" s="85">
        <v>0</v>
      </c>
      <c r="S916" s="86">
        <v>0</v>
      </c>
      <c r="T916" s="86">
        <v>4.01</v>
      </c>
      <c r="U916" s="88">
        <v>0.62070380629937405</v>
      </c>
      <c r="V916" s="89">
        <v>4.3499999999999996</v>
      </c>
      <c r="W916" s="85">
        <v>66.336369734430903</v>
      </c>
      <c r="X916" s="88">
        <v>49.266666666699997</v>
      </c>
      <c r="Y916" s="85">
        <v>98.967554688668997</v>
      </c>
      <c r="Z916" s="88"/>
      <c r="AA916" s="85">
        <v>0</v>
      </c>
      <c r="AB916" s="91">
        <v>0</v>
      </c>
      <c r="AC916" s="86">
        <v>0</v>
      </c>
      <c r="AD916" s="86">
        <v>0</v>
      </c>
      <c r="AE916" s="86">
        <v>0.05</v>
      </c>
      <c r="AF916" s="88">
        <v>0</v>
      </c>
      <c r="AG916" s="85">
        <v>0</v>
      </c>
      <c r="AH916" s="86">
        <v>7.1744000000000002E-2</v>
      </c>
      <c r="AI916" s="88">
        <v>3.9599999993199998E-2</v>
      </c>
      <c r="AJ916" s="150">
        <v>1</v>
      </c>
      <c r="AK916" s="151">
        <v>0</v>
      </c>
    </row>
    <row r="917" spans="1:37" x14ac:dyDescent="0.2">
      <c r="A917" s="149" t="s">
        <v>651</v>
      </c>
      <c r="B917" s="66" t="s">
        <v>2134</v>
      </c>
      <c r="C917" s="67">
        <v>62</v>
      </c>
      <c r="D917" s="84" t="s">
        <v>355</v>
      </c>
      <c r="E917" s="85">
        <v>76.424050632911403</v>
      </c>
      <c r="F917" s="91">
        <v>76.3877900843882</v>
      </c>
      <c r="G917" s="86">
        <v>12.0022415611814</v>
      </c>
      <c r="H917" s="86">
        <v>12.00004395218</v>
      </c>
      <c r="I917" s="86">
        <v>79.650000000000006</v>
      </c>
      <c r="J917" s="86">
        <v>21.43</v>
      </c>
      <c r="K917" s="87">
        <v>0</v>
      </c>
      <c r="L917" s="85">
        <v>0.63000000019900004</v>
      </c>
      <c r="M917" s="86">
        <v>0</v>
      </c>
      <c r="N917" s="86">
        <v>76.734442526144505</v>
      </c>
      <c r="O917" s="86">
        <v>1.1389219970864799</v>
      </c>
      <c r="P917" s="86">
        <v>0.55300000000000005</v>
      </c>
      <c r="Q917" s="88">
        <v>3.5406</v>
      </c>
      <c r="R917" s="85">
        <v>0</v>
      </c>
      <c r="S917" s="86">
        <v>0</v>
      </c>
      <c r="T917" s="86">
        <v>5.69</v>
      </c>
      <c r="U917" s="88">
        <v>0.30546765119549901</v>
      </c>
      <c r="V917" s="89">
        <v>4.17</v>
      </c>
      <c r="W917" s="85">
        <v>66.090389568512606</v>
      </c>
      <c r="X917" s="88">
        <v>51.4666666667</v>
      </c>
      <c r="Y917" s="85">
        <v>100</v>
      </c>
      <c r="Z917" s="88"/>
      <c r="AA917" s="85">
        <v>0</v>
      </c>
      <c r="AB917" s="91">
        <v>0</v>
      </c>
      <c r="AC917" s="86">
        <v>0</v>
      </c>
      <c r="AD917" s="86">
        <v>0</v>
      </c>
      <c r="AE917" s="86">
        <v>0.01</v>
      </c>
      <c r="AF917" s="88">
        <v>0</v>
      </c>
      <c r="AG917" s="85">
        <v>0</v>
      </c>
      <c r="AH917" s="86">
        <v>0.103407</v>
      </c>
      <c r="AI917" s="88">
        <v>1.3630000003400001E-2</v>
      </c>
      <c r="AJ917" s="150">
        <v>1.01</v>
      </c>
      <c r="AK917" s="151">
        <v>0</v>
      </c>
    </row>
    <row r="918" spans="1:37" x14ac:dyDescent="0.2">
      <c r="A918" s="149" t="s">
        <v>2135</v>
      </c>
      <c r="B918" s="66" t="s">
        <v>2136</v>
      </c>
      <c r="C918" s="67">
        <v>62</v>
      </c>
      <c r="D918" s="84" t="s">
        <v>355</v>
      </c>
      <c r="E918" s="85">
        <v>85.838786835810794</v>
      </c>
      <c r="F918" s="91">
        <v>85.664327383818701</v>
      </c>
      <c r="G918" s="86">
        <v>18.097997268643901</v>
      </c>
      <c r="H918" s="86">
        <v>18.063263260102499</v>
      </c>
      <c r="I918" s="86">
        <v>0</v>
      </c>
      <c r="J918" s="86">
        <v>22</v>
      </c>
      <c r="K918" s="87">
        <v>0</v>
      </c>
      <c r="L918" s="85">
        <v>0.920000001618</v>
      </c>
      <c r="M918" s="86">
        <v>0</v>
      </c>
      <c r="N918" s="86">
        <v>85.346130413109293</v>
      </c>
      <c r="O918" s="86">
        <v>12.4890829694323</v>
      </c>
      <c r="P918" s="86">
        <v>0.64300000000000002</v>
      </c>
      <c r="Q918" s="88">
        <v>3.1926999999999999</v>
      </c>
      <c r="R918" s="85">
        <v>0</v>
      </c>
      <c r="S918" s="86">
        <v>0</v>
      </c>
      <c r="T918" s="86">
        <v>4</v>
      </c>
      <c r="U918" s="88">
        <v>0.47206675244914198</v>
      </c>
      <c r="V918" s="89">
        <v>4.46</v>
      </c>
      <c r="W918" s="85">
        <v>64.1601797549433</v>
      </c>
      <c r="X918" s="88">
        <v>49.666666666700003</v>
      </c>
      <c r="Y918" s="85">
        <v>99.083690631134999</v>
      </c>
      <c r="Z918" s="88"/>
      <c r="AA918" s="85">
        <v>0</v>
      </c>
      <c r="AB918" s="91">
        <v>0</v>
      </c>
      <c r="AC918" s="86">
        <v>0</v>
      </c>
      <c r="AD918" s="86">
        <v>0</v>
      </c>
      <c r="AE918" s="86">
        <v>0.05</v>
      </c>
      <c r="AF918" s="88">
        <v>0</v>
      </c>
      <c r="AG918" s="85">
        <v>0</v>
      </c>
      <c r="AH918" s="86">
        <v>0.14454800000000001</v>
      </c>
      <c r="AI918" s="88">
        <v>7.5166000036499994E-2</v>
      </c>
      <c r="AJ918" s="150">
        <v>1.01</v>
      </c>
      <c r="AK918" s="151">
        <v>0</v>
      </c>
    </row>
    <row r="919" spans="1:37" x14ac:dyDescent="0.2">
      <c r="A919" s="149" t="s">
        <v>1976</v>
      </c>
      <c r="B919" s="66" t="s">
        <v>2137</v>
      </c>
      <c r="C919" s="67">
        <v>62</v>
      </c>
      <c r="D919" s="84" t="s">
        <v>355</v>
      </c>
      <c r="E919" s="85">
        <v>80.900013005968304</v>
      </c>
      <c r="F919" s="91">
        <v>80.829202734143607</v>
      </c>
      <c r="G919" s="86">
        <v>15.9178600846833</v>
      </c>
      <c r="H919" s="86">
        <v>15.890403040506399</v>
      </c>
      <c r="I919" s="86">
        <v>11.74</v>
      </c>
      <c r="J919" s="86">
        <v>4.6900000000000004</v>
      </c>
      <c r="K919" s="87">
        <v>0</v>
      </c>
      <c r="L919" s="85">
        <v>1.72000000026</v>
      </c>
      <c r="M919" s="86">
        <v>0</v>
      </c>
      <c r="N919" s="86">
        <v>81.138075071906599</v>
      </c>
      <c r="O919" s="86">
        <v>0.61887570912841705</v>
      </c>
      <c r="P919" s="86">
        <v>0.17699999999999999</v>
      </c>
      <c r="Q919" s="88">
        <v>3.4201000000000001</v>
      </c>
      <c r="R919" s="85">
        <v>0</v>
      </c>
      <c r="S919" s="86">
        <v>0</v>
      </c>
      <c r="T919" s="86">
        <v>4.28</v>
      </c>
      <c r="U919" s="88">
        <v>0.17774823335597301</v>
      </c>
      <c r="V919" s="89">
        <v>4.47</v>
      </c>
      <c r="W919" s="85">
        <v>69.8244202950535</v>
      </c>
      <c r="X919" s="88">
        <v>65.033333333300007</v>
      </c>
      <c r="Y919" s="85">
        <v>100</v>
      </c>
      <c r="Z919" s="88"/>
      <c r="AA919" s="85">
        <v>0</v>
      </c>
      <c r="AB919" s="91">
        <v>0.04</v>
      </c>
      <c r="AC919" s="86">
        <v>0</v>
      </c>
      <c r="AD919" s="86">
        <v>0.03</v>
      </c>
      <c r="AE919" s="86">
        <v>0</v>
      </c>
      <c r="AF919" s="88">
        <v>0</v>
      </c>
      <c r="AG919" s="85">
        <v>0</v>
      </c>
      <c r="AH919" s="86">
        <v>1.7255E-2</v>
      </c>
      <c r="AI919" s="88">
        <v>4.5113999907500001E-2</v>
      </c>
      <c r="AJ919" s="150">
        <v>1</v>
      </c>
      <c r="AK919" s="151">
        <v>0</v>
      </c>
    </row>
    <row r="920" spans="1:37" x14ac:dyDescent="0.2">
      <c r="A920" s="149" t="s">
        <v>2138</v>
      </c>
      <c r="B920" s="66" t="s">
        <v>2139</v>
      </c>
      <c r="C920" s="67">
        <v>62</v>
      </c>
      <c r="D920" s="84" t="s">
        <v>355</v>
      </c>
      <c r="E920" s="85">
        <v>79.398543558392504</v>
      </c>
      <c r="F920" s="91">
        <v>79.207497977164394</v>
      </c>
      <c r="G920" s="86">
        <v>10.145644160748001</v>
      </c>
      <c r="H920" s="86">
        <v>10.1366537804549</v>
      </c>
      <c r="I920" s="86">
        <v>10.81</v>
      </c>
      <c r="J920" s="86">
        <v>3.28</v>
      </c>
      <c r="K920" s="87">
        <v>0</v>
      </c>
      <c r="L920" s="85">
        <v>0.32999999968999999</v>
      </c>
      <c r="M920" s="86">
        <v>0</v>
      </c>
      <c r="N920" s="86">
        <v>79.938354931605502</v>
      </c>
      <c r="O920" s="86">
        <v>0.474495848161329</v>
      </c>
      <c r="P920" s="86">
        <v>5.6000000000000001E-2</v>
      </c>
      <c r="Q920" s="88">
        <v>1.7730999999999999</v>
      </c>
      <c r="R920" s="85">
        <v>0</v>
      </c>
      <c r="S920" s="86">
        <v>0</v>
      </c>
      <c r="T920" s="86">
        <v>3.43</v>
      </c>
      <c r="U920" s="88">
        <v>0.110132158590308</v>
      </c>
      <c r="V920" s="89">
        <v>4.4000000000000004</v>
      </c>
      <c r="W920" s="85">
        <v>67.0080318708752</v>
      </c>
      <c r="X920" s="88">
        <v>63.733333333300003</v>
      </c>
      <c r="Y920" s="85">
        <v>100</v>
      </c>
      <c r="Z920" s="88"/>
      <c r="AA920" s="85">
        <v>0</v>
      </c>
      <c r="AB920" s="91">
        <v>0</v>
      </c>
      <c r="AC920" s="86">
        <v>0</v>
      </c>
      <c r="AD920" s="86">
        <v>0</v>
      </c>
      <c r="AE920" s="86">
        <v>0</v>
      </c>
      <c r="AF920" s="88">
        <v>0</v>
      </c>
      <c r="AG920" s="85">
        <v>0</v>
      </c>
      <c r="AH920" s="86">
        <v>7.5909999999999997E-3</v>
      </c>
      <c r="AI920" s="88">
        <v>0</v>
      </c>
      <c r="AJ920" s="150">
        <v>1.01</v>
      </c>
      <c r="AK920" s="151">
        <v>0</v>
      </c>
    </row>
    <row r="921" spans="1:37" x14ac:dyDescent="0.2">
      <c r="A921" s="149" t="s">
        <v>2140</v>
      </c>
      <c r="B921" s="66" t="s">
        <v>2141</v>
      </c>
      <c r="C921" s="67">
        <v>62</v>
      </c>
      <c r="D921" s="84" t="s">
        <v>355</v>
      </c>
      <c r="E921" s="85">
        <v>76.014537902388398</v>
      </c>
      <c r="F921" s="91">
        <v>75.838006230529601</v>
      </c>
      <c r="G921" s="86">
        <v>16.2658359293873</v>
      </c>
      <c r="H921" s="86">
        <v>16.2305295950156</v>
      </c>
      <c r="I921" s="86">
        <v>28.43</v>
      </c>
      <c r="J921" s="86">
        <v>11</v>
      </c>
      <c r="K921" s="87">
        <v>0</v>
      </c>
      <c r="L921" s="85">
        <v>1.13999999804</v>
      </c>
      <c r="M921" s="86">
        <v>0</v>
      </c>
      <c r="N921" s="86">
        <v>75.326005182646497</v>
      </c>
      <c r="O921" s="86">
        <v>19.259862678924701</v>
      </c>
      <c r="P921" s="86">
        <v>0.44900000000000001</v>
      </c>
      <c r="Q921" s="88">
        <v>1.9844999999999999</v>
      </c>
      <c r="R921" s="85">
        <v>0</v>
      </c>
      <c r="S921" s="86">
        <v>0</v>
      </c>
      <c r="T921" s="86">
        <v>3.09</v>
      </c>
      <c r="U921" s="88">
        <v>0.59813084112149495</v>
      </c>
      <c r="V921" s="89">
        <v>4.2699999999999996</v>
      </c>
      <c r="W921" s="85">
        <v>60.789273726274999</v>
      </c>
      <c r="X921" s="88">
        <v>52.266666666699997</v>
      </c>
      <c r="Y921" s="85">
        <v>100</v>
      </c>
      <c r="Z921" s="88"/>
      <c r="AA921" s="85">
        <v>0</v>
      </c>
      <c r="AB921" s="91">
        <v>0</v>
      </c>
      <c r="AC921" s="86">
        <v>0</v>
      </c>
      <c r="AD921" s="86">
        <v>0</v>
      </c>
      <c r="AE921" s="86">
        <v>0</v>
      </c>
      <c r="AF921" s="88">
        <v>0</v>
      </c>
      <c r="AG921" s="85">
        <v>0</v>
      </c>
      <c r="AH921" s="86">
        <v>2.7307999999999999E-2</v>
      </c>
      <c r="AI921" s="88">
        <v>7.3863000110300003E-2</v>
      </c>
      <c r="AJ921" s="150">
        <v>1</v>
      </c>
      <c r="AK921" s="151">
        <v>0</v>
      </c>
    </row>
    <row r="922" spans="1:37" x14ac:dyDescent="0.2">
      <c r="A922" s="149" t="s">
        <v>2142</v>
      </c>
      <c r="B922" s="66" t="s">
        <v>2143</v>
      </c>
      <c r="C922" s="67">
        <v>62</v>
      </c>
      <c r="D922" s="84" t="s">
        <v>355</v>
      </c>
      <c r="E922" s="85">
        <v>88.642924483486894</v>
      </c>
      <c r="F922" s="91">
        <v>88.521606945794403</v>
      </c>
      <c r="G922" s="86">
        <v>19.019812761728002</v>
      </c>
      <c r="H922" s="86">
        <v>18.967193106825199</v>
      </c>
      <c r="I922" s="86">
        <v>9.61</v>
      </c>
      <c r="J922" s="86">
        <v>3.22</v>
      </c>
      <c r="K922" s="87">
        <v>0</v>
      </c>
      <c r="L922" s="85">
        <v>0.469999999577</v>
      </c>
      <c r="M922" s="86">
        <v>0</v>
      </c>
      <c r="N922" s="86">
        <v>88.162841386170498</v>
      </c>
      <c r="O922" s="86">
        <v>4.3527982274319204</v>
      </c>
      <c r="P922" s="86">
        <v>0.17699999999999999</v>
      </c>
      <c r="Q922" s="88">
        <v>1.2262</v>
      </c>
      <c r="R922" s="85">
        <v>0</v>
      </c>
      <c r="S922" s="86">
        <v>0</v>
      </c>
      <c r="T922" s="86">
        <v>2.27</v>
      </c>
      <c r="U922" s="88">
        <v>0.26455993159444902</v>
      </c>
      <c r="V922" s="89">
        <v>4.41</v>
      </c>
      <c r="W922" s="85">
        <v>72.5360584727554</v>
      </c>
      <c r="X922" s="88">
        <v>62.4</v>
      </c>
      <c r="Y922" s="85">
        <v>60.386450826045007</v>
      </c>
      <c r="Z922" s="88"/>
      <c r="AA922" s="85">
        <v>0</v>
      </c>
      <c r="AB922" s="91">
        <v>0</v>
      </c>
      <c r="AC922" s="86">
        <v>0</v>
      </c>
      <c r="AD922" s="86">
        <v>0</v>
      </c>
      <c r="AE922" s="86">
        <v>0</v>
      </c>
      <c r="AF922" s="88">
        <v>0</v>
      </c>
      <c r="AG922" s="85">
        <v>0</v>
      </c>
      <c r="AH922" s="86">
        <v>2.3002000000000002E-2</v>
      </c>
      <c r="AI922" s="88">
        <v>1.45770000014E-2</v>
      </c>
      <c r="AJ922" s="150">
        <v>1</v>
      </c>
      <c r="AK922" s="151">
        <v>0</v>
      </c>
    </row>
    <row r="923" spans="1:37" x14ac:dyDescent="0.2">
      <c r="A923" s="149" t="s">
        <v>2144</v>
      </c>
      <c r="B923" s="66" t="s">
        <v>2145</v>
      </c>
      <c r="C923" s="67">
        <v>62</v>
      </c>
      <c r="D923" s="84" t="s">
        <v>355</v>
      </c>
      <c r="E923" s="85">
        <v>77.403649455854705</v>
      </c>
      <c r="F923" s="91">
        <v>77.359463219049204</v>
      </c>
      <c r="G923" s="86">
        <v>15.220522052205199</v>
      </c>
      <c r="H923" s="86">
        <v>15.2164307339825</v>
      </c>
      <c r="I923" s="86">
        <v>62.41</v>
      </c>
      <c r="J923" s="86">
        <v>31.49</v>
      </c>
      <c r="K923" s="87">
        <v>0</v>
      </c>
      <c r="L923" s="85">
        <v>1.0800000000500001</v>
      </c>
      <c r="M923" s="86">
        <v>0</v>
      </c>
      <c r="N923" s="86">
        <v>77.225272473981804</v>
      </c>
      <c r="O923" s="86">
        <v>24.157684016014802</v>
      </c>
      <c r="P923" s="86">
        <v>0.76400000000000001</v>
      </c>
      <c r="Q923" s="88">
        <v>1.8547</v>
      </c>
      <c r="R923" s="85">
        <v>0</v>
      </c>
      <c r="S923" s="86">
        <v>0</v>
      </c>
      <c r="T923" s="86">
        <v>3.42</v>
      </c>
      <c r="U923" s="88">
        <v>0.62269863349971399</v>
      </c>
      <c r="V923" s="89">
        <v>4.17</v>
      </c>
      <c r="W923" s="85">
        <v>63.506633260830597</v>
      </c>
      <c r="X923" s="88">
        <v>53.366666666699999</v>
      </c>
      <c r="Y923" s="85">
        <v>47.301549524505987</v>
      </c>
      <c r="Z923" s="88"/>
      <c r="AA923" s="85">
        <v>0</v>
      </c>
      <c r="AB923" s="91">
        <v>0</v>
      </c>
      <c r="AC923" s="86">
        <v>0.04</v>
      </c>
      <c r="AD923" s="86">
        <v>0.04</v>
      </c>
      <c r="AE923" s="86">
        <v>0</v>
      </c>
      <c r="AF923" s="88">
        <v>0</v>
      </c>
      <c r="AG923" s="85">
        <v>0</v>
      </c>
      <c r="AH923" s="86">
        <v>0.194357</v>
      </c>
      <c r="AI923" s="88">
        <v>0.36931500026199998</v>
      </c>
      <c r="AJ923" s="150">
        <v>1.01</v>
      </c>
      <c r="AK923" s="151">
        <v>0</v>
      </c>
    </row>
    <row r="924" spans="1:37" x14ac:dyDescent="0.2">
      <c r="A924" s="149" t="s">
        <v>2146</v>
      </c>
      <c r="B924" s="66" t="s">
        <v>2147</v>
      </c>
      <c r="C924" s="67">
        <v>62</v>
      </c>
      <c r="D924" s="84" t="s">
        <v>355</v>
      </c>
      <c r="E924" s="85">
        <v>74.7798985232495</v>
      </c>
      <c r="F924" s="91">
        <v>74.717319148675102</v>
      </c>
      <c r="G924" s="86">
        <v>19.4216929561392</v>
      </c>
      <c r="H924" s="86">
        <v>19.376292233408801</v>
      </c>
      <c r="I924" s="86">
        <v>41.43</v>
      </c>
      <c r="J924" s="86">
        <v>17.32</v>
      </c>
      <c r="K924" s="87">
        <v>0</v>
      </c>
      <c r="L924" s="85">
        <v>0.47999999968500001</v>
      </c>
      <c r="M924" s="86">
        <v>0</v>
      </c>
      <c r="N924" s="86">
        <v>73.660963848020401</v>
      </c>
      <c r="O924" s="86">
        <v>47.344165236989902</v>
      </c>
      <c r="P924" s="86">
        <v>0.32900000000000001</v>
      </c>
      <c r="Q924" s="88">
        <v>1.8132999999999999</v>
      </c>
      <c r="R924" s="85">
        <v>0</v>
      </c>
      <c r="S924" s="86">
        <v>0</v>
      </c>
      <c r="T924" s="86">
        <v>2.62</v>
      </c>
      <c r="U924" s="88">
        <v>0.28038013902437497</v>
      </c>
      <c r="V924" s="89">
        <v>4.09</v>
      </c>
      <c r="W924" s="85">
        <v>58.201325202164199</v>
      </c>
      <c r="X924" s="88">
        <v>46.933333333299998</v>
      </c>
      <c r="Y924" s="85">
        <v>26.991530376228994</v>
      </c>
      <c r="Z924" s="88"/>
      <c r="AA924" s="85">
        <v>0</v>
      </c>
      <c r="AB924" s="91">
        <v>0</v>
      </c>
      <c r="AC924" s="86">
        <v>0</v>
      </c>
      <c r="AD924" s="86">
        <v>0</v>
      </c>
      <c r="AE924" s="86">
        <v>0</v>
      </c>
      <c r="AF924" s="88">
        <v>0</v>
      </c>
      <c r="AG924" s="85">
        <v>0</v>
      </c>
      <c r="AH924" s="86">
        <v>0.13161200000000001</v>
      </c>
      <c r="AI924" s="88">
        <v>9.8483999885700002E-2</v>
      </c>
      <c r="AJ924" s="150">
        <v>1.07</v>
      </c>
      <c r="AK924" s="151">
        <v>0</v>
      </c>
    </row>
    <row r="925" spans="1:37" x14ac:dyDescent="0.2">
      <c r="A925" s="149" t="s">
        <v>2148</v>
      </c>
      <c r="B925" s="66" t="s">
        <v>2149</v>
      </c>
      <c r="C925" s="67">
        <v>62</v>
      </c>
      <c r="D925" s="84" t="s">
        <v>355</v>
      </c>
      <c r="E925" s="85">
        <v>92.683085461561802</v>
      </c>
      <c r="F925" s="91">
        <v>92.672245588171506</v>
      </c>
      <c r="G925" s="86">
        <v>19.686294064085299</v>
      </c>
      <c r="H925" s="86">
        <v>19.686294064085299</v>
      </c>
      <c r="I925" s="86">
        <v>89.42</v>
      </c>
      <c r="J925" s="86">
        <v>22.58</v>
      </c>
      <c r="K925" s="87">
        <v>0</v>
      </c>
      <c r="L925" s="85">
        <v>0.32999999969499999</v>
      </c>
      <c r="M925" s="86">
        <v>0</v>
      </c>
      <c r="N925" s="86">
        <v>92.445220257391597</v>
      </c>
      <c r="O925" s="86">
        <v>17.834520981789399</v>
      </c>
      <c r="P925" s="86">
        <v>0.33600000000000002</v>
      </c>
      <c r="Q925" s="88">
        <v>2.4691000000000001</v>
      </c>
      <c r="R925" s="85">
        <v>0</v>
      </c>
      <c r="S925" s="86">
        <v>0</v>
      </c>
      <c r="T925" s="86">
        <v>4.93</v>
      </c>
      <c r="U925" s="88">
        <v>8.4551012444174706E-2</v>
      </c>
      <c r="V925" s="89">
        <v>4.3600000000000003</v>
      </c>
      <c r="W925" s="85">
        <v>61.472440181596397</v>
      </c>
      <c r="X925" s="88">
        <v>57.4</v>
      </c>
      <c r="Y925" s="85">
        <v>100</v>
      </c>
      <c r="Z925" s="88"/>
      <c r="AA925" s="85">
        <v>0</v>
      </c>
      <c r="AB925" s="91">
        <v>0</v>
      </c>
      <c r="AC925" s="86">
        <v>0</v>
      </c>
      <c r="AD925" s="86">
        <v>0</v>
      </c>
      <c r="AE925" s="86">
        <v>0</v>
      </c>
      <c r="AF925" s="88">
        <v>0</v>
      </c>
      <c r="AG925" s="85">
        <v>0</v>
      </c>
      <c r="AH925" s="86">
        <v>0.108542</v>
      </c>
      <c r="AI925" s="88">
        <v>9.8484000013700002E-2</v>
      </c>
      <c r="AJ925" s="150">
        <v>1.1299999999999999</v>
      </c>
      <c r="AK925" s="151">
        <v>0</v>
      </c>
    </row>
    <row r="926" spans="1:37" x14ac:dyDescent="0.2">
      <c r="A926" s="149" t="s">
        <v>2150</v>
      </c>
      <c r="B926" s="66" t="s">
        <v>2151</v>
      </c>
      <c r="C926" s="67">
        <v>62</v>
      </c>
      <c r="D926" s="84" t="s">
        <v>355</v>
      </c>
      <c r="E926" s="85">
        <v>93.630319771524896</v>
      </c>
      <c r="F926" s="91">
        <v>93.563603164942194</v>
      </c>
      <c r="G926" s="86">
        <v>22.7339763097523</v>
      </c>
      <c r="H926" s="86">
        <v>22.710566974109302</v>
      </c>
      <c r="I926" s="86">
        <v>23.57</v>
      </c>
      <c r="J926" s="86">
        <v>13.4</v>
      </c>
      <c r="K926" s="87">
        <v>0</v>
      </c>
      <c r="L926" s="85">
        <v>0.72000000027699995</v>
      </c>
      <c r="M926" s="86">
        <v>0</v>
      </c>
      <c r="N926" s="86">
        <v>92.911356656193703</v>
      </c>
      <c r="O926" s="86">
        <v>39.096389716582401</v>
      </c>
      <c r="P926" s="86">
        <v>0.20300000000000001</v>
      </c>
      <c r="Q926" s="88">
        <v>1.8727</v>
      </c>
      <c r="R926" s="85">
        <v>0</v>
      </c>
      <c r="S926" s="86">
        <v>0</v>
      </c>
      <c r="T926" s="86">
        <v>3.6</v>
      </c>
      <c r="U926" s="88">
        <v>0.52905098553303098</v>
      </c>
      <c r="V926" s="89">
        <v>4.66</v>
      </c>
      <c r="W926" s="85">
        <v>64.4318453738736</v>
      </c>
      <c r="X926" s="88">
        <v>60.3</v>
      </c>
      <c r="Y926" s="85">
        <v>71.889183559999992</v>
      </c>
      <c r="Z926" s="88"/>
      <c r="AA926" s="85">
        <v>0.21</v>
      </c>
      <c r="AB926" s="91">
        <v>0.33</v>
      </c>
      <c r="AC926" s="86">
        <v>0.12</v>
      </c>
      <c r="AD926" s="86">
        <v>0.14000000000000001</v>
      </c>
      <c r="AE926" s="86">
        <v>0</v>
      </c>
      <c r="AF926" s="88">
        <v>0</v>
      </c>
      <c r="AG926" s="85">
        <v>0</v>
      </c>
      <c r="AH926" s="86">
        <v>5.7988999999999999E-2</v>
      </c>
      <c r="AI926" s="88">
        <v>3.6260000011900002E-2</v>
      </c>
      <c r="AJ926" s="150">
        <v>1.1100000000000001</v>
      </c>
      <c r="AK926" s="151">
        <v>0</v>
      </c>
    </row>
    <row r="927" spans="1:37" x14ac:dyDescent="0.2">
      <c r="A927" s="149" t="s">
        <v>2152</v>
      </c>
      <c r="B927" s="66" t="s">
        <v>2153</v>
      </c>
      <c r="C927" s="67">
        <v>62</v>
      </c>
      <c r="D927" s="84" t="s">
        <v>355</v>
      </c>
      <c r="E927" s="85">
        <v>91.3255593999545</v>
      </c>
      <c r="F927" s="91">
        <v>91.056185425072101</v>
      </c>
      <c r="G927" s="86">
        <v>20.700492056460799</v>
      </c>
      <c r="H927" s="86">
        <v>20.641229781986699</v>
      </c>
      <c r="I927" s="86">
        <v>57.77</v>
      </c>
      <c r="J927" s="86">
        <v>31.98</v>
      </c>
      <c r="K927" s="87">
        <v>0</v>
      </c>
      <c r="L927" s="85">
        <v>0.11999999991800001</v>
      </c>
      <c r="M927" s="86">
        <v>0</v>
      </c>
      <c r="N927" s="86">
        <v>90.251425422835496</v>
      </c>
      <c r="O927" s="86">
        <v>2.0100171345722901</v>
      </c>
      <c r="P927" s="86">
        <v>1.089</v>
      </c>
      <c r="Q927" s="88">
        <v>1.583</v>
      </c>
      <c r="R927" s="85">
        <v>0</v>
      </c>
      <c r="S927" s="86">
        <v>0</v>
      </c>
      <c r="T927" s="86">
        <v>3.65</v>
      </c>
      <c r="U927" s="88">
        <v>0.34779173201479802</v>
      </c>
      <c r="V927" s="89">
        <v>4.42</v>
      </c>
      <c r="W927" s="85">
        <v>64.629832231612596</v>
      </c>
      <c r="X927" s="88">
        <v>35.6</v>
      </c>
      <c r="Y927" s="85">
        <v>94.689267032683006</v>
      </c>
      <c r="Z927" s="88"/>
      <c r="AA927" s="85">
        <v>7.0000000000000007E-2</v>
      </c>
      <c r="AB927" s="91">
        <v>0.27</v>
      </c>
      <c r="AC927" s="86">
        <v>0.04</v>
      </c>
      <c r="AD927" s="86">
        <v>0.06</v>
      </c>
      <c r="AE927" s="86">
        <v>0</v>
      </c>
      <c r="AF927" s="88">
        <v>0</v>
      </c>
      <c r="AG927" s="85">
        <v>0</v>
      </c>
      <c r="AH927" s="86">
        <v>0.27627600000000002</v>
      </c>
      <c r="AI927" s="88">
        <v>0.36931500027899999</v>
      </c>
      <c r="AJ927" s="150">
        <v>1.08</v>
      </c>
      <c r="AK927" s="151">
        <v>0</v>
      </c>
    </row>
    <row r="928" spans="1:37" x14ac:dyDescent="0.2">
      <c r="A928" s="149" t="s">
        <v>2154</v>
      </c>
      <c r="B928" s="66" t="s">
        <v>2155</v>
      </c>
      <c r="C928" s="67">
        <v>62</v>
      </c>
      <c r="D928" s="84" t="s">
        <v>355</v>
      </c>
      <c r="E928" s="85">
        <v>93.758413094284506</v>
      </c>
      <c r="F928" s="91">
        <v>93.741070764961904</v>
      </c>
      <c r="G928" s="86">
        <v>18.2094457887044</v>
      </c>
      <c r="H928" s="86">
        <v>18.204490837469301</v>
      </c>
      <c r="I928" s="86">
        <v>202.5</v>
      </c>
      <c r="J928" s="86">
        <v>73.72</v>
      </c>
      <c r="K928" s="87">
        <v>0</v>
      </c>
      <c r="L928" s="85">
        <v>6.0000000035999999E-2</v>
      </c>
      <c r="M928" s="86">
        <v>4.92903790473012E-2</v>
      </c>
      <c r="N928" s="86">
        <v>93.6587221095335</v>
      </c>
      <c r="O928" s="86">
        <v>5.04082743603702</v>
      </c>
      <c r="P928" s="86">
        <v>1.1259999999999999</v>
      </c>
      <c r="Q928" s="88">
        <v>1.4957</v>
      </c>
      <c r="R928" s="85">
        <v>3.9787798408488097E-2</v>
      </c>
      <c r="S928" s="86">
        <v>0</v>
      </c>
      <c r="T928" s="86">
        <v>3.51</v>
      </c>
      <c r="U928" s="88">
        <v>0.43190658265271598</v>
      </c>
      <c r="V928" s="89">
        <v>4.4000000000000004</v>
      </c>
      <c r="W928" s="85">
        <v>65.593865453905195</v>
      </c>
      <c r="X928" s="88">
        <v>30.833333333300001</v>
      </c>
      <c r="Y928" s="85">
        <v>96.383719860000014</v>
      </c>
      <c r="Z928" s="88"/>
      <c r="AA928" s="85">
        <v>0.05</v>
      </c>
      <c r="AB928" s="91">
        <v>0</v>
      </c>
      <c r="AC928" s="86">
        <v>0.02</v>
      </c>
      <c r="AD928" s="86">
        <v>0</v>
      </c>
      <c r="AE928" s="86">
        <v>0</v>
      </c>
      <c r="AF928" s="88">
        <v>0</v>
      </c>
      <c r="AG928" s="85">
        <v>0</v>
      </c>
      <c r="AH928" s="86">
        <v>0.46423999999999999</v>
      </c>
      <c r="AI928" s="88">
        <v>0.36931500020800001</v>
      </c>
      <c r="AJ928" s="150">
        <v>1.21</v>
      </c>
      <c r="AK928" s="151">
        <v>0</v>
      </c>
    </row>
    <row r="929" spans="1:37" x14ac:dyDescent="0.2">
      <c r="A929" s="149" t="s">
        <v>2156</v>
      </c>
      <c r="B929" s="66" t="s">
        <v>2157</v>
      </c>
      <c r="C929" s="67">
        <v>62</v>
      </c>
      <c r="D929" s="84" t="s">
        <v>355</v>
      </c>
      <c r="E929" s="85">
        <v>92.547598272814696</v>
      </c>
      <c r="F929" s="91">
        <v>92.487191534107396</v>
      </c>
      <c r="G929" s="86">
        <v>19.361478398997701</v>
      </c>
      <c r="H929" s="86">
        <v>19.361478398997701</v>
      </c>
      <c r="I929" s="86">
        <v>73.44</v>
      </c>
      <c r="J929" s="86">
        <v>29.38</v>
      </c>
      <c r="K929" s="87">
        <v>0</v>
      </c>
      <c r="L929" s="85">
        <v>0.61000000085999995</v>
      </c>
      <c r="M929" s="86">
        <v>0</v>
      </c>
      <c r="N929" s="86">
        <v>92.125524703135895</v>
      </c>
      <c r="O929" s="86">
        <v>1.7694641051567199</v>
      </c>
      <c r="P929" s="86">
        <v>0.63600000000000001</v>
      </c>
      <c r="Q929" s="88">
        <v>3.3559000000000001</v>
      </c>
      <c r="R929" s="85">
        <v>0</v>
      </c>
      <c r="S929" s="86">
        <v>0</v>
      </c>
      <c r="T929" s="86">
        <v>5.16</v>
      </c>
      <c r="U929" s="88">
        <v>0.21254222878493001</v>
      </c>
      <c r="V929" s="89">
        <v>4.1399999999999997</v>
      </c>
      <c r="W929" s="85">
        <v>55.869953727583997</v>
      </c>
      <c r="X929" s="88">
        <v>44.666666666700003</v>
      </c>
      <c r="Y929" s="85">
        <v>100</v>
      </c>
      <c r="Z929" s="88"/>
      <c r="AA929" s="85">
        <v>0.11</v>
      </c>
      <c r="AB929" s="91">
        <v>0</v>
      </c>
      <c r="AC929" s="86">
        <v>0</v>
      </c>
      <c r="AD929" s="86">
        <v>0</v>
      </c>
      <c r="AE929" s="86">
        <v>0</v>
      </c>
      <c r="AF929" s="88">
        <v>0</v>
      </c>
      <c r="AG929" s="85">
        <v>0</v>
      </c>
      <c r="AH929" s="86">
        <v>6.7783999999999997E-2</v>
      </c>
      <c r="AI929" s="88">
        <v>2.46210000559E-2</v>
      </c>
      <c r="AJ929" s="150">
        <v>1.1000000000000001</v>
      </c>
      <c r="AK929" s="151">
        <v>0</v>
      </c>
    </row>
    <row r="930" spans="1:37" x14ac:dyDescent="0.2">
      <c r="A930" s="149" t="s">
        <v>2158</v>
      </c>
      <c r="B930" s="66" t="s">
        <v>2159</v>
      </c>
      <c r="C930" s="67">
        <v>62</v>
      </c>
      <c r="D930" s="84" t="s">
        <v>355</v>
      </c>
      <c r="E930" s="85">
        <v>88.590220930685106</v>
      </c>
      <c r="F930" s="91">
        <v>88.543518026023904</v>
      </c>
      <c r="G930" s="86">
        <v>16.973911238535099</v>
      </c>
      <c r="H930" s="86">
        <v>16.973911238535099</v>
      </c>
      <c r="I930" s="86">
        <v>205.56</v>
      </c>
      <c r="J930" s="86">
        <v>85.63</v>
      </c>
      <c r="K930" s="87">
        <v>0</v>
      </c>
      <c r="L930" s="85">
        <v>8.9999999933700003E-2</v>
      </c>
      <c r="M930" s="86">
        <v>0</v>
      </c>
      <c r="N930" s="86">
        <v>88.132139148494304</v>
      </c>
      <c r="O930" s="86">
        <v>20.775101595797398</v>
      </c>
      <c r="P930" s="86">
        <v>2.9289999999999998</v>
      </c>
      <c r="Q930" s="88">
        <v>2.9982000000000002</v>
      </c>
      <c r="R930" s="85">
        <v>0</v>
      </c>
      <c r="S930" s="86">
        <v>0</v>
      </c>
      <c r="T930" s="86">
        <v>6.23</v>
      </c>
      <c r="U930" s="88">
        <v>1.2882217869050201</v>
      </c>
      <c r="V930" s="89">
        <v>4.3499999999999996</v>
      </c>
      <c r="W930" s="85">
        <v>53.853906367310103</v>
      </c>
      <c r="X930" s="88">
        <v>58.9666666667</v>
      </c>
      <c r="Y930" s="85">
        <v>31.824253959999993</v>
      </c>
      <c r="Z930" s="88"/>
      <c r="AA930" s="85">
        <v>0.27</v>
      </c>
      <c r="AB930" s="91">
        <v>0.32</v>
      </c>
      <c r="AC930" s="86">
        <v>0.1</v>
      </c>
      <c r="AD930" s="86">
        <v>0.1</v>
      </c>
      <c r="AE930" s="86">
        <v>0</v>
      </c>
      <c r="AF930" s="88">
        <v>0</v>
      </c>
      <c r="AG930" s="85">
        <v>0</v>
      </c>
      <c r="AH930" s="86">
        <v>0.340777</v>
      </c>
      <c r="AI930" s="88">
        <v>0.27083100006499999</v>
      </c>
      <c r="AJ930" s="150">
        <v>1.17</v>
      </c>
      <c r="AK930" s="151">
        <v>0</v>
      </c>
    </row>
    <row r="931" spans="1:37" x14ac:dyDescent="0.2">
      <c r="A931" s="149" t="s">
        <v>2160</v>
      </c>
      <c r="B931" s="66" t="s">
        <v>2161</v>
      </c>
      <c r="C931" s="67">
        <v>62</v>
      </c>
      <c r="D931" s="84" t="s">
        <v>355</v>
      </c>
      <c r="E931" s="85">
        <v>94.046009515651306</v>
      </c>
      <c r="F931" s="91">
        <v>93.950027349756994</v>
      </c>
      <c r="G931" s="86">
        <v>30.453180312303299</v>
      </c>
      <c r="H931" s="86">
        <v>30.453180312303299</v>
      </c>
      <c r="I931" s="86">
        <v>3.96</v>
      </c>
      <c r="J931" s="86">
        <v>10.46</v>
      </c>
      <c r="K931" s="87">
        <v>0</v>
      </c>
      <c r="L931" s="85">
        <v>0.99999999994300004</v>
      </c>
      <c r="M931" s="86">
        <v>0</v>
      </c>
      <c r="N931" s="86">
        <v>93.177142030004404</v>
      </c>
      <c r="O931" s="86">
        <v>3.49806062347364</v>
      </c>
      <c r="P931" s="86">
        <v>0.498</v>
      </c>
      <c r="Q931" s="88">
        <v>0.86009999999999998</v>
      </c>
      <c r="R931" s="85">
        <v>0</v>
      </c>
      <c r="S931" s="86">
        <v>0</v>
      </c>
      <c r="T931" s="86">
        <v>2.25</v>
      </c>
      <c r="U931" s="88">
        <v>0.147585480891292</v>
      </c>
      <c r="V931" s="89">
        <v>4.6500000000000004</v>
      </c>
      <c r="W931" s="85">
        <v>69.249871648440902</v>
      </c>
      <c r="X931" s="88">
        <v>71.533333333300007</v>
      </c>
      <c r="Y931" s="85">
        <v>74.621542894947993</v>
      </c>
      <c r="Z931" s="88"/>
      <c r="AA931" s="85">
        <v>0</v>
      </c>
      <c r="AB931" s="91">
        <v>0</v>
      </c>
      <c r="AC931" s="86">
        <v>0</v>
      </c>
      <c r="AD931" s="86">
        <v>0</v>
      </c>
      <c r="AE931" s="86">
        <v>0</v>
      </c>
      <c r="AF931" s="88">
        <v>1.37539994709</v>
      </c>
      <c r="AG931" s="85">
        <v>0</v>
      </c>
      <c r="AH931" s="86">
        <v>5.1090999999999998E-2</v>
      </c>
      <c r="AI931" s="88">
        <v>9.8483999957600002E-2</v>
      </c>
      <c r="AJ931" s="150">
        <v>1</v>
      </c>
      <c r="AK931" s="151">
        <v>0</v>
      </c>
    </row>
    <row r="932" spans="1:37" x14ac:dyDescent="0.2">
      <c r="A932" s="149" t="s">
        <v>2162</v>
      </c>
      <c r="B932" s="66" t="s">
        <v>2163</v>
      </c>
      <c r="C932" s="67">
        <v>62</v>
      </c>
      <c r="D932" s="84" t="s">
        <v>355</v>
      </c>
      <c r="E932" s="85">
        <v>96.900366067165393</v>
      </c>
      <c r="F932" s="91">
        <v>96.844660194174807</v>
      </c>
      <c r="G932" s="86">
        <v>24.636585495251701</v>
      </c>
      <c r="H932" s="86">
        <v>24.625311687622698</v>
      </c>
      <c r="I932" s="86">
        <v>4.13</v>
      </c>
      <c r="J932" s="86">
        <v>12.88</v>
      </c>
      <c r="K932" s="87">
        <v>0</v>
      </c>
      <c r="L932" s="85">
        <v>3.00000000126E-2</v>
      </c>
      <c r="M932" s="86">
        <v>0</v>
      </c>
      <c r="N932" s="86">
        <v>96.669552477357499</v>
      </c>
      <c r="O932" s="86">
        <v>14.492643713029</v>
      </c>
      <c r="P932" s="86">
        <v>0.182</v>
      </c>
      <c r="Q932" s="88">
        <v>1.1495</v>
      </c>
      <c r="R932" s="85">
        <v>0</v>
      </c>
      <c r="S932" s="86">
        <v>0</v>
      </c>
      <c r="T932" s="86">
        <v>3.19</v>
      </c>
      <c r="U932" s="88">
        <v>9.2843121651016002E-3</v>
      </c>
      <c r="V932" s="89">
        <v>4.83</v>
      </c>
      <c r="W932" s="85">
        <v>73.799223995991198</v>
      </c>
      <c r="X932" s="88"/>
      <c r="Y932" s="85">
        <v>100</v>
      </c>
      <c r="Z932" s="88">
        <v>-100</v>
      </c>
      <c r="AA932" s="85">
        <v>0</v>
      </c>
      <c r="AB932" s="91">
        <v>0.03</v>
      </c>
      <c r="AC932" s="86">
        <v>0</v>
      </c>
      <c r="AD932" s="86">
        <v>0</v>
      </c>
      <c r="AE932" s="86">
        <v>0</v>
      </c>
      <c r="AF932" s="88">
        <v>8.2999998738600006E-3</v>
      </c>
      <c r="AG932" s="85">
        <v>0</v>
      </c>
      <c r="AH932" s="86">
        <v>0.100078</v>
      </c>
      <c r="AI932" s="88">
        <v>7.3862999965099999E-2</v>
      </c>
      <c r="AJ932" s="150">
        <v>1</v>
      </c>
      <c r="AK932" s="151">
        <v>0</v>
      </c>
    </row>
    <row r="933" spans="1:37" x14ac:dyDescent="0.2">
      <c r="A933" s="149" t="s">
        <v>2164</v>
      </c>
      <c r="B933" s="66" t="s">
        <v>2165</v>
      </c>
      <c r="C933" s="67">
        <v>62</v>
      </c>
      <c r="D933" s="84" t="s">
        <v>355</v>
      </c>
      <c r="E933" s="85">
        <v>89.959096567668496</v>
      </c>
      <c r="F933" s="91">
        <v>89.758136226213793</v>
      </c>
      <c r="G933" s="86">
        <v>21.2066512537791</v>
      </c>
      <c r="H933" s="86">
        <v>21.161301796194198</v>
      </c>
      <c r="I933" s="86">
        <v>2.2799999999999998</v>
      </c>
      <c r="J933" s="86">
        <v>23.66</v>
      </c>
      <c r="K933" s="87">
        <v>0</v>
      </c>
      <c r="L933" s="85">
        <v>0.44999999958499998</v>
      </c>
      <c r="M933" s="86">
        <v>0</v>
      </c>
      <c r="N933" s="86">
        <v>89.811337545608296</v>
      </c>
      <c r="O933" s="86">
        <v>7.9053054322553402</v>
      </c>
      <c r="P933" s="86">
        <v>0.61299999999999999</v>
      </c>
      <c r="Q933" s="88">
        <v>0.83979999999999999</v>
      </c>
      <c r="R933" s="85">
        <v>0</v>
      </c>
      <c r="S933" s="86">
        <v>0</v>
      </c>
      <c r="T933" s="86">
        <v>2.14</v>
      </c>
      <c r="U933" s="88">
        <v>4.6238662635603799E-2</v>
      </c>
      <c r="V933" s="89">
        <v>4.57</v>
      </c>
      <c r="W933" s="85">
        <v>69.009456647557897</v>
      </c>
      <c r="X933" s="88">
        <v>60</v>
      </c>
      <c r="Y933" s="85">
        <v>100</v>
      </c>
      <c r="Z933" s="88">
        <v>-100</v>
      </c>
      <c r="AA933" s="85">
        <v>7.0000000000000007E-2</v>
      </c>
      <c r="AB933" s="91">
        <v>7.0000000000000007E-2</v>
      </c>
      <c r="AC933" s="86">
        <v>0</v>
      </c>
      <c r="AD933" s="86">
        <v>0.01</v>
      </c>
      <c r="AE933" s="86">
        <v>0</v>
      </c>
      <c r="AF933" s="88">
        <v>6.0499999616399999E-2</v>
      </c>
      <c r="AG933" s="85">
        <v>1.24799999907E-3</v>
      </c>
      <c r="AH933" s="86">
        <v>0.13906499999999999</v>
      </c>
      <c r="AI933" s="88">
        <v>0.32007299976199999</v>
      </c>
      <c r="AJ933" s="150">
        <v>1</v>
      </c>
      <c r="AK933" s="151">
        <v>0</v>
      </c>
    </row>
    <row r="934" spans="1:37" x14ac:dyDescent="0.2">
      <c r="A934" s="149" t="s">
        <v>2166</v>
      </c>
      <c r="B934" s="66" t="s">
        <v>2167</v>
      </c>
      <c r="C934" s="67">
        <v>62</v>
      </c>
      <c r="D934" s="84" t="s">
        <v>355</v>
      </c>
      <c r="E934" s="85">
        <v>96.3849670903884</v>
      </c>
      <c r="F934" s="91">
        <v>95.078631362106194</v>
      </c>
      <c r="G934" s="86">
        <v>23.779078530874699</v>
      </c>
      <c r="H934" s="86">
        <v>23.4964578204291</v>
      </c>
      <c r="I934" s="86">
        <v>0.17</v>
      </c>
      <c r="J934" s="86">
        <v>2.73</v>
      </c>
      <c r="K934" s="87">
        <v>0</v>
      </c>
      <c r="L934" s="85">
        <v>0</v>
      </c>
      <c r="M934" s="86">
        <v>0</v>
      </c>
      <c r="N934" s="86">
        <v>96.588548264504695</v>
      </c>
      <c r="O934" s="86">
        <v>8.9142662348730202</v>
      </c>
      <c r="P934" s="86">
        <v>0.14599999999999999</v>
      </c>
      <c r="Q934" s="88">
        <v>1.3537999999999999</v>
      </c>
      <c r="R934" s="85">
        <v>0</v>
      </c>
      <c r="S934" s="86">
        <v>0</v>
      </c>
      <c r="T934" s="86">
        <v>3</v>
      </c>
      <c r="U934" s="88">
        <v>1.25609204642516E-3</v>
      </c>
      <c r="V934" s="89">
        <v>4.7300000000000004</v>
      </c>
      <c r="W934" s="85">
        <v>74.502400651640798</v>
      </c>
      <c r="X934" s="88"/>
      <c r="Y934" s="85">
        <v>85.593877329981012</v>
      </c>
      <c r="Z934" s="88">
        <v>-100</v>
      </c>
      <c r="AA934" s="85">
        <v>0</v>
      </c>
      <c r="AB934" s="91">
        <v>1.01</v>
      </c>
      <c r="AC934" s="86">
        <v>0.01</v>
      </c>
      <c r="AD934" s="86">
        <v>7.0000000000000007E-2</v>
      </c>
      <c r="AE934" s="86">
        <v>0</v>
      </c>
      <c r="AF934" s="88">
        <v>0.470400005555</v>
      </c>
      <c r="AG934" s="85">
        <v>0</v>
      </c>
      <c r="AH934" s="86">
        <v>1.1128000000000001E-2</v>
      </c>
      <c r="AI934" s="88">
        <v>0</v>
      </c>
      <c r="AJ934" s="150">
        <v>1.18</v>
      </c>
      <c r="AK934" s="151">
        <v>0</v>
      </c>
    </row>
    <row r="935" spans="1:37" x14ac:dyDescent="0.2">
      <c r="A935" s="149" t="s">
        <v>2168</v>
      </c>
      <c r="B935" s="66" t="s">
        <v>2169</v>
      </c>
      <c r="C935" s="67">
        <v>62</v>
      </c>
      <c r="D935" s="84" t="s">
        <v>355</v>
      </c>
      <c r="E935" s="85">
        <v>90.029997805038604</v>
      </c>
      <c r="F935" s="91">
        <v>88.322805648367193</v>
      </c>
      <c r="G935" s="86">
        <v>17.138989830012399</v>
      </c>
      <c r="H935" s="86">
        <v>15.4915493988245</v>
      </c>
      <c r="I935" s="86">
        <v>0</v>
      </c>
      <c r="J935" s="86">
        <v>0.09</v>
      </c>
      <c r="K935" s="87">
        <v>0</v>
      </c>
      <c r="L935" s="85">
        <v>0</v>
      </c>
      <c r="M935" s="86">
        <v>0</v>
      </c>
      <c r="N935" s="86">
        <v>97.862481315396096</v>
      </c>
      <c r="O935" s="86">
        <v>7.2471256943547404</v>
      </c>
      <c r="P935" s="86">
        <v>0.13700000000000001</v>
      </c>
      <c r="Q935" s="88">
        <v>0.4471</v>
      </c>
      <c r="R935" s="85">
        <v>0</v>
      </c>
      <c r="S935" s="86">
        <v>0</v>
      </c>
      <c r="T935" s="86">
        <v>1.69</v>
      </c>
      <c r="U935" s="88">
        <v>5.6093456576348101E-2</v>
      </c>
      <c r="V935" s="89">
        <v>4.92</v>
      </c>
      <c r="W935" s="85">
        <v>74.144394735879402</v>
      </c>
      <c r="X935" s="88"/>
      <c r="Y935" s="85">
        <v>98.898578312224004</v>
      </c>
      <c r="Z935" s="88">
        <v>-100</v>
      </c>
      <c r="AA935" s="85">
        <v>0</v>
      </c>
      <c r="AB935" s="91">
        <v>0.08</v>
      </c>
      <c r="AC935" s="86">
        <v>0</v>
      </c>
      <c r="AD935" s="86">
        <v>0.04</v>
      </c>
      <c r="AE935" s="86">
        <v>0</v>
      </c>
      <c r="AF935" s="88">
        <v>9.1226997395900007</v>
      </c>
      <c r="AG935" s="85">
        <v>0</v>
      </c>
      <c r="AH935" s="86">
        <v>3.6600000000000001E-4</v>
      </c>
      <c r="AI935" s="88">
        <v>0</v>
      </c>
      <c r="AJ935" s="150">
        <v>1.05</v>
      </c>
      <c r="AK935" s="151">
        <v>0</v>
      </c>
    </row>
    <row r="936" spans="1:37" x14ac:dyDescent="0.2">
      <c r="A936" s="149" t="s">
        <v>2170</v>
      </c>
      <c r="B936" s="66" t="s">
        <v>2171</v>
      </c>
      <c r="C936" s="67">
        <v>61</v>
      </c>
      <c r="D936" s="84" t="s">
        <v>355</v>
      </c>
      <c r="E936" s="85">
        <v>75.079050875343796</v>
      </c>
      <c r="F936" s="91">
        <v>75.079050875343796</v>
      </c>
      <c r="G936" s="86">
        <v>27.0006941052469</v>
      </c>
      <c r="H936" s="86">
        <v>27.0006941052469</v>
      </c>
      <c r="I936" s="86">
        <v>26.7</v>
      </c>
      <c r="J936" s="86">
        <v>19.579999999999998</v>
      </c>
      <c r="K936" s="87">
        <v>0</v>
      </c>
      <c r="L936" s="85">
        <v>3.42999999802</v>
      </c>
      <c r="M936" s="86">
        <v>0</v>
      </c>
      <c r="N936" s="86">
        <v>73.419710473442905</v>
      </c>
      <c r="O936" s="86">
        <v>43.004802672791797</v>
      </c>
      <c r="P936" s="86">
        <v>0.33100000000000002</v>
      </c>
      <c r="Q936" s="88">
        <v>0.57130000000000003</v>
      </c>
      <c r="R936" s="85">
        <v>0</v>
      </c>
      <c r="S936" s="86">
        <v>0.4</v>
      </c>
      <c r="T936" s="86">
        <v>1.52</v>
      </c>
      <c r="U936" s="88">
        <v>1.82781048355999</v>
      </c>
      <c r="V936" s="89">
        <v>4.53</v>
      </c>
      <c r="W936" s="85">
        <v>37.763955665705801</v>
      </c>
      <c r="X936" s="88">
        <v>38.0333333333</v>
      </c>
      <c r="Y936" s="85">
        <v>-89.776460608000008</v>
      </c>
      <c r="Z936" s="88"/>
      <c r="AA936" s="85">
        <v>0.03</v>
      </c>
      <c r="AB936" s="91">
        <v>0.03</v>
      </c>
      <c r="AC936" s="86">
        <v>0</v>
      </c>
      <c r="AD936" s="86">
        <v>0</v>
      </c>
      <c r="AE936" s="86">
        <v>0</v>
      </c>
      <c r="AF936" s="88">
        <v>0</v>
      </c>
      <c r="AG936" s="85">
        <v>0</v>
      </c>
      <c r="AH936" s="86">
        <v>3.4597999999999997E-2</v>
      </c>
      <c r="AI936" s="88">
        <v>7.3305999846599995E-2</v>
      </c>
      <c r="AJ936" s="150">
        <v>1.1499999999999999</v>
      </c>
      <c r="AK936" s="151">
        <v>0</v>
      </c>
    </row>
    <row r="937" spans="1:37" x14ac:dyDescent="0.2">
      <c r="A937" s="149" t="s">
        <v>2172</v>
      </c>
      <c r="B937" s="66" t="s">
        <v>2173</v>
      </c>
      <c r="C937" s="67">
        <v>61</v>
      </c>
      <c r="D937" s="84" t="s">
        <v>355</v>
      </c>
      <c r="E937" s="85">
        <v>75.347638072425696</v>
      </c>
      <c r="F937" s="91">
        <v>74.987429261023394</v>
      </c>
      <c r="G937" s="86">
        <v>20.216490981066201</v>
      </c>
      <c r="H937" s="86">
        <v>20.069299055594701</v>
      </c>
      <c r="I937" s="86">
        <v>43.14</v>
      </c>
      <c r="J937" s="86">
        <v>16.52</v>
      </c>
      <c r="K937" s="87">
        <v>1.0200000000000001E-2</v>
      </c>
      <c r="L937" s="85">
        <v>1.0700000245100001</v>
      </c>
      <c r="M937" s="86">
        <v>0</v>
      </c>
      <c r="N937" s="86">
        <v>74.230325451914794</v>
      </c>
      <c r="O937" s="86">
        <v>30.864606816072101</v>
      </c>
      <c r="P937" s="86">
        <v>0.371</v>
      </c>
      <c r="Q937" s="88">
        <v>1.9401999999999999</v>
      </c>
      <c r="R937" s="85">
        <v>0</v>
      </c>
      <c r="S937" s="86">
        <v>0</v>
      </c>
      <c r="T937" s="86">
        <v>3.03</v>
      </c>
      <c r="U937" s="88">
        <v>1.2643877821559499</v>
      </c>
      <c r="V937" s="89">
        <v>4.4400000000000004</v>
      </c>
      <c r="W937" s="85">
        <v>46.933344257766201</v>
      </c>
      <c r="X937" s="88">
        <v>39.733333333300003</v>
      </c>
      <c r="Y937" s="85">
        <v>-98.035062525936965</v>
      </c>
      <c r="Z937" s="88"/>
      <c r="AA937" s="85">
        <v>0.06</v>
      </c>
      <c r="AB937" s="91">
        <v>0.27</v>
      </c>
      <c r="AC937" s="86">
        <v>0.02</v>
      </c>
      <c r="AD937" s="86">
        <v>0.09</v>
      </c>
      <c r="AE937" s="86">
        <v>0</v>
      </c>
      <c r="AF937" s="88">
        <v>0</v>
      </c>
      <c r="AG937" s="85">
        <v>0</v>
      </c>
      <c r="AH937" s="86">
        <v>9.2022999999999994E-2</v>
      </c>
      <c r="AI937" s="88">
        <v>0.146612000026</v>
      </c>
      <c r="AJ937" s="150">
        <v>1.1200000000000001</v>
      </c>
      <c r="AK937" s="151">
        <v>0</v>
      </c>
    </row>
    <row r="938" spans="1:37" x14ac:dyDescent="0.2">
      <c r="A938" s="149" t="s">
        <v>2174</v>
      </c>
      <c r="B938" s="66" t="s">
        <v>2175</v>
      </c>
      <c r="C938" s="67">
        <v>61</v>
      </c>
      <c r="D938" s="84" t="s">
        <v>355</v>
      </c>
      <c r="E938" s="85">
        <v>60.276625172890697</v>
      </c>
      <c r="F938" s="91">
        <v>60.251728907330602</v>
      </c>
      <c r="G938" s="86">
        <v>22.520055325034601</v>
      </c>
      <c r="H938" s="86">
        <v>22.508990318118901</v>
      </c>
      <c r="I938" s="86">
        <v>25.09</v>
      </c>
      <c r="J938" s="86">
        <v>15.17</v>
      </c>
      <c r="K938" s="87">
        <v>0</v>
      </c>
      <c r="L938" s="85">
        <v>7.4099999959799998</v>
      </c>
      <c r="M938" s="86">
        <v>0</v>
      </c>
      <c r="N938" s="86">
        <v>57.474237499135498</v>
      </c>
      <c r="O938" s="86">
        <v>28.606154028576501</v>
      </c>
      <c r="P938" s="86">
        <v>0.38</v>
      </c>
      <c r="Q938" s="88">
        <v>0.84519999999999995</v>
      </c>
      <c r="R938" s="85">
        <v>0</v>
      </c>
      <c r="S938" s="86">
        <v>0.1</v>
      </c>
      <c r="T938" s="86">
        <v>1.72</v>
      </c>
      <c r="U938" s="88">
        <v>1.2337482710926699</v>
      </c>
      <c r="V938" s="89">
        <v>3.71</v>
      </c>
      <c r="W938" s="85">
        <v>37.138364908829999</v>
      </c>
      <c r="X938" s="88">
        <v>35.0333333333</v>
      </c>
      <c r="Y938" s="85">
        <v>100</v>
      </c>
      <c r="Z938" s="88"/>
      <c r="AA938" s="85">
        <v>0</v>
      </c>
      <c r="AB938" s="91">
        <v>0</v>
      </c>
      <c r="AC938" s="86">
        <v>0</v>
      </c>
      <c r="AD938" s="86">
        <v>0</v>
      </c>
      <c r="AE938" s="86">
        <v>0</v>
      </c>
      <c r="AF938" s="88">
        <v>0</v>
      </c>
      <c r="AG938" s="85">
        <v>0</v>
      </c>
      <c r="AH938" s="86">
        <v>5.2163000000000001E-2</v>
      </c>
      <c r="AI938" s="88">
        <v>0</v>
      </c>
      <c r="AJ938" s="150">
        <v>1.1399999999999999</v>
      </c>
      <c r="AK938" s="151">
        <v>0</v>
      </c>
    </row>
    <row r="939" spans="1:37" x14ac:dyDescent="0.2">
      <c r="A939" s="149" t="s">
        <v>2176</v>
      </c>
      <c r="B939" s="66" t="s">
        <v>2177</v>
      </c>
      <c r="C939" s="67">
        <v>61</v>
      </c>
      <c r="D939" s="84" t="s">
        <v>355</v>
      </c>
      <c r="E939" s="85">
        <v>56.979013871403701</v>
      </c>
      <c r="F939" s="91">
        <v>56.915489541585302</v>
      </c>
      <c r="G939" s="86">
        <v>22.6169713909518</v>
      </c>
      <c r="H939" s="86">
        <v>22.5846317321352</v>
      </c>
      <c r="I939" s="86">
        <v>76.930000000000007</v>
      </c>
      <c r="J939" s="86">
        <v>106.91</v>
      </c>
      <c r="K939" s="87">
        <v>0</v>
      </c>
      <c r="L939" s="85">
        <v>6.6199999996300001</v>
      </c>
      <c r="M939" s="86">
        <v>0</v>
      </c>
      <c r="N939" s="86">
        <v>54.945932803852997</v>
      </c>
      <c r="O939" s="86">
        <v>25.583765752409199</v>
      </c>
      <c r="P939" s="86">
        <v>2.5990000000000002</v>
      </c>
      <c r="Q939" s="88">
        <v>0.91120000000000001</v>
      </c>
      <c r="R939" s="85">
        <v>0</v>
      </c>
      <c r="S939" s="86">
        <v>0.3</v>
      </c>
      <c r="T939" s="86">
        <v>1.93</v>
      </c>
      <c r="U939" s="88">
        <v>1.9011099432901</v>
      </c>
      <c r="V939" s="89">
        <v>3.66</v>
      </c>
      <c r="W939" s="85">
        <v>27.755735122423498</v>
      </c>
      <c r="X939" s="88">
        <v>31.5</v>
      </c>
      <c r="Y939" s="85">
        <v>77.007090500000004</v>
      </c>
      <c r="Z939" s="88"/>
      <c r="AA939" s="85">
        <v>0.15</v>
      </c>
      <c r="AB939" s="91">
        <v>0.15</v>
      </c>
      <c r="AC939" s="86">
        <v>0.09</v>
      </c>
      <c r="AD939" s="86">
        <v>0.09</v>
      </c>
      <c r="AE939" s="86">
        <v>0.09</v>
      </c>
      <c r="AF939" s="88">
        <v>0</v>
      </c>
      <c r="AG939" s="85">
        <v>0</v>
      </c>
      <c r="AH939" s="86">
        <v>0.43891599999999997</v>
      </c>
      <c r="AI939" s="88">
        <v>0.32451200011699999</v>
      </c>
      <c r="AJ939" s="150">
        <v>1.04</v>
      </c>
      <c r="AK939" s="151">
        <v>0</v>
      </c>
    </row>
    <row r="940" spans="1:37" x14ac:dyDescent="0.2">
      <c r="A940" s="149" t="s">
        <v>542</v>
      </c>
      <c r="B940" s="66" t="s">
        <v>2178</v>
      </c>
      <c r="C940" s="67">
        <v>61</v>
      </c>
      <c r="D940" s="84" t="s">
        <v>355</v>
      </c>
      <c r="E940" s="85">
        <v>76.955755049695398</v>
      </c>
      <c r="F940" s="91">
        <v>76.950411456663502</v>
      </c>
      <c r="G940" s="86">
        <v>28.312137080973201</v>
      </c>
      <c r="H940" s="86">
        <v>28.310355883295902</v>
      </c>
      <c r="I940" s="86">
        <v>14.79</v>
      </c>
      <c r="J940" s="86">
        <v>8.7899999999999991</v>
      </c>
      <c r="K940" s="87">
        <v>0</v>
      </c>
      <c r="L940" s="85">
        <v>1.5500000012899999</v>
      </c>
      <c r="M940" s="86">
        <v>0</v>
      </c>
      <c r="N940" s="86">
        <v>76.099501422595594</v>
      </c>
      <c r="O940" s="86">
        <v>16.4705321835247</v>
      </c>
      <c r="P940" s="86">
        <v>0.16</v>
      </c>
      <c r="Q940" s="88">
        <v>0.75209999999999999</v>
      </c>
      <c r="R940" s="85">
        <v>0</v>
      </c>
      <c r="S940" s="86">
        <v>0.5</v>
      </c>
      <c r="T940" s="86">
        <v>1.55</v>
      </c>
      <c r="U940" s="88">
        <v>1.3269922696020799</v>
      </c>
      <c r="V940" s="89">
        <v>4.4000000000000004</v>
      </c>
      <c r="W940" s="85">
        <v>35.035292616870599</v>
      </c>
      <c r="X940" s="88">
        <v>41.633333333300001</v>
      </c>
      <c r="Y940" s="85">
        <v>-88.218675566646397</v>
      </c>
      <c r="Z940" s="88"/>
      <c r="AA940" s="85">
        <v>0</v>
      </c>
      <c r="AB940" s="91">
        <v>0</v>
      </c>
      <c r="AC940" s="86">
        <v>0</v>
      </c>
      <c r="AD940" s="86">
        <v>0</v>
      </c>
      <c r="AE940" s="86">
        <v>0</v>
      </c>
      <c r="AF940" s="88">
        <v>0</v>
      </c>
      <c r="AG940" s="85">
        <v>0</v>
      </c>
      <c r="AH940" s="86">
        <v>4.7876000000000002E-2</v>
      </c>
      <c r="AI940" s="88">
        <v>0.14661200014100001</v>
      </c>
      <c r="AJ940" s="150">
        <v>1</v>
      </c>
      <c r="AK940" s="151">
        <v>0</v>
      </c>
    </row>
    <row r="941" spans="1:37" x14ac:dyDescent="0.2">
      <c r="A941" s="149" t="s">
        <v>2179</v>
      </c>
      <c r="B941" s="66" t="s">
        <v>2180</v>
      </c>
      <c r="C941" s="67">
        <v>62</v>
      </c>
      <c r="D941" s="84" t="s">
        <v>355</v>
      </c>
      <c r="E941" s="85">
        <v>84.168294857446398</v>
      </c>
      <c r="F941" s="91">
        <v>84.143634880588806</v>
      </c>
      <c r="G941" s="86">
        <v>21.353643037350398</v>
      </c>
      <c r="H941" s="86">
        <v>21.336570745679801</v>
      </c>
      <c r="I941" s="86">
        <v>22.43</v>
      </c>
      <c r="J941" s="86">
        <v>8.6199999999999992</v>
      </c>
      <c r="K941" s="87">
        <v>0</v>
      </c>
      <c r="L941" s="85">
        <v>3.4800000031199998</v>
      </c>
      <c r="M941" s="86">
        <v>0</v>
      </c>
      <c r="N941" s="86">
        <v>83.622357985808094</v>
      </c>
      <c r="O941" s="86">
        <v>29.122231337161601</v>
      </c>
      <c r="P941" s="86">
        <v>0.188</v>
      </c>
      <c r="Q941" s="88">
        <v>1.8126</v>
      </c>
      <c r="R941" s="85">
        <v>0</v>
      </c>
      <c r="S941" s="86">
        <v>0</v>
      </c>
      <c r="T941" s="86">
        <v>2.1800000000000002</v>
      </c>
      <c r="U941" s="88">
        <v>0.44387958343608303</v>
      </c>
      <c r="V941" s="89">
        <v>4.49</v>
      </c>
      <c r="W941" s="85">
        <v>45.842298944225099</v>
      </c>
      <c r="X941" s="88">
        <v>47.933333333299998</v>
      </c>
      <c r="Y941" s="85">
        <v>-99.999999762935445</v>
      </c>
      <c r="Z941" s="88"/>
      <c r="AA941" s="85">
        <v>0.04</v>
      </c>
      <c r="AB941" s="91">
        <v>0.05</v>
      </c>
      <c r="AC941" s="86">
        <v>0.04</v>
      </c>
      <c r="AD941" s="86">
        <v>0.05</v>
      </c>
      <c r="AE941" s="86">
        <v>0</v>
      </c>
      <c r="AF941" s="88">
        <v>0</v>
      </c>
      <c r="AG941" s="85">
        <v>0</v>
      </c>
      <c r="AH941" s="86">
        <v>2.2789E-2</v>
      </c>
      <c r="AI941" s="88">
        <v>0.21991799985900001</v>
      </c>
      <c r="AJ941" s="150">
        <v>1.01</v>
      </c>
      <c r="AK941" s="151">
        <v>0</v>
      </c>
    </row>
    <row r="942" spans="1:37" x14ac:dyDescent="0.2">
      <c r="A942" s="149" t="s">
        <v>2181</v>
      </c>
      <c r="B942" s="66" t="s">
        <v>2182</v>
      </c>
      <c r="C942" s="67">
        <v>62</v>
      </c>
      <c r="D942" s="84" t="s">
        <v>355</v>
      </c>
      <c r="E942" s="85">
        <v>78.786229947823003</v>
      </c>
      <c r="F942" s="91">
        <v>78.729874950203595</v>
      </c>
      <c r="G942" s="86">
        <v>25.2004003148107</v>
      </c>
      <c r="H942" s="86">
        <v>25.147931868751201</v>
      </c>
      <c r="I942" s="86">
        <v>21.04</v>
      </c>
      <c r="J942" s="86">
        <v>13.9</v>
      </c>
      <c r="K942" s="87">
        <v>0</v>
      </c>
      <c r="L942" s="85">
        <v>1.6300000242799999</v>
      </c>
      <c r="M942" s="86">
        <v>0</v>
      </c>
      <c r="N942" s="86">
        <v>77.3198588886507</v>
      </c>
      <c r="O942" s="86">
        <v>52.671378441160499</v>
      </c>
      <c r="P942" s="86">
        <v>0.34499999999999997</v>
      </c>
      <c r="Q942" s="88">
        <v>0.82050000000000001</v>
      </c>
      <c r="R942" s="85">
        <v>0</v>
      </c>
      <c r="S942" s="86">
        <v>0</v>
      </c>
      <c r="T942" s="86">
        <v>2.27</v>
      </c>
      <c r="U942" s="88">
        <v>1.93258776319241</v>
      </c>
      <c r="V942" s="89">
        <v>4.63</v>
      </c>
      <c r="W942" s="85">
        <v>40.3423052240814</v>
      </c>
      <c r="X942" s="88">
        <v>31.666666666699999</v>
      </c>
      <c r="Y942" s="85">
        <v>-71.132306443533395</v>
      </c>
      <c r="Z942" s="88"/>
      <c r="AA942" s="85">
        <v>0</v>
      </c>
      <c r="AB942" s="91">
        <v>0.01</v>
      </c>
      <c r="AC942" s="86">
        <v>0</v>
      </c>
      <c r="AD942" s="86">
        <v>0</v>
      </c>
      <c r="AE942" s="86">
        <v>0</v>
      </c>
      <c r="AF942" s="88">
        <v>0</v>
      </c>
      <c r="AG942" s="85">
        <v>5.35942974949E-11</v>
      </c>
      <c r="AH942" s="86">
        <v>6.8761000000000003E-2</v>
      </c>
      <c r="AI942" s="88">
        <v>0.14661199815500001</v>
      </c>
      <c r="AJ942" s="150">
        <v>1.01</v>
      </c>
      <c r="AK942" s="151">
        <v>0</v>
      </c>
    </row>
    <row r="943" spans="1:37" x14ac:dyDescent="0.2">
      <c r="A943" s="149" t="s">
        <v>2183</v>
      </c>
      <c r="B943" s="66" t="s">
        <v>2184</v>
      </c>
      <c r="C943" s="67">
        <v>62</v>
      </c>
      <c r="D943" s="84" t="s">
        <v>355</v>
      </c>
      <c r="E943" s="85">
        <v>73.718571730403596</v>
      </c>
      <c r="F943" s="91">
        <v>73.688992182548105</v>
      </c>
      <c r="G943" s="86">
        <v>18.1702936826537</v>
      </c>
      <c r="H943" s="86">
        <v>18.155503908726001</v>
      </c>
      <c r="I943" s="86">
        <v>58.8</v>
      </c>
      <c r="J943" s="86">
        <v>25.17</v>
      </c>
      <c r="K943" s="87">
        <v>0</v>
      </c>
      <c r="L943" s="85">
        <v>1.78000000459</v>
      </c>
      <c r="M943" s="86">
        <v>0</v>
      </c>
      <c r="N943" s="86">
        <v>73.830610217496996</v>
      </c>
      <c r="O943" s="86">
        <v>2.0026408450704198</v>
      </c>
      <c r="P943" s="86">
        <v>0.38100000000000001</v>
      </c>
      <c r="Q943" s="88">
        <v>2.2302</v>
      </c>
      <c r="R943" s="85">
        <v>0</v>
      </c>
      <c r="S943" s="86">
        <v>0</v>
      </c>
      <c r="T943" s="86">
        <v>3.83</v>
      </c>
      <c r="U943" s="88">
        <v>0.22607225860976099</v>
      </c>
      <c r="V943" s="89">
        <v>4.3</v>
      </c>
      <c r="W943" s="85">
        <v>48.070872132801398</v>
      </c>
      <c r="X943" s="88">
        <v>29.1</v>
      </c>
      <c r="Y943" s="85">
        <v>-97.900523150266494</v>
      </c>
      <c r="Z943" s="88"/>
      <c r="AA943" s="85">
        <v>0</v>
      </c>
      <c r="AB943" s="91">
        <v>0</v>
      </c>
      <c r="AC943" s="86">
        <v>0</v>
      </c>
      <c r="AD943" s="86">
        <v>0</v>
      </c>
      <c r="AE943" s="86">
        <v>0</v>
      </c>
      <c r="AF943" s="88">
        <v>0</v>
      </c>
      <c r="AG943" s="85">
        <v>0</v>
      </c>
      <c r="AH943" s="86">
        <v>6.2415999999999999E-2</v>
      </c>
      <c r="AI943" s="88">
        <v>0.58644800065799996</v>
      </c>
      <c r="AJ943" s="150">
        <v>1.1299999999999999</v>
      </c>
      <c r="AK943" s="151">
        <v>0</v>
      </c>
    </row>
    <row r="944" spans="1:37" x14ac:dyDescent="0.2">
      <c r="A944" s="149" t="s">
        <v>2185</v>
      </c>
      <c r="B944" s="66" t="s">
        <v>2186</v>
      </c>
      <c r="C944" s="67">
        <v>62</v>
      </c>
      <c r="D944" s="84" t="s">
        <v>355</v>
      </c>
      <c r="E944" s="85">
        <v>83.425522701461702</v>
      </c>
      <c r="F944" s="91">
        <v>83.401011495755498</v>
      </c>
      <c r="G944" s="86">
        <v>19.720082030835101</v>
      </c>
      <c r="H944" s="86">
        <v>19.701290106460299</v>
      </c>
      <c r="I944" s="86">
        <v>21.98</v>
      </c>
      <c r="J944" s="86">
        <v>29.35</v>
      </c>
      <c r="K944" s="87">
        <v>0</v>
      </c>
      <c r="L944" s="85">
        <v>2.0699999982400001</v>
      </c>
      <c r="M944" s="86">
        <v>0</v>
      </c>
      <c r="N944" s="86">
        <v>82.888182473618699</v>
      </c>
      <c r="O944" s="86">
        <v>21.333694768229901</v>
      </c>
      <c r="P944" s="86">
        <v>0.88</v>
      </c>
      <c r="Q944" s="88">
        <v>1.2256</v>
      </c>
      <c r="R944" s="85">
        <v>0</v>
      </c>
      <c r="S944" s="86">
        <v>0</v>
      </c>
      <c r="T944" s="86">
        <v>3.08</v>
      </c>
      <c r="U944" s="88">
        <v>0.96329038425400104</v>
      </c>
      <c r="V944" s="89">
        <v>4.58</v>
      </c>
      <c r="W944" s="85">
        <v>43.046729716928297</v>
      </c>
      <c r="X944" s="88">
        <v>23.066666666700002</v>
      </c>
      <c r="Y944" s="85">
        <v>-51.330808416699902</v>
      </c>
      <c r="Z944" s="88"/>
      <c r="AA944" s="85">
        <v>0</v>
      </c>
      <c r="AB944" s="91">
        <v>0</v>
      </c>
      <c r="AC944" s="86">
        <v>0</v>
      </c>
      <c r="AD944" s="86">
        <v>0</v>
      </c>
      <c r="AE944" s="86">
        <v>0</v>
      </c>
      <c r="AF944" s="88">
        <v>0</v>
      </c>
      <c r="AG944" s="85">
        <v>0</v>
      </c>
      <c r="AH944" s="86">
        <v>0.18451100000000001</v>
      </c>
      <c r="AI944" s="88">
        <v>0.58644799946399995</v>
      </c>
      <c r="AJ944" s="150">
        <v>1.1299999999999999</v>
      </c>
      <c r="AK944" s="151">
        <v>0</v>
      </c>
    </row>
    <row r="945" spans="1:37" x14ac:dyDescent="0.2">
      <c r="A945" s="149" t="s">
        <v>2187</v>
      </c>
      <c r="B945" s="66" t="s">
        <v>2188</v>
      </c>
      <c r="C945" s="67">
        <v>62</v>
      </c>
      <c r="D945" s="84" t="s">
        <v>355</v>
      </c>
      <c r="E945" s="85">
        <v>97.090692157216395</v>
      </c>
      <c r="F945" s="91">
        <v>96.588465433760206</v>
      </c>
      <c r="G945" s="86">
        <v>20.8812552893353</v>
      </c>
      <c r="H945" s="86">
        <v>20.387352765715399</v>
      </c>
      <c r="I945" s="86">
        <v>4.3600000000000003</v>
      </c>
      <c r="J945" s="86">
        <v>3.43</v>
      </c>
      <c r="K945" s="87">
        <v>0</v>
      </c>
      <c r="L945" s="85">
        <v>0</v>
      </c>
      <c r="M945" s="86">
        <v>0</v>
      </c>
      <c r="N945" s="86">
        <v>97.620953584720198</v>
      </c>
      <c r="O945" s="86">
        <v>4.2587514115179896</v>
      </c>
      <c r="P945" s="86">
        <v>0.16800000000000001</v>
      </c>
      <c r="Q945" s="88">
        <v>0.90949999999999998</v>
      </c>
      <c r="R945" s="85">
        <v>0</v>
      </c>
      <c r="S945" s="86">
        <v>0</v>
      </c>
      <c r="T945" s="86">
        <v>2.6</v>
      </c>
      <c r="U945" s="88">
        <v>2.6359966148254001E-2</v>
      </c>
      <c r="V945" s="89">
        <v>4.5</v>
      </c>
      <c r="W945" s="85">
        <v>68.446996545340397</v>
      </c>
      <c r="X945" s="88"/>
      <c r="Y945" s="85">
        <v>100</v>
      </c>
      <c r="Z945" s="88">
        <v>-100</v>
      </c>
      <c r="AA945" s="85">
        <v>0</v>
      </c>
      <c r="AB945" s="91">
        <v>0</v>
      </c>
      <c r="AC945" s="86">
        <v>0</v>
      </c>
      <c r="AD945" s="86">
        <v>0</v>
      </c>
      <c r="AE945" s="86">
        <v>0</v>
      </c>
      <c r="AF945" s="88">
        <v>0.93330001786100003</v>
      </c>
      <c r="AG945" s="85">
        <v>0</v>
      </c>
      <c r="AH945" s="86">
        <v>1.2826000000000001E-2</v>
      </c>
      <c r="AI945" s="88">
        <v>0</v>
      </c>
      <c r="AJ945" s="150">
        <v>1.1499999999999999</v>
      </c>
      <c r="AK945" s="151">
        <v>0</v>
      </c>
    </row>
    <row r="946" spans="1:37" x14ac:dyDescent="0.2">
      <c r="A946" s="149" t="s">
        <v>2189</v>
      </c>
      <c r="B946" s="66" t="s">
        <v>2190</v>
      </c>
      <c r="C946" s="67">
        <v>62</v>
      </c>
      <c r="D946" s="84" t="s">
        <v>355</v>
      </c>
      <c r="E946" s="85">
        <v>85.129943831669607</v>
      </c>
      <c r="F946" s="91">
        <v>85.049911236576307</v>
      </c>
      <c r="G946" s="86">
        <v>18.7654608422339</v>
      </c>
      <c r="H946" s="86">
        <v>18.7494543232153</v>
      </c>
      <c r="I946" s="86">
        <v>0.47</v>
      </c>
      <c r="J946" s="86">
        <v>0.93</v>
      </c>
      <c r="K946" s="87">
        <v>0</v>
      </c>
      <c r="L946" s="85">
        <v>1.9999999996099999E-2</v>
      </c>
      <c r="M946" s="86">
        <v>0</v>
      </c>
      <c r="N946" s="86">
        <v>98.148116857881504</v>
      </c>
      <c r="O946" s="86">
        <v>7.9755671902268803</v>
      </c>
      <c r="P946" s="86">
        <v>2.3E-2</v>
      </c>
      <c r="Q946" s="88">
        <v>0.1779</v>
      </c>
      <c r="R946" s="85">
        <v>0</v>
      </c>
      <c r="S946" s="86">
        <v>0</v>
      </c>
      <c r="T946" s="86">
        <v>0.12</v>
      </c>
      <c r="U946" s="88">
        <v>2.91027618520998E-3</v>
      </c>
      <c r="V946" s="89">
        <v>4.57</v>
      </c>
      <c r="W946" s="85">
        <v>68.181146404789899</v>
      </c>
      <c r="X946" s="88"/>
      <c r="Y946" s="85">
        <v>77.984856668669011</v>
      </c>
      <c r="Z946" s="88">
        <v>-100</v>
      </c>
      <c r="AA946" s="85">
        <v>0</v>
      </c>
      <c r="AB946" s="91">
        <v>0.03</v>
      </c>
      <c r="AC946" s="86">
        <v>0</v>
      </c>
      <c r="AD946" s="86">
        <v>0</v>
      </c>
      <c r="AE946" s="86">
        <v>0</v>
      </c>
      <c r="AF946" s="88">
        <v>14.7405996294</v>
      </c>
      <c r="AG946" s="85">
        <v>0</v>
      </c>
      <c r="AH946" s="86">
        <v>3.6579999999999998E-3</v>
      </c>
      <c r="AI946" s="88">
        <v>7.3306000072799998E-2</v>
      </c>
      <c r="AJ946" s="150">
        <v>1.1299999999999999</v>
      </c>
      <c r="AK946" s="151">
        <v>0</v>
      </c>
    </row>
    <row r="947" spans="1:37" x14ac:dyDescent="0.2">
      <c r="A947" s="149" t="s">
        <v>2191</v>
      </c>
      <c r="B947" s="66" t="s">
        <v>2192</v>
      </c>
      <c r="C947" s="67">
        <v>62</v>
      </c>
      <c r="D947" s="84" t="s">
        <v>355</v>
      </c>
      <c r="E947" s="85">
        <v>96.217533764884493</v>
      </c>
      <c r="F947" s="91">
        <v>96.213537920562601</v>
      </c>
      <c r="G947" s="86">
        <v>20.690481898825201</v>
      </c>
      <c r="H947" s="86">
        <v>20.690481898825201</v>
      </c>
      <c r="I947" s="86">
        <v>0.36</v>
      </c>
      <c r="J947" s="86">
        <v>0.52</v>
      </c>
      <c r="K947" s="87">
        <v>0</v>
      </c>
      <c r="L947" s="85">
        <v>0</v>
      </c>
      <c r="M947" s="86">
        <v>0</v>
      </c>
      <c r="N947" s="86">
        <v>98.770822691997196</v>
      </c>
      <c r="O947" s="86">
        <v>5.0484822934232696</v>
      </c>
      <c r="P947" s="86">
        <v>3.5999999999999997E-2</v>
      </c>
      <c r="Q947" s="88">
        <v>0.77249999999999996</v>
      </c>
      <c r="R947" s="85">
        <v>0</v>
      </c>
      <c r="S947" s="86">
        <v>0</v>
      </c>
      <c r="T947" s="86">
        <v>1.9</v>
      </c>
      <c r="U947" s="88">
        <v>7.9916886438104401E-4</v>
      </c>
      <c r="V947" s="89">
        <v>4.8899999999999997</v>
      </c>
      <c r="W947" s="85">
        <v>73.023567182085699</v>
      </c>
      <c r="X947" s="88"/>
      <c r="Y947" s="85">
        <v>98.312256077249003</v>
      </c>
      <c r="Z947" s="88">
        <v>-100</v>
      </c>
      <c r="AA947" s="85">
        <v>0</v>
      </c>
      <c r="AB947" s="91">
        <v>0</v>
      </c>
      <c r="AC947" s="86">
        <v>0</v>
      </c>
      <c r="AD947" s="86">
        <v>0</v>
      </c>
      <c r="AE947" s="86">
        <v>0</v>
      </c>
      <c r="AF947" s="88">
        <v>2.9140000348599999</v>
      </c>
      <c r="AG947" s="85">
        <v>0</v>
      </c>
      <c r="AH947" s="86">
        <v>3.2690000000000002E-3</v>
      </c>
      <c r="AI947" s="88">
        <v>0</v>
      </c>
      <c r="AJ947" s="150">
        <v>1.1200000000000001</v>
      </c>
      <c r="AK947" s="151">
        <v>0</v>
      </c>
    </row>
    <row r="948" spans="1:37" x14ac:dyDescent="0.2">
      <c r="A948" s="149" t="s">
        <v>2193</v>
      </c>
      <c r="B948" s="66" t="s">
        <v>2194</v>
      </c>
      <c r="C948" s="67">
        <v>62</v>
      </c>
      <c r="D948" s="84" t="s">
        <v>355</v>
      </c>
      <c r="E948" s="85">
        <v>96.0853424241986</v>
      </c>
      <c r="F948" s="91">
        <v>96.0564519623846</v>
      </c>
      <c r="G948" s="86">
        <v>19.852080835512201</v>
      </c>
      <c r="H948" s="86">
        <v>19.852080835512201</v>
      </c>
      <c r="I948" s="86">
        <v>32.04</v>
      </c>
      <c r="J948" s="86">
        <v>12.14</v>
      </c>
      <c r="K948" s="87">
        <v>0</v>
      </c>
      <c r="L948" s="85">
        <v>1.0000000006200001E-2</v>
      </c>
      <c r="M948" s="86">
        <v>0</v>
      </c>
      <c r="N948" s="86">
        <v>96.135321766378496</v>
      </c>
      <c r="O948" s="86">
        <v>5.3315994798439501</v>
      </c>
      <c r="P948" s="86">
        <v>0.27200000000000002</v>
      </c>
      <c r="Q948" s="88">
        <v>2.5038</v>
      </c>
      <c r="R948" s="85">
        <v>0</v>
      </c>
      <c r="S948" s="86">
        <v>0</v>
      </c>
      <c r="T948" s="86">
        <v>4.54</v>
      </c>
      <c r="U948" s="88">
        <v>0.13289612434454801</v>
      </c>
      <c r="V948" s="89">
        <v>4.8</v>
      </c>
      <c r="W948" s="85">
        <v>63.858867927275902</v>
      </c>
      <c r="X948" s="88">
        <v>48.266666666699997</v>
      </c>
      <c r="Y948" s="85">
        <v>76.545691225616991</v>
      </c>
      <c r="Z948" s="88"/>
      <c r="AA948" s="85">
        <v>0</v>
      </c>
      <c r="AB948" s="91">
        <v>0.02</v>
      </c>
      <c r="AC948" s="86">
        <v>0</v>
      </c>
      <c r="AD948" s="86">
        <v>0</v>
      </c>
      <c r="AE948" s="86">
        <v>0</v>
      </c>
      <c r="AF948" s="88">
        <v>0</v>
      </c>
      <c r="AG948" s="85">
        <v>0</v>
      </c>
      <c r="AH948" s="86">
        <v>4.1189000000000003E-2</v>
      </c>
      <c r="AI948" s="88">
        <v>0.219918000314</v>
      </c>
      <c r="AJ948" s="150">
        <v>1.21</v>
      </c>
      <c r="AK948" s="151">
        <v>0</v>
      </c>
    </row>
    <row r="949" spans="1:37" x14ac:dyDescent="0.2">
      <c r="A949" s="149" t="s">
        <v>2195</v>
      </c>
      <c r="B949" s="66" t="s">
        <v>2196</v>
      </c>
      <c r="C949" s="67">
        <v>62</v>
      </c>
      <c r="D949" s="84" t="s">
        <v>355</v>
      </c>
      <c r="E949" s="85">
        <v>79.332105437966106</v>
      </c>
      <c r="F949" s="91">
        <v>79.321537486035197</v>
      </c>
      <c r="G949" s="86">
        <v>15.648117394848899</v>
      </c>
      <c r="H949" s="86">
        <v>15.646607687430199</v>
      </c>
      <c r="I949" s="86">
        <v>0.56999999999999995</v>
      </c>
      <c r="J949" s="86">
        <v>2.1</v>
      </c>
      <c r="K949" s="87">
        <v>0</v>
      </c>
      <c r="L949" s="85">
        <v>0.23999999973</v>
      </c>
      <c r="M949" s="86">
        <v>0.22264840656524801</v>
      </c>
      <c r="N949" s="86">
        <v>94.252062527138506</v>
      </c>
      <c r="O949" s="86">
        <v>10.997688751926001</v>
      </c>
      <c r="P949" s="86">
        <v>0.09</v>
      </c>
      <c r="Q949" s="88">
        <v>0.33550000000000002</v>
      </c>
      <c r="R949" s="85">
        <v>5.0251256281407003E-2</v>
      </c>
      <c r="S949" s="86">
        <v>0</v>
      </c>
      <c r="T949" s="86">
        <v>1.25</v>
      </c>
      <c r="U949" s="88">
        <v>6.34077115854947E-2</v>
      </c>
      <c r="V949" s="89">
        <v>4.66</v>
      </c>
      <c r="W949" s="85">
        <v>65.114016507711796</v>
      </c>
      <c r="X949" s="88"/>
      <c r="Y949" s="85">
        <v>60.13999878129701</v>
      </c>
      <c r="Z949" s="88">
        <v>-100</v>
      </c>
      <c r="AA949" s="85">
        <v>0</v>
      </c>
      <c r="AB949" s="91">
        <v>0.03</v>
      </c>
      <c r="AC949" s="86">
        <v>0</v>
      </c>
      <c r="AD949" s="86">
        <v>0.01</v>
      </c>
      <c r="AE949" s="86">
        <v>0</v>
      </c>
      <c r="AF949" s="88">
        <v>17.1518993185</v>
      </c>
      <c r="AG949" s="85">
        <v>0</v>
      </c>
      <c r="AH949" s="86">
        <v>5.1910000000000003E-3</v>
      </c>
      <c r="AI949" s="88">
        <v>7.3305999876499994E-2</v>
      </c>
      <c r="AJ949" s="150">
        <v>1.1499999999999999</v>
      </c>
      <c r="AK949" s="151">
        <v>0</v>
      </c>
    </row>
    <row r="950" spans="1:37" x14ac:dyDescent="0.2">
      <c r="A950" s="149" t="s">
        <v>2197</v>
      </c>
      <c r="B950" s="66" t="s">
        <v>2198</v>
      </c>
      <c r="C950" s="67">
        <v>62</v>
      </c>
      <c r="D950" s="84" t="s">
        <v>355</v>
      </c>
      <c r="E950" s="85">
        <v>79.8562811088769</v>
      </c>
      <c r="F950" s="91">
        <v>79.669050993835896</v>
      </c>
      <c r="G950" s="86">
        <v>17.105185087516901</v>
      </c>
      <c r="H950" s="86">
        <v>17.016844117744</v>
      </c>
      <c r="I950" s="86">
        <v>99.67</v>
      </c>
      <c r="J950" s="86">
        <v>80.44</v>
      </c>
      <c r="K950" s="87">
        <v>1.47E-2</v>
      </c>
      <c r="L950" s="85">
        <v>0.85999999924500004</v>
      </c>
      <c r="M950" s="86">
        <v>0</v>
      </c>
      <c r="N950" s="86">
        <v>81.549792953635205</v>
      </c>
      <c r="O950" s="86">
        <v>11.9468420331552</v>
      </c>
      <c r="P950" s="86">
        <v>2.3759999999999999</v>
      </c>
      <c r="Q950" s="88">
        <v>1.0768</v>
      </c>
      <c r="R950" s="85">
        <v>0</v>
      </c>
      <c r="S950" s="86">
        <v>0</v>
      </c>
      <c r="T950" s="86">
        <v>4.1399999999999997</v>
      </c>
      <c r="U950" s="88">
        <v>0.68233510235026495</v>
      </c>
      <c r="V950" s="89">
        <v>4.46</v>
      </c>
      <c r="W950" s="85">
        <v>43.4261131182284</v>
      </c>
      <c r="X950" s="88">
        <v>27.133333333300001</v>
      </c>
      <c r="Y950" s="85">
        <v>52.271944696095005</v>
      </c>
      <c r="Z950" s="88"/>
      <c r="AA950" s="85">
        <v>0</v>
      </c>
      <c r="AB950" s="91">
        <v>0</v>
      </c>
      <c r="AC950" s="86">
        <v>0</v>
      </c>
      <c r="AD950" s="86">
        <v>0</v>
      </c>
      <c r="AE950" s="86">
        <v>0</v>
      </c>
      <c r="AF950" s="88">
        <v>0.14569999264799999</v>
      </c>
      <c r="AG950" s="85">
        <v>0</v>
      </c>
      <c r="AH950" s="86">
        <v>0.62100200000000005</v>
      </c>
      <c r="AI950" s="88">
        <v>2.7123219995699999</v>
      </c>
      <c r="AJ950" s="150">
        <v>1.1399999999999999</v>
      </c>
      <c r="AK950" s="151">
        <v>0</v>
      </c>
    </row>
    <row r="951" spans="1:37" x14ac:dyDescent="0.2">
      <c r="A951" s="149" t="s">
        <v>2199</v>
      </c>
      <c r="B951" s="66" t="s">
        <v>2200</v>
      </c>
      <c r="C951" s="67">
        <v>61</v>
      </c>
      <c r="D951" s="84" t="s">
        <v>355</v>
      </c>
      <c r="E951" s="85">
        <v>63.6406286652592</v>
      </c>
      <c r="F951" s="91">
        <v>63.6406286652592</v>
      </c>
      <c r="G951" s="86">
        <v>20.375908984283399</v>
      </c>
      <c r="H951" s="86">
        <v>20.375908984283399</v>
      </c>
      <c r="I951" s="86">
        <v>44.42</v>
      </c>
      <c r="J951" s="86">
        <v>28.98</v>
      </c>
      <c r="K951" s="87">
        <v>0</v>
      </c>
      <c r="L951" s="85">
        <v>3.1800000011899998</v>
      </c>
      <c r="M951" s="86">
        <v>0</v>
      </c>
      <c r="N951" s="86">
        <v>61.517698660681503</v>
      </c>
      <c r="O951" s="86">
        <v>24.616096921058698</v>
      </c>
      <c r="P951" s="86">
        <v>0.47799999999999998</v>
      </c>
      <c r="Q951" s="88">
        <v>1.3358000000000001</v>
      </c>
      <c r="R951" s="85">
        <v>0</v>
      </c>
      <c r="S951" s="86">
        <v>0.3</v>
      </c>
      <c r="T951" s="86">
        <v>2.13</v>
      </c>
      <c r="U951" s="88">
        <v>1.63030729533193</v>
      </c>
      <c r="V951" s="89">
        <v>3.91</v>
      </c>
      <c r="W951" s="85">
        <v>34.722886666397301</v>
      </c>
      <c r="X951" s="88">
        <v>29.6</v>
      </c>
      <c r="Y951" s="85">
        <v>40.339850060000003</v>
      </c>
      <c r="Z951" s="88"/>
      <c r="AA951" s="85">
        <v>0</v>
      </c>
      <c r="AB951" s="91">
        <v>0</v>
      </c>
      <c r="AC951" s="86">
        <v>0</v>
      </c>
      <c r="AD951" s="86">
        <v>0</v>
      </c>
      <c r="AE951" s="86">
        <v>0</v>
      </c>
      <c r="AF951" s="88">
        <v>0</v>
      </c>
      <c r="AG951" s="85">
        <v>0</v>
      </c>
      <c r="AH951" s="86">
        <v>9.9085999999999994E-2</v>
      </c>
      <c r="AI951" s="88">
        <v>0.21991799998</v>
      </c>
      <c r="AJ951" s="150">
        <v>1.1100000000000001</v>
      </c>
      <c r="AK951" s="151">
        <v>0</v>
      </c>
    </row>
    <row r="952" spans="1:37" x14ac:dyDescent="0.2">
      <c r="A952" s="149" t="s">
        <v>2201</v>
      </c>
      <c r="B952" s="66" t="s">
        <v>2202</v>
      </c>
      <c r="C952" s="67">
        <v>61</v>
      </c>
      <c r="D952" s="84" t="s">
        <v>355</v>
      </c>
      <c r="E952" s="85">
        <v>48.488701206314602</v>
      </c>
      <c r="F952" s="91">
        <v>48.484160498872399</v>
      </c>
      <c r="G952" s="86">
        <v>16.286004026093899</v>
      </c>
      <c r="H952" s="86">
        <v>16.286004026093899</v>
      </c>
      <c r="I952" s="86">
        <v>14.69</v>
      </c>
      <c r="J952" s="86">
        <v>14.58</v>
      </c>
      <c r="K952" s="87">
        <v>0</v>
      </c>
      <c r="L952" s="85">
        <v>3.9200000034800002</v>
      </c>
      <c r="M952" s="86">
        <v>0</v>
      </c>
      <c r="N952" s="86">
        <v>48.597126114803999</v>
      </c>
      <c r="O952" s="86">
        <v>2.4082568807339499</v>
      </c>
      <c r="P952" s="86">
        <v>0.35699999999999998</v>
      </c>
      <c r="Q952" s="88">
        <v>0.6895</v>
      </c>
      <c r="R952" s="85">
        <v>0</v>
      </c>
      <c r="S952" s="86">
        <v>0.5</v>
      </c>
      <c r="T952" s="86">
        <v>1.61</v>
      </c>
      <c r="U952" s="88">
        <v>1.3122644508014301</v>
      </c>
      <c r="V952" s="89">
        <v>3.66</v>
      </c>
      <c r="W952" s="85">
        <v>37.2888503252153</v>
      </c>
      <c r="X952" s="88">
        <v>26.5</v>
      </c>
      <c r="Y952" s="85">
        <v>62.761553160000005</v>
      </c>
      <c r="Z952" s="88"/>
      <c r="AA952" s="85">
        <v>0.04</v>
      </c>
      <c r="AB952" s="91">
        <v>0.04</v>
      </c>
      <c r="AC952" s="86">
        <v>0</v>
      </c>
      <c r="AD952" s="86">
        <v>0</v>
      </c>
      <c r="AE952" s="86">
        <v>0</v>
      </c>
      <c r="AF952" s="88">
        <v>0</v>
      </c>
      <c r="AG952" s="85">
        <v>0</v>
      </c>
      <c r="AH952" s="86">
        <v>5.3086000000000001E-2</v>
      </c>
      <c r="AI952" s="88">
        <v>7.3305999964400001E-2</v>
      </c>
      <c r="AJ952" s="150">
        <v>1.08</v>
      </c>
      <c r="AK952" s="151">
        <v>0</v>
      </c>
    </row>
    <row r="953" spans="1:37" x14ac:dyDescent="0.2">
      <c r="A953" s="149" t="s">
        <v>2203</v>
      </c>
      <c r="B953" s="66" t="s">
        <v>2204</v>
      </c>
      <c r="C953" s="67">
        <v>61</v>
      </c>
      <c r="D953" s="84" t="s">
        <v>355</v>
      </c>
      <c r="E953" s="85">
        <v>74.534516468641897</v>
      </c>
      <c r="F953" s="91">
        <v>74.527497869353795</v>
      </c>
      <c r="G953" s="86">
        <v>21.373640146387899</v>
      </c>
      <c r="H953" s="86">
        <v>21.3666215470998</v>
      </c>
      <c r="I953" s="86">
        <v>29.27</v>
      </c>
      <c r="J953" s="86">
        <v>26.52</v>
      </c>
      <c r="K953" s="87">
        <v>0</v>
      </c>
      <c r="L953" s="85">
        <v>1.41999999769</v>
      </c>
      <c r="M953" s="86">
        <v>0</v>
      </c>
      <c r="N953" s="86">
        <v>73.650457001464403</v>
      </c>
      <c r="O953" s="86">
        <v>34.691855472620396</v>
      </c>
      <c r="P953" s="86">
        <v>0.47099999999999997</v>
      </c>
      <c r="Q953" s="88">
        <v>1.0248999999999999</v>
      </c>
      <c r="R953" s="85">
        <v>0</v>
      </c>
      <c r="S953" s="86">
        <v>0.4</v>
      </c>
      <c r="T953" s="86">
        <v>2.39</v>
      </c>
      <c r="U953" s="88">
        <v>0.95252418910111802</v>
      </c>
      <c r="V953" s="89">
        <v>4.54</v>
      </c>
      <c r="W953" s="85">
        <v>37.967492155943098</v>
      </c>
      <c r="X953" s="88">
        <v>24.266666666700001</v>
      </c>
      <c r="Y953" s="85">
        <v>49.612556719999986</v>
      </c>
      <c r="Z953" s="88"/>
      <c r="AA953" s="85">
        <v>0.11</v>
      </c>
      <c r="AB953" s="91">
        <v>0.11</v>
      </c>
      <c r="AC953" s="86">
        <v>0</v>
      </c>
      <c r="AD953" s="86">
        <v>0</v>
      </c>
      <c r="AE953" s="86">
        <v>0</v>
      </c>
      <c r="AF953" s="88">
        <v>0</v>
      </c>
      <c r="AG953" s="85">
        <v>0</v>
      </c>
      <c r="AH953" s="86">
        <v>0.13431799999999999</v>
      </c>
      <c r="AI953" s="88">
        <v>0.32219400029200002</v>
      </c>
      <c r="AJ953" s="150">
        <v>1.1299999999999999</v>
      </c>
      <c r="AK953" s="151">
        <v>0</v>
      </c>
    </row>
    <row r="954" spans="1:37" x14ac:dyDescent="0.2">
      <c r="A954" s="149" t="s">
        <v>2205</v>
      </c>
      <c r="B954" s="66" t="s">
        <v>2206</v>
      </c>
      <c r="C954" s="67">
        <v>62</v>
      </c>
      <c r="D954" s="84" t="s">
        <v>355</v>
      </c>
      <c r="E954" s="85">
        <v>81.565385245752395</v>
      </c>
      <c r="F954" s="91">
        <v>81.565385245752395</v>
      </c>
      <c r="G954" s="86">
        <v>18.518383625006798</v>
      </c>
      <c r="H954" s="86">
        <v>18.518383625006798</v>
      </c>
      <c r="I954" s="86">
        <v>43.99</v>
      </c>
      <c r="J954" s="86">
        <v>13.26</v>
      </c>
      <c r="K954" s="87">
        <v>0</v>
      </c>
      <c r="L954" s="85">
        <v>1.9200000028499999</v>
      </c>
      <c r="M954" s="86">
        <v>0</v>
      </c>
      <c r="N954" s="86">
        <v>81.583740074306107</v>
      </c>
      <c r="O954" s="86">
        <v>7.2359396433470504</v>
      </c>
      <c r="P954" s="86">
        <v>0.152</v>
      </c>
      <c r="Q954" s="88">
        <v>1.7604</v>
      </c>
      <c r="R954" s="85">
        <v>0</v>
      </c>
      <c r="S954" s="86">
        <v>0</v>
      </c>
      <c r="T954" s="86">
        <v>3.43</v>
      </c>
      <c r="U954" s="88">
        <v>0.229453863383898</v>
      </c>
      <c r="V954" s="89">
        <v>4.57</v>
      </c>
      <c r="W954" s="85">
        <v>54.528584081386299</v>
      </c>
      <c r="X954" s="88">
        <v>46.333333333299997</v>
      </c>
      <c r="Y954" s="85">
        <v>100</v>
      </c>
      <c r="Z954" s="88"/>
      <c r="AA954" s="85">
        <v>0</v>
      </c>
      <c r="AB954" s="91">
        <v>0</v>
      </c>
      <c r="AC954" s="86">
        <v>0</v>
      </c>
      <c r="AD954" s="86">
        <v>0</v>
      </c>
      <c r="AE954" s="86">
        <v>0</v>
      </c>
      <c r="AF954" s="88">
        <v>0</v>
      </c>
      <c r="AG954" s="85">
        <v>0</v>
      </c>
      <c r="AH954" s="86">
        <v>3.9836999999999997E-2</v>
      </c>
      <c r="AI954" s="88">
        <v>7.33059999781E-2</v>
      </c>
      <c r="AJ954" s="150">
        <v>1.17</v>
      </c>
      <c r="AK954" s="151">
        <v>0</v>
      </c>
    </row>
    <row r="955" spans="1:37" x14ac:dyDescent="0.2">
      <c r="A955" s="149" t="s">
        <v>2207</v>
      </c>
      <c r="B955" s="66" t="s">
        <v>2208</v>
      </c>
      <c r="C955" s="67">
        <v>62</v>
      </c>
      <c r="D955" s="84" t="s">
        <v>355</v>
      </c>
      <c r="E955" s="85">
        <v>72.227256799700299</v>
      </c>
      <c r="F955" s="91">
        <v>72.170466765747193</v>
      </c>
      <c r="G955" s="86">
        <v>18.311765203417099</v>
      </c>
      <c r="H955" s="86">
        <v>18.287599231522101</v>
      </c>
      <c r="I955" s="86">
        <v>82.5</v>
      </c>
      <c r="J955" s="86">
        <v>34.130000000000003</v>
      </c>
      <c r="K955" s="87">
        <v>1.34E-2</v>
      </c>
      <c r="L955" s="85">
        <v>1.76000000294</v>
      </c>
      <c r="M955" s="86">
        <v>0</v>
      </c>
      <c r="N955" s="86">
        <v>71.689851215676796</v>
      </c>
      <c r="O955" s="86">
        <v>20.9781729991916</v>
      </c>
      <c r="P955" s="86">
        <v>0.85799999999999998</v>
      </c>
      <c r="Q955" s="88">
        <v>1.3426</v>
      </c>
      <c r="R955" s="85">
        <v>0</v>
      </c>
      <c r="S955" s="86">
        <v>0</v>
      </c>
      <c r="T955" s="86">
        <v>2.92</v>
      </c>
      <c r="U955" s="88">
        <v>0.60294099877961804</v>
      </c>
      <c r="V955" s="89">
        <v>4.05</v>
      </c>
      <c r="W955" s="85">
        <v>43.877127608716698</v>
      </c>
      <c r="X955" s="88">
        <v>33.4</v>
      </c>
      <c r="Y955" s="85">
        <v>89.451995720117992</v>
      </c>
      <c r="Z955" s="88"/>
      <c r="AA955" s="85">
        <v>0.08</v>
      </c>
      <c r="AB955" s="91">
        <v>0.09</v>
      </c>
      <c r="AC955" s="86">
        <v>0.05</v>
      </c>
      <c r="AD955" s="86">
        <v>0.05</v>
      </c>
      <c r="AE955" s="86">
        <v>0</v>
      </c>
      <c r="AF955" s="88">
        <v>0</v>
      </c>
      <c r="AG955" s="85">
        <v>0</v>
      </c>
      <c r="AH955" s="86">
        <v>0.144979</v>
      </c>
      <c r="AI955" s="88">
        <v>0.51314200032599999</v>
      </c>
      <c r="AJ955" s="150">
        <v>1.18</v>
      </c>
      <c r="AK955" s="151">
        <v>0</v>
      </c>
    </row>
    <row r="956" spans="1:37" x14ac:dyDescent="0.2">
      <c r="A956" s="149" t="s">
        <v>2209</v>
      </c>
      <c r="B956" s="66" t="s">
        <v>2210</v>
      </c>
      <c r="C956" s="67">
        <v>62</v>
      </c>
      <c r="D956" s="84" t="s">
        <v>355</v>
      </c>
      <c r="E956" s="85">
        <v>74.983656285139006</v>
      </c>
      <c r="F956" s="91">
        <v>74.970581313250193</v>
      </c>
      <c r="G956" s="86">
        <v>16.695431604822101</v>
      </c>
      <c r="H956" s="86">
        <v>16.694124107633201</v>
      </c>
      <c r="I956" s="86">
        <v>178.44</v>
      </c>
      <c r="J956" s="86">
        <v>102.46</v>
      </c>
      <c r="K956" s="87">
        <v>0</v>
      </c>
      <c r="L956" s="85">
        <v>1.27999999698</v>
      </c>
      <c r="M956" s="86">
        <v>0</v>
      </c>
      <c r="N956" s="86">
        <v>74.895882756075693</v>
      </c>
      <c r="O956" s="86">
        <v>24.154589371980698</v>
      </c>
      <c r="P956" s="86">
        <v>1.87</v>
      </c>
      <c r="Q956" s="88">
        <v>2.1211000000000002</v>
      </c>
      <c r="R956" s="85">
        <v>0</v>
      </c>
      <c r="S956" s="86">
        <v>0</v>
      </c>
      <c r="T956" s="86">
        <v>5.63</v>
      </c>
      <c r="U956" s="88">
        <v>1.1309850683820999</v>
      </c>
      <c r="V956" s="89">
        <v>4.41</v>
      </c>
      <c r="W956" s="85">
        <v>36.549202065383099</v>
      </c>
      <c r="X956" s="88">
        <v>10.199999999999999</v>
      </c>
      <c r="Y956" s="85">
        <v>63.225258782827012</v>
      </c>
      <c r="Z956" s="88"/>
      <c r="AA956" s="85">
        <v>0.14000000000000001</v>
      </c>
      <c r="AB956" s="91">
        <v>0.13</v>
      </c>
      <c r="AC956" s="86">
        <v>0.03</v>
      </c>
      <c r="AD956" s="86">
        <v>0.02</v>
      </c>
      <c r="AE956" s="86">
        <v>0</v>
      </c>
      <c r="AF956" s="88">
        <v>0</v>
      </c>
      <c r="AG956" s="85">
        <v>5.9999999946300003E-5</v>
      </c>
      <c r="AH956" s="86">
        <v>0.39989999999999998</v>
      </c>
      <c r="AI956" s="88">
        <v>0.95297799914699999</v>
      </c>
      <c r="AJ956" s="150">
        <v>1.1499999999999999</v>
      </c>
      <c r="AK956" s="151">
        <v>0</v>
      </c>
    </row>
    <row r="957" spans="1:37" x14ac:dyDescent="0.2">
      <c r="A957" s="149" t="s">
        <v>2211</v>
      </c>
      <c r="B957" s="66" t="s">
        <v>2212</v>
      </c>
      <c r="C957" s="67">
        <v>62</v>
      </c>
      <c r="D957" s="84" t="s">
        <v>355</v>
      </c>
      <c r="E957" s="85">
        <v>93.4057705238707</v>
      </c>
      <c r="F957" s="91">
        <v>93.360688306131195</v>
      </c>
      <c r="G957" s="86">
        <v>19.751360107585999</v>
      </c>
      <c r="H957" s="86">
        <v>19.744483159117301</v>
      </c>
      <c r="I957" s="86">
        <v>16.78</v>
      </c>
      <c r="J957" s="86">
        <v>7.15</v>
      </c>
      <c r="K957" s="87">
        <v>0</v>
      </c>
      <c r="L957" s="85">
        <v>0.19000000008699999</v>
      </c>
      <c r="M957" s="86">
        <v>0</v>
      </c>
      <c r="N957" s="86">
        <v>94.562754518060601</v>
      </c>
      <c r="O957" s="86">
        <v>23.742914609617799</v>
      </c>
      <c r="P957" s="86">
        <v>0.111</v>
      </c>
      <c r="Q957" s="88">
        <v>0.85750000000000004</v>
      </c>
      <c r="R957" s="85">
        <v>0</v>
      </c>
      <c r="S957" s="86">
        <v>0</v>
      </c>
      <c r="T957" s="86">
        <v>2.4900000000000002</v>
      </c>
      <c r="U957" s="88">
        <v>7.1825906228987102E-2</v>
      </c>
      <c r="V957" s="89">
        <v>4.68</v>
      </c>
      <c r="W957" s="85">
        <v>46.729095292406797</v>
      </c>
      <c r="X957" s="88">
        <v>31.7</v>
      </c>
      <c r="Y957" s="85">
        <v>79.794117311811988</v>
      </c>
      <c r="Z957" s="88"/>
      <c r="AA957" s="85">
        <v>0.04</v>
      </c>
      <c r="AB957" s="91">
        <v>0.03</v>
      </c>
      <c r="AC957" s="86">
        <v>0</v>
      </c>
      <c r="AD957" s="86">
        <v>0</v>
      </c>
      <c r="AE957" s="86">
        <v>0</v>
      </c>
      <c r="AF957" s="88">
        <v>0</v>
      </c>
      <c r="AG957" s="85">
        <v>0</v>
      </c>
      <c r="AH957" s="86">
        <v>4.7608999999999999E-2</v>
      </c>
      <c r="AI957" s="88">
        <v>7.3306000095099993E-2</v>
      </c>
      <c r="AJ957" s="150">
        <v>1.02</v>
      </c>
      <c r="AK957" s="151">
        <v>0</v>
      </c>
    </row>
    <row r="958" spans="1:37" x14ac:dyDescent="0.2">
      <c r="A958" s="149" t="s">
        <v>2213</v>
      </c>
      <c r="B958" s="66" t="s">
        <v>2214</v>
      </c>
      <c r="C958" s="67">
        <v>62</v>
      </c>
      <c r="D958" s="84" t="s">
        <v>355</v>
      </c>
      <c r="E958" s="85">
        <v>90.854517287514994</v>
      </c>
      <c r="F958" s="91">
        <v>90.854517287514994</v>
      </c>
      <c r="G958" s="86">
        <v>20.121822406872798</v>
      </c>
      <c r="H958" s="86">
        <v>20.121822406872798</v>
      </c>
      <c r="I958" s="86">
        <v>34.39</v>
      </c>
      <c r="J958" s="86">
        <v>7.8</v>
      </c>
      <c r="K958" s="87">
        <v>0</v>
      </c>
      <c r="L958" s="85">
        <v>0.71000006256799997</v>
      </c>
      <c r="M958" s="86">
        <v>7.0984346968439103E-4</v>
      </c>
      <c r="N958" s="86">
        <v>90.738328286740398</v>
      </c>
      <c r="O958" s="86">
        <v>8.9699472356045007</v>
      </c>
      <c r="P958" s="86">
        <v>0.182</v>
      </c>
      <c r="Q958" s="88">
        <v>0.74329999999999996</v>
      </c>
      <c r="R958" s="85">
        <v>3.1259768677711797E-2</v>
      </c>
      <c r="S958" s="86">
        <v>0</v>
      </c>
      <c r="T958" s="86">
        <v>1.82</v>
      </c>
      <c r="U958" s="88">
        <v>6.5136258009999295E-2</v>
      </c>
      <c r="V958" s="89">
        <v>4.74</v>
      </c>
      <c r="W958" s="85">
        <v>47.206739470241402</v>
      </c>
      <c r="X958" s="88">
        <v>46.2</v>
      </c>
      <c r="Y958" s="85">
        <v>100</v>
      </c>
      <c r="Z958" s="88"/>
      <c r="AA958" s="85">
        <v>0</v>
      </c>
      <c r="AB958" s="91">
        <v>0</v>
      </c>
      <c r="AC958" s="86">
        <v>0</v>
      </c>
      <c r="AD958" s="86">
        <v>0</v>
      </c>
      <c r="AE958" s="86">
        <v>0</v>
      </c>
      <c r="AF958" s="88">
        <v>0</v>
      </c>
      <c r="AG958" s="85">
        <v>0</v>
      </c>
      <c r="AH958" s="86">
        <v>2.3411000000000001E-2</v>
      </c>
      <c r="AI958" s="88">
        <v>3.9181229265800001E-11</v>
      </c>
      <c r="AJ958" s="150">
        <v>1</v>
      </c>
      <c r="AK958" s="151">
        <v>0</v>
      </c>
    </row>
    <row r="959" spans="1:37" x14ac:dyDescent="0.2">
      <c r="A959" s="149" t="s">
        <v>2215</v>
      </c>
      <c r="B959" s="66" t="s">
        <v>2216</v>
      </c>
      <c r="C959" s="67">
        <v>62</v>
      </c>
      <c r="D959" s="84" t="s">
        <v>355</v>
      </c>
      <c r="E959" s="85">
        <v>89.569520667449197</v>
      </c>
      <c r="F959" s="91">
        <v>89.317323858769797</v>
      </c>
      <c r="G959" s="86">
        <v>18.368334232148001</v>
      </c>
      <c r="H959" s="86">
        <v>18.335025219680901</v>
      </c>
      <c r="I959" s="86">
        <v>14.09</v>
      </c>
      <c r="J959" s="86">
        <v>10.76</v>
      </c>
      <c r="K959" s="87">
        <v>8.8000000000000005E-3</v>
      </c>
      <c r="L959" s="85">
        <v>0.13999999992199999</v>
      </c>
      <c r="M959" s="86">
        <v>0</v>
      </c>
      <c r="N959" s="86">
        <v>91.498998916860899</v>
      </c>
      <c r="O959" s="86">
        <v>24.5602315742596</v>
      </c>
      <c r="P959" s="86">
        <v>0.24199999999999999</v>
      </c>
      <c r="Q959" s="88">
        <v>0.62560000000000004</v>
      </c>
      <c r="R959" s="85">
        <v>0</v>
      </c>
      <c r="S959" s="86">
        <v>0</v>
      </c>
      <c r="T959" s="86">
        <v>2.4500000000000002</v>
      </c>
      <c r="U959" s="88">
        <v>8.0893315991498294E-2</v>
      </c>
      <c r="V959" s="89">
        <v>4.87</v>
      </c>
      <c r="W959" s="85">
        <v>42.823929524759002</v>
      </c>
      <c r="X959" s="88">
        <v>35.299999999999997</v>
      </c>
      <c r="Y959" s="85">
        <v>60.565867236993995</v>
      </c>
      <c r="Z959" s="88"/>
      <c r="AA959" s="85">
        <v>0</v>
      </c>
      <c r="AB959" s="91">
        <v>7.0000000000000007E-2</v>
      </c>
      <c r="AC959" s="86">
        <v>0</v>
      </c>
      <c r="AD959" s="86">
        <v>0</v>
      </c>
      <c r="AE959" s="86">
        <v>0</v>
      </c>
      <c r="AF959" s="88">
        <v>0</v>
      </c>
      <c r="AG959" s="85">
        <v>0</v>
      </c>
      <c r="AH959" s="86">
        <v>6.8130999999999997E-2</v>
      </c>
      <c r="AI959" s="88">
        <v>0.146611999913</v>
      </c>
      <c r="AJ959" s="150">
        <v>1</v>
      </c>
      <c r="AK959" s="151">
        <v>0</v>
      </c>
    </row>
    <row r="960" spans="1:37" x14ac:dyDescent="0.2">
      <c r="A960" s="149" t="s">
        <v>2217</v>
      </c>
      <c r="B960" s="66" t="s">
        <v>2218</v>
      </c>
      <c r="C960" s="67">
        <v>62</v>
      </c>
      <c r="D960" s="84" t="s">
        <v>355</v>
      </c>
      <c r="E960" s="85">
        <v>97.693452380952394</v>
      </c>
      <c r="F960" s="91">
        <v>97.645947802197796</v>
      </c>
      <c r="G960" s="86">
        <v>22.2750686813187</v>
      </c>
      <c r="H960" s="86">
        <v>22.253891941391899</v>
      </c>
      <c r="I960" s="86">
        <v>0.63</v>
      </c>
      <c r="J960" s="86">
        <v>3.07</v>
      </c>
      <c r="K960" s="87">
        <v>0</v>
      </c>
      <c r="L960" s="85">
        <v>0.110000000029</v>
      </c>
      <c r="M960" s="86">
        <v>0</v>
      </c>
      <c r="N960" s="86">
        <v>97.467303894914593</v>
      </c>
      <c r="O960" s="86">
        <v>5.1416978380777296</v>
      </c>
      <c r="P960" s="86">
        <v>6.2E-2</v>
      </c>
      <c r="Q960" s="88">
        <v>0.72499999999999998</v>
      </c>
      <c r="R960" s="85">
        <v>0</v>
      </c>
      <c r="S960" s="86">
        <v>0</v>
      </c>
      <c r="T960" s="86">
        <v>1.41</v>
      </c>
      <c r="U960" s="88">
        <v>5.0938644688644702E-2</v>
      </c>
      <c r="V960" s="89">
        <v>4.92</v>
      </c>
      <c r="W960" s="85">
        <v>60.235492263767703</v>
      </c>
      <c r="X960" s="88">
        <v>59.233333333300003</v>
      </c>
      <c r="Y960" s="85">
        <v>100</v>
      </c>
      <c r="Z960" s="88"/>
      <c r="AA960" s="85">
        <v>0</v>
      </c>
      <c r="AB960" s="91">
        <v>0.06</v>
      </c>
      <c r="AC960" s="86">
        <v>0</v>
      </c>
      <c r="AD960" s="86">
        <v>0.03</v>
      </c>
      <c r="AE960" s="86">
        <v>0</v>
      </c>
      <c r="AF960" s="88">
        <v>0</v>
      </c>
      <c r="AG960" s="85">
        <v>0</v>
      </c>
      <c r="AH960" s="86">
        <v>2.7806999999999998E-2</v>
      </c>
      <c r="AI960" s="88">
        <v>7.8517000002299997E-2</v>
      </c>
      <c r="AJ960" s="150">
        <v>1</v>
      </c>
      <c r="AK960" s="151">
        <v>0</v>
      </c>
    </row>
    <row r="961" spans="1:37" x14ac:dyDescent="0.2">
      <c r="A961" s="149" t="s">
        <v>2219</v>
      </c>
      <c r="B961" s="66" t="s">
        <v>2220</v>
      </c>
      <c r="C961" s="67">
        <v>62</v>
      </c>
      <c r="D961" s="84" t="s">
        <v>355</v>
      </c>
      <c r="E961" s="85">
        <v>96.462571056776895</v>
      </c>
      <c r="F961" s="91">
        <v>96.462571056776895</v>
      </c>
      <c r="G961" s="86">
        <v>21.786179028833601</v>
      </c>
      <c r="H961" s="86">
        <v>21.786179028833601</v>
      </c>
      <c r="I961" s="86">
        <v>0</v>
      </c>
      <c r="J961" s="86">
        <v>4.41</v>
      </c>
      <c r="K961" s="87">
        <v>0</v>
      </c>
      <c r="L961" s="85">
        <v>1.9999999970400001E-2</v>
      </c>
      <c r="M961" s="86">
        <v>0</v>
      </c>
      <c r="N961" s="86">
        <v>96.392308614283493</v>
      </c>
      <c r="O961" s="86">
        <v>16.100659662839</v>
      </c>
      <c r="P961" s="86">
        <v>6.4000000000000001E-2</v>
      </c>
      <c r="Q961" s="88">
        <v>0.74199999999999999</v>
      </c>
      <c r="R961" s="85">
        <v>0</v>
      </c>
      <c r="S961" s="86">
        <v>0</v>
      </c>
      <c r="T961" s="86">
        <v>2.29</v>
      </c>
      <c r="U961" s="88">
        <v>8.56105746181768E-3</v>
      </c>
      <c r="V961" s="89">
        <v>4.8</v>
      </c>
      <c r="W961" s="85">
        <v>50.421146265436697</v>
      </c>
      <c r="X961" s="88">
        <v>52.1</v>
      </c>
      <c r="Y961" s="85">
        <v>100</v>
      </c>
      <c r="Z961" s="88"/>
      <c r="AA961" s="85">
        <v>0</v>
      </c>
      <c r="AB961" s="91">
        <v>0</v>
      </c>
      <c r="AC961" s="86">
        <v>0</v>
      </c>
      <c r="AD961" s="86">
        <v>0</v>
      </c>
      <c r="AE961" s="86">
        <v>0</v>
      </c>
      <c r="AF961" s="88">
        <v>0</v>
      </c>
      <c r="AG961" s="85">
        <v>0</v>
      </c>
      <c r="AH961" s="86">
        <v>1.3816E-2</v>
      </c>
      <c r="AI961" s="88">
        <v>7.3306000083599998E-2</v>
      </c>
      <c r="AJ961" s="150">
        <v>1</v>
      </c>
      <c r="AK961" s="151">
        <v>0</v>
      </c>
    </row>
    <row r="962" spans="1:37" x14ac:dyDescent="0.2">
      <c r="A962" s="149" t="s">
        <v>2221</v>
      </c>
      <c r="B962" s="66" t="s">
        <v>2222</v>
      </c>
      <c r="C962" s="67">
        <v>62</v>
      </c>
      <c r="D962" s="84" t="s">
        <v>355</v>
      </c>
      <c r="E962" s="85">
        <v>87.412705007221007</v>
      </c>
      <c r="F962" s="91">
        <v>87.406769936890399</v>
      </c>
      <c r="G962" s="86">
        <v>18.725146892990701</v>
      </c>
      <c r="H962" s="86">
        <v>18.723168536213802</v>
      </c>
      <c r="I962" s="86">
        <v>20.170000000000002</v>
      </c>
      <c r="J962" s="86">
        <v>13.6</v>
      </c>
      <c r="K962" s="87">
        <v>0</v>
      </c>
      <c r="L962" s="85">
        <v>0.210000000065</v>
      </c>
      <c r="M962" s="86">
        <v>0</v>
      </c>
      <c r="N962" s="86">
        <v>88.873937677053803</v>
      </c>
      <c r="O962" s="86">
        <v>21.0721995682418</v>
      </c>
      <c r="P962" s="86">
        <v>0.37</v>
      </c>
      <c r="Q962" s="88">
        <v>0.95620000000000005</v>
      </c>
      <c r="R962" s="85">
        <v>0</v>
      </c>
      <c r="S962" s="86">
        <v>0</v>
      </c>
      <c r="T962" s="86">
        <v>3.03</v>
      </c>
      <c r="U962" s="88">
        <v>0.17904128830593299</v>
      </c>
      <c r="V962" s="89">
        <v>4.8</v>
      </c>
      <c r="W962" s="85">
        <v>43.848020639745201</v>
      </c>
      <c r="X962" s="88">
        <v>26.833333333300001</v>
      </c>
      <c r="Y962" s="85">
        <v>74.104629435585991</v>
      </c>
      <c r="Z962" s="88"/>
      <c r="AA962" s="85">
        <v>0</v>
      </c>
      <c r="AB962" s="91">
        <v>0</v>
      </c>
      <c r="AC962" s="86">
        <v>0</v>
      </c>
      <c r="AD962" s="86">
        <v>0</v>
      </c>
      <c r="AE962" s="86">
        <v>0</v>
      </c>
      <c r="AF962" s="88">
        <v>0</v>
      </c>
      <c r="AG962" s="85">
        <v>0</v>
      </c>
      <c r="AH962" s="86">
        <v>6.9545999999999997E-2</v>
      </c>
      <c r="AI962" s="88">
        <v>7.8191999943499998E-2</v>
      </c>
      <c r="AJ962" s="150">
        <v>1</v>
      </c>
      <c r="AK962" s="151">
        <v>0</v>
      </c>
    </row>
    <row r="963" spans="1:37" x14ac:dyDescent="0.2">
      <c r="A963" s="149" t="s">
        <v>2223</v>
      </c>
      <c r="B963" s="66" t="s">
        <v>2224</v>
      </c>
      <c r="C963" s="67">
        <v>62</v>
      </c>
      <c r="D963" s="84" t="s">
        <v>355</v>
      </c>
      <c r="E963" s="85">
        <v>89.185218780194404</v>
      </c>
      <c r="F963" s="91">
        <v>88.980143158558903</v>
      </c>
      <c r="G963" s="86">
        <v>21.809989549030799</v>
      </c>
      <c r="H963" s="86">
        <v>21.7833691558378</v>
      </c>
      <c r="I963" s="86">
        <v>13.41</v>
      </c>
      <c r="J963" s="86">
        <v>29.61</v>
      </c>
      <c r="K963" s="87">
        <v>0</v>
      </c>
      <c r="L963" s="85">
        <v>0.409999985319</v>
      </c>
      <c r="M963" s="86">
        <v>0</v>
      </c>
      <c r="N963" s="86">
        <v>88.871236715643207</v>
      </c>
      <c r="O963" s="86">
        <v>5.1662832043505498</v>
      </c>
      <c r="P963" s="86">
        <v>0.71299999999999997</v>
      </c>
      <c r="Q963" s="88">
        <v>0.59160000000000001</v>
      </c>
      <c r="R963" s="85">
        <v>0</v>
      </c>
      <c r="S963" s="86">
        <v>0</v>
      </c>
      <c r="T963" s="86">
        <v>2.04</v>
      </c>
      <c r="U963" s="88">
        <v>0.169581764044722</v>
      </c>
      <c r="V963" s="89">
        <v>4.49</v>
      </c>
      <c r="W963" s="85">
        <v>64.248671811909603</v>
      </c>
      <c r="X963" s="88">
        <v>61.366666666699999</v>
      </c>
      <c r="Y963" s="85">
        <v>100</v>
      </c>
      <c r="Z963" s="88"/>
      <c r="AA963" s="85">
        <v>0.02</v>
      </c>
      <c r="AB963" s="91">
        <v>0.01</v>
      </c>
      <c r="AC963" s="86">
        <v>0</v>
      </c>
      <c r="AD963" s="86">
        <v>0</v>
      </c>
      <c r="AE963" s="86">
        <v>0</v>
      </c>
      <c r="AF963" s="88">
        <v>0</v>
      </c>
      <c r="AG963" s="85">
        <v>1.5079999921500001E-3</v>
      </c>
      <c r="AH963" s="86">
        <v>0.153809</v>
      </c>
      <c r="AI963" s="88">
        <v>0.22158900535600001</v>
      </c>
      <c r="AJ963" s="150">
        <v>1</v>
      </c>
      <c r="AK963" s="151">
        <v>0</v>
      </c>
    </row>
    <row r="964" spans="1:37" x14ac:dyDescent="0.2">
      <c r="A964" s="149" t="s">
        <v>2225</v>
      </c>
      <c r="B964" s="66" t="s">
        <v>2226</v>
      </c>
      <c r="C964" s="67">
        <v>62</v>
      </c>
      <c r="D964" s="84" t="s">
        <v>355</v>
      </c>
      <c r="E964" s="85">
        <v>97.353537145313297</v>
      </c>
      <c r="F964" s="91">
        <v>97.309872896099606</v>
      </c>
      <c r="G964" s="86">
        <v>23.471580714046901</v>
      </c>
      <c r="H964" s="86">
        <v>23.4490663355461</v>
      </c>
      <c r="I964" s="86">
        <v>10.15</v>
      </c>
      <c r="J964" s="86">
        <v>4.8099999999999996</v>
      </c>
      <c r="K964" s="87">
        <v>0</v>
      </c>
      <c r="L964" s="85">
        <v>5.9999997737400002E-2</v>
      </c>
      <c r="M964" s="86">
        <v>0</v>
      </c>
      <c r="N964" s="86">
        <v>97.033438632161406</v>
      </c>
      <c r="O964" s="86">
        <v>8.8451907497422297</v>
      </c>
      <c r="P964" s="86">
        <v>0.13200000000000001</v>
      </c>
      <c r="Q964" s="88">
        <v>1.6222000000000001</v>
      </c>
      <c r="R964" s="85">
        <v>0</v>
      </c>
      <c r="S964" s="86">
        <v>0</v>
      </c>
      <c r="T964" s="86">
        <v>2.58</v>
      </c>
      <c r="U964" s="88">
        <v>1.9785362924958898E-2</v>
      </c>
      <c r="V964" s="89">
        <v>4.88</v>
      </c>
      <c r="W964" s="85">
        <v>71.228750877842998</v>
      </c>
      <c r="X964" s="88">
        <v>66.366666666699999</v>
      </c>
      <c r="Y964" s="85">
        <v>100</v>
      </c>
      <c r="Z964" s="88"/>
      <c r="AA964" s="85">
        <v>0.01</v>
      </c>
      <c r="AB964" s="91">
        <v>0.05</v>
      </c>
      <c r="AC964" s="86">
        <v>0</v>
      </c>
      <c r="AD964" s="86">
        <v>0.02</v>
      </c>
      <c r="AE964" s="86">
        <v>0</v>
      </c>
      <c r="AF964" s="88">
        <v>0</v>
      </c>
      <c r="AG964" s="85">
        <v>0</v>
      </c>
      <c r="AH964" s="86">
        <v>3.6415000000000003E-2</v>
      </c>
      <c r="AI964" s="88">
        <v>0.17814999485899999</v>
      </c>
      <c r="AJ964" s="150">
        <v>1</v>
      </c>
      <c r="AK964" s="151">
        <v>0</v>
      </c>
    </row>
    <row r="965" spans="1:37" x14ac:dyDescent="0.2">
      <c r="A965" s="149" t="s">
        <v>2227</v>
      </c>
      <c r="B965" s="66" t="s">
        <v>2228</v>
      </c>
      <c r="C965" s="67">
        <v>62</v>
      </c>
      <c r="D965" s="84" t="s">
        <v>355</v>
      </c>
      <c r="E965" s="85">
        <v>98.0345927928294</v>
      </c>
      <c r="F965" s="91">
        <v>98.0345927928294</v>
      </c>
      <c r="G965" s="86">
        <v>22.257677689477902</v>
      </c>
      <c r="H965" s="86">
        <v>22.257677689477902</v>
      </c>
      <c r="I965" s="86">
        <v>2.98</v>
      </c>
      <c r="J965" s="86">
        <v>2.04</v>
      </c>
      <c r="K965" s="87">
        <v>0</v>
      </c>
      <c r="L965" s="85">
        <v>1.0000000010400001E-2</v>
      </c>
      <c r="M965" s="86">
        <v>0</v>
      </c>
      <c r="N965" s="86">
        <v>98.1179244324302</v>
      </c>
      <c r="O965" s="86">
        <v>6.0108153078202999</v>
      </c>
      <c r="P965" s="86">
        <v>3.5999999999999997E-2</v>
      </c>
      <c r="Q965" s="88">
        <v>0.27100000000000002</v>
      </c>
      <c r="R965" s="85">
        <v>0</v>
      </c>
      <c r="S965" s="86">
        <v>0</v>
      </c>
      <c r="T965" s="86">
        <v>1.4</v>
      </c>
      <c r="U965" s="88">
        <v>0.105688908762017</v>
      </c>
      <c r="V965" s="89">
        <v>4.9400000000000004</v>
      </c>
      <c r="W965" s="85">
        <v>68.717230337766495</v>
      </c>
      <c r="X965" s="88">
        <v>62.333333333299997</v>
      </c>
      <c r="Y965" s="85">
        <v>100</v>
      </c>
      <c r="Z965" s="88"/>
      <c r="AA965" s="85">
        <v>0</v>
      </c>
      <c r="AB965" s="91">
        <v>0</v>
      </c>
      <c r="AC965" s="86">
        <v>0</v>
      </c>
      <c r="AD965" s="86">
        <v>0</v>
      </c>
      <c r="AE965" s="86">
        <v>0</v>
      </c>
      <c r="AF965" s="88">
        <v>0</v>
      </c>
      <c r="AG965" s="85">
        <v>0</v>
      </c>
      <c r="AH965" s="86">
        <v>4.8060000000000004E-3</v>
      </c>
      <c r="AI965" s="88">
        <v>0.219917999743</v>
      </c>
      <c r="AJ965" s="150">
        <v>1.01</v>
      </c>
      <c r="AK965" s="151">
        <v>0</v>
      </c>
    </row>
    <row r="966" spans="1:37" x14ac:dyDescent="0.2">
      <c r="A966" s="149" t="s">
        <v>2229</v>
      </c>
      <c r="B966" s="66" t="s">
        <v>2230</v>
      </c>
      <c r="C966" s="67">
        <v>62</v>
      </c>
      <c r="D966" s="84" t="s">
        <v>355</v>
      </c>
      <c r="E966" s="85">
        <v>97.762178259944704</v>
      </c>
      <c r="F966" s="91">
        <v>97.7047436715592</v>
      </c>
      <c r="G966" s="86">
        <v>22.816422037864299</v>
      </c>
      <c r="H966" s="86">
        <v>22.794086364603299</v>
      </c>
      <c r="I966" s="86">
        <v>5.84</v>
      </c>
      <c r="J966" s="86">
        <v>3.55</v>
      </c>
      <c r="K966" s="87">
        <v>0</v>
      </c>
      <c r="L966" s="85">
        <v>7.99999999588E-2</v>
      </c>
      <c r="M966" s="86">
        <v>6.4504671784522301E-3</v>
      </c>
      <c r="N966" s="86">
        <v>97.798866341442604</v>
      </c>
      <c r="O966" s="86">
        <v>14.6692331070814</v>
      </c>
      <c r="P966" s="86">
        <v>6.8000000000000005E-2</v>
      </c>
      <c r="Q966" s="88">
        <v>0.41360000000000002</v>
      </c>
      <c r="R966" s="85">
        <v>1.82083029861617E-2</v>
      </c>
      <c r="S966" s="86">
        <v>0</v>
      </c>
      <c r="T966" s="86">
        <v>1.77</v>
      </c>
      <c r="U966" s="88">
        <v>2.9780897681344402E-2</v>
      </c>
      <c r="V966" s="89">
        <v>4.82</v>
      </c>
      <c r="W966" s="85">
        <v>64.079796355349799</v>
      </c>
      <c r="X966" s="88">
        <v>59.833333333299997</v>
      </c>
      <c r="Y966" s="85">
        <v>100</v>
      </c>
      <c r="Z966" s="88">
        <v>100</v>
      </c>
      <c r="AA966" s="85">
        <v>0</v>
      </c>
      <c r="AB966" s="91">
        <v>0.06</v>
      </c>
      <c r="AC966" s="86">
        <v>0.01</v>
      </c>
      <c r="AD966" s="86">
        <v>0.03</v>
      </c>
      <c r="AE966" s="86">
        <v>0</v>
      </c>
      <c r="AF966" s="88">
        <v>3.8675999621499999</v>
      </c>
      <c r="AG966" s="85">
        <v>0</v>
      </c>
      <c r="AH966" s="86">
        <v>1.6965999999999998E-2</v>
      </c>
      <c r="AI966" s="88">
        <v>7.3305999917199993E-2</v>
      </c>
      <c r="AJ966" s="150">
        <v>1.03</v>
      </c>
      <c r="AK966" s="151">
        <v>0</v>
      </c>
    </row>
    <row r="967" spans="1:37" x14ac:dyDescent="0.2">
      <c r="A967" s="149" t="s">
        <v>2231</v>
      </c>
      <c r="B967" s="66" t="s">
        <v>2232</v>
      </c>
      <c r="C967" s="67">
        <v>62</v>
      </c>
      <c r="D967" s="84" t="s">
        <v>355</v>
      </c>
      <c r="E967" s="85">
        <v>99.309018679739694</v>
      </c>
      <c r="F967" s="91">
        <v>99.309018679739694</v>
      </c>
      <c r="G967" s="86">
        <v>20.213844983517902</v>
      </c>
      <c r="H967" s="86">
        <v>20.213844983517902</v>
      </c>
      <c r="I967" s="86">
        <v>6.32</v>
      </c>
      <c r="J967" s="86">
        <v>1.22</v>
      </c>
      <c r="K967" s="87">
        <v>0</v>
      </c>
      <c r="L967" s="85">
        <v>5.0000000024900002E-2</v>
      </c>
      <c r="M967" s="86">
        <v>0</v>
      </c>
      <c r="N967" s="86">
        <v>98.920209618798097</v>
      </c>
      <c r="O967" s="86">
        <v>6.8682726806765801</v>
      </c>
      <c r="P967" s="86">
        <v>0.03</v>
      </c>
      <c r="Q967" s="88">
        <v>1.08</v>
      </c>
      <c r="R967" s="85">
        <v>0</v>
      </c>
      <c r="S967" s="86">
        <v>0</v>
      </c>
      <c r="T967" s="86">
        <v>2.84</v>
      </c>
      <c r="U967" s="88">
        <v>2.1130927225086601E-3</v>
      </c>
      <c r="V967" s="89">
        <v>4.8499999999999996</v>
      </c>
      <c r="W967" s="85">
        <v>73.376027991925397</v>
      </c>
      <c r="X967" s="88">
        <v>67.333333333300004</v>
      </c>
      <c r="Y967" s="85">
        <v>100</v>
      </c>
      <c r="Z967" s="88"/>
      <c r="AA967" s="85">
        <v>0</v>
      </c>
      <c r="AB967" s="91">
        <v>0</v>
      </c>
      <c r="AC967" s="86">
        <v>0</v>
      </c>
      <c r="AD967" s="86">
        <v>0</v>
      </c>
      <c r="AE967" s="86">
        <v>0</v>
      </c>
      <c r="AF967" s="88">
        <v>0</v>
      </c>
      <c r="AG967" s="85">
        <v>0</v>
      </c>
      <c r="AH967" s="86">
        <v>2.6610000000000002E-3</v>
      </c>
      <c r="AI967" s="88">
        <v>0</v>
      </c>
      <c r="AJ967" s="150">
        <v>1.05</v>
      </c>
      <c r="AK967" s="151">
        <v>0</v>
      </c>
    </row>
    <row r="968" spans="1:37" x14ac:dyDescent="0.2">
      <c r="A968" s="149" t="s">
        <v>2233</v>
      </c>
      <c r="B968" s="66" t="s">
        <v>2234</v>
      </c>
      <c r="C968" s="67">
        <v>62</v>
      </c>
      <c r="D968" s="84" t="s">
        <v>355</v>
      </c>
      <c r="E968" s="85">
        <v>92.335753662544704</v>
      </c>
      <c r="F968" s="91">
        <v>92.300789035092805</v>
      </c>
      <c r="G968" s="86">
        <v>21.305112994021101</v>
      </c>
      <c r="H968" s="86">
        <v>21.305112994021101</v>
      </c>
      <c r="I968" s="86">
        <v>36.6</v>
      </c>
      <c r="J968" s="86">
        <v>14.69</v>
      </c>
      <c r="K968" s="87">
        <v>0</v>
      </c>
      <c r="L968" s="85">
        <v>0.13000000229899999</v>
      </c>
      <c r="M968" s="86">
        <v>0</v>
      </c>
      <c r="N968" s="86">
        <v>92.250393425423994</v>
      </c>
      <c r="O968" s="86">
        <v>3.5562268296031898</v>
      </c>
      <c r="P968" s="86">
        <v>0.46</v>
      </c>
      <c r="Q968" s="88">
        <v>1.8</v>
      </c>
      <c r="R968" s="85">
        <v>0</v>
      </c>
      <c r="S968" s="86">
        <v>0</v>
      </c>
      <c r="T968" s="86">
        <v>3.38</v>
      </c>
      <c r="U968" s="88">
        <v>0.132865584317199</v>
      </c>
      <c r="V968" s="89">
        <v>4.2</v>
      </c>
      <c r="W968" s="85">
        <v>67.6160062166594</v>
      </c>
      <c r="X968" s="88">
        <v>41.166666666700003</v>
      </c>
      <c r="Y968" s="85">
        <v>100</v>
      </c>
      <c r="Z968" s="88"/>
      <c r="AA968" s="85">
        <v>0</v>
      </c>
      <c r="AB968" s="91">
        <v>0</v>
      </c>
      <c r="AC968" s="86">
        <v>0</v>
      </c>
      <c r="AD968" s="86">
        <v>0</v>
      </c>
      <c r="AE968" s="86">
        <v>0</v>
      </c>
      <c r="AF968" s="88">
        <v>0</v>
      </c>
      <c r="AG968" s="85">
        <v>1.02006253533E-11</v>
      </c>
      <c r="AH968" s="86">
        <v>6.6734000000000002E-2</v>
      </c>
      <c r="AI968" s="88">
        <v>0.48907800013800001</v>
      </c>
      <c r="AJ968" s="150">
        <v>1</v>
      </c>
      <c r="AK968" s="151">
        <v>0</v>
      </c>
    </row>
    <row r="969" spans="1:37" x14ac:dyDescent="0.2">
      <c r="A969" s="149" t="s">
        <v>2235</v>
      </c>
      <c r="B969" s="66" t="s">
        <v>2236</v>
      </c>
      <c r="C969" s="67">
        <v>62</v>
      </c>
      <c r="D969" s="84" t="s">
        <v>355</v>
      </c>
      <c r="E969" s="85">
        <v>93.052760955109093</v>
      </c>
      <c r="F969" s="91">
        <v>93.029963623388099</v>
      </c>
      <c r="G969" s="86">
        <v>22.4523981801782</v>
      </c>
      <c r="H969" s="86">
        <v>22.445459861828301</v>
      </c>
      <c r="I969" s="86">
        <v>74.59</v>
      </c>
      <c r="J969" s="86">
        <v>25.67</v>
      </c>
      <c r="K969" s="87">
        <v>0</v>
      </c>
      <c r="L969" s="85">
        <v>0.26000000013000002</v>
      </c>
      <c r="M969" s="86">
        <v>0</v>
      </c>
      <c r="N969" s="86">
        <v>92.533864857896504</v>
      </c>
      <c r="O969" s="86">
        <v>37.551627292251801</v>
      </c>
      <c r="P969" s="86">
        <v>0.64100000000000001</v>
      </c>
      <c r="Q969" s="88">
        <v>1.2775000000000001</v>
      </c>
      <c r="R969" s="85">
        <v>0</v>
      </c>
      <c r="S969" s="86">
        <v>0</v>
      </c>
      <c r="T969" s="86">
        <v>3.13</v>
      </c>
      <c r="U969" s="88">
        <v>0.200220043810524</v>
      </c>
      <c r="V969" s="89">
        <v>4.79</v>
      </c>
      <c r="W969" s="85">
        <v>66.078122051875496</v>
      </c>
      <c r="X969" s="88">
        <v>60.166666666700003</v>
      </c>
      <c r="Y969" s="85">
        <v>100</v>
      </c>
      <c r="Z969" s="88"/>
      <c r="AA969" s="85">
        <v>0.01</v>
      </c>
      <c r="AB969" s="91">
        <v>0.03</v>
      </c>
      <c r="AC969" s="86">
        <v>0</v>
      </c>
      <c r="AD969" s="86">
        <v>0</v>
      </c>
      <c r="AE969" s="86">
        <v>0</v>
      </c>
      <c r="AF969" s="88">
        <v>0</v>
      </c>
      <c r="AG969" s="85">
        <v>0</v>
      </c>
      <c r="AH969" s="86">
        <v>0.12946099999999999</v>
      </c>
      <c r="AI969" s="88">
        <v>0.58644800111899997</v>
      </c>
      <c r="AJ969" s="150">
        <v>1.07</v>
      </c>
      <c r="AK969" s="151">
        <v>0</v>
      </c>
    </row>
    <row r="970" spans="1:37" x14ac:dyDescent="0.2">
      <c r="A970" s="149" t="s">
        <v>2237</v>
      </c>
      <c r="B970" s="66" t="s">
        <v>2238</v>
      </c>
      <c r="C970" s="67">
        <v>62</v>
      </c>
      <c r="D970" s="84" t="s">
        <v>355</v>
      </c>
      <c r="E970" s="85">
        <v>98.583587298078299</v>
      </c>
      <c r="F970" s="91">
        <v>98.583587298078299</v>
      </c>
      <c r="G970" s="86">
        <v>25.975461478943298</v>
      </c>
      <c r="H970" s="86">
        <v>25.975461478943298</v>
      </c>
      <c r="I970" s="86">
        <v>1.34</v>
      </c>
      <c r="J970" s="86">
        <v>1.53</v>
      </c>
      <c r="K970" s="87">
        <v>0</v>
      </c>
      <c r="L970" s="85">
        <v>2.9999999973699999E-2</v>
      </c>
      <c r="M970" s="86">
        <v>0</v>
      </c>
      <c r="N970" s="86">
        <v>98.214031929508707</v>
      </c>
      <c r="O970" s="86">
        <v>5.0600511911793697</v>
      </c>
      <c r="P970" s="86">
        <v>7.4999999999999997E-2</v>
      </c>
      <c r="Q970" s="88">
        <v>0.80710000000000004</v>
      </c>
      <c r="R970" s="85">
        <v>0</v>
      </c>
      <c r="S970" s="86">
        <v>0</v>
      </c>
      <c r="T970" s="86">
        <v>1.87</v>
      </c>
      <c r="U970" s="88">
        <v>6.3162216362172103E-3</v>
      </c>
      <c r="V970" s="89">
        <v>4.9000000000000004</v>
      </c>
      <c r="W970" s="85">
        <v>69.061414495329998</v>
      </c>
      <c r="X970" s="88">
        <v>71.400000000000006</v>
      </c>
      <c r="Y970" s="85">
        <v>100</v>
      </c>
      <c r="Z970" s="88"/>
      <c r="AA970" s="85">
        <v>0.01</v>
      </c>
      <c r="AB970" s="91">
        <v>0.01</v>
      </c>
      <c r="AC970" s="86">
        <v>0</v>
      </c>
      <c r="AD970" s="86">
        <v>0</v>
      </c>
      <c r="AE970" s="86">
        <v>0</v>
      </c>
      <c r="AF970" s="88">
        <v>0</v>
      </c>
      <c r="AG970" s="85">
        <v>0</v>
      </c>
      <c r="AH970" s="86">
        <v>4.5999999999999999E-3</v>
      </c>
      <c r="AI970" s="88">
        <v>0</v>
      </c>
      <c r="AJ970" s="150">
        <v>1.01</v>
      </c>
      <c r="AK970" s="151">
        <v>0</v>
      </c>
    </row>
    <row r="971" spans="1:37" x14ac:dyDescent="0.2">
      <c r="A971" s="149" t="s">
        <v>2239</v>
      </c>
      <c r="B971" s="66" t="s">
        <v>2240</v>
      </c>
      <c r="C971" s="67">
        <v>62</v>
      </c>
      <c r="D971" s="84" t="s">
        <v>355</v>
      </c>
      <c r="E971" s="85">
        <v>97.972010463700798</v>
      </c>
      <c r="F971" s="91">
        <v>97.893446373533394</v>
      </c>
      <c r="G971" s="86">
        <v>20.5363078330988</v>
      </c>
      <c r="H971" s="86">
        <v>20.528537758247101</v>
      </c>
      <c r="I971" s="86">
        <v>3.97</v>
      </c>
      <c r="J971" s="86">
        <v>0.92</v>
      </c>
      <c r="K971" s="87">
        <v>0</v>
      </c>
      <c r="L971" s="85">
        <v>0</v>
      </c>
      <c r="M971" s="86">
        <v>0</v>
      </c>
      <c r="N971" s="86">
        <v>97.673310225303297</v>
      </c>
      <c r="O971" s="86">
        <v>9.5407437512700692</v>
      </c>
      <c r="P971" s="86">
        <v>7.0000000000000007E-2</v>
      </c>
      <c r="Q971" s="88">
        <v>0.3357</v>
      </c>
      <c r="R971" s="85">
        <v>0</v>
      </c>
      <c r="S971" s="86">
        <v>0</v>
      </c>
      <c r="T971" s="86">
        <v>2.0299999999999998</v>
      </c>
      <c r="U971" s="88">
        <v>5.1800499011473797E-3</v>
      </c>
      <c r="V971" s="89">
        <v>4.91</v>
      </c>
      <c r="W971" s="85">
        <v>71.083606279564606</v>
      </c>
      <c r="X971" s="88">
        <v>65.833333333300004</v>
      </c>
      <c r="Y971" s="85">
        <v>74.031845448414998</v>
      </c>
      <c r="Z971" s="88"/>
      <c r="AA971" s="85">
        <v>0</v>
      </c>
      <c r="AB971" s="91">
        <v>0.03</v>
      </c>
      <c r="AC971" s="86">
        <v>0</v>
      </c>
      <c r="AD971" s="86">
        <v>0</v>
      </c>
      <c r="AE971" s="86">
        <v>0</v>
      </c>
      <c r="AF971" s="88">
        <v>0</v>
      </c>
      <c r="AG971" s="85">
        <v>0</v>
      </c>
      <c r="AH971" s="86">
        <v>5.8640000000000003E-3</v>
      </c>
      <c r="AI971" s="88">
        <v>0</v>
      </c>
      <c r="AJ971" s="150">
        <v>1</v>
      </c>
      <c r="AK971" s="151">
        <v>0</v>
      </c>
    </row>
    <row r="972" spans="1:37" x14ac:dyDescent="0.2">
      <c r="A972" s="149" t="s">
        <v>2241</v>
      </c>
      <c r="B972" s="66" t="s">
        <v>2242</v>
      </c>
      <c r="C972" s="67">
        <v>62</v>
      </c>
      <c r="D972" s="84" t="s">
        <v>355</v>
      </c>
      <c r="E972" s="85">
        <v>98.104057725453501</v>
      </c>
      <c r="F972" s="91">
        <v>98.104057725453501</v>
      </c>
      <c r="G972" s="86">
        <v>22.064064736642202</v>
      </c>
      <c r="H972" s="86">
        <v>22.064064736642202</v>
      </c>
      <c r="I972" s="86">
        <v>1.44</v>
      </c>
      <c r="J972" s="86">
        <v>1.34</v>
      </c>
      <c r="K972" s="87">
        <v>0</v>
      </c>
      <c r="L972" s="85">
        <v>1.1926334642799999E-10</v>
      </c>
      <c r="M972" s="86">
        <v>0</v>
      </c>
      <c r="N972" s="86">
        <v>98.057455941167007</v>
      </c>
      <c r="O972" s="86">
        <v>8.79897785349233</v>
      </c>
      <c r="P972" s="86">
        <v>6.0999999999999999E-2</v>
      </c>
      <c r="Q972" s="88">
        <v>0.55989999999999995</v>
      </c>
      <c r="R972" s="85">
        <v>0</v>
      </c>
      <c r="S972" s="86">
        <v>0</v>
      </c>
      <c r="T972" s="86">
        <v>1.85</v>
      </c>
      <c r="U972" s="88">
        <v>2.9213286202564902E-3</v>
      </c>
      <c r="V972" s="89">
        <v>4.91</v>
      </c>
      <c r="W972" s="85">
        <v>65.701958402474503</v>
      </c>
      <c r="X972" s="88">
        <v>57.6</v>
      </c>
      <c r="Y972" s="85">
        <v>71.982164918160009</v>
      </c>
      <c r="Z972" s="88"/>
      <c r="AA972" s="85">
        <v>0</v>
      </c>
      <c r="AB972" s="91">
        <v>0</v>
      </c>
      <c r="AC972" s="86">
        <v>0</v>
      </c>
      <c r="AD972" s="86">
        <v>0</v>
      </c>
      <c r="AE972" s="86">
        <v>0</v>
      </c>
      <c r="AF972" s="88">
        <v>2.41009997377</v>
      </c>
      <c r="AG972" s="85">
        <v>0</v>
      </c>
      <c r="AH972" s="86">
        <v>9.7210000000000005E-3</v>
      </c>
      <c r="AI972" s="88">
        <v>1.4569148531500001E-10</v>
      </c>
      <c r="AJ972" s="150">
        <v>1</v>
      </c>
      <c r="AK972" s="151">
        <v>0</v>
      </c>
    </row>
    <row r="973" spans="1:37" x14ac:dyDescent="0.2">
      <c r="A973" s="149" t="s">
        <v>2243</v>
      </c>
      <c r="B973" s="66" t="s">
        <v>2244</v>
      </c>
      <c r="C973" s="67">
        <v>62</v>
      </c>
      <c r="D973" s="84" t="s">
        <v>355</v>
      </c>
      <c r="E973" s="85">
        <v>97.213763702801501</v>
      </c>
      <c r="F973" s="91">
        <v>97.209957369062096</v>
      </c>
      <c r="G973" s="86">
        <v>23.4102212748681</v>
      </c>
      <c r="H973" s="86">
        <v>23.4102212748681</v>
      </c>
      <c r="I973" s="86">
        <v>1.92</v>
      </c>
      <c r="J973" s="86">
        <v>6.87</v>
      </c>
      <c r="K973" s="87">
        <v>0</v>
      </c>
      <c r="L973" s="85">
        <v>2.9999999873500001E-2</v>
      </c>
      <c r="M973" s="86">
        <v>2.1529183330445899E-3</v>
      </c>
      <c r="N973" s="86">
        <v>97.137557331436099</v>
      </c>
      <c r="O973" s="86">
        <v>5.3119518917564497</v>
      </c>
      <c r="P973" s="86">
        <v>0.17</v>
      </c>
      <c r="Q973" s="88">
        <v>0.63439999999999996</v>
      </c>
      <c r="R973" s="85">
        <v>1.3010668748373699E-2</v>
      </c>
      <c r="S973" s="86">
        <v>0</v>
      </c>
      <c r="T973" s="86">
        <v>1.81</v>
      </c>
      <c r="U973" s="88">
        <v>5.7095006090134001E-2</v>
      </c>
      <c r="V973" s="89">
        <v>4.7699999999999996</v>
      </c>
      <c r="W973" s="85">
        <v>63.393567928070702</v>
      </c>
      <c r="X973" s="88">
        <v>56.066666666700002</v>
      </c>
      <c r="Y973" s="85">
        <v>98.784579621272002</v>
      </c>
      <c r="Z973" s="88"/>
      <c r="AA973" s="85">
        <v>0.06</v>
      </c>
      <c r="AB973" s="91">
        <v>0.06</v>
      </c>
      <c r="AC973" s="86">
        <v>0.01</v>
      </c>
      <c r="AD973" s="86">
        <v>0.01</v>
      </c>
      <c r="AE973" s="86">
        <v>0</v>
      </c>
      <c r="AF973" s="88">
        <v>0.44500002478400003</v>
      </c>
      <c r="AG973" s="85">
        <v>0</v>
      </c>
      <c r="AH973" s="86">
        <v>5.7276000000000001E-2</v>
      </c>
      <c r="AI973" s="88">
        <v>4.2180999610900001E-2</v>
      </c>
      <c r="AJ973" s="150">
        <v>1</v>
      </c>
      <c r="AK973" s="151">
        <v>0</v>
      </c>
    </row>
    <row r="974" spans="1:37" x14ac:dyDescent="0.2">
      <c r="A974" s="149" t="s">
        <v>2245</v>
      </c>
      <c r="B974" s="66" t="s">
        <v>2246</v>
      </c>
      <c r="C974" s="67">
        <v>62</v>
      </c>
      <c r="D974" s="84" t="s">
        <v>355</v>
      </c>
      <c r="E974" s="85">
        <v>89.115389138067201</v>
      </c>
      <c r="F974" s="91">
        <v>88.921366056879805</v>
      </c>
      <c r="G974" s="86">
        <v>25.400225100371198</v>
      </c>
      <c r="H974" s="86">
        <v>25.390145979270599</v>
      </c>
      <c r="I974" s="86">
        <v>3.6</v>
      </c>
      <c r="J974" s="86">
        <v>7.92</v>
      </c>
      <c r="K974" s="87">
        <v>0</v>
      </c>
      <c r="L974" s="85">
        <v>0.37999999978100002</v>
      </c>
      <c r="M974" s="86">
        <v>0</v>
      </c>
      <c r="N974" s="86">
        <v>88.612288135593204</v>
      </c>
      <c r="O974" s="86">
        <v>5.1418587236874904</v>
      </c>
      <c r="P974" s="86">
        <v>0.157</v>
      </c>
      <c r="Q974" s="88">
        <v>0.46660000000000001</v>
      </c>
      <c r="R974" s="85">
        <v>0</v>
      </c>
      <c r="S974" s="86">
        <v>0.2</v>
      </c>
      <c r="T974" s="86">
        <v>0.94</v>
      </c>
      <c r="U974" s="88">
        <v>0.159586084093467</v>
      </c>
      <c r="V974" s="89">
        <v>4.67</v>
      </c>
      <c r="W974" s="85">
        <v>46.111413836684598</v>
      </c>
      <c r="X974" s="88">
        <v>48.833333333299997</v>
      </c>
      <c r="Y974" s="85">
        <v>68.332009302349007</v>
      </c>
      <c r="Z974" s="88"/>
      <c r="AA974" s="85">
        <v>0</v>
      </c>
      <c r="AB974" s="91">
        <v>0</v>
      </c>
      <c r="AC974" s="86">
        <v>0</v>
      </c>
      <c r="AD974" s="86">
        <v>0</v>
      </c>
      <c r="AE974" s="86">
        <v>0</v>
      </c>
      <c r="AF974" s="88">
        <v>2.2142000185600001</v>
      </c>
      <c r="AG974" s="85">
        <v>0</v>
      </c>
      <c r="AH974" s="86">
        <v>4.9312000000000002E-2</v>
      </c>
      <c r="AI974" s="88">
        <v>0</v>
      </c>
      <c r="AJ974" s="150">
        <v>1</v>
      </c>
      <c r="AK974" s="151">
        <v>0</v>
      </c>
    </row>
    <row r="975" spans="1:37" x14ac:dyDescent="0.2">
      <c r="A975" s="149" t="s">
        <v>2247</v>
      </c>
      <c r="B975" s="66" t="s">
        <v>2248</v>
      </c>
      <c r="C975" s="67">
        <v>62</v>
      </c>
      <c r="D975" s="84" t="s">
        <v>355</v>
      </c>
      <c r="E975" s="85">
        <v>91.344069468617803</v>
      </c>
      <c r="F975" s="91">
        <v>91.267412708685498</v>
      </c>
      <c r="G975" s="86">
        <v>21.8817349561109</v>
      </c>
      <c r="H975" s="86">
        <v>21.869168274154699</v>
      </c>
      <c r="I975" s="86">
        <v>7.19</v>
      </c>
      <c r="J975" s="86">
        <v>4.99</v>
      </c>
      <c r="K975" s="87">
        <v>0</v>
      </c>
      <c r="L975" s="85">
        <v>9.9999999648899995E-2</v>
      </c>
      <c r="M975" s="86">
        <v>1.31096828305198E-2</v>
      </c>
      <c r="N975" s="86">
        <v>92.316888960308503</v>
      </c>
      <c r="O975" s="86">
        <v>13.8014678442592</v>
      </c>
      <c r="P975" s="86">
        <v>0.111</v>
      </c>
      <c r="Q975" s="88">
        <v>0.55149999999999999</v>
      </c>
      <c r="R975" s="85">
        <v>1.12511251125113E-2</v>
      </c>
      <c r="S975" s="86">
        <v>0</v>
      </c>
      <c r="T975" s="86">
        <v>1.6</v>
      </c>
      <c r="U975" s="88">
        <v>7.7913428128004197E-2</v>
      </c>
      <c r="V975" s="89">
        <v>4.78</v>
      </c>
      <c r="W975" s="85">
        <v>53.508194683159402</v>
      </c>
      <c r="X975" s="88">
        <v>49.633333333300001</v>
      </c>
      <c r="Y975" s="85">
        <v>63.272176550506003</v>
      </c>
      <c r="Z975" s="88"/>
      <c r="AA975" s="85">
        <v>0.04</v>
      </c>
      <c r="AB975" s="91">
        <v>0.01</v>
      </c>
      <c r="AC975" s="86">
        <v>0</v>
      </c>
      <c r="AD975" s="86">
        <v>0</v>
      </c>
      <c r="AE975" s="86">
        <v>0</v>
      </c>
      <c r="AF975" s="88">
        <v>14.4725999105</v>
      </c>
      <c r="AG975" s="85">
        <v>0</v>
      </c>
      <c r="AH975" s="86">
        <v>4.0844999999999999E-2</v>
      </c>
      <c r="AI975" s="88">
        <v>1.19610002162E-2</v>
      </c>
      <c r="AJ975" s="150">
        <v>1</v>
      </c>
      <c r="AK975" s="151">
        <v>0</v>
      </c>
    </row>
    <row r="976" spans="1:37" x14ac:dyDescent="0.2">
      <c r="A976" s="149" t="s">
        <v>2249</v>
      </c>
      <c r="B976" s="66" t="s">
        <v>2250</v>
      </c>
      <c r="C976" s="67">
        <v>62</v>
      </c>
      <c r="D976" s="84" t="s">
        <v>355</v>
      </c>
      <c r="E976" s="85">
        <v>83.649911548701795</v>
      </c>
      <c r="F976" s="91">
        <v>83.649911548701795</v>
      </c>
      <c r="G976" s="86">
        <v>24.987938459339201</v>
      </c>
      <c r="H976" s="86">
        <v>24.987938459339201</v>
      </c>
      <c r="I976" s="86">
        <v>6.37</v>
      </c>
      <c r="J976" s="86">
        <v>5.07</v>
      </c>
      <c r="K976" s="87">
        <v>0</v>
      </c>
      <c r="L976" s="85">
        <v>1.66999999564</v>
      </c>
      <c r="M976" s="86">
        <v>0</v>
      </c>
      <c r="N976" s="86">
        <v>83.392598681271593</v>
      </c>
      <c r="O976" s="86">
        <v>16.103468899521499</v>
      </c>
      <c r="P976" s="86">
        <v>8.5999999999999993E-2</v>
      </c>
      <c r="Q976" s="88">
        <v>0.87360000000000004</v>
      </c>
      <c r="R976" s="85">
        <v>0</v>
      </c>
      <c r="S976" s="86">
        <v>0.1</v>
      </c>
      <c r="T976" s="86">
        <v>1.3</v>
      </c>
      <c r="U976" s="88">
        <v>0.61111806014688297</v>
      </c>
      <c r="V976" s="89">
        <v>4.62</v>
      </c>
      <c r="W976" s="85">
        <v>37.611725503508701</v>
      </c>
      <c r="X976" s="88">
        <v>40.566666666700002</v>
      </c>
      <c r="Y976" s="85">
        <v>-70.703102491273498</v>
      </c>
      <c r="Z976" s="88"/>
      <c r="AA976" s="85">
        <v>0</v>
      </c>
      <c r="AB976" s="91">
        <v>0</v>
      </c>
      <c r="AC976" s="86">
        <v>0</v>
      </c>
      <c r="AD976" s="86">
        <v>0</v>
      </c>
      <c r="AE976" s="86">
        <v>0</v>
      </c>
      <c r="AF976" s="88">
        <v>0</v>
      </c>
      <c r="AG976" s="85">
        <v>0</v>
      </c>
      <c r="AH976" s="86">
        <v>1.4558E-2</v>
      </c>
      <c r="AI976" s="88">
        <v>0.21991799964299999</v>
      </c>
      <c r="AJ976" s="150">
        <v>1</v>
      </c>
      <c r="AK976" s="151">
        <v>0</v>
      </c>
    </row>
    <row r="977" spans="1:37" x14ac:dyDescent="0.2">
      <c r="A977" s="149" t="s">
        <v>2251</v>
      </c>
      <c r="B977" s="66" t="s">
        <v>2252</v>
      </c>
      <c r="C977" s="67">
        <v>62</v>
      </c>
      <c r="D977" s="84" t="s">
        <v>355</v>
      </c>
      <c r="E977" s="85">
        <v>89.050514735567205</v>
      </c>
      <c r="F977" s="91">
        <v>89.0366370609608</v>
      </c>
      <c r="G977" s="86">
        <v>26.578270084780002</v>
      </c>
      <c r="H977" s="86">
        <v>26.578270084780002</v>
      </c>
      <c r="I977" s="86">
        <v>15.99</v>
      </c>
      <c r="J977" s="86">
        <v>9.2100000000000009</v>
      </c>
      <c r="K977" s="87">
        <v>0</v>
      </c>
      <c r="L977" s="85">
        <v>1.6300000028199999</v>
      </c>
      <c r="M977" s="86">
        <v>0</v>
      </c>
      <c r="N977" s="86">
        <v>88.757934054285997</v>
      </c>
      <c r="O977" s="86">
        <v>59.973556632877902</v>
      </c>
      <c r="P977" s="86">
        <v>0.16900000000000001</v>
      </c>
      <c r="Q977" s="88">
        <v>0.54669999999999996</v>
      </c>
      <c r="R977" s="85">
        <v>0</v>
      </c>
      <c r="S977" s="86">
        <v>0</v>
      </c>
      <c r="T977" s="86">
        <v>2.14</v>
      </c>
      <c r="U977" s="88">
        <v>2.2708922083165099E-2</v>
      </c>
      <c r="V977" s="89">
        <v>4.54</v>
      </c>
      <c r="W977" s="85">
        <v>40.904770632176799</v>
      </c>
      <c r="X977" s="88">
        <v>39.333333333299997</v>
      </c>
      <c r="Y977" s="85">
        <v>100</v>
      </c>
      <c r="Z977" s="88"/>
      <c r="AA977" s="85">
        <v>0</v>
      </c>
      <c r="AB977" s="91">
        <v>0</v>
      </c>
      <c r="AC977" s="86">
        <v>0</v>
      </c>
      <c r="AD977" s="86">
        <v>0</v>
      </c>
      <c r="AE977" s="86">
        <v>0</v>
      </c>
      <c r="AF977" s="88">
        <v>0</v>
      </c>
      <c r="AG977" s="85">
        <v>0</v>
      </c>
      <c r="AH977" s="86">
        <v>3.5920000000000001E-2</v>
      </c>
      <c r="AI977" s="88">
        <v>8.0199996274200002E-4</v>
      </c>
      <c r="AJ977" s="150">
        <v>1</v>
      </c>
      <c r="AK977" s="151">
        <v>0</v>
      </c>
    </row>
    <row r="978" spans="1:37" x14ac:dyDescent="0.2">
      <c r="A978" s="149" t="s">
        <v>2253</v>
      </c>
      <c r="B978" s="66" t="s">
        <v>2254</v>
      </c>
      <c r="C978" s="67">
        <v>62</v>
      </c>
      <c r="D978" s="84" t="s">
        <v>355</v>
      </c>
      <c r="E978" s="85">
        <v>91.601640700767803</v>
      </c>
      <c r="F978" s="91">
        <v>91.589184187346007</v>
      </c>
      <c r="G978" s="86">
        <v>24.722620138623199</v>
      </c>
      <c r="H978" s="86">
        <v>24.7101636252013</v>
      </c>
      <c r="I978" s="86">
        <v>30.79</v>
      </c>
      <c r="J978" s="86">
        <v>12.9</v>
      </c>
      <c r="K978" s="87">
        <v>0</v>
      </c>
      <c r="L978" s="85">
        <v>0.330000000046</v>
      </c>
      <c r="M978" s="86">
        <v>0</v>
      </c>
      <c r="N978" s="86">
        <v>91.504698846646704</v>
      </c>
      <c r="O978" s="86">
        <v>29.981444476163301</v>
      </c>
      <c r="P978" s="86">
        <v>0.313</v>
      </c>
      <c r="Q978" s="88">
        <v>0.84030000000000005</v>
      </c>
      <c r="R978" s="85">
        <v>0</v>
      </c>
      <c r="S978" s="86">
        <v>0</v>
      </c>
      <c r="T978" s="86">
        <v>1.84</v>
      </c>
      <c r="U978" s="88">
        <v>0.14236015339306499</v>
      </c>
      <c r="V978" s="89">
        <v>4.67</v>
      </c>
      <c r="W978" s="85">
        <v>41.409844692897401</v>
      </c>
      <c r="X978" s="88">
        <v>35</v>
      </c>
      <c r="Y978" s="85">
        <v>100</v>
      </c>
      <c r="Z978" s="88"/>
      <c r="AA978" s="85">
        <v>0.01</v>
      </c>
      <c r="AB978" s="91">
        <v>0.01</v>
      </c>
      <c r="AC978" s="86">
        <v>0</v>
      </c>
      <c r="AD978" s="86">
        <v>0</v>
      </c>
      <c r="AE978" s="86">
        <v>0</v>
      </c>
      <c r="AF978" s="88">
        <v>0.12950000168699999</v>
      </c>
      <c r="AG978" s="85">
        <v>0</v>
      </c>
      <c r="AH978" s="86">
        <v>7.4014999999999997E-2</v>
      </c>
      <c r="AI978" s="88">
        <v>9.7679999954699993E-3</v>
      </c>
      <c r="AJ978" s="150">
        <v>1</v>
      </c>
      <c r="AK978" s="151">
        <v>0</v>
      </c>
    </row>
    <row r="979" spans="1:37" x14ac:dyDescent="0.2">
      <c r="A979" s="149" t="s">
        <v>2255</v>
      </c>
      <c r="B979" s="66" t="s">
        <v>2256</v>
      </c>
      <c r="C979" s="67">
        <v>61</v>
      </c>
      <c r="D979" s="84" t="s">
        <v>355</v>
      </c>
      <c r="E979" s="85">
        <v>62.080326939246397</v>
      </c>
      <c r="F979" s="91">
        <v>62.058817778299201</v>
      </c>
      <c r="G979" s="86">
        <v>27.179757924170399</v>
      </c>
      <c r="H979" s="86">
        <v>27.159226452357199</v>
      </c>
      <c r="I979" s="86">
        <v>31.06</v>
      </c>
      <c r="J979" s="86">
        <v>21.42</v>
      </c>
      <c r="K979" s="87">
        <v>1.09E-2</v>
      </c>
      <c r="L979" s="85">
        <v>5.8699999864099999</v>
      </c>
      <c r="M979" s="86">
        <v>6.5774074603737201E-2</v>
      </c>
      <c r="N979" s="86">
        <v>61.431190128907602</v>
      </c>
      <c r="O979" s="86">
        <v>11.8776361080138</v>
      </c>
      <c r="P979" s="86">
        <v>0.53900000000000003</v>
      </c>
      <c r="Q979" s="88">
        <v>0.93420000000000003</v>
      </c>
      <c r="R979" s="85">
        <v>1.6142050040355099E-2</v>
      </c>
      <c r="S979" s="86">
        <v>1.2</v>
      </c>
      <c r="T979" s="86">
        <v>1.87</v>
      </c>
      <c r="U979" s="88">
        <v>1.61123169277097</v>
      </c>
      <c r="V979" s="89">
        <v>4</v>
      </c>
      <c r="W979" s="85">
        <v>27.1603692247749</v>
      </c>
      <c r="X979" s="88">
        <v>31.9</v>
      </c>
      <c r="Y979" s="85">
        <v>100</v>
      </c>
      <c r="Z979" s="88">
        <v>-100</v>
      </c>
      <c r="AA979" s="85">
        <v>0</v>
      </c>
      <c r="AB979" s="91">
        <v>0</v>
      </c>
      <c r="AC979" s="86">
        <v>0</v>
      </c>
      <c r="AD979" s="86">
        <v>0.01</v>
      </c>
      <c r="AE979" s="86">
        <v>0</v>
      </c>
      <c r="AF979" s="88">
        <v>3.3990535042400002E-7</v>
      </c>
      <c r="AG979" s="85">
        <v>1.5138135247099999E-11</v>
      </c>
      <c r="AH979" s="86">
        <v>0.10505299999999999</v>
      </c>
      <c r="AI979" s="88">
        <v>8.8220006290199993E-3</v>
      </c>
      <c r="AJ979" s="150">
        <v>1</v>
      </c>
      <c r="AK979" s="151">
        <v>0</v>
      </c>
    </row>
    <row r="980" spans="1:37" x14ac:dyDescent="0.2">
      <c r="A980" s="149" t="s">
        <v>2257</v>
      </c>
      <c r="B980" s="66" t="s">
        <v>2258</v>
      </c>
      <c r="C980" s="67">
        <v>61</v>
      </c>
      <c r="D980" s="84" t="s">
        <v>355</v>
      </c>
      <c r="E980" s="85">
        <v>58.866455567498498</v>
      </c>
      <c r="F980" s="91">
        <v>58.833919181942299</v>
      </c>
      <c r="G980" s="86">
        <v>26.164483049124101</v>
      </c>
      <c r="H980" s="86">
        <v>26.145890828806301</v>
      </c>
      <c r="I980" s="86">
        <v>28.87</v>
      </c>
      <c r="J980" s="86">
        <v>22.62</v>
      </c>
      <c r="K980" s="87">
        <v>0</v>
      </c>
      <c r="L980" s="85">
        <v>6</v>
      </c>
      <c r="M980" s="86">
        <v>4.9312930711032203E-3</v>
      </c>
      <c r="N980" s="86">
        <v>58.087288031851301</v>
      </c>
      <c r="O980" s="86">
        <v>18.276003756750399</v>
      </c>
      <c r="P980" s="86">
        <v>0.38100000000000001</v>
      </c>
      <c r="Q980" s="88">
        <v>0.96189999999999998</v>
      </c>
      <c r="R980" s="85">
        <v>7.9649542015133405E-3</v>
      </c>
      <c r="S980" s="86">
        <v>1.1000000000000001</v>
      </c>
      <c r="T980" s="86">
        <v>1.33</v>
      </c>
      <c r="U980" s="88">
        <v>1.4420590884002</v>
      </c>
      <c r="V980" s="89">
        <v>3.8</v>
      </c>
      <c r="W980" s="85">
        <v>26.202350473281601</v>
      </c>
      <c r="X980" s="88">
        <v>26.6</v>
      </c>
      <c r="Y980" s="85">
        <v>94.397979285177001</v>
      </c>
      <c r="Z980" s="88"/>
      <c r="AA980" s="85">
        <v>0.12</v>
      </c>
      <c r="AB980" s="91">
        <v>0.16</v>
      </c>
      <c r="AC980" s="86">
        <v>0.02</v>
      </c>
      <c r="AD980" s="86">
        <v>0.04</v>
      </c>
      <c r="AE980" s="86">
        <v>0</v>
      </c>
      <c r="AF980" s="88">
        <v>0</v>
      </c>
      <c r="AG980" s="85">
        <v>0</v>
      </c>
      <c r="AH980" s="86">
        <v>0.19533700000000001</v>
      </c>
      <c r="AI980" s="88">
        <v>1.6039999997900001E-2</v>
      </c>
      <c r="AJ980" s="150">
        <v>1</v>
      </c>
      <c r="AK980" s="151">
        <v>0</v>
      </c>
    </row>
    <row r="981" spans="1:37" x14ac:dyDescent="0.2">
      <c r="A981" s="149" t="s">
        <v>2259</v>
      </c>
      <c r="B981" s="66" t="s">
        <v>2260</v>
      </c>
      <c r="C981" s="67">
        <v>61</v>
      </c>
      <c r="D981" s="84" t="s">
        <v>355</v>
      </c>
      <c r="E981" s="85">
        <v>62.5014511822298</v>
      </c>
      <c r="F981" s="91">
        <v>62.422119887001301</v>
      </c>
      <c r="G981" s="86">
        <v>28.540884640687299</v>
      </c>
      <c r="H981" s="86">
        <v>28.4925118996943</v>
      </c>
      <c r="I981" s="86">
        <v>30.24</v>
      </c>
      <c r="J981" s="86">
        <v>17.09</v>
      </c>
      <c r="K981" s="87">
        <v>0</v>
      </c>
      <c r="L981" s="85">
        <v>3.1400000012399998</v>
      </c>
      <c r="M981" s="86">
        <v>0</v>
      </c>
      <c r="N981" s="86">
        <v>61.994013890099701</v>
      </c>
      <c r="O981" s="86">
        <v>48.855204579181702</v>
      </c>
      <c r="P981" s="86">
        <v>0.27100000000000002</v>
      </c>
      <c r="Q981" s="88">
        <v>0.77400000000000002</v>
      </c>
      <c r="R981" s="85">
        <v>0</v>
      </c>
      <c r="S981" s="86">
        <v>0.4</v>
      </c>
      <c r="T981" s="86">
        <v>1.38</v>
      </c>
      <c r="U981" s="88">
        <v>1.3176734646492001</v>
      </c>
      <c r="V981" s="89">
        <v>3.99</v>
      </c>
      <c r="W981" s="85">
        <v>28.882892381221101</v>
      </c>
      <c r="X981" s="88">
        <v>21.2</v>
      </c>
      <c r="Y981" s="85">
        <v>100</v>
      </c>
      <c r="Z981" s="88"/>
      <c r="AA981" s="85">
        <v>0.03</v>
      </c>
      <c r="AB981" s="91">
        <v>0.03</v>
      </c>
      <c r="AC981" s="86">
        <v>0</v>
      </c>
      <c r="AD981" s="86">
        <v>0</v>
      </c>
      <c r="AE981" s="86">
        <v>0</v>
      </c>
      <c r="AF981" s="88">
        <v>0</v>
      </c>
      <c r="AG981" s="85">
        <v>0</v>
      </c>
      <c r="AH981" s="86">
        <v>8.2452999999999999E-2</v>
      </c>
      <c r="AI981" s="88">
        <v>8.8220000162100003E-3</v>
      </c>
      <c r="AJ981" s="150">
        <v>1.01</v>
      </c>
      <c r="AK981" s="151">
        <v>0</v>
      </c>
    </row>
    <row r="982" spans="1:37" x14ac:dyDescent="0.2">
      <c r="A982" s="149" t="s">
        <v>2261</v>
      </c>
      <c r="B982" s="66" t="s">
        <v>2262</v>
      </c>
      <c r="C982" s="67">
        <v>61</v>
      </c>
      <c r="D982" s="84" t="s">
        <v>355</v>
      </c>
      <c r="E982" s="85">
        <v>69.968952864803796</v>
      </c>
      <c r="F982" s="91">
        <v>69.807445040298603</v>
      </c>
      <c r="G982" s="86">
        <v>30.896603631573999</v>
      </c>
      <c r="H982" s="86">
        <v>30.792329162354601</v>
      </c>
      <c r="I982" s="86">
        <v>94.92</v>
      </c>
      <c r="J982" s="86">
        <v>82.04</v>
      </c>
      <c r="K982" s="87">
        <v>0</v>
      </c>
      <c r="L982" s="85">
        <v>1.66000007082</v>
      </c>
      <c r="M982" s="86">
        <v>0</v>
      </c>
      <c r="N982" s="86">
        <v>68.540820503132807</v>
      </c>
      <c r="O982" s="86">
        <v>48.894227604817999</v>
      </c>
      <c r="P982" s="86">
        <v>1.8120000000000001</v>
      </c>
      <c r="Q982" s="88">
        <v>1.5767</v>
      </c>
      <c r="R982" s="85">
        <v>0</v>
      </c>
      <c r="S982" s="86">
        <v>1.2</v>
      </c>
      <c r="T982" s="86">
        <v>2.5499999999999998</v>
      </c>
      <c r="U982" s="88">
        <v>1.0991940289146001</v>
      </c>
      <c r="V982" s="89">
        <v>4.3600000000000003</v>
      </c>
      <c r="W982" s="85">
        <v>28.711223310974201</v>
      </c>
      <c r="X982" s="88">
        <v>13.833333333300001</v>
      </c>
      <c r="Y982" s="85">
        <v>100</v>
      </c>
      <c r="Z982" s="88"/>
      <c r="AA982" s="85">
        <v>7.0000000000000007E-2</v>
      </c>
      <c r="AB982" s="91">
        <v>0.08</v>
      </c>
      <c r="AC982" s="86">
        <v>0.02</v>
      </c>
      <c r="AD982" s="86">
        <v>0.03</v>
      </c>
      <c r="AE982" s="86">
        <v>0</v>
      </c>
      <c r="AF982" s="88">
        <v>2.20670004161</v>
      </c>
      <c r="AG982" s="85">
        <v>3.14999998189E-3</v>
      </c>
      <c r="AH982" s="86">
        <v>0.48943700000000001</v>
      </c>
      <c r="AI982" s="88">
        <v>4.33800000124E-2</v>
      </c>
      <c r="AJ982" s="150">
        <v>1.01</v>
      </c>
      <c r="AK982" s="151">
        <v>0</v>
      </c>
    </row>
    <row r="983" spans="1:37" x14ac:dyDescent="0.2">
      <c r="A983" s="149" t="s">
        <v>2263</v>
      </c>
      <c r="B983" s="66" t="s">
        <v>2264</v>
      </c>
      <c r="C983" s="67">
        <v>62</v>
      </c>
      <c r="D983" s="84" t="s">
        <v>355</v>
      </c>
      <c r="E983" s="85">
        <v>79.630199044749205</v>
      </c>
      <c r="F983" s="91">
        <v>79.617899678166594</v>
      </c>
      <c r="G983" s="86">
        <v>20.3780005329725</v>
      </c>
      <c r="H983" s="86">
        <v>20.371850849681199</v>
      </c>
      <c r="I983" s="86">
        <v>16.73</v>
      </c>
      <c r="J983" s="86">
        <v>16.600000000000001</v>
      </c>
      <c r="K983" s="87">
        <v>0</v>
      </c>
      <c r="L983" s="85">
        <v>0.48000000259300002</v>
      </c>
      <c r="M983" s="86">
        <v>0</v>
      </c>
      <c r="N983" s="86">
        <v>79.651806586556205</v>
      </c>
      <c r="O983" s="86">
        <v>6.7895247332686699</v>
      </c>
      <c r="P983" s="86">
        <v>0.42499999999999999</v>
      </c>
      <c r="Q983" s="88">
        <v>1.4577</v>
      </c>
      <c r="R983" s="85">
        <v>0</v>
      </c>
      <c r="S983" s="86">
        <v>0</v>
      </c>
      <c r="T983" s="86">
        <v>3.3</v>
      </c>
      <c r="U983" s="88">
        <v>0.311583953426399</v>
      </c>
      <c r="V983" s="89">
        <v>4.3</v>
      </c>
      <c r="W983" s="85">
        <v>34.626668444119197</v>
      </c>
      <c r="X983" s="88">
        <v>44.733333333300003</v>
      </c>
      <c r="Y983" s="85">
        <v>100</v>
      </c>
      <c r="Z983" s="88"/>
      <c r="AA983" s="85">
        <v>0.03</v>
      </c>
      <c r="AB983" s="91">
        <v>0.03</v>
      </c>
      <c r="AC983" s="86">
        <v>0</v>
      </c>
      <c r="AD983" s="86">
        <v>0</v>
      </c>
      <c r="AE983" s="86">
        <v>0</v>
      </c>
      <c r="AF983" s="88">
        <v>0.22290000439900001</v>
      </c>
      <c r="AG983" s="85">
        <v>0</v>
      </c>
      <c r="AH983" s="86">
        <v>4.3464999999999997E-2</v>
      </c>
      <c r="AI983" s="88">
        <v>4.8840000211200002E-3</v>
      </c>
      <c r="AJ983" s="150">
        <v>1</v>
      </c>
      <c r="AK983" s="151">
        <v>0</v>
      </c>
    </row>
    <row r="984" spans="1:37" x14ac:dyDescent="0.2">
      <c r="A984" s="149" t="s">
        <v>2265</v>
      </c>
      <c r="B984" s="66" t="s">
        <v>2266</v>
      </c>
      <c r="C984" s="67">
        <v>62</v>
      </c>
      <c r="D984" s="84" t="s">
        <v>355</v>
      </c>
      <c r="E984" s="85">
        <v>88.182388976564994</v>
      </c>
      <c r="F984" s="91">
        <v>88.143358957389395</v>
      </c>
      <c r="G984" s="86">
        <v>20.257428430823499</v>
      </c>
      <c r="H984" s="86">
        <v>20.2548829947903</v>
      </c>
      <c r="I984" s="86">
        <v>33.74</v>
      </c>
      <c r="J984" s="86">
        <v>36.58</v>
      </c>
      <c r="K984" s="87">
        <v>0</v>
      </c>
      <c r="L984" s="85">
        <v>0.120000012674</v>
      </c>
      <c r="M984" s="86">
        <v>0</v>
      </c>
      <c r="N984" s="86">
        <v>88.355477885430901</v>
      </c>
      <c r="O984" s="86">
        <v>19.177978883861201</v>
      </c>
      <c r="P984" s="86">
        <v>1.169</v>
      </c>
      <c r="Q984" s="88">
        <v>1.5744</v>
      </c>
      <c r="R984" s="85">
        <v>0</v>
      </c>
      <c r="S984" s="86">
        <v>0</v>
      </c>
      <c r="T984" s="86">
        <v>2.92</v>
      </c>
      <c r="U984" s="88">
        <v>0.63805596565358302</v>
      </c>
      <c r="V984" s="89">
        <v>4.57</v>
      </c>
      <c r="W984" s="85">
        <v>34.262894257266403</v>
      </c>
      <c r="X984" s="88">
        <v>21.9</v>
      </c>
      <c r="Y984" s="85">
        <v>80.273113663570996</v>
      </c>
      <c r="Z984" s="88"/>
      <c r="AA984" s="85">
        <v>0</v>
      </c>
      <c r="AB984" s="91">
        <v>0.01</v>
      </c>
      <c r="AC984" s="86">
        <v>0</v>
      </c>
      <c r="AD984" s="86">
        <v>0</v>
      </c>
      <c r="AE984" s="86">
        <v>0</v>
      </c>
      <c r="AF984" s="88">
        <v>26.418698242400001</v>
      </c>
      <c r="AG984" s="85">
        <v>0</v>
      </c>
      <c r="AH984" s="86">
        <v>0.22272700000000001</v>
      </c>
      <c r="AI984" s="88">
        <v>1.95360014366E-2</v>
      </c>
      <c r="AJ984" s="150">
        <v>1</v>
      </c>
      <c r="AK984" s="151">
        <v>0</v>
      </c>
    </row>
    <row r="985" spans="1:37" x14ac:dyDescent="0.2">
      <c r="A985" s="149" t="s">
        <v>2267</v>
      </c>
      <c r="B985" s="66" t="s">
        <v>2268</v>
      </c>
      <c r="C985" s="67">
        <v>70</v>
      </c>
      <c r="D985" s="84" t="s">
        <v>355</v>
      </c>
      <c r="E985" s="85">
        <v>74.138455869394605</v>
      </c>
      <c r="F985" s="91">
        <v>73.930179278081297</v>
      </c>
      <c r="G985" s="86">
        <v>22.247945271320301</v>
      </c>
      <c r="H985" s="86">
        <v>22.221510165499801</v>
      </c>
      <c r="I985" s="86">
        <v>13.69</v>
      </c>
      <c r="J985" s="86">
        <v>15.21</v>
      </c>
      <c r="K985" s="87">
        <v>0</v>
      </c>
      <c r="L985" s="85">
        <v>1.4899999910999999</v>
      </c>
      <c r="M985" s="86">
        <v>0</v>
      </c>
      <c r="N985" s="86">
        <v>74.046909067590093</v>
      </c>
      <c r="O985" s="86">
        <v>27.0944568488496</v>
      </c>
      <c r="P985" s="86">
        <v>0.35499999999999998</v>
      </c>
      <c r="Q985" s="88">
        <v>0.8367</v>
      </c>
      <c r="R985" s="85">
        <v>0</v>
      </c>
      <c r="S985" s="86">
        <v>0.2</v>
      </c>
      <c r="T985" s="86">
        <v>1.49</v>
      </c>
      <c r="U985" s="88">
        <v>0.68170530464456802</v>
      </c>
      <c r="V985" s="89">
        <v>4.34</v>
      </c>
      <c r="W985" s="85"/>
      <c r="X985" s="88">
        <v>66.733333333299996</v>
      </c>
      <c r="Y985" s="85">
        <v>38.507863615295008</v>
      </c>
      <c r="Z985" s="88"/>
      <c r="AA985" s="85">
        <v>0</v>
      </c>
      <c r="AB985" s="91">
        <v>0.01</v>
      </c>
      <c r="AC985" s="86">
        <v>0</v>
      </c>
      <c r="AD985" s="86">
        <v>0</v>
      </c>
      <c r="AE985" s="86">
        <v>0</v>
      </c>
      <c r="AF985" s="88">
        <v>0</v>
      </c>
      <c r="AG985" s="85">
        <v>0</v>
      </c>
      <c r="AH985" s="86">
        <v>9.8283999999999996E-2</v>
      </c>
      <c r="AI985" s="88">
        <v>5.65199993122E-3</v>
      </c>
      <c r="AJ985" s="150">
        <v>1</v>
      </c>
      <c r="AK985" s="151">
        <v>0</v>
      </c>
    </row>
    <row r="986" spans="1:37" x14ac:dyDescent="0.2">
      <c r="A986" s="149" t="s">
        <v>2269</v>
      </c>
      <c r="B986" s="66" t="s">
        <v>2270</v>
      </c>
      <c r="C986" s="67">
        <v>70</v>
      </c>
      <c r="D986" s="84" t="s">
        <v>355</v>
      </c>
      <c r="E986" s="85">
        <v>64.025154514414098</v>
      </c>
      <c r="F986" s="91">
        <v>63.964645373211702</v>
      </c>
      <c r="G986" s="86">
        <v>21.411591822621801</v>
      </c>
      <c r="H986" s="86">
        <v>21.409430781864501</v>
      </c>
      <c r="I986" s="86">
        <v>9.24</v>
      </c>
      <c r="J986" s="86">
        <v>19.87</v>
      </c>
      <c r="K986" s="87">
        <v>0</v>
      </c>
      <c r="L986" s="85">
        <v>2.9999998290300001</v>
      </c>
      <c r="M986" s="86">
        <v>0</v>
      </c>
      <c r="N986" s="86">
        <v>64.598223954949106</v>
      </c>
      <c r="O986" s="86">
        <v>100</v>
      </c>
      <c r="P986" s="86">
        <v>0.59699999999999998</v>
      </c>
      <c r="Q986" s="88">
        <v>0.88839999999999997</v>
      </c>
      <c r="R986" s="85">
        <v>0</v>
      </c>
      <c r="S986" s="86">
        <v>0.3</v>
      </c>
      <c r="T986" s="86">
        <v>1.67</v>
      </c>
      <c r="U986" s="88">
        <v>0.63966806413969002</v>
      </c>
      <c r="V986" s="89">
        <v>3.94</v>
      </c>
      <c r="W986" s="85">
        <v>47.342027969568498</v>
      </c>
      <c r="X986" s="88">
        <v>55.6</v>
      </c>
      <c r="Y986" s="85">
        <v>100</v>
      </c>
      <c r="Z986" s="88"/>
      <c r="AA986" s="85">
        <v>0.02</v>
      </c>
      <c r="AB986" s="91">
        <v>7.0000000000000007E-2</v>
      </c>
      <c r="AC986" s="86">
        <v>0</v>
      </c>
      <c r="AD986" s="86">
        <v>0</v>
      </c>
      <c r="AE986" s="86">
        <v>0</v>
      </c>
      <c r="AF986" s="88">
        <v>0</v>
      </c>
      <c r="AG986" s="85">
        <v>0</v>
      </c>
      <c r="AH986" s="86">
        <v>4.6788000000000003E-2</v>
      </c>
      <c r="AI986" s="88">
        <v>1.6280005696700001E-3</v>
      </c>
      <c r="AJ986" s="150">
        <v>1</v>
      </c>
      <c r="AK986" s="151">
        <v>0</v>
      </c>
    </row>
    <row r="987" spans="1:37" x14ac:dyDescent="0.2">
      <c r="A987" s="149" t="s">
        <v>2271</v>
      </c>
      <c r="B987" s="66" t="s">
        <v>2272</v>
      </c>
      <c r="C987" s="67">
        <v>70</v>
      </c>
      <c r="D987" s="84" t="s">
        <v>355</v>
      </c>
      <c r="E987" s="85">
        <v>79.989989035610407</v>
      </c>
      <c r="F987" s="91">
        <v>79.985221909710603</v>
      </c>
      <c r="G987" s="86">
        <v>23.235766156584202</v>
      </c>
      <c r="H987" s="86">
        <v>23.235766156584202</v>
      </c>
      <c r="I987" s="86">
        <v>15.67</v>
      </c>
      <c r="J987" s="86">
        <v>18.850000000000001</v>
      </c>
      <c r="K987" s="87">
        <v>0</v>
      </c>
      <c r="L987" s="85">
        <v>1.2899999101099999</v>
      </c>
      <c r="M987" s="86">
        <v>0</v>
      </c>
      <c r="N987" s="86">
        <v>79.911889368673002</v>
      </c>
      <c r="O987" s="86">
        <v>100</v>
      </c>
      <c r="P987" s="86">
        <v>0.66500000000000004</v>
      </c>
      <c r="Q987" s="88">
        <v>0.86509999999999998</v>
      </c>
      <c r="R987" s="85">
        <v>0</v>
      </c>
      <c r="S987" s="86">
        <v>0</v>
      </c>
      <c r="T987" s="86">
        <v>1.85</v>
      </c>
      <c r="U987" s="88">
        <v>0.20816449762438199</v>
      </c>
      <c r="V987" s="89">
        <v>4.33</v>
      </c>
      <c r="W987" s="85"/>
      <c r="X987" s="88">
        <v>66</v>
      </c>
      <c r="Y987" s="85">
        <v>59.380355283249997</v>
      </c>
      <c r="Z987" s="88"/>
      <c r="AA987" s="85">
        <v>0.06</v>
      </c>
      <c r="AB987" s="91">
        <v>0.06</v>
      </c>
      <c r="AC987" s="86">
        <v>0.03</v>
      </c>
      <c r="AD987" s="86">
        <v>0.03</v>
      </c>
      <c r="AE987" s="86">
        <v>0</v>
      </c>
      <c r="AF987" s="88">
        <v>0</v>
      </c>
      <c r="AG987" s="85">
        <v>0</v>
      </c>
      <c r="AH987" s="86">
        <v>0.127446</v>
      </c>
      <c r="AI987" s="88">
        <v>1.3024002862000001E-2</v>
      </c>
      <c r="AJ987" s="150">
        <v>1</v>
      </c>
      <c r="AK987" s="151">
        <v>0</v>
      </c>
    </row>
    <row r="988" spans="1:37" x14ac:dyDescent="0.2">
      <c r="A988" s="149" t="s">
        <v>2273</v>
      </c>
      <c r="B988" s="66" t="s">
        <v>2274</v>
      </c>
      <c r="C988" s="67">
        <v>61</v>
      </c>
      <c r="D988" s="84" t="s">
        <v>355</v>
      </c>
      <c r="E988" s="85">
        <v>51.470461246191199</v>
      </c>
      <c r="F988" s="91">
        <v>51.470461246191199</v>
      </c>
      <c r="G988" s="86">
        <v>23.551435303405999</v>
      </c>
      <c r="H988" s="86">
        <v>23.551435303405999</v>
      </c>
      <c r="I988" s="86">
        <v>13.04</v>
      </c>
      <c r="J988" s="86">
        <v>17</v>
      </c>
      <c r="K988" s="87">
        <v>0</v>
      </c>
      <c r="L988" s="85">
        <v>10.3899993909</v>
      </c>
      <c r="M988" s="86">
        <v>0</v>
      </c>
      <c r="N988" s="86">
        <v>53.123592278012403</v>
      </c>
      <c r="O988" s="86">
        <v>46.692920175917699</v>
      </c>
      <c r="P988" s="86">
        <v>0.88</v>
      </c>
      <c r="Q988" s="88">
        <v>1.0212000000000001</v>
      </c>
      <c r="R988" s="85">
        <v>0</v>
      </c>
      <c r="S988" s="86">
        <v>0.5</v>
      </c>
      <c r="T988" s="86">
        <v>1.76</v>
      </c>
      <c r="U988" s="88">
        <v>1.4790965051873199</v>
      </c>
      <c r="V988" s="89">
        <v>3.93</v>
      </c>
      <c r="W988" s="85">
        <v>23.805305174536699</v>
      </c>
      <c r="X988" s="88"/>
      <c r="Y988" s="85">
        <v>100</v>
      </c>
      <c r="Z988" s="88">
        <v>100</v>
      </c>
      <c r="AA988" s="85">
        <v>0</v>
      </c>
      <c r="AB988" s="91">
        <v>0</v>
      </c>
      <c r="AC988" s="86">
        <v>0</v>
      </c>
      <c r="AD988" s="86">
        <v>0</v>
      </c>
      <c r="AE988" s="86">
        <v>0</v>
      </c>
      <c r="AF988" s="88">
        <v>7.4266995825000004</v>
      </c>
      <c r="AG988" s="85">
        <v>0</v>
      </c>
      <c r="AH988" s="86">
        <v>0.138908</v>
      </c>
      <c r="AI988" s="88">
        <v>0.21805899395299999</v>
      </c>
      <c r="AJ988" s="150">
        <v>1</v>
      </c>
      <c r="AK988" s="151">
        <v>0</v>
      </c>
    </row>
    <row r="989" spans="1:37" x14ac:dyDescent="0.2">
      <c r="A989" s="149" t="s">
        <v>2275</v>
      </c>
      <c r="B989" s="66" t="s">
        <v>2276</v>
      </c>
      <c r="C989" s="67">
        <v>61</v>
      </c>
      <c r="D989" s="84" t="s">
        <v>355</v>
      </c>
      <c r="E989" s="85">
        <v>69.1905757172715</v>
      </c>
      <c r="F989" s="91">
        <v>69.1905757172715</v>
      </c>
      <c r="G989" s="86">
        <v>18.493888149977799</v>
      </c>
      <c r="H989" s="86">
        <v>18.493888149977799</v>
      </c>
      <c r="I989" s="86">
        <v>27.87</v>
      </c>
      <c r="J989" s="86">
        <v>21.98</v>
      </c>
      <c r="K989" s="87">
        <v>0</v>
      </c>
      <c r="L989" s="85">
        <v>3.5099999910199999</v>
      </c>
      <c r="M989" s="86"/>
      <c r="N989" s="86">
        <v>68.915091337279605</v>
      </c>
      <c r="O989" s="86">
        <v>53.058398091867403</v>
      </c>
      <c r="P989" s="86">
        <v>0.64300000000000002</v>
      </c>
      <c r="Q989" s="88">
        <v>1.3898999999999999</v>
      </c>
      <c r="R989" s="85">
        <v>2.3191094619666099E-2</v>
      </c>
      <c r="S989" s="86">
        <v>0</v>
      </c>
      <c r="T989" s="86">
        <v>2.04</v>
      </c>
      <c r="U989" s="88">
        <v>1.9475584267528001</v>
      </c>
      <c r="V989" s="89">
        <v>4.03</v>
      </c>
      <c r="W989" s="85">
        <v>25.656420072423298</v>
      </c>
      <c r="X989" s="88">
        <v>18.233333333299999</v>
      </c>
      <c r="Y989" s="85">
        <v>100</v>
      </c>
      <c r="Z989" s="88"/>
      <c r="AA989" s="85">
        <v>0</v>
      </c>
      <c r="AB989" s="91">
        <v>0</v>
      </c>
      <c r="AC989" s="86">
        <v>0</v>
      </c>
      <c r="AD989" s="86">
        <v>0</v>
      </c>
      <c r="AE989" s="86">
        <v>0</v>
      </c>
      <c r="AF989" s="88">
        <v>0</v>
      </c>
      <c r="AG989" s="85">
        <v>0</v>
      </c>
      <c r="AH989" s="86">
        <v>7.2720999999999994E-2</v>
      </c>
      <c r="AI989" s="88">
        <v>1.6279999939E-3</v>
      </c>
      <c r="AJ989" s="150">
        <v>1</v>
      </c>
      <c r="AK989" s="151">
        <v>0</v>
      </c>
    </row>
    <row r="990" spans="1:37" x14ac:dyDescent="0.2">
      <c r="A990" s="149" t="s">
        <v>2277</v>
      </c>
      <c r="B990" s="66" t="s">
        <v>2278</v>
      </c>
      <c r="C990" s="67">
        <v>70</v>
      </c>
      <c r="D990" s="84" t="s">
        <v>355</v>
      </c>
      <c r="E990" s="85">
        <v>87.123186126959894</v>
      </c>
      <c r="F990" s="91">
        <v>87.123186126959894</v>
      </c>
      <c r="G990" s="86">
        <v>23.5668718271261</v>
      </c>
      <c r="H990" s="86">
        <v>23.5668718271261</v>
      </c>
      <c r="I990" s="86">
        <v>5.92</v>
      </c>
      <c r="J990" s="86">
        <v>7.47</v>
      </c>
      <c r="K990" s="87">
        <v>0</v>
      </c>
      <c r="L990" s="85">
        <v>0.64000001234199999</v>
      </c>
      <c r="M990" s="86">
        <v>0</v>
      </c>
      <c r="N990" s="86">
        <v>86.743866447383198</v>
      </c>
      <c r="O990" s="86">
        <v>100</v>
      </c>
      <c r="P990" s="86">
        <v>0.38900000000000001</v>
      </c>
      <c r="Q990" s="88">
        <v>0.58650000000000002</v>
      </c>
      <c r="R990" s="85">
        <v>0</v>
      </c>
      <c r="S990" s="86">
        <v>0</v>
      </c>
      <c r="T990" s="86">
        <v>1.1499999999999999</v>
      </c>
      <c r="U990" s="88">
        <v>0.12129924974167799</v>
      </c>
      <c r="V990" s="89">
        <v>4.51</v>
      </c>
      <c r="W990" s="85">
        <v>37.769702748556398</v>
      </c>
      <c r="X990" s="88">
        <v>56.4</v>
      </c>
      <c r="Y990" s="85">
        <v>67.780149795543991</v>
      </c>
      <c r="Z990" s="88"/>
      <c r="AA990" s="85">
        <v>0</v>
      </c>
      <c r="AB990" s="91">
        <v>0</v>
      </c>
      <c r="AC990" s="86">
        <v>0</v>
      </c>
      <c r="AD990" s="86">
        <v>0</v>
      </c>
      <c r="AE990" s="86">
        <v>0</v>
      </c>
      <c r="AF990" s="88">
        <v>1.2101474226899999E-9</v>
      </c>
      <c r="AG990" s="85">
        <v>0</v>
      </c>
      <c r="AH990" s="86">
        <v>3.5727000000000002E-2</v>
      </c>
      <c r="AI990" s="88">
        <v>1.6280019402600001E-3</v>
      </c>
      <c r="AJ990" s="150">
        <v>1</v>
      </c>
      <c r="AK990" s="151">
        <v>0</v>
      </c>
    </row>
    <row r="991" spans="1:37" x14ac:dyDescent="0.2">
      <c r="A991" s="149" t="s">
        <v>2279</v>
      </c>
      <c r="B991" s="66" t="s">
        <v>2280</v>
      </c>
      <c r="C991" s="67">
        <v>61</v>
      </c>
      <c r="D991" s="84" t="s">
        <v>355</v>
      </c>
      <c r="E991" s="85">
        <v>71.825008602484303</v>
      </c>
      <c r="F991" s="91">
        <v>71.801393939802793</v>
      </c>
      <c r="G991" s="86">
        <v>21.884719963835799</v>
      </c>
      <c r="H991" s="86">
        <v>21.8624547104505</v>
      </c>
      <c r="I991" s="86">
        <v>44.17</v>
      </c>
      <c r="J991" s="86">
        <v>39.950000000000003</v>
      </c>
      <c r="K991" s="87">
        <v>0</v>
      </c>
      <c r="L991" s="85">
        <v>2.03000042153</v>
      </c>
      <c r="M991" s="86">
        <v>0.10213505149888499</v>
      </c>
      <c r="N991" s="86">
        <v>72.13937824896</v>
      </c>
      <c r="O991" s="86">
        <v>68.808253707720297</v>
      </c>
      <c r="P991" s="86">
        <v>1.544</v>
      </c>
      <c r="Q991" s="88">
        <v>1.5968</v>
      </c>
      <c r="R991" s="85">
        <v>1.7618040873854799E-2</v>
      </c>
      <c r="S991" s="86">
        <v>0</v>
      </c>
      <c r="T991" s="86">
        <v>2.64</v>
      </c>
      <c r="U991" s="88">
        <v>0.69696990142565096</v>
      </c>
      <c r="V991" s="89">
        <v>4.29</v>
      </c>
      <c r="W991" s="85">
        <v>24.473567852645701</v>
      </c>
      <c r="X991" s="88">
        <v>45.7</v>
      </c>
      <c r="Y991" s="85">
        <v>73.977022488009993</v>
      </c>
      <c r="Z991" s="88">
        <v>100</v>
      </c>
      <c r="AA991" s="85">
        <v>0.05</v>
      </c>
      <c r="AB991" s="91">
        <v>0.05</v>
      </c>
      <c r="AC991" s="86">
        <v>0</v>
      </c>
      <c r="AD991" s="86">
        <v>0</v>
      </c>
      <c r="AE991" s="86">
        <v>0</v>
      </c>
      <c r="AF991" s="88">
        <v>0.13330038495499999</v>
      </c>
      <c r="AG991" s="85">
        <v>0</v>
      </c>
      <c r="AH991" s="86">
        <v>0.29911799999999999</v>
      </c>
      <c r="AI991" s="88">
        <v>0.360979979053</v>
      </c>
      <c r="AJ991" s="150">
        <v>1</v>
      </c>
      <c r="AK991" s="151">
        <v>0</v>
      </c>
    </row>
    <row r="992" spans="1:37" x14ac:dyDescent="0.2">
      <c r="A992" s="149" t="s">
        <v>1060</v>
      </c>
      <c r="B992" s="66" t="s">
        <v>2281</v>
      </c>
      <c r="C992" s="67">
        <v>62</v>
      </c>
      <c r="D992" s="84" t="s">
        <v>355</v>
      </c>
      <c r="E992" s="85">
        <v>84.469397549545505</v>
      </c>
      <c r="F992" s="91">
        <v>84.453870475975407</v>
      </c>
      <c r="G992" s="86">
        <v>23.390124781209401</v>
      </c>
      <c r="H992" s="86">
        <v>23.383067020495702</v>
      </c>
      <c r="I992" s="86">
        <v>6.84</v>
      </c>
      <c r="J992" s="86">
        <v>10.52</v>
      </c>
      <c r="K992" s="87">
        <v>0</v>
      </c>
      <c r="L992" s="85">
        <v>0.39000001307400001</v>
      </c>
      <c r="M992" s="86">
        <v>0</v>
      </c>
      <c r="N992" s="86">
        <v>84.399316490375796</v>
      </c>
      <c r="O992" s="86">
        <v>8.4072740050953207</v>
      </c>
      <c r="P992" s="86">
        <v>0.192</v>
      </c>
      <c r="Q992" s="88">
        <v>0.65090000000000003</v>
      </c>
      <c r="R992" s="85">
        <v>0</v>
      </c>
      <c r="S992" s="86">
        <v>0.2</v>
      </c>
      <c r="T992" s="86">
        <v>1.38</v>
      </c>
      <c r="U992" s="88">
        <v>0.325362768900683</v>
      </c>
      <c r="V992" s="89">
        <v>4.53</v>
      </c>
      <c r="W992" s="85">
        <v>43.631456061420103</v>
      </c>
      <c r="X992" s="88">
        <v>51.666666666700003</v>
      </c>
      <c r="Y992" s="85">
        <v>88.077667775965011</v>
      </c>
      <c r="Z992" s="88"/>
      <c r="AA992" s="85">
        <v>0</v>
      </c>
      <c r="AB992" s="91">
        <v>0</v>
      </c>
      <c r="AC992" s="86">
        <v>0</v>
      </c>
      <c r="AD992" s="86">
        <v>0</v>
      </c>
      <c r="AE992" s="86">
        <v>0</v>
      </c>
      <c r="AF992" s="88">
        <v>0</v>
      </c>
      <c r="AG992" s="85">
        <v>0</v>
      </c>
      <c r="AH992" s="86">
        <v>7.7367000000000005E-2</v>
      </c>
      <c r="AI992" s="88">
        <v>2.0120000656900002E-3</v>
      </c>
      <c r="AJ992" s="150">
        <v>1</v>
      </c>
      <c r="AK992" s="151">
        <v>0</v>
      </c>
    </row>
    <row r="993" spans="1:37" x14ac:dyDescent="0.2">
      <c r="A993" s="149" t="s">
        <v>2282</v>
      </c>
      <c r="B993" s="66" t="s">
        <v>2283</v>
      </c>
      <c r="C993" s="67">
        <v>62</v>
      </c>
      <c r="D993" s="84" t="s">
        <v>355</v>
      </c>
      <c r="E993" s="85">
        <v>88.543548705644795</v>
      </c>
      <c r="F993" s="91">
        <v>88.543548705644795</v>
      </c>
      <c r="G993" s="86">
        <v>20.128886905763299</v>
      </c>
      <c r="H993" s="86">
        <v>20.128886905763299</v>
      </c>
      <c r="I993" s="86">
        <v>12.28</v>
      </c>
      <c r="J993" s="86">
        <v>6.42</v>
      </c>
      <c r="K993" s="87">
        <v>0</v>
      </c>
      <c r="L993" s="85">
        <v>0.220000000158</v>
      </c>
      <c r="M993" s="86">
        <v>0</v>
      </c>
      <c r="N993" s="86">
        <v>90.910664950277393</v>
      </c>
      <c r="O993" s="86">
        <v>10.685383980181699</v>
      </c>
      <c r="P993" s="86">
        <v>0.14000000000000001</v>
      </c>
      <c r="Q993" s="88">
        <v>1.1134999999999999</v>
      </c>
      <c r="R993" s="85">
        <v>0</v>
      </c>
      <c r="S993" s="86">
        <v>0</v>
      </c>
      <c r="T993" s="86">
        <v>2.64</v>
      </c>
      <c r="U993" s="88">
        <v>5.4861055234110397E-2</v>
      </c>
      <c r="V993" s="89">
        <v>4.79</v>
      </c>
      <c r="W993" s="85">
        <v>44.511796796618299</v>
      </c>
      <c r="X993" s="88">
        <v>36.799999999999997</v>
      </c>
      <c r="Y993" s="85">
        <v>68.25069036731901</v>
      </c>
      <c r="Z993" s="88"/>
      <c r="AA993" s="85">
        <v>0.37</v>
      </c>
      <c r="AB993" s="91">
        <v>0.37</v>
      </c>
      <c r="AC993" s="86">
        <v>0.11</v>
      </c>
      <c r="AD993" s="86">
        <v>0.11</v>
      </c>
      <c r="AE993" s="86">
        <v>0</v>
      </c>
      <c r="AF993" s="88">
        <v>1.9899999737100001E-2</v>
      </c>
      <c r="AG993" s="85">
        <v>0</v>
      </c>
      <c r="AH993" s="86">
        <v>4.4972999999999999E-2</v>
      </c>
      <c r="AI993" s="88">
        <v>4.1386999974399999E-2</v>
      </c>
      <c r="AJ993" s="150">
        <v>1</v>
      </c>
      <c r="AK993" s="151">
        <v>0</v>
      </c>
    </row>
    <row r="994" spans="1:37" x14ac:dyDescent="0.2">
      <c r="A994" s="149" t="s">
        <v>2284</v>
      </c>
      <c r="B994" s="66" t="s">
        <v>2285</v>
      </c>
      <c r="C994" s="67">
        <v>62</v>
      </c>
      <c r="D994" s="84" t="s">
        <v>355</v>
      </c>
      <c r="E994" s="85">
        <v>93.247730242079797</v>
      </c>
      <c r="F994" s="91">
        <v>93.212778882721594</v>
      </c>
      <c r="G994" s="86">
        <v>25.794935381593898</v>
      </c>
      <c r="H994" s="86">
        <v>25.794935381593898</v>
      </c>
      <c r="I994" s="86">
        <v>3.18</v>
      </c>
      <c r="J994" s="86">
        <v>15.47</v>
      </c>
      <c r="K994" s="87">
        <v>0</v>
      </c>
      <c r="L994" s="85">
        <v>9.9999999997100006E-2</v>
      </c>
      <c r="M994" s="86">
        <v>0</v>
      </c>
      <c r="N994" s="86">
        <v>93.294698540370902</v>
      </c>
      <c r="O994" s="86">
        <v>7.4116613742314703</v>
      </c>
      <c r="P994" s="86">
        <v>0.25900000000000001</v>
      </c>
      <c r="Q994" s="88">
        <v>0.85070000000000001</v>
      </c>
      <c r="R994" s="85">
        <v>0</v>
      </c>
      <c r="S994" s="86">
        <v>0</v>
      </c>
      <c r="T994" s="86">
        <v>1.69</v>
      </c>
      <c r="U994" s="88">
        <v>2.2468731016002701E-2</v>
      </c>
      <c r="V994" s="89">
        <v>4.76</v>
      </c>
      <c r="W994" s="85">
        <v>41.962090831138099</v>
      </c>
      <c r="X994" s="88">
        <v>52.733333333300003</v>
      </c>
      <c r="Y994" s="85">
        <v>91.828751055948999</v>
      </c>
      <c r="Z994" s="88"/>
      <c r="AA994" s="85">
        <v>0</v>
      </c>
      <c r="AB994" s="91">
        <v>0</v>
      </c>
      <c r="AC994" s="86">
        <v>0</v>
      </c>
      <c r="AD994" s="86">
        <v>0</v>
      </c>
      <c r="AE994" s="86">
        <v>0</v>
      </c>
      <c r="AF994" s="88">
        <v>0</v>
      </c>
      <c r="AG994" s="85">
        <v>0</v>
      </c>
      <c r="AH994" s="86">
        <v>9.5000000000000001E-2</v>
      </c>
      <c r="AI994" s="88">
        <v>6.5119999990199996E-3</v>
      </c>
      <c r="AJ994" s="150">
        <v>1</v>
      </c>
      <c r="AK994" s="151">
        <v>0</v>
      </c>
    </row>
    <row r="995" spans="1:37" x14ac:dyDescent="0.2">
      <c r="A995" s="149" t="s">
        <v>2233</v>
      </c>
      <c r="B995" s="66" t="s">
        <v>2286</v>
      </c>
      <c r="C995" s="67">
        <v>62</v>
      </c>
      <c r="D995" s="84" t="s">
        <v>355</v>
      </c>
      <c r="E995" s="85">
        <v>73.289109077168504</v>
      </c>
      <c r="F995" s="91">
        <v>73.287429675035696</v>
      </c>
      <c r="G995" s="86">
        <v>17.074481484591502</v>
      </c>
      <c r="H995" s="86">
        <v>17.074481484591502</v>
      </c>
      <c r="I995" s="86">
        <v>4.25</v>
      </c>
      <c r="J995" s="86">
        <v>21.04</v>
      </c>
      <c r="K995" s="87">
        <v>0</v>
      </c>
      <c r="L995" s="85">
        <v>0.270000010126</v>
      </c>
      <c r="M995" s="86">
        <v>0.12498337591148199</v>
      </c>
      <c r="N995" s="86">
        <v>74.023679695595305</v>
      </c>
      <c r="O995" s="86">
        <v>60.792192881745102</v>
      </c>
      <c r="P995" s="86">
        <v>0.56000000000000005</v>
      </c>
      <c r="Q995" s="88">
        <v>0.9143</v>
      </c>
      <c r="R995" s="85">
        <v>3.0978934324659198E-2</v>
      </c>
      <c r="S995" s="86">
        <v>0</v>
      </c>
      <c r="T995" s="86">
        <v>2.2999999999999998</v>
      </c>
      <c r="U995" s="88">
        <v>0.33084222016962</v>
      </c>
      <c r="V995" s="89">
        <v>4.16</v>
      </c>
      <c r="W995" s="85">
        <v>29.4840399671901</v>
      </c>
      <c r="X995" s="88">
        <v>31.666666666699999</v>
      </c>
      <c r="Y995" s="85">
        <v>100</v>
      </c>
      <c r="Z995" s="88">
        <v>-100</v>
      </c>
      <c r="AA995" s="85">
        <v>0</v>
      </c>
      <c r="AB995" s="91">
        <v>0</v>
      </c>
      <c r="AC995" s="86">
        <v>0</v>
      </c>
      <c r="AD995" s="86">
        <v>0</v>
      </c>
      <c r="AE995" s="86">
        <v>0</v>
      </c>
      <c r="AF995" s="88">
        <v>19.659499890799999</v>
      </c>
      <c r="AG995" s="85">
        <v>0</v>
      </c>
      <c r="AH995" s="86">
        <v>6.3977000000000006E-2</v>
      </c>
      <c r="AI995" s="88">
        <v>4.8839998655200003E-3</v>
      </c>
      <c r="AJ995" s="150">
        <v>1</v>
      </c>
      <c r="AK995" s="151">
        <v>0</v>
      </c>
    </row>
    <row r="996" spans="1:37" x14ac:dyDescent="0.2">
      <c r="A996" s="149" t="s">
        <v>2287</v>
      </c>
      <c r="B996" s="66" t="s">
        <v>2288</v>
      </c>
      <c r="C996" s="67">
        <v>62</v>
      </c>
      <c r="D996" s="84" t="s">
        <v>355</v>
      </c>
      <c r="E996" s="85">
        <v>76.323647679988795</v>
      </c>
      <c r="F996" s="91">
        <v>76.322948354837607</v>
      </c>
      <c r="G996" s="86">
        <v>17.749571663344899</v>
      </c>
      <c r="H996" s="86">
        <v>17.749571663344899</v>
      </c>
      <c r="I996" s="86">
        <v>127.09</v>
      </c>
      <c r="J996" s="86">
        <v>126.48</v>
      </c>
      <c r="K996" s="87">
        <v>0</v>
      </c>
      <c r="L996" s="85">
        <v>0.45999999640200001</v>
      </c>
      <c r="M996" s="86">
        <v>3.1748674299353201E-7</v>
      </c>
      <c r="N996" s="86">
        <v>79.142154007455702</v>
      </c>
      <c r="O996" s="86">
        <v>31.286461779034099</v>
      </c>
      <c r="P996" s="86">
        <v>2.7</v>
      </c>
      <c r="Q996" s="88">
        <v>1.4064000000000001</v>
      </c>
      <c r="R996" s="85">
        <v>1.1147029316687099E-2</v>
      </c>
      <c r="S996" s="86">
        <v>0</v>
      </c>
      <c r="T996" s="86">
        <v>3.82</v>
      </c>
      <c r="U996" s="88">
        <v>0.75177453757124402</v>
      </c>
      <c r="V996" s="89">
        <v>4.3899999999999997</v>
      </c>
      <c r="W996" s="85">
        <v>34.782653584414703</v>
      </c>
      <c r="X996" s="88">
        <v>23.1</v>
      </c>
      <c r="Y996" s="85">
        <v>53.615279960566994</v>
      </c>
      <c r="Z996" s="88"/>
      <c r="AA996" s="85">
        <v>0.14000000000000001</v>
      </c>
      <c r="AB996" s="91">
        <v>0.14000000000000001</v>
      </c>
      <c r="AC996" s="86">
        <v>0.02</v>
      </c>
      <c r="AD996" s="86">
        <v>0.02</v>
      </c>
      <c r="AE996" s="86">
        <v>0</v>
      </c>
      <c r="AF996" s="88">
        <v>2.9559707761400001E-7</v>
      </c>
      <c r="AG996" s="85">
        <v>0</v>
      </c>
      <c r="AH996" s="86">
        <v>0.91323399999999999</v>
      </c>
      <c r="AI996" s="88">
        <v>5.5351998563900003E-2</v>
      </c>
      <c r="AJ996" s="150">
        <v>1</v>
      </c>
      <c r="AK996" s="151">
        <v>0</v>
      </c>
    </row>
    <row r="997" spans="1:37" x14ac:dyDescent="0.2">
      <c r="A997" s="149" t="s">
        <v>1634</v>
      </c>
      <c r="B997" s="66" t="s">
        <v>2289</v>
      </c>
      <c r="C997" s="67">
        <v>70</v>
      </c>
      <c r="D997" s="84" t="s">
        <v>355</v>
      </c>
      <c r="E997" s="85">
        <v>70.779300220210402</v>
      </c>
      <c r="F997" s="91">
        <v>70.4437414799539</v>
      </c>
      <c r="G997" s="86">
        <v>20.838722080464201</v>
      </c>
      <c r="H997" s="86">
        <v>20.836974378691998</v>
      </c>
      <c r="I997" s="86">
        <v>14.07</v>
      </c>
      <c r="J997" s="86">
        <v>18.72</v>
      </c>
      <c r="K997" s="87">
        <v>0</v>
      </c>
      <c r="L997" s="85">
        <v>1.6000000006299999</v>
      </c>
      <c r="M997" s="86">
        <v>0</v>
      </c>
      <c r="N997" s="86">
        <v>70.199922904401504</v>
      </c>
      <c r="O997" s="86">
        <v>75.816054198316607</v>
      </c>
      <c r="P997" s="86">
        <v>1.0940000000000001</v>
      </c>
      <c r="Q997" s="88">
        <v>1.0777000000000001</v>
      </c>
      <c r="R997" s="85">
        <v>0</v>
      </c>
      <c r="S997" s="86">
        <v>0</v>
      </c>
      <c r="T997" s="86">
        <v>1.98</v>
      </c>
      <c r="U997" s="88">
        <v>0.60383096228459598</v>
      </c>
      <c r="V997" s="89">
        <v>3.96</v>
      </c>
      <c r="W997" s="85"/>
      <c r="X997" s="88">
        <v>49.3</v>
      </c>
      <c r="Y997" s="85">
        <v>-100</v>
      </c>
      <c r="Z997" s="88"/>
      <c r="AA997" s="85">
        <v>0</v>
      </c>
      <c r="AB997" s="91">
        <v>0.35</v>
      </c>
      <c r="AC997" s="86">
        <v>0</v>
      </c>
      <c r="AD997" s="86">
        <v>0</v>
      </c>
      <c r="AE997" s="86">
        <v>0</v>
      </c>
      <c r="AF997" s="88">
        <v>0</v>
      </c>
      <c r="AG997" s="85">
        <v>0</v>
      </c>
      <c r="AH997" s="86">
        <v>0.112871</v>
      </c>
      <c r="AI997" s="88">
        <v>8.1399999907999995E-3</v>
      </c>
      <c r="AJ997" s="150">
        <v>1</v>
      </c>
      <c r="AK997" s="151">
        <v>0</v>
      </c>
    </row>
    <row r="998" spans="1:37" x14ac:dyDescent="0.2">
      <c r="A998" s="149" t="s">
        <v>2290</v>
      </c>
      <c r="B998" s="66" t="s">
        <v>2291</v>
      </c>
      <c r="C998" s="67">
        <v>70</v>
      </c>
      <c r="D998" s="84" t="s">
        <v>355</v>
      </c>
      <c r="E998" s="85">
        <v>77.515968618896693</v>
      </c>
      <c r="F998" s="91">
        <v>77.493291290285995</v>
      </c>
      <c r="G998" s="86">
        <v>18.690438266372201</v>
      </c>
      <c r="H998" s="86">
        <v>18.6731603017165</v>
      </c>
      <c r="I998" s="86">
        <v>28.34</v>
      </c>
      <c r="J998" s="86">
        <v>40.93</v>
      </c>
      <c r="K998" s="87">
        <v>0</v>
      </c>
      <c r="L998" s="85">
        <v>0.58000003204200001</v>
      </c>
      <c r="M998" s="86">
        <v>4.2623512255818401E-6</v>
      </c>
      <c r="N998" s="86">
        <v>80.8086544194895</v>
      </c>
      <c r="O998" s="86">
        <v>100</v>
      </c>
      <c r="P998" s="86">
        <v>1.32</v>
      </c>
      <c r="Q998" s="88">
        <v>0.71989999999999998</v>
      </c>
      <c r="R998" s="85">
        <v>8.5506626763574203E-3</v>
      </c>
      <c r="S998" s="86">
        <v>0</v>
      </c>
      <c r="T998" s="86">
        <v>2.67</v>
      </c>
      <c r="U998" s="88">
        <v>0.24729086913561599</v>
      </c>
      <c r="V998" s="89">
        <v>4.46</v>
      </c>
      <c r="W998" s="85">
        <v>30.945617524328199</v>
      </c>
      <c r="X998" s="88">
        <v>55.766666666699997</v>
      </c>
      <c r="Y998" s="85">
        <v>50.262654596991013</v>
      </c>
      <c r="Z998" s="88"/>
      <c r="AA998" s="85">
        <v>7.0000000000000007E-2</v>
      </c>
      <c r="AB998" s="91">
        <v>7.0000000000000007E-2</v>
      </c>
      <c r="AC998" s="86">
        <v>0</v>
      </c>
      <c r="AD998" s="86">
        <v>0.01</v>
      </c>
      <c r="AE998" s="86">
        <v>0</v>
      </c>
      <c r="AF998" s="88">
        <v>0</v>
      </c>
      <c r="AG998" s="85">
        <v>0</v>
      </c>
      <c r="AH998" s="86">
        <v>0.38367800000000002</v>
      </c>
      <c r="AI998" s="88">
        <v>3.41880012117E-2</v>
      </c>
      <c r="AJ998" s="150">
        <v>1</v>
      </c>
      <c r="AK998" s="151">
        <v>0</v>
      </c>
    </row>
    <row r="999" spans="1:37" x14ac:dyDescent="0.2">
      <c r="A999" s="149" t="s">
        <v>2292</v>
      </c>
      <c r="B999" s="66" t="s">
        <v>2293</v>
      </c>
      <c r="C999" s="67">
        <v>70</v>
      </c>
      <c r="D999" s="84" t="s">
        <v>355</v>
      </c>
      <c r="E999" s="85">
        <v>56.336686787391002</v>
      </c>
      <c r="F999" s="91">
        <v>56.3018108651912</v>
      </c>
      <c r="G999" s="86">
        <v>18.154258886653299</v>
      </c>
      <c r="H999" s="86">
        <v>18.130114017438</v>
      </c>
      <c r="I999" s="86">
        <v>15.72</v>
      </c>
      <c r="J999" s="86">
        <v>20.51</v>
      </c>
      <c r="K999" s="87">
        <v>0</v>
      </c>
      <c r="L999" s="85">
        <v>3.1400000016999998</v>
      </c>
      <c r="M999" s="86">
        <v>7.5994451201805303E-3</v>
      </c>
      <c r="N999" s="86">
        <v>56.7078367446328</v>
      </c>
      <c r="O999" s="86">
        <v>56.562633604104299</v>
      </c>
      <c r="P999" s="86">
        <v>1.399</v>
      </c>
      <c r="Q999" s="88">
        <v>1.2072000000000001</v>
      </c>
      <c r="R999" s="85">
        <v>1.9654088050314499E-2</v>
      </c>
      <c r="S999" s="86">
        <v>0</v>
      </c>
      <c r="T999" s="86">
        <v>2.1</v>
      </c>
      <c r="U999" s="88">
        <v>1.3977196512407799</v>
      </c>
      <c r="V999" s="89">
        <v>3.63</v>
      </c>
      <c r="W999" s="85">
        <v>49.771408523821599</v>
      </c>
      <c r="X999" s="88">
        <v>55.066666666700002</v>
      </c>
      <c r="Y999" s="85">
        <v>-100</v>
      </c>
      <c r="Z999" s="88"/>
      <c r="AA999" s="85">
        <v>0.39</v>
      </c>
      <c r="AB999" s="91">
        <v>0.36</v>
      </c>
      <c r="AC999" s="86">
        <v>7.0000000000000007E-2</v>
      </c>
      <c r="AD999" s="86">
        <v>7.0000000000000007E-2</v>
      </c>
      <c r="AE999" s="86">
        <v>0.04</v>
      </c>
      <c r="AF999" s="88">
        <v>2.64999997014E-2</v>
      </c>
      <c r="AG999" s="85">
        <v>0</v>
      </c>
      <c r="AH999" s="86">
        <v>7.7644000000000005E-2</v>
      </c>
      <c r="AI999" s="88">
        <v>2.7058000028699999E-2</v>
      </c>
      <c r="AJ999" s="150">
        <v>1</v>
      </c>
      <c r="AK999" s="151">
        <v>0</v>
      </c>
    </row>
    <row r="1000" spans="1:37" x14ac:dyDescent="0.2">
      <c r="A1000" s="149" t="s">
        <v>2294</v>
      </c>
      <c r="B1000" s="66" t="s">
        <v>2295</v>
      </c>
      <c r="C1000" s="67">
        <v>70</v>
      </c>
      <c r="D1000" s="84" t="s">
        <v>355</v>
      </c>
      <c r="E1000" s="85">
        <v>63.614974286518198</v>
      </c>
      <c r="F1000" s="91">
        <v>63.6024019205786</v>
      </c>
      <c r="G1000" s="86">
        <v>18.693312100004199</v>
      </c>
      <c r="H1000" s="86">
        <v>18.693312100004199</v>
      </c>
      <c r="I1000" s="86">
        <v>9.9</v>
      </c>
      <c r="J1000" s="86">
        <v>17.88</v>
      </c>
      <c r="K1000" s="87">
        <v>0</v>
      </c>
      <c r="L1000" s="85">
        <v>1.5600000208</v>
      </c>
      <c r="M1000" s="86">
        <v>5.4113122565107403E-4</v>
      </c>
      <c r="N1000" s="86">
        <v>65.490781200042605</v>
      </c>
      <c r="O1000" s="86">
        <v>99.589909282962594</v>
      </c>
      <c r="P1000" s="86">
        <v>1.0389999999999999</v>
      </c>
      <c r="Q1000" s="88">
        <v>0.99780000000000002</v>
      </c>
      <c r="R1000" s="85">
        <v>8.5726532361766004E-3</v>
      </c>
      <c r="S1000" s="86">
        <v>0.1</v>
      </c>
      <c r="T1000" s="86">
        <v>2.77</v>
      </c>
      <c r="U1000" s="88">
        <v>0.96088796824579603</v>
      </c>
      <c r="V1000" s="89">
        <v>4.1399999999999997</v>
      </c>
      <c r="W1000" s="85">
        <v>51.387233671391698</v>
      </c>
      <c r="X1000" s="88">
        <v>45.633333333300001</v>
      </c>
      <c r="Y1000" s="85">
        <v>59.964733383675991</v>
      </c>
      <c r="Z1000" s="88">
        <v>100</v>
      </c>
      <c r="AA1000" s="85">
        <v>0</v>
      </c>
      <c r="AB1000" s="91">
        <v>0.01</v>
      </c>
      <c r="AC1000" s="86">
        <v>0</v>
      </c>
      <c r="AD1000" s="86">
        <v>0</v>
      </c>
      <c r="AE1000" s="86">
        <v>0.03</v>
      </c>
      <c r="AF1000" s="88">
        <v>0</v>
      </c>
      <c r="AG1000" s="85">
        <v>0</v>
      </c>
      <c r="AH1000" s="86">
        <v>0.151702</v>
      </c>
      <c r="AI1000" s="88">
        <v>1.97279994174E-2</v>
      </c>
      <c r="AJ1000" s="150">
        <v>1</v>
      </c>
      <c r="AK1000" s="151">
        <v>0</v>
      </c>
    </row>
    <row r="1001" spans="1:37" x14ac:dyDescent="0.2">
      <c r="A1001" s="149" t="s">
        <v>2296</v>
      </c>
      <c r="B1001" s="66" t="s">
        <v>2297</v>
      </c>
      <c r="C1001" s="67">
        <v>61</v>
      </c>
      <c r="D1001" s="84" t="s">
        <v>355</v>
      </c>
      <c r="E1001" s="85">
        <v>63.241606124231197</v>
      </c>
      <c r="F1001" s="91">
        <v>63.223025325628498</v>
      </c>
      <c r="G1001" s="86">
        <v>33.595941953585204</v>
      </c>
      <c r="H1001" s="86">
        <v>33.577361154982398</v>
      </c>
      <c r="I1001" s="86">
        <v>19.55</v>
      </c>
      <c r="J1001" s="86">
        <v>15.59</v>
      </c>
      <c r="K1001" s="87">
        <v>0</v>
      </c>
      <c r="L1001" s="85">
        <v>4.7999999980799997</v>
      </c>
      <c r="M1001" s="86">
        <v>0</v>
      </c>
      <c r="N1001" s="86">
        <v>61.986097687904198</v>
      </c>
      <c r="O1001" s="86">
        <v>28.943667797170999</v>
      </c>
      <c r="P1001" s="86">
        <v>0.67300000000000004</v>
      </c>
      <c r="Q1001" s="88">
        <v>0.30969999999999998</v>
      </c>
      <c r="R1001" s="85">
        <v>0</v>
      </c>
      <c r="S1001" s="86">
        <v>0.8</v>
      </c>
      <c r="T1001" s="86">
        <v>1.17</v>
      </c>
      <c r="U1001" s="88">
        <v>2.4099295787732999</v>
      </c>
      <c r="V1001" s="89">
        <v>4.22</v>
      </c>
      <c r="W1001" s="85">
        <v>33.2587127517493</v>
      </c>
      <c r="X1001" s="88">
        <v>30.0333333333</v>
      </c>
      <c r="Y1001" s="85">
        <v>75.988911959999996</v>
      </c>
      <c r="Z1001" s="88"/>
      <c r="AA1001" s="85">
        <v>0.09</v>
      </c>
      <c r="AB1001" s="91">
        <v>0.11</v>
      </c>
      <c r="AC1001" s="86">
        <v>0.03</v>
      </c>
      <c r="AD1001" s="86">
        <v>0.04</v>
      </c>
      <c r="AE1001" s="86">
        <v>0</v>
      </c>
      <c r="AF1001" s="88">
        <v>0</v>
      </c>
      <c r="AG1001" s="85">
        <v>0</v>
      </c>
      <c r="AH1001" s="86">
        <v>3.9824999999999999E-2</v>
      </c>
      <c r="AI1001" s="88">
        <v>5.0318000004000003E-2</v>
      </c>
      <c r="AJ1001" s="150">
        <v>1</v>
      </c>
      <c r="AK1001" s="151">
        <v>0</v>
      </c>
    </row>
    <row r="1002" spans="1:37" x14ac:dyDescent="0.2">
      <c r="A1002" s="149" t="s">
        <v>2298</v>
      </c>
      <c r="B1002" s="66" t="s">
        <v>2299</v>
      </c>
      <c r="C1002" s="67">
        <v>61</v>
      </c>
      <c r="D1002" s="84" t="s">
        <v>355</v>
      </c>
      <c r="E1002" s="85">
        <v>57.431003814787097</v>
      </c>
      <c r="F1002" s="91">
        <v>57.404154873642199</v>
      </c>
      <c r="G1002" s="86">
        <v>32.578952667554198</v>
      </c>
      <c r="H1002" s="86">
        <v>32.561053373457597</v>
      </c>
      <c r="I1002" s="86">
        <v>34.46</v>
      </c>
      <c r="J1002" s="86">
        <v>33.479999999999997</v>
      </c>
      <c r="K1002" s="87">
        <v>1.24E-2</v>
      </c>
      <c r="L1002" s="85">
        <v>8.5099999943399993</v>
      </c>
      <c r="M1002" s="86">
        <v>0</v>
      </c>
      <c r="N1002" s="86">
        <v>55.4830243278711</v>
      </c>
      <c r="O1002" s="86">
        <v>28.997627290054101</v>
      </c>
      <c r="P1002" s="86">
        <v>0.63900000000000001</v>
      </c>
      <c r="Q1002" s="88">
        <v>0.34799999999999998</v>
      </c>
      <c r="R1002" s="85">
        <v>0</v>
      </c>
      <c r="S1002" s="86">
        <v>0.5</v>
      </c>
      <c r="T1002" s="86">
        <v>1.27</v>
      </c>
      <c r="U1002" s="88">
        <v>2.90639787893365</v>
      </c>
      <c r="V1002" s="89">
        <v>4.13</v>
      </c>
      <c r="W1002" s="85">
        <v>27.344154777064698</v>
      </c>
      <c r="X1002" s="88">
        <v>24.1</v>
      </c>
      <c r="Y1002" s="85">
        <v>73.926789003580012</v>
      </c>
      <c r="Z1002" s="88"/>
      <c r="AA1002" s="85">
        <v>0.01</v>
      </c>
      <c r="AB1002" s="91">
        <v>0.01</v>
      </c>
      <c r="AC1002" s="86">
        <v>0</v>
      </c>
      <c r="AD1002" s="86">
        <v>0</v>
      </c>
      <c r="AE1002" s="86">
        <v>0.01</v>
      </c>
      <c r="AF1002" s="88">
        <v>0</v>
      </c>
      <c r="AG1002" s="85">
        <v>0</v>
      </c>
      <c r="AH1002" s="86">
        <v>0.13356299999999999</v>
      </c>
      <c r="AI1002" s="88">
        <v>1.4232000013900001E-2</v>
      </c>
      <c r="AJ1002" s="150">
        <v>1.01</v>
      </c>
      <c r="AK1002" s="151">
        <v>0</v>
      </c>
    </row>
    <row r="1003" spans="1:37" x14ac:dyDescent="0.2">
      <c r="A1003" s="149" t="s">
        <v>2300</v>
      </c>
      <c r="B1003" s="66" t="s">
        <v>2301</v>
      </c>
      <c r="C1003" s="67">
        <v>61</v>
      </c>
      <c r="D1003" s="84" t="s">
        <v>355</v>
      </c>
      <c r="E1003" s="85">
        <v>57.203199020120003</v>
      </c>
      <c r="F1003" s="91">
        <v>57.087018390763198</v>
      </c>
      <c r="G1003" s="86">
        <v>25.3534953257561</v>
      </c>
      <c r="H1003" s="86">
        <v>25.268836572581399</v>
      </c>
      <c r="I1003" s="86">
        <v>38.97</v>
      </c>
      <c r="J1003" s="86">
        <v>28.4</v>
      </c>
      <c r="K1003" s="87">
        <v>0.01</v>
      </c>
      <c r="L1003" s="85">
        <v>6.5899999976299997</v>
      </c>
      <c r="M1003" s="86">
        <v>0</v>
      </c>
      <c r="N1003" s="86">
        <v>55.652440232763396</v>
      </c>
      <c r="O1003" s="86">
        <v>22.038986510827399</v>
      </c>
      <c r="P1003" s="86">
        <v>0.75600000000000001</v>
      </c>
      <c r="Q1003" s="88">
        <v>1.0006999999999999</v>
      </c>
      <c r="R1003" s="85">
        <v>0</v>
      </c>
      <c r="S1003" s="86">
        <v>0.5</v>
      </c>
      <c r="T1003" s="86">
        <v>1.45</v>
      </c>
      <c r="U1003" s="88">
        <v>2.7379001026712499</v>
      </c>
      <c r="V1003" s="89">
        <v>3.8</v>
      </c>
      <c r="W1003" s="85">
        <v>26.680853142174499</v>
      </c>
      <c r="X1003" s="88">
        <v>29.366666666699999</v>
      </c>
      <c r="Y1003" s="85">
        <v>64.27791985710499</v>
      </c>
      <c r="Z1003" s="88"/>
      <c r="AA1003" s="85">
        <v>0</v>
      </c>
      <c r="AB1003" s="91">
        <v>0.05</v>
      </c>
      <c r="AC1003" s="86">
        <v>0</v>
      </c>
      <c r="AD1003" s="86">
        <v>0.01</v>
      </c>
      <c r="AE1003" s="86">
        <v>0.03</v>
      </c>
      <c r="AF1003" s="88">
        <v>0</v>
      </c>
      <c r="AG1003" s="85">
        <v>0</v>
      </c>
      <c r="AH1003" s="86">
        <v>0.15260899999999999</v>
      </c>
      <c r="AI1003" s="88">
        <v>3.5579999974100003E-2</v>
      </c>
      <c r="AJ1003" s="150">
        <v>1.01</v>
      </c>
      <c r="AK1003" s="151">
        <v>0</v>
      </c>
    </row>
    <row r="1004" spans="1:37" x14ac:dyDescent="0.2">
      <c r="A1004" s="149" t="s">
        <v>2302</v>
      </c>
      <c r="B1004" s="66" t="s">
        <v>2303</v>
      </c>
      <c r="C1004" s="67">
        <v>61</v>
      </c>
      <c r="D1004" s="84" t="s">
        <v>355</v>
      </c>
      <c r="E1004" s="85">
        <v>54.392947841375303</v>
      </c>
      <c r="F1004" s="91">
        <v>54.348993944129703</v>
      </c>
      <c r="G1004" s="86">
        <v>29.681904017711801</v>
      </c>
      <c r="H1004" s="86">
        <v>29.647717653187499</v>
      </c>
      <c r="I1004" s="86">
        <v>25.65</v>
      </c>
      <c r="J1004" s="86">
        <v>51.2</v>
      </c>
      <c r="K1004" s="87">
        <v>0</v>
      </c>
      <c r="L1004" s="85">
        <v>5.6900000028699997</v>
      </c>
      <c r="M1004" s="86">
        <v>2.91762479909002E-3</v>
      </c>
      <c r="N1004" s="86">
        <v>53.274365140830703</v>
      </c>
      <c r="O1004" s="86">
        <v>19.266989055739401</v>
      </c>
      <c r="P1004" s="86">
        <v>1.151</v>
      </c>
      <c r="Q1004" s="88">
        <v>0.92249999999999999</v>
      </c>
      <c r="R1004" s="85">
        <v>1.0886131069018101E-2</v>
      </c>
      <c r="S1004" s="86">
        <v>0.5</v>
      </c>
      <c r="T1004" s="86">
        <v>1.1599999999999999</v>
      </c>
      <c r="U1004" s="88">
        <v>3.1427036530572399</v>
      </c>
      <c r="V1004" s="89">
        <v>3.96</v>
      </c>
      <c r="W1004" s="85">
        <v>24.460800748123699</v>
      </c>
      <c r="X1004" s="88">
        <v>22.4666666667</v>
      </c>
      <c r="Y1004" s="85">
        <v>65.740282051165991</v>
      </c>
      <c r="Z1004" s="88">
        <v>100</v>
      </c>
      <c r="AA1004" s="85">
        <v>0</v>
      </c>
      <c r="AB1004" s="91">
        <v>7.0000000000000007E-2</v>
      </c>
      <c r="AC1004" s="86">
        <v>0.02</v>
      </c>
      <c r="AD1004" s="86">
        <v>0.06</v>
      </c>
      <c r="AE1004" s="86">
        <v>0.08</v>
      </c>
      <c r="AF1004" s="88">
        <v>0</v>
      </c>
      <c r="AG1004" s="85">
        <v>1.2999999934900001E-4</v>
      </c>
      <c r="AH1004" s="86">
        <v>0.30353200000000002</v>
      </c>
      <c r="AI1004" s="88">
        <v>0.16446999930299999</v>
      </c>
      <c r="AJ1004" s="150">
        <v>1</v>
      </c>
      <c r="AK1004" s="151">
        <v>0</v>
      </c>
    </row>
    <row r="1005" spans="1:37" x14ac:dyDescent="0.2">
      <c r="A1005" s="149" t="s">
        <v>2304</v>
      </c>
      <c r="B1005" s="66" t="s">
        <v>2305</v>
      </c>
      <c r="C1005" s="67">
        <v>61</v>
      </c>
      <c r="D1005" s="84" t="s">
        <v>355</v>
      </c>
      <c r="E1005" s="85">
        <v>52.686427939088198</v>
      </c>
      <c r="F1005" s="91">
        <v>52.395296745866197</v>
      </c>
      <c r="G1005" s="86">
        <v>26.896957381958199</v>
      </c>
      <c r="H1005" s="86">
        <v>26.6313744363047</v>
      </c>
      <c r="I1005" s="86">
        <v>22.63</v>
      </c>
      <c r="J1005" s="86">
        <v>19.03</v>
      </c>
      <c r="K1005" s="87">
        <v>6.6E-3</v>
      </c>
      <c r="L1005" s="85">
        <v>7.18999993084</v>
      </c>
      <c r="M1005" s="86">
        <v>2.4054454242282998E-6</v>
      </c>
      <c r="N1005" s="86">
        <v>50.418986053749897</v>
      </c>
      <c r="O1005" s="86">
        <v>15.967485344433101</v>
      </c>
      <c r="P1005" s="86">
        <v>0.47499999999999998</v>
      </c>
      <c r="Q1005" s="88">
        <v>0.98360000000000003</v>
      </c>
      <c r="R1005" s="85">
        <v>7.6634224844815699E-3</v>
      </c>
      <c r="S1005" s="86">
        <v>0.6</v>
      </c>
      <c r="T1005" s="86">
        <v>1.36</v>
      </c>
      <c r="U1005" s="88">
        <v>5.1857001111051702</v>
      </c>
      <c r="V1005" s="89">
        <v>3.8</v>
      </c>
      <c r="W1005" s="85">
        <v>24.221710264289701</v>
      </c>
      <c r="X1005" s="88">
        <v>20.5333333333</v>
      </c>
      <c r="Y1005" s="85">
        <v>53.569615896769989</v>
      </c>
      <c r="Z1005" s="88">
        <v>-100</v>
      </c>
      <c r="AA1005" s="85">
        <v>0</v>
      </c>
      <c r="AB1005" s="91">
        <v>0</v>
      </c>
      <c r="AC1005" s="86">
        <v>0</v>
      </c>
      <c r="AD1005" s="86">
        <v>0</v>
      </c>
      <c r="AE1005" s="86">
        <v>0.01</v>
      </c>
      <c r="AF1005" s="88">
        <v>1.7654751072700001E-7</v>
      </c>
      <c r="AG1005" s="85">
        <v>2.3075000106800001E-2</v>
      </c>
      <c r="AH1005" s="86">
        <v>0.15187</v>
      </c>
      <c r="AI1005" s="88">
        <v>5.6928002859499997E-2</v>
      </c>
      <c r="AJ1005" s="150">
        <v>1</v>
      </c>
      <c r="AK1005" s="151">
        <v>0</v>
      </c>
    </row>
    <row r="1006" spans="1:37" x14ac:dyDescent="0.2">
      <c r="A1006" s="149" t="s">
        <v>2306</v>
      </c>
      <c r="B1006" s="66" t="s">
        <v>2307</v>
      </c>
      <c r="C1006" s="67">
        <v>61</v>
      </c>
      <c r="D1006" s="84" t="s">
        <v>355</v>
      </c>
      <c r="E1006" s="85">
        <v>45.6767452454162</v>
      </c>
      <c r="F1006" s="91">
        <v>45.420510192461002</v>
      </c>
      <c r="G1006" s="86">
        <v>25.422787837376202</v>
      </c>
      <c r="H1006" s="86">
        <v>25.243423300307501</v>
      </c>
      <c r="I1006" s="86">
        <v>36.03</v>
      </c>
      <c r="J1006" s="86">
        <v>29.28</v>
      </c>
      <c r="K1006" s="87">
        <v>0</v>
      </c>
      <c r="L1006" s="85">
        <v>9.1200000149000005</v>
      </c>
      <c r="M1006" s="86">
        <v>6.8703134568972604E-2</v>
      </c>
      <c r="N1006" s="86">
        <v>44.115232265034201</v>
      </c>
      <c r="O1006" s="86">
        <v>20.392269974041</v>
      </c>
      <c r="P1006" s="86">
        <v>0.626</v>
      </c>
      <c r="Q1006" s="88">
        <v>0.34799999999999998</v>
      </c>
      <c r="R1006" s="85">
        <v>3.4638032559750599E-2</v>
      </c>
      <c r="S1006" s="86">
        <v>0.6</v>
      </c>
      <c r="T1006" s="86">
        <v>1.1100000000000001</v>
      </c>
      <c r="U1006" s="88">
        <v>3.0121854002960902</v>
      </c>
      <c r="V1006" s="89">
        <v>3.42</v>
      </c>
      <c r="W1006" s="85">
        <v>21.345124533187199</v>
      </c>
      <c r="X1006" s="88">
        <v>22.7</v>
      </c>
      <c r="Y1006" s="85">
        <v>28.137747672252004</v>
      </c>
      <c r="Z1006" s="88"/>
      <c r="AA1006" s="85">
        <v>0.1</v>
      </c>
      <c r="AB1006" s="91">
        <v>0</v>
      </c>
      <c r="AC1006" s="86">
        <v>0.02</v>
      </c>
      <c r="AD1006" s="86">
        <v>0</v>
      </c>
      <c r="AE1006" s="86">
        <v>0</v>
      </c>
      <c r="AF1006" s="88">
        <v>0</v>
      </c>
      <c r="AG1006" s="85">
        <v>0</v>
      </c>
      <c r="AH1006" s="86">
        <v>0.10017</v>
      </c>
      <c r="AI1006" s="88">
        <v>3.5579999993400002E-2</v>
      </c>
      <c r="AJ1006" s="150">
        <v>1</v>
      </c>
      <c r="AK1006" s="151">
        <v>0</v>
      </c>
    </row>
    <row r="1007" spans="1:37" x14ac:dyDescent="0.2">
      <c r="A1007" s="149" t="s">
        <v>2308</v>
      </c>
      <c r="B1007" s="66" t="s">
        <v>2309</v>
      </c>
      <c r="C1007" s="67">
        <v>61</v>
      </c>
      <c r="D1007" s="84" t="s">
        <v>355</v>
      </c>
      <c r="E1007" s="85">
        <v>52.051979933824299</v>
      </c>
      <c r="F1007" s="91">
        <v>52.019069982566599</v>
      </c>
      <c r="G1007" s="86">
        <v>33.827872060340802</v>
      </c>
      <c r="H1007" s="86">
        <v>33.795851567225199</v>
      </c>
      <c r="I1007" s="86">
        <v>58.58</v>
      </c>
      <c r="J1007" s="86">
        <v>68.239999999999995</v>
      </c>
      <c r="K1007" s="87">
        <v>0</v>
      </c>
      <c r="L1007" s="85">
        <v>8.16999994683</v>
      </c>
      <c r="M1007" s="86">
        <v>4.2141563950137798E-4</v>
      </c>
      <c r="N1007" s="86">
        <v>48.482467341125599</v>
      </c>
      <c r="O1007" s="86">
        <v>33.109787052128098</v>
      </c>
      <c r="P1007" s="86">
        <v>1.4119999999999999</v>
      </c>
      <c r="Q1007" s="88">
        <v>1.1365000000000001</v>
      </c>
      <c r="R1007" s="85">
        <v>1.0574177857671599E-2</v>
      </c>
      <c r="S1007" s="86">
        <v>0.6</v>
      </c>
      <c r="T1007" s="86">
        <v>1.82</v>
      </c>
      <c r="U1007" s="88">
        <v>5.1161632333582396</v>
      </c>
      <c r="V1007" s="89">
        <v>3.85</v>
      </c>
      <c r="W1007" s="85">
        <v>18.565862776240198</v>
      </c>
      <c r="X1007" s="88">
        <v>19.066666666700002</v>
      </c>
      <c r="Y1007" s="85">
        <v>35.812792654361999</v>
      </c>
      <c r="Z1007" s="88">
        <v>-100</v>
      </c>
      <c r="AA1007" s="85">
        <v>0.2</v>
      </c>
      <c r="AB1007" s="91">
        <v>0.2</v>
      </c>
      <c r="AC1007" s="86">
        <v>7.0000000000000007E-2</v>
      </c>
      <c r="AD1007" s="86">
        <v>7.0000000000000007E-2</v>
      </c>
      <c r="AE1007" s="86">
        <v>0.12</v>
      </c>
      <c r="AF1007" s="88">
        <v>4.3896611359000003E-8</v>
      </c>
      <c r="AG1007" s="85">
        <v>1.0377408186700001E-10</v>
      </c>
      <c r="AH1007" s="86">
        <v>0.33291799999999999</v>
      </c>
      <c r="AI1007" s="88">
        <v>7.8275993791000004E-2</v>
      </c>
      <c r="AJ1007" s="150">
        <v>1</v>
      </c>
      <c r="AK1007" s="151">
        <v>0</v>
      </c>
    </row>
    <row r="1008" spans="1:37" x14ac:dyDescent="0.2">
      <c r="A1008" s="149" t="s">
        <v>2310</v>
      </c>
      <c r="B1008" s="66" t="s">
        <v>2311</v>
      </c>
      <c r="C1008" s="67">
        <v>61</v>
      </c>
      <c r="D1008" s="84" t="s">
        <v>355</v>
      </c>
      <c r="E1008" s="85">
        <v>59.514086112896202</v>
      </c>
      <c r="F1008" s="91">
        <v>59.509940089968701</v>
      </c>
      <c r="G1008" s="86">
        <v>29.5414498642177</v>
      </c>
      <c r="H1008" s="86">
        <v>29.5414498642177</v>
      </c>
      <c r="I1008" s="86">
        <v>23.47</v>
      </c>
      <c r="J1008" s="86">
        <v>18.260000000000002</v>
      </c>
      <c r="K1008" s="87">
        <v>0</v>
      </c>
      <c r="L1008" s="85">
        <v>5.2099998801499998</v>
      </c>
      <c r="M1008" s="86">
        <v>0</v>
      </c>
      <c r="N1008" s="86">
        <v>58.492093979381004</v>
      </c>
      <c r="O1008" s="86">
        <v>39.6084741217485</v>
      </c>
      <c r="P1008" s="86">
        <v>0.51600000000000001</v>
      </c>
      <c r="Q1008" s="88">
        <v>0.99039999999999995</v>
      </c>
      <c r="R1008" s="85">
        <v>0</v>
      </c>
      <c r="S1008" s="86">
        <v>1.4</v>
      </c>
      <c r="T1008" s="86">
        <v>1.42</v>
      </c>
      <c r="U1008" s="88">
        <v>2.3901822177076602</v>
      </c>
      <c r="V1008" s="89">
        <v>3.94</v>
      </c>
      <c r="W1008" s="85">
        <v>28.079397987773099</v>
      </c>
      <c r="X1008" s="88">
        <v>30.633333333300001</v>
      </c>
      <c r="Y1008" s="85">
        <v>42.023541405976005</v>
      </c>
      <c r="Z1008" s="88"/>
      <c r="AA1008" s="85">
        <v>0</v>
      </c>
      <c r="AB1008" s="91">
        <v>0</v>
      </c>
      <c r="AC1008" s="86">
        <v>0</v>
      </c>
      <c r="AD1008" s="86">
        <v>0</v>
      </c>
      <c r="AE1008" s="86">
        <v>0</v>
      </c>
      <c r="AF1008" s="88">
        <v>1.8807428510800001E-6</v>
      </c>
      <c r="AG1008" s="85">
        <v>7.0348150309400006E-11</v>
      </c>
      <c r="AH1008" s="86">
        <v>8.5809999999999997E-2</v>
      </c>
      <c r="AI1008" s="88">
        <v>9.6239990521000008E-3</v>
      </c>
      <c r="AJ1008" s="150">
        <v>1</v>
      </c>
      <c r="AK1008" s="151">
        <v>0</v>
      </c>
    </row>
    <row r="1009" spans="1:37" x14ac:dyDescent="0.2">
      <c r="A1009" s="149" t="s">
        <v>2312</v>
      </c>
      <c r="B1009" s="66" t="s">
        <v>2313</v>
      </c>
      <c r="C1009" s="67">
        <v>61</v>
      </c>
      <c r="D1009" s="84" t="s">
        <v>355</v>
      </c>
      <c r="E1009" s="85">
        <v>62.2167974331132</v>
      </c>
      <c r="F1009" s="91">
        <v>62.2167974331132</v>
      </c>
      <c r="G1009" s="86">
        <v>31.205963276536298</v>
      </c>
      <c r="H1009" s="86">
        <v>31.205963276536298</v>
      </c>
      <c r="I1009" s="86">
        <v>19</v>
      </c>
      <c r="J1009" s="86">
        <v>16.84</v>
      </c>
      <c r="K1009" s="87">
        <v>0</v>
      </c>
      <c r="L1009" s="85">
        <v>5.1300000605299996</v>
      </c>
      <c r="M1009" s="86">
        <v>0</v>
      </c>
      <c r="N1009" s="86">
        <v>59.7891085788143</v>
      </c>
      <c r="O1009" s="86">
        <v>45.099971391334797</v>
      </c>
      <c r="P1009" s="86">
        <v>0.36799999999999999</v>
      </c>
      <c r="Q1009" s="88">
        <v>1.1520999999999999</v>
      </c>
      <c r="R1009" s="85">
        <v>0</v>
      </c>
      <c r="S1009" s="86">
        <v>3.9</v>
      </c>
      <c r="T1009" s="86">
        <v>1.28</v>
      </c>
      <c r="U1009" s="88">
        <v>1.9831323530612399</v>
      </c>
      <c r="V1009" s="89">
        <v>4.03</v>
      </c>
      <c r="W1009" s="85">
        <v>26.628667332361999</v>
      </c>
      <c r="X1009" s="88">
        <v>23.9</v>
      </c>
      <c r="Y1009" s="85">
        <v>100</v>
      </c>
      <c r="Z1009" s="88"/>
      <c r="AA1009" s="85">
        <v>0.04</v>
      </c>
      <c r="AB1009" s="91">
        <v>0.03</v>
      </c>
      <c r="AC1009" s="86">
        <v>0</v>
      </c>
      <c r="AD1009" s="86">
        <v>0</v>
      </c>
      <c r="AE1009" s="86">
        <v>0</v>
      </c>
      <c r="AF1009" s="88">
        <v>13.6753982612</v>
      </c>
      <c r="AG1009" s="85">
        <v>6.9999993963100005E-4</v>
      </c>
      <c r="AH1009" s="86">
        <v>9.5236000000000001E-2</v>
      </c>
      <c r="AI1009" s="88">
        <v>3.2080015448799999E-3</v>
      </c>
      <c r="AJ1009" s="150">
        <v>1</v>
      </c>
      <c r="AK1009" s="151">
        <v>0</v>
      </c>
    </row>
    <row r="1010" spans="1:37" x14ac:dyDescent="0.2">
      <c r="A1010" s="149" t="s">
        <v>2314</v>
      </c>
      <c r="B1010" s="66" t="s">
        <v>2315</v>
      </c>
      <c r="C1010" s="67">
        <v>61</v>
      </c>
      <c r="D1010" s="84" t="s">
        <v>355</v>
      </c>
      <c r="E1010" s="85">
        <v>55.971723726348898</v>
      </c>
      <c r="F1010" s="91">
        <v>55.971723726348898</v>
      </c>
      <c r="G1010" s="86">
        <v>25.8210121964545</v>
      </c>
      <c r="H1010" s="86">
        <v>25.8210121964545</v>
      </c>
      <c r="I1010" s="86">
        <v>17.78</v>
      </c>
      <c r="J1010" s="86">
        <v>15.91</v>
      </c>
      <c r="K1010" s="87">
        <v>0</v>
      </c>
      <c r="L1010" s="85">
        <v>6.1300000050800003</v>
      </c>
      <c r="M1010" s="86">
        <v>2.5785050785245901E-3</v>
      </c>
      <c r="N1010" s="86">
        <v>54.236597478670603</v>
      </c>
      <c r="O1010" s="86">
        <v>57.655489598374203</v>
      </c>
      <c r="P1010" s="86">
        <v>0.80100000000000005</v>
      </c>
      <c r="Q1010" s="88">
        <v>1.0367</v>
      </c>
      <c r="R1010" s="85">
        <v>1.9803940984255902E-2</v>
      </c>
      <c r="S1010" s="86">
        <v>2.7</v>
      </c>
      <c r="T1010" s="86">
        <v>1.34</v>
      </c>
      <c r="U1010" s="88">
        <v>2.2081382545032699</v>
      </c>
      <c r="V1010" s="89">
        <v>3.93</v>
      </c>
      <c r="W1010" s="85">
        <v>23.9467214539963</v>
      </c>
      <c r="X1010" s="88">
        <v>23.666666666699999</v>
      </c>
      <c r="Y1010" s="85">
        <v>99.998752800082997</v>
      </c>
      <c r="Z1010" s="88"/>
      <c r="AA1010" s="85">
        <v>0</v>
      </c>
      <c r="AB1010" s="91">
        <v>0</v>
      </c>
      <c r="AC1010" s="86">
        <v>0</v>
      </c>
      <c r="AD1010" s="86">
        <v>0</v>
      </c>
      <c r="AE1010" s="86">
        <v>0.01</v>
      </c>
      <c r="AF1010" s="88">
        <v>0</v>
      </c>
      <c r="AG1010" s="85">
        <v>0</v>
      </c>
      <c r="AH1010" s="86">
        <v>9.6759999999999999E-2</v>
      </c>
      <c r="AI1010" s="88">
        <v>4.91120016531E-2</v>
      </c>
      <c r="AJ1010" s="150">
        <v>1</v>
      </c>
      <c r="AK1010" s="151">
        <v>0</v>
      </c>
    </row>
    <row r="1011" spans="1:37" x14ac:dyDescent="0.2">
      <c r="A1011" s="149" t="s">
        <v>2316</v>
      </c>
      <c r="B1011" s="66" t="s">
        <v>2317</v>
      </c>
      <c r="C1011" s="67">
        <v>61</v>
      </c>
      <c r="D1011" s="84" t="s">
        <v>355</v>
      </c>
      <c r="E1011" s="85">
        <v>49.047406082289797</v>
      </c>
      <c r="F1011" s="91">
        <v>49.047406082289797</v>
      </c>
      <c r="G1011" s="86">
        <v>23.545020870602301</v>
      </c>
      <c r="H1011" s="86">
        <v>23.545020870602301</v>
      </c>
      <c r="I1011" s="86">
        <v>21.28</v>
      </c>
      <c r="J1011" s="86">
        <v>15.97</v>
      </c>
      <c r="K1011" s="87">
        <v>0</v>
      </c>
      <c r="L1011" s="85">
        <v>12.2399992269</v>
      </c>
      <c r="M1011" s="86">
        <v>0</v>
      </c>
      <c r="N1011" s="86">
        <v>48.705119780154099</v>
      </c>
      <c r="O1011" s="86">
        <v>43.785339775881603</v>
      </c>
      <c r="P1011" s="86">
        <v>0.60799999999999998</v>
      </c>
      <c r="Q1011" s="88">
        <v>1.1429</v>
      </c>
      <c r="R1011" s="85">
        <v>0</v>
      </c>
      <c r="S1011" s="86">
        <v>0.7</v>
      </c>
      <c r="T1011" s="86">
        <v>1.38</v>
      </c>
      <c r="U1011" s="88">
        <v>4.5483005366726301</v>
      </c>
      <c r="V1011" s="89">
        <v>3.73</v>
      </c>
      <c r="W1011" s="85">
        <v>20.441210652892501</v>
      </c>
      <c r="X1011" s="88">
        <v>18.399999999999999</v>
      </c>
      <c r="Y1011" s="85">
        <v>-1.2586104622667023</v>
      </c>
      <c r="Z1011" s="88"/>
      <c r="AA1011" s="85">
        <v>0.06</v>
      </c>
      <c r="AB1011" s="91">
        <v>0.06</v>
      </c>
      <c r="AC1011" s="86">
        <v>0</v>
      </c>
      <c r="AD1011" s="86">
        <v>0</v>
      </c>
      <c r="AE1011" s="86">
        <v>0</v>
      </c>
      <c r="AF1011" s="88">
        <v>0</v>
      </c>
      <c r="AG1011" s="85">
        <v>0</v>
      </c>
      <c r="AH1011" s="86">
        <v>5.5931000000000002E-2</v>
      </c>
      <c r="AI1011" s="88">
        <v>4.8120047267500004E-3</v>
      </c>
      <c r="AJ1011" s="150">
        <v>1</v>
      </c>
      <c r="AK1011" s="151">
        <v>0</v>
      </c>
    </row>
    <row r="1012" spans="1:37" x14ac:dyDescent="0.2">
      <c r="A1012" s="149" t="s">
        <v>2318</v>
      </c>
      <c r="B1012" s="66" t="s">
        <v>2319</v>
      </c>
      <c r="C1012" s="67">
        <v>61</v>
      </c>
      <c r="D1012" s="84" t="s">
        <v>355</v>
      </c>
      <c r="E1012" s="85">
        <v>56.800638807559203</v>
      </c>
      <c r="F1012" s="91">
        <v>56.780409901517203</v>
      </c>
      <c r="G1012" s="86">
        <v>28.682459409103</v>
      </c>
      <c r="H1012" s="86">
        <v>28.667553899387801</v>
      </c>
      <c r="I1012" s="86">
        <v>35.74</v>
      </c>
      <c r="J1012" s="86">
        <v>41.6</v>
      </c>
      <c r="K1012" s="87">
        <v>0</v>
      </c>
      <c r="L1012" s="85">
        <v>6.2999999823500001</v>
      </c>
      <c r="M1012" s="86">
        <v>0</v>
      </c>
      <c r="N1012" s="86">
        <v>56.659598760397998</v>
      </c>
      <c r="O1012" s="86">
        <v>72.173268549781795</v>
      </c>
      <c r="P1012" s="86">
        <v>1.8620000000000001</v>
      </c>
      <c r="Q1012" s="88">
        <v>1.5024</v>
      </c>
      <c r="R1012" s="85">
        <v>0</v>
      </c>
      <c r="S1012" s="86">
        <v>6.9</v>
      </c>
      <c r="T1012" s="86">
        <v>1.69</v>
      </c>
      <c r="U1012" s="88">
        <v>2.6223050306095299</v>
      </c>
      <c r="V1012" s="89">
        <v>4.1900000000000004</v>
      </c>
      <c r="W1012" s="85">
        <v>19.107513707503301</v>
      </c>
      <c r="X1012" s="88">
        <v>17.600000000000001</v>
      </c>
      <c r="Y1012" s="85">
        <v>100</v>
      </c>
      <c r="Z1012" s="88"/>
      <c r="AA1012" s="85">
        <v>0.04</v>
      </c>
      <c r="AB1012" s="91">
        <v>0.06</v>
      </c>
      <c r="AC1012" s="86">
        <v>0.01</v>
      </c>
      <c r="AD1012" s="86">
        <v>0.02</v>
      </c>
      <c r="AE1012" s="86">
        <v>0</v>
      </c>
      <c r="AF1012" s="88">
        <v>6.4975516609800003E-9</v>
      </c>
      <c r="AG1012" s="85">
        <v>0</v>
      </c>
      <c r="AH1012" s="86">
        <v>0.188912</v>
      </c>
      <c r="AI1012" s="88">
        <v>1.84460039375E-2</v>
      </c>
      <c r="AJ1012" s="150">
        <v>1</v>
      </c>
      <c r="AK1012" s="151">
        <v>0</v>
      </c>
    </row>
    <row r="1013" spans="1:37" x14ac:dyDescent="0.2">
      <c r="A1013" s="149" t="s">
        <v>2320</v>
      </c>
      <c r="B1013" s="66" t="s">
        <v>2321</v>
      </c>
      <c r="C1013" s="67">
        <v>61</v>
      </c>
      <c r="D1013" s="84" t="s">
        <v>355</v>
      </c>
      <c r="E1013" s="85">
        <v>49.483419107688697</v>
      </c>
      <c r="F1013" s="91">
        <v>49.483419107688697</v>
      </c>
      <c r="G1013" s="86">
        <v>24.982909620916001</v>
      </c>
      <c r="H1013" s="86">
        <v>24.982909620916001</v>
      </c>
      <c r="I1013" s="86">
        <v>73.5</v>
      </c>
      <c r="J1013" s="86">
        <v>72.87</v>
      </c>
      <c r="K1013" s="87">
        <v>1.43E-2</v>
      </c>
      <c r="L1013" s="85">
        <v>5.8300010240300004</v>
      </c>
      <c r="M1013" s="86">
        <v>0</v>
      </c>
      <c r="N1013" s="86">
        <v>51.349429838012703</v>
      </c>
      <c r="O1013" s="86">
        <v>62.5166584835519</v>
      </c>
      <c r="P1013" s="86">
        <v>2.6379999999999999</v>
      </c>
      <c r="Q1013" s="88">
        <v>1.0319</v>
      </c>
      <c r="R1013" s="85">
        <v>0</v>
      </c>
      <c r="S1013" s="86">
        <v>0.9</v>
      </c>
      <c r="T1013" s="86">
        <v>2.21</v>
      </c>
      <c r="U1013" s="88">
        <v>2.7705761714971202</v>
      </c>
      <c r="V1013" s="89">
        <v>3.98</v>
      </c>
      <c r="W1013" s="85">
        <v>16.584368577913999</v>
      </c>
      <c r="X1013" s="88"/>
      <c r="Y1013" s="85">
        <v>99.982918089028999</v>
      </c>
      <c r="Z1013" s="88">
        <v>-99.988207130581856</v>
      </c>
      <c r="AA1013" s="85">
        <v>0.11</v>
      </c>
      <c r="AB1013" s="91">
        <v>0.11</v>
      </c>
      <c r="AC1013" s="86">
        <v>0.01</v>
      </c>
      <c r="AD1013" s="86">
        <v>0.01</v>
      </c>
      <c r="AE1013" s="86">
        <v>0</v>
      </c>
      <c r="AF1013" s="88">
        <v>4.9461106761299998E-7</v>
      </c>
      <c r="AG1013" s="85">
        <v>2.5172137378100002E-10</v>
      </c>
      <c r="AH1013" s="86">
        <v>0.26551400000000003</v>
      </c>
      <c r="AI1013" s="88">
        <v>1.28319972711E-2</v>
      </c>
      <c r="AJ1013" s="150">
        <v>1</v>
      </c>
      <c r="AK1013" s="151">
        <v>0</v>
      </c>
    </row>
    <row r="1014" spans="1:37" x14ac:dyDescent="0.2">
      <c r="A1014" s="149" t="s">
        <v>2322</v>
      </c>
      <c r="B1014" s="66" t="s">
        <v>2323</v>
      </c>
      <c r="C1014" s="67">
        <v>61</v>
      </c>
      <c r="D1014" s="84" t="s">
        <v>355</v>
      </c>
      <c r="E1014" s="85">
        <v>54.019808698602397</v>
      </c>
      <c r="F1014" s="91">
        <v>53.9865332167604</v>
      </c>
      <c r="G1014" s="86">
        <v>28.617566844570899</v>
      </c>
      <c r="H1014" s="86">
        <v>28.601255333864</v>
      </c>
      <c r="I1014" s="86">
        <v>34.04</v>
      </c>
      <c r="J1014" s="86">
        <v>31.72</v>
      </c>
      <c r="K1014" s="87">
        <v>0</v>
      </c>
      <c r="L1014" s="85">
        <v>9.4499994340299995</v>
      </c>
      <c r="M1014" s="86">
        <v>3.0132072435766499E-2</v>
      </c>
      <c r="N1014" s="86">
        <v>55.600714201351998</v>
      </c>
      <c r="O1014" s="86">
        <v>60.541942742842899</v>
      </c>
      <c r="P1014" s="86">
        <v>1.399</v>
      </c>
      <c r="Q1014" s="88">
        <v>1.2614000000000001</v>
      </c>
      <c r="R1014" s="85">
        <v>8.6311065078543102E-3</v>
      </c>
      <c r="S1014" s="86">
        <v>5.2</v>
      </c>
      <c r="T1014" s="86">
        <v>1.42</v>
      </c>
      <c r="U1014" s="88">
        <v>2.2979656283846399</v>
      </c>
      <c r="V1014" s="89">
        <v>4.0599999999999996</v>
      </c>
      <c r="W1014" s="85">
        <v>21.9267366935068</v>
      </c>
      <c r="X1014" s="88">
        <v>22.9</v>
      </c>
      <c r="Y1014" s="85">
        <v>27.261142458821993</v>
      </c>
      <c r="Z1014" s="88"/>
      <c r="AA1014" s="85">
        <v>0.01</v>
      </c>
      <c r="AB1014" s="91">
        <v>0.03</v>
      </c>
      <c r="AC1014" s="86">
        <v>0</v>
      </c>
      <c r="AD1014" s="86">
        <v>0</v>
      </c>
      <c r="AE1014" s="86">
        <v>0</v>
      </c>
      <c r="AF1014" s="88">
        <v>1.5026515103299999E-8</v>
      </c>
      <c r="AG1014" s="85">
        <v>0</v>
      </c>
      <c r="AH1014" s="86">
        <v>0.23017699999999999</v>
      </c>
      <c r="AI1014" s="88">
        <v>1.6842002420900001E-2</v>
      </c>
      <c r="AJ1014" s="150">
        <v>1</v>
      </c>
      <c r="AK1014" s="151">
        <v>0</v>
      </c>
    </row>
    <row r="1015" spans="1:37" x14ac:dyDescent="0.2">
      <c r="A1015" s="149" t="s">
        <v>2324</v>
      </c>
      <c r="B1015" s="66" t="s">
        <v>2325</v>
      </c>
      <c r="C1015" s="67">
        <v>61</v>
      </c>
      <c r="D1015" s="84" t="s">
        <v>355</v>
      </c>
      <c r="E1015" s="85">
        <v>50.851893920687402</v>
      </c>
      <c r="F1015" s="91">
        <v>50.851893920687402</v>
      </c>
      <c r="G1015" s="86">
        <v>25.920621594482</v>
      </c>
      <c r="H1015" s="86">
        <v>25.920621594482</v>
      </c>
      <c r="I1015" s="86">
        <v>20.420000000000002</v>
      </c>
      <c r="J1015" s="86">
        <v>18.059999999999999</v>
      </c>
      <c r="K1015" s="87">
        <v>0</v>
      </c>
      <c r="L1015" s="85">
        <v>9.1300000251199993</v>
      </c>
      <c r="M1015" s="86">
        <v>3.91614762078933E-2</v>
      </c>
      <c r="N1015" s="86">
        <v>52.8680821441002</v>
      </c>
      <c r="O1015" s="86">
        <v>47.186431764396502</v>
      </c>
      <c r="P1015" s="86">
        <v>1.1579999999999999</v>
      </c>
      <c r="Q1015" s="88">
        <v>2.14</v>
      </c>
      <c r="R1015" s="85">
        <v>1.5971889474524801E-2</v>
      </c>
      <c r="S1015" s="86">
        <v>5.7</v>
      </c>
      <c r="T1015" s="86">
        <v>1.78</v>
      </c>
      <c r="U1015" s="88">
        <v>3.9113042619388598</v>
      </c>
      <c r="V1015" s="89">
        <v>3.98</v>
      </c>
      <c r="W1015" s="85">
        <v>22.780080121430501</v>
      </c>
      <c r="X1015" s="88">
        <v>20.166666666699999</v>
      </c>
      <c r="Y1015" s="85">
        <v>100</v>
      </c>
      <c r="Z1015" s="88"/>
      <c r="AA1015" s="85">
        <v>0.11</v>
      </c>
      <c r="AB1015" s="91">
        <v>0.11</v>
      </c>
      <c r="AC1015" s="86">
        <v>0</v>
      </c>
      <c r="AD1015" s="86">
        <v>0</v>
      </c>
      <c r="AE1015" s="86">
        <v>0</v>
      </c>
      <c r="AF1015" s="88">
        <v>6.0893659990800005E-7</v>
      </c>
      <c r="AG1015" s="85">
        <v>0</v>
      </c>
      <c r="AH1015" s="86">
        <v>5.2766E-2</v>
      </c>
      <c r="AI1015" s="88">
        <v>3.2080077819500001E-3</v>
      </c>
      <c r="AJ1015" s="150">
        <v>1</v>
      </c>
      <c r="AK1015" s="151">
        <v>0</v>
      </c>
    </row>
    <row r="1016" spans="1:37" x14ac:dyDescent="0.2">
      <c r="A1016" s="149" t="s">
        <v>2326</v>
      </c>
      <c r="B1016" s="66" t="s">
        <v>2327</v>
      </c>
      <c r="C1016" s="67">
        <v>61</v>
      </c>
      <c r="D1016" s="84" t="s">
        <v>355</v>
      </c>
      <c r="E1016" s="85">
        <v>75.225968199511797</v>
      </c>
      <c r="F1016" s="91">
        <v>75.225968199511797</v>
      </c>
      <c r="G1016" s="86">
        <v>29.022893712476101</v>
      </c>
      <c r="H1016" s="86">
        <v>29.022893712476101</v>
      </c>
      <c r="I1016" s="86">
        <v>14.47</v>
      </c>
      <c r="J1016" s="86">
        <v>12.47</v>
      </c>
      <c r="K1016" s="87">
        <v>0</v>
      </c>
      <c r="L1016" s="85">
        <v>1.4500004765800001</v>
      </c>
      <c r="M1016" s="86">
        <v>4.3401247817033202E-2</v>
      </c>
      <c r="N1016" s="86">
        <v>77.947067483822394</v>
      </c>
      <c r="O1016" s="86">
        <v>66.964285714285694</v>
      </c>
      <c r="P1016" s="86">
        <v>0.28999999999999998</v>
      </c>
      <c r="Q1016" s="88">
        <v>1.6494</v>
      </c>
      <c r="R1016" s="85">
        <v>4.7281323877068598E-2</v>
      </c>
      <c r="S1016" s="86">
        <v>0.6</v>
      </c>
      <c r="T1016" s="86">
        <v>1.7</v>
      </c>
      <c r="U1016" s="88">
        <v>1.2403509929405601</v>
      </c>
      <c r="V1016" s="89">
        <v>4.33</v>
      </c>
      <c r="W1016" s="85">
        <v>38.545411648567303</v>
      </c>
      <c r="X1016" s="88">
        <v>37.766666666699997</v>
      </c>
      <c r="Y1016" s="85">
        <v>100</v>
      </c>
      <c r="Z1016" s="88"/>
      <c r="AA1016" s="85">
        <v>0.02</v>
      </c>
      <c r="AB1016" s="91">
        <v>0.02</v>
      </c>
      <c r="AC1016" s="86">
        <v>0.01</v>
      </c>
      <c r="AD1016" s="86">
        <v>0.01</v>
      </c>
      <c r="AE1016" s="86">
        <v>0</v>
      </c>
      <c r="AF1016" s="88">
        <v>1.0522918985000001E-6</v>
      </c>
      <c r="AG1016" s="85">
        <v>0</v>
      </c>
      <c r="AH1016" s="86">
        <v>1.8013000000000001E-2</v>
      </c>
      <c r="AI1016" s="88">
        <v>8.0200060128300004E-4</v>
      </c>
      <c r="AJ1016" s="150">
        <v>1</v>
      </c>
      <c r="AK1016" s="151">
        <v>0</v>
      </c>
    </row>
    <row r="1017" spans="1:37" x14ac:dyDescent="0.2">
      <c r="A1017" s="149" t="s">
        <v>2328</v>
      </c>
      <c r="B1017" s="66" t="s">
        <v>2329</v>
      </c>
      <c r="C1017" s="67">
        <v>61</v>
      </c>
      <c r="D1017" s="84" t="s">
        <v>355</v>
      </c>
      <c r="E1017" s="85">
        <v>67.821763279952705</v>
      </c>
      <c r="F1017" s="91">
        <v>67.806493481704905</v>
      </c>
      <c r="G1017" s="86">
        <v>21.072321581951101</v>
      </c>
      <c r="H1017" s="86">
        <v>21.072321581951101</v>
      </c>
      <c r="I1017" s="86">
        <v>24.42</v>
      </c>
      <c r="J1017" s="86">
        <v>15.62</v>
      </c>
      <c r="K1017" s="87">
        <v>1.06E-2</v>
      </c>
      <c r="L1017" s="85">
        <v>3.4499996418399999</v>
      </c>
      <c r="M1017" s="86">
        <v>0</v>
      </c>
      <c r="N1017" s="86">
        <v>67.921025179683994</v>
      </c>
      <c r="O1017" s="86">
        <v>56.2126558456834</v>
      </c>
      <c r="P1017" s="86">
        <v>0.39400000000000002</v>
      </c>
      <c r="Q1017" s="88">
        <v>1.0074000000000001</v>
      </c>
      <c r="R1017" s="85">
        <v>0</v>
      </c>
      <c r="S1017" s="86">
        <v>0.3</v>
      </c>
      <c r="T1017" s="86">
        <v>1.82</v>
      </c>
      <c r="U1017" s="88">
        <v>1.90108988184994</v>
      </c>
      <c r="V1017" s="89">
        <v>4.24</v>
      </c>
      <c r="W1017" s="85">
        <v>30.8263263930526</v>
      </c>
      <c r="X1017" s="88">
        <v>27.7</v>
      </c>
      <c r="Y1017" s="85">
        <v>100</v>
      </c>
      <c r="Z1017" s="88"/>
      <c r="AA1017" s="85">
        <v>0</v>
      </c>
      <c r="AB1017" s="91">
        <v>0</v>
      </c>
      <c r="AC1017" s="86">
        <v>0</v>
      </c>
      <c r="AD1017" s="86">
        <v>0</v>
      </c>
      <c r="AE1017" s="86">
        <v>0</v>
      </c>
      <c r="AF1017" s="88">
        <v>7.4931421341200002E-8</v>
      </c>
      <c r="AG1017" s="85">
        <v>1.8021671556900001E-11</v>
      </c>
      <c r="AH1017" s="86">
        <v>8.6523000000000003E-2</v>
      </c>
      <c r="AI1017" s="88">
        <v>5.6380002269500002E-3</v>
      </c>
      <c r="AJ1017" s="150">
        <v>1</v>
      </c>
      <c r="AK1017" s="151">
        <v>0</v>
      </c>
    </row>
    <row r="1018" spans="1:37" x14ac:dyDescent="0.2">
      <c r="A1018" s="149" t="s">
        <v>2330</v>
      </c>
      <c r="B1018" s="66" t="s">
        <v>2331</v>
      </c>
      <c r="C1018" s="67">
        <v>61</v>
      </c>
      <c r="D1018" s="84" t="s">
        <v>355</v>
      </c>
      <c r="E1018" s="85">
        <v>70.292916244806804</v>
      </c>
      <c r="F1018" s="91">
        <v>70.292916244806804</v>
      </c>
      <c r="G1018" s="86">
        <v>24.456237125999401</v>
      </c>
      <c r="H1018" s="86">
        <v>24.456237125999401</v>
      </c>
      <c r="I1018" s="86">
        <v>13.01</v>
      </c>
      <c r="J1018" s="86">
        <v>12.89</v>
      </c>
      <c r="K1018" s="87">
        <v>0</v>
      </c>
      <c r="L1018" s="85">
        <v>2.0400000010800001</v>
      </c>
      <c r="M1018" s="86">
        <v>0</v>
      </c>
      <c r="N1018" s="86">
        <v>70.532986505123901</v>
      </c>
      <c r="O1018" s="86">
        <v>11.042444029850699</v>
      </c>
      <c r="P1018" s="86">
        <v>0.28599999999999998</v>
      </c>
      <c r="Q1018" s="88">
        <v>1.0085999999999999</v>
      </c>
      <c r="R1018" s="85">
        <v>0</v>
      </c>
      <c r="S1018" s="86">
        <v>0</v>
      </c>
      <c r="T1018" s="86">
        <v>1.49</v>
      </c>
      <c r="U1018" s="88">
        <v>0.40323988409035399</v>
      </c>
      <c r="V1018" s="89">
        <v>4.1500000000000004</v>
      </c>
      <c r="W1018" s="85">
        <v>27.9453184110629</v>
      </c>
      <c r="X1018" s="88">
        <v>28.233333333299999</v>
      </c>
      <c r="Y1018" s="85"/>
      <c r="Z1018" s="88"/>
      <c r="AA1018" s="85">
        <v>0</v>
      </c>
      <c r="AB1018" s="91">
        <v>0</v>
      </c>
      <c r="AC1018" s="86">
        <v>0</v>
      </c>
      <c r="AD1018" s="86">
        <v>0</v>
      </c>
      <c r="AE1018" s="86">
        <v>0</v>
      </c>
      <c r="AF1018" s="88">
        <v>0</v>
      </c>
      <c r="AG1018" s="85">
        <v>0</v>
      </c>
      <c r="AH1018" s="86">
        <v>3.8731000000000002E-2</v>
      </c>
      <c r="AI1018" s="88">
        <v>6.5119999940100003E-3</v>
      </c>
      <c r="AJ1018" s="150">
        <v>1</v>
      </c>
      <c r="AK1018" s="151">
        <v>0</v>
      </c>
    </row>
    <row r="1019" spans="1:37" x14ac:dyDescent="0.2">
      <c r="A1019" s="149" t="s">
        <v>2332</v>
      </c>
      <c r="B1019" s="66" t="s">
        <v>2333</v>
      </c>
      <c r="C1019" s="67">
        <v>61</v>
      </c>
      <c r="D1019" s="84" t="s">
        <v>355</v>
      </c>
      <c r="E1019" s="85">
        <v>61.380154739885903</v>
      </c>
      <c r="F1019" s="91">
        <v>61.380154739885903</v>
      </c>
      <c r="G1019" s="86">
        <v>21.7235001432777</v>
      </c>
      <c r="H1019" s="86">
        <v>21.7235001432777</v>
      </c>
      <c r="I1019" s="86">
        <v>17.989999999999998</v>
      </c>
      <c r="J1019" s="86">
        <v>17.72</v>
      </c>
      <c r="K1019" s="87">
        <v>0</v>
      </c>
      <c r="L1019" s="85">
        <v>1.6299999997000001</v>
      </c>
      <c r="M1019" s="86">
        <v>0</v>
      </c>
      <c r="N1019" s="86">
        <v>61.759724863864903</v>
      </c>
      <c r="O1019" s="86">
        <v>3.7995031418968299</v>
      </c>
      <c r="P1019" s="86">
        <v>0.41099999999999998</v>
      </c>
      <c r="Q1019" s="88">
        <v>0.55000000000000004</v>
      </c>
      <c r="R1019" s="85">
        <v>0</v>
      </c>
      <c r="S1019" s="86">
        <v>0.1</v>
      </c>
      <c r="T1019" s="86">
        <v>1.89</v>
      </c>
      <c r="U1019" s="88">
        <v>0.58874098001927699</v>
      </c>
      <c r="V1019" s="89">
        <v>4.01</v>
      </c>
      <c r="W1019" s="85">
        <v>28.495914600522902</v>
      </c>
      <c r="X1019" s="88">
        <v>27.833333333300001</v>
      </c>
      <c r="Y1019" s="85">
        <v>100</v>
      </c>
      <c r="Z1019" s="88"/>
      <c r="AA1019" s="85">
        <v>0.09</v>
      </c>
      <c r="AB1019" s="91">
        <v>0.09</v>
      </c>
      <c r="AC1019" s="86">
        <v>0</v>
      </c>
      <c r="AD1019" s="86">
        <v>0</v>
      </c>
      <c r="AE1019" s="86">
        <v>0</v>
      </c>
      <c r="AF1019" s="88">
        <v>0</v>
      </c>
      <c r="AG1019" s="85">
        <v>0</v>
      </c>
      <c r="AH1019" s="86">
        <v>3.4842999999999999E-2</v>
      </c>
      <c r="AI1019" s="88">
        <v>0</v>
      </c>
      <c r="AJ1019" s="150">
        <v>1</v>
      </c>
      <c r="AK1019" s="151">
        <v>0</v>
      </c>
    </row>
    <row r="1020" spans="1:37" x14ac:dyDescent="0.2">
      <c r="A1020" s="149" t="s">
        <v>2328</v>
      </c>
      <c r="B1020" s="66" t="s">
        <v>2334</v>
      </c>
      <c r="C1020" s="67">
        <v>62</v>
      </c>
      <c r="D1020" s="84" t="s">
        <v>355</v>
      </c>
      <c r="E1020" s="85">
        <v>73.5983445872359</v>
      </c>
      <c r="F1020" s="91">
        <v>73.591810063167102</v>
      </c>
      <c r="G1020" s="86">
        <v>17.340448703986102</v>
      </c>
      <c r="H1020" s="86">
        <v>17.336092354606802</v>
      </c>
      <c r="I1020" s="86">
        <v>8.9499999999999993</v>
      </c>
      <c r="J1020" s="86">
        <v>16.09</v>
      </c>
      <c r="K1020" s="87">
        <v>0</v>
      </c>
      <c r="L1020" s="85">
        <v>0.64000054515600002</v>
      </c>
      <c r="M1020" s="86">
        <v>0</v>
      </c>
      <c r="N1020" s="86">
        <v>73.605210988388606</v>
      </c>
      <c r="O1020" s="86">
        <v>61.572052401746703</v>
      </c>
      <c r="P1020" s="86">
        <v>0.46100000000000002</v>
      </c>
      <c r="Q1020" s="88">
        <v>0.43559999999999999</v>
      </c>
      <c r="R1020" s="85">
        <v>0</v>
      </c>
      <c r="S1020" s="86">
        <v>0</v>
      </c>
      <c r="T1020" s="86">
        <v>1.8</v>
      </c>
      <c r="U1020" s="88">
        <v>0.39424961881942899</v>
      </c>
      <c r="V1020" s="89">
        <v>4.3600000000000003</v>
      </c>
      <c r="W1020" s="85">
        <v>28.9787680653241</v>
      </c>
      <c r="X1020" s="88">
        <v>28.7</v>
      </c>
      <c r="Y1020" s="85">
        <v>100</v>
      </c>
      <c r="Z1020" s="88"/>
      <c r="AA1020" s="85">
        <v>0</v>
      </c>
      <c r="AB1020" s="91">
        <v>0</v>
      </c>
      <c r="AC1020" s="86">
        <v>0</v>
      </c>
      <c r="AD1020" s="86">
        <v>0</v>
      </c>
      <c r="AE1020" s="86">
        <v>0</v>
      </c>
      <c r="AF1020" s="88">
        <v>7.2931787515500003E-7</v>
      </c>
      <c r="AG1020" s="85">
        <v>0</v>
      </c>
      <c r="AH1020" s="86">
        <v>3.8262999999999998E-2</v>
      </c>
      <c r="AI1020" s="88">
        <v>3.2560001757699999E-3</v>
      </c>
      <c r="AJ1020" s="150">
        <v>1</v>
      </c>
      <c r="AK1020" s="151">
        <v>0</v>
      </c>
    </row>
    <row r="1021" spans="1:37" x14ac:dyDescent="0.2">
      <c r="A1021" s="149" t="s">
        <v>2335</v>
      </c>
      <c r="B1021" s="66" t="s">
        <v>2336</v>
      </c>
      <c r="C1021" s="67">
        <v>61</v>
      </c>
      <c r="D1021" s="84" t="s">
        <v>355</v>
      </c>
      <c r="E1021" s="85">
        <v>66.973841267272206</v>
      </c>
      <c r="F1021" s="91">
        <v>66.973841267272206</v>
      </c>
      <c r="G1021" s="86">
        <v>22.038681745533999</v>
      </c>
      <c r="H1021" s="86">
        <v>22.038681745533999</v>
      </c>
      <c r="I1021" s="86">
        <v>23.75</v>
      </c>
      <c r="J1021" s="86">
        <v>20.309999999999999</v>
      </c>
      <c r="K1021" s="87">
        <v>0</v>
      </c>
      <c r="L1021" s="85">
        <v>2.9800002012900002</v>
      </c>
      <c r="M1021" s="86">
        <v>1.22080465525383E-2</v>
      </c>
      <c r="N1021" s="86">
        <v>67.504254989942794</v>
      </c>
      <c r="O1021" s="86">
        <v>64.236474694589901</v>
      </c>
      <c r="P1021" s="86">
        <v>0.67</v>
      </c>
      <c r="Q1021" s="88">
        <v>1.0565</v>
      </c>
      <c r="R1021" s="85">
        <v>7.9732100143517795E-2</v>
      </c>
      <c r="S1021" s="86">
        <v>1.6</v>
      </c>
      <c r="T1021" s="86">
        <v>2.04</v>
      </c>
      <c r="U1021" s="88">
        <v>0.90938517874122504</v>
      </c>
      <c r="V1021" s="89">
        <v>4.1100000000000003</v>
      </c>
      <c r="W1021" s="85">
        <v>32.500284454002397</v>
      </c>
      <c r="X1021" s="88">
        <v>25.2</v>
      </c>
      <c r="Y1021" s="85">
        <v>100</v>
      </c>
      <c r="Z1021" s="88">
        <v>-100</v>
      </c>
      <c r="AA1021" s="85">
        <v>0.14000000000000001</v>
      </c>
      <c r="AB1021" s="91">
        <v>0.14000000000000001</v>
      </c>
      <c r="AC1021" s="86">
        <v>0.01</v>
      </c>
      <c r="AD1021" s="86">
        <v>0.01</v>
      </c>
      <c r="AE1021" s="86">
        <v>0</v>
      </c>
      <c r="AF1021" s="88">
        <v>19.321797054299999</v>
      </c>
      <c r="AG1021" s="85">
        <v>0</v>
      </c>
      <c r="AH1021" s="86">
        <v>0.103757</v>
      </c>
      <c r="AI1021" s="88">
        <v>1.6986000818600001E-2</v>
      </c>
      <c r="AJ1021" s="150">
        <v>1</v>
      </c>
      <c r="AK1021" s="151">
        <v>0</v>
      </c>
    </row>
    <row r="1022" spans="1:37" x14ac:dyDescent="0.2">
      <c r="A1022" s="149" t="s">
        <v>2337</v>
      </c>
      <c r="B1022" s="66" t="s">
        <v>2338</v>
      </c>
      <c r="C1022" s="67">
        <v>61</v>
      </c>
      <c r="D1022" s="84" t="s">
        <v>355</v>
      </c>
      <c r="E1022" s="85">
        <v>70.758691397147899</v>
      </c>
      <c r="F1022" s="91">
        <v>70.698107931773706</v>
      </c>
      <c r="G1022" s="86">
        <v>19.574051635753602</v>
      </c>
      <c r="H1022" s="86">
        <v>19.549818249603899</v>
      </c>
      <c r="I1022" s="86">
        <v>19.18</v>
      </c>
      <c r="J1022" s="86">
        <v>22.66</v>
      </c>
      <c r="K1022" s="87">
        <v>2.07E-2</v>
      </c>
      <c r="L1022" s="85">
        <v>1.1900006617600001</v>
      </c>
      <c r="M1022" s="86">
        <v>0</v>
      </c>
      <c r="N1022" s="86">
        <v>70.7706731670729</v>
      </c>
      <c r="O1022" s="86">
        <v>100</v>
      </c>
      <c r="P1022" s="86">
        <v>0.68</v>
      </c>
      <c r="Q1022" s="88">
        <v>1.4291</v>
      </c>
      <c r="R1022" s="85">
        <v>0</v>
      </c>
      <c r="S1022" s="86">
        <v>0</v>
      </c>
      <c r="T1022" s="86">
        <v>2.4</v>
      </c>
      <c r="U1022" s="88">
        <v>1.7112498834933401</v>
      </c>
      <c r="V1022" s="89">
        <v>4.1500000000000004</v>
      </c>
      <c r="W1022" s="85">
        <v>28.173443822199999</v>
      </c>
      <c r="X1022" s="88">
        <v>26.333333333300001</v>
      </c>
      <c r="Y1022" s="85">
        <v>93.359489706583986</v>
      </c>
      <c r="Z1022" s="88"/>
      <c r="AA1022" s="85">
        <v>0.04</v>
      </c>
      <c r="AB1022" s="91">
        <v>7.0000000000000007E-2</v>
      </c>
      <c r="AC1022" s="86">
        <v>0</v>
      </c>
      <c r="AD1022" s="86">
        <v>0</v>
      </c>
      <c r="AE1022" s="86">
        <v>0</v>
      </c>
      <c r="AF1022" s="88">
        <v>1.8846818503400001E-9</v>
      </c>
      <c r="AG1022" s="85">
        <v>0</v>
      </c>
      <c r="AH1022" s="86">
        <v>0.127363</v>
      </c>
      <c r="AI1022" s="88">
        <v>1.6280153729499999E-3</v>
      </c>
      <c r="AJ1022" s="150">
        <v>1</v>
      </c>
      <c r="AK1022" s="151">
        <v>0</v>
      </c>
    </row>
    <row r="1023" spans="1:37" x14ac:dyDescent="0.2">
      <c r="A1023" s="149" t="s">
        <v>2339</v>
      </c>
      <c r="B1023" s="66" t="s">
        <v>2340</v>
      </c>
      <c r="C1023" s="67">
        <v>61</v>
      </c>
      <c r="D1023" s="84" t="s">
        <v>355</v>
      </c>
      <c r="E1023" s="85">
        <v>53.9660865626375</v>
      </c>
      <c r="F1023" s="91">
        <v>53.939171136159203</v>
      </c>
      <c r="G1023" s="86">
        <v>26.913457056765299</v>
      </c>
      <c r="H1023" s="86">
        <v>26.889823999369799</v>
      </c>
      <c r="I1023" s="86">
        <v>53.01</v>
      </c>
      <c r="J1023" s="86">
        <v>45.51</v>
      </c>
      <c r="K1023" s="87">
        <v>0</v>
      </c>
      <c r="L1023" s="85">
        <v>6.4500002109199999</v>
      </c>
      <c r="M1023" s="86">
        <v>4.6980596595666601E-5</v>
      </c>
      <c r="N1023" s="86">
        <v>52.577677023603101</v>
      </c>
      <c r="O1023" s="86">
        <v>31.3046741923377</v>
      </c>
      <c r="P1023" s="86">
        <v>1.149</v>
      </c>
      <c r="Q1023" s="88">
        <v>1.3348</v>
      </c>
      <c r="R1023" s="85">
        <v>1.4173339947558599E-2</v>
      </c>
      <c r="S1023" s="86">
        <v>2.2999999999999998</v>
      </c>
      <c r="T1023" s="86">
        <v>1.83</v>
      </c>
      <c r="U1023" s="88">
        <v>4.7554963270290003</v>
      </c>
      <c r="V1023" s="89">
        <v>3.95</v>
      </c>
      <c r="W1023" s="85">
        <v>21.541126001196801</v>
      </c>
      <c r="X1023" s="88">
        <v>17.7</v>
      </c>
      <c r="Y1023" s="85">
        <v>64.205724382323012</v>
      </c>
      <c r="Z1023" s="88"/>
      <c r="AA1023" s="85">
        <v>0</v>
      </c>
      <c r="AB1023" s="91">
        <v>0</v>
      </c>
      <c r="AC1023" s="86">
        <v>0</v>
      </c>
      <c r="AD1023" s="86">
        <v>0</v>
      </c>
      <c r="AE1023" s="86">
        <v>0.01</v>
      </c>
      <c r="AF1023" s="88">
        <v>1.7858999069399999</v>
      </c>
      <c r="AG1023" s="85">
        <v>3.5700022090000001E-3</v>
      </c>
      <c r="AH1023" s="86">
        <v>0.33369300000000002</v>
      </c>
      <c r="AI1023" s="88">
        <v>3.25760022947E-2</v>
      </c>
      <c r="AJ1023" s="150">
        <v>1</v>
      </c>
      <c r="AK1023" s="151">
        <v>0</v>
      </c>
    </row>
    <row r="1024" spans="1:37" x14ac:dyDescent="0.2">
      <c r="A1024" s="149" t="s">
        <v>2341</v>
      </c>
      <c r="B1024" s="66" t="s">
        <v>2342</v>
      </c>
      <c r="C1024" s="67">
        <v>61</v>
      </c>
      <c r="D1024" s="84" t="s">
        <v>355</v>
      </c>
      <c r="E1024" s="85">
        <v>52.707517645943099</v>
      </c>
      <c r="F1024" s="91">
        <v>52.707517645943099</v>
      </c>
      <c r="G1024" s="86">
        <v>29.7833714928265</v>
      </c>
      <c r="H1024" s="86">
        <v>29.7833714928265</v>
      </c>
      <c r="I1024" s="86">
        <v>21.42</v>
      </c>
      <c r="J1024" s="86">
        <v>21.06</v>
      </c>
      <c r="K1024" s="87">
        <v>0</v>
      </c>
      <c r="L1024" s="85">
        <v>7.9199999810300001</v>
      </c>
      <c r="M1024" s="86">
        <v>0</v>
      </c>
      <c r="N1024" s="86">
        <v>52.038681987341398</v>
      </c>
      <c r="O1024" s="86">
        <v>21.1034482758621</v>
      </c>
      <c r="P1024" s="86">
        <v>0.52600000000000002</v>
      </c>
      <c r="Q1024" s="88">
        <v>1.8064</v>
      </c>
      <c r="R1024" s="85">
        <v>0</v>
      </c>
      <c r="S1024" s="86">
        <v>1.2</v>
      </c>
      <c r="T1024" s="86">
        <v>1.38</v>
      </c>
      <c r="U1024" s="88">
        <v>3.70259981304106</v>
      </c>
      <c r="V1024" s="89">
        <v>3.7</v>
      </c>
      <c r="W1024" s="85">
        <v>19.972489717363</v>
      </c>
      <c r="X1024" s="88">
        <v>22.066666666700002</v>
      </c>
      <c r="Y1024" s="85">
        <v>79.616246498012998</v>
      </c>
      <c r="Z1024" s="88">
        <v>100</v>
      </c>
      <c r="AA1024" s="85">
        <v>0.01</v>
      </c>
      <c r="AB1024" s="91">
        <v>0.01</v>
      </c>
      <c r="AC1024" s="86">
        <v>0.01</v>
      </c>
      <c r="AD1024" s="86">
        <v>0.01</v>
      </c>
      <c r="AE1024" s="86">
        <v>0.01</v>
      </c>
      <c r="AF1024" s="88">
        <v>0</v>
      </c>
      <c r="AG1024" s="85">
        <v>1.01399965461E-2</v>
      </c>
      <c r="AH1024" s="86">
        <v>7.7946000000000001E-2</v>
      </c>
      <c r="AI1024" s="88">
        <v>1.50340004496E-2</v>
      </c>
      <c r="AJ1024" s="150">
        <v>1</v>
      </c>
      <c r="AK1024" s="151">
        <v>0</v>
      </c>
    </row>
    <row r="1025" spans="1:37" x14ac:dyDescent="0.2">
      <c r="A1025" s="149" t="s">
        <v>2343</v>
      </c>
      <c r="B1025" s="66" t="s">
        <v>2344</v>
      </c>
      <c r="C1025" s="67">
        <v>61</v>
      </c>
      <c r="D1025" s="84" t="s">
        <v>355</v>
      </c>
      <c r="E1025" s="85">
        <v>45.054342407019597</v>
      </c>
      <c r="F1025" s="91">
        <v>45.047362648319897</v>
      </c>
      <c r="G1025" s="86">
        <v>23.0750822614418</v>
      </c>
      <c r="H1025" s="86">
        <v>23.0681025027421</v>
      </c>
      <c r="I1025" s="86">
        <v>129.41999999999999</v>
      </c>
      <c r="J1025" s="86">
        <v>122.22</v>
      </c>
      <c r="K1025" s="87">
        <v>0</v>
      </c>
      <c r="L1025" s="85">
        <v>7.32000003981</v>
      </c>
      <c r="M1025" s="86">
        <v>5.6235349852945399E-2</v>
      </c>
      <c r="N1025" s="86">
        <v>44.872730960348797</v>
      </c>
      <c r="O1025" s="86">
        <v>23.0036662791737</v>
      </c>
      <c r="P1025" s="86">
        <v>3.3610000000000002</v>
      </c>
      <c r="Q1025" s="88">
        <v>2.1381999999999999</v>
      </c>
      <c r="R1025" s="85">
        <v>9.8425196850393699E-3</v>
      </c>
      <c r="S1025" s="86">
        <v>0.9</v>
      </c>
      <c r="T1025" s="86">
        <v>2.27</v>
      </c>
      <c r="U1025" s="88">
        <v>3.21268321866587</v>
      </c>
      <c r="V1025" s="89">
        <v>3.59</v>
      </c>
      <c r="W1025" s="85">
        <v>19.7503483536636</v>
      </c>
      <c r="X1025" s="88">
        <v>22.433333333299998</v>
      </c>
      <c r="Y1025" s="85">
        <v>40.616121105989009</v>
      </c>
      <c r="Z1025" s="88">
        <v>-100</v>
      </c>
      <c r="AA1025" s="85">
        <v>0.05</v>
      </c>
      <c r="AB1025" s="91">
        <v>0.05</v>
      </c>
      <c r="AC1025" s="86">
        <v>0.01</v>
      </c>
      <c r="AD1025" s="86">
        <v>0.01</v>
      </c>
      <c r="AE1025" s="86">
        <v>0</v>
      </c>
      <c r="AF1025" s="88">
        <v>0</v>
      </c>
      <c r="AG1025" s="85">
        <v>8.4500095144900004E-4</v>
      </c>
      <c r="AH1025" s="86">
        <v>0.61032500000000001</v>
      </c>
      <c r="AI1025" s="88">
        <v>0.18030599420400001</v>
      </c>
      <c r="AJ1025" s="150">
        <v>1</v>
      </c>
      <c r="AK1025" s="151">
        <v>0</v>
      </c>
    </row>
    <row r="1026" spans="1:37" x14ac:dyDescent="0.2">
      <c r="A1026" s="149" t="s">
        <v>2345</v>
      </c>
      <c r="B1026" s="66" t="s">
        <v>2346</v>
      </c>
      <c r="C1026" s="67">
        <v>61</v>
      </c>
      <c r="D1026" s="84" t="s">
        <v>355</v>
      </c>
      <c r="E1026" s="85">
        <v>49.060312158777101</v>
      </c>
      <c r="F1026" s="91">
        <v>49.060312158777101</v>
      </c>
      <c r="G1026" s="86">
        <v>19.752071423983601</v>
      </c>
      <c r="H1026" s="86">
        <v>19.752071423983601</v>
      </c>
      <c r="I1026" s="86">
        <v>41.86</v>
      </c>
      <c r="J1026" s="86">
        <v>35.86</v>
      </c>
      <c r="K1026" s="87">
        <v>0</v>
      </c>
      <c r="L1026" s="85">
        <v>6.4600000062599996</v>
      </c>
      <c r="M1026" s="86">
        <v>1.8954497109294801E-4</v>
      </c>
      <c r="N1026" s="86">
        <v>49.522805784882003</v>
      </c>
      <c r="O1026" s="86">
        <v>39.204357092114599</v>
      </c>
      <c r="P1026" s="86">
        <v>1.37</v>
      </c>
      <c r="Q1026" s="88">
        <v>2.1124999999999998</v>
      </c>
      <c r="R1026" s="85">
        <v>6.44496004124774E-3</v>
      </c>
      <c r="S1026" s="86">
        <v>0.6</v>
      </c>
      <c r="T1026" s="86">
        <v>2.4300000000000002</v>
      </c>
      <c r="U1026" s="88">
        <v>2.14978482882651</v>
      </c>
      <c r="V1026" s="89">
        <v>3.84</v>
      </c>
      <c r="W1026" s="85">
        <v>19.331482447826101</v>
      </c>
      <c r="X1026" s="88">
        <v>12.666666666699999</v>
      </c>
      <c r="Y1026" s="85">
        <v>14.542351724710002</v>
      </c>
      <c r="Z1026" s="88"/>
      <c r="AA1026" s="85">
        <v>0</v>
      </c>
      <c r="AB1026" s="91">
        <v>0</v>
      </c>
      <c r="AC1026" s="86">
        <v>0</v>
      </c>
      <c r="AD1026" s="86">
        <v>0</v>
      </c>
      <c r="AE1026" s="86">
        <v>0</v>
      </c>
      <c r="AF1026" s="88">
        <v>4.8187189651500001E-8</v>
      </c>
      <c r="AG1026" s="85">
        <v>5.7150741980499999E-11</v>
      </c>
      <c r="AH1026" s="86">
        <v>0.28886800000000001</v>
      </c>
      <c r="AI1026" s="88">
        <v>3.20800021009E-2</v>
      </c>
      <c r="AJ1026" s="150">
        <v>1</v>
      </c>
      <c r="AK1026" s="151">
        <v>0</v>
      </c>
    </row>
    <row r="1027" spans="1:37" x14ac:dyDescent="0.2">
      <c r="A1027" s="149" t="s">
        <v>2347</v>
      </c>
      <c r="B1027" s="66" t="s">
        <v>2348</v>
      </c>
      <c r="C1027" s="67">
        <v>61</v>
      </c>
      <c r="D1027" s="84" t="s">
        <v>355</v>
      </c>
      <c r="E1027" s="85">
        <v>60.411297031188198</v>
      </c>
      <c r="F1027" s="91">
        <v>60.385386409196897</v>
      </c>
      <c r="G1027" s="86">
        <v>22.8661239073218</v>
      </c>
      <c r="H1027" s="86">
        <v>22.848395587012</v>
      </c>
      <c r="I1027" s="86">
        <v>33.92</v>
      </c>
      <c r="J1027" s="86">
        <v>30.05</v>
      </c>
      <c r="K1027" s="87">
        <v>0</v>
      </c>
      <c r="L1027" s="85">
        <v>6.1299999996499999</v>
      </c>
      <c r="M1027" s="86">
        <v>7.7560915352403503E-2</v>
      </c>
      <c r="N1027" s="86">
        <v>60.784639450697</v>
      </c>
      <c r="O1027" s="86">
        <v>53.458699912438</v>
      </c>
      <c r="P1027" s="86">
        <v>1.0129999999999999</v>
      </c>
      <c r="Q1027" s="88">
        <v>1.2349000000000001</v>
      </c>
      <c r="R1027" s="85">
        <v>9.1249201569486293E-3</v>
      </c>
      <c r="S1027" s="86">
        <v>1.3</v>
      </c>
      <c r="T1027" s="86">
        <v>1.65</v>
      </c>
      <c r="U1027" s="88">
        <v>1.64055148713333</v>
      </c>
      <c r="V1027" s="89">
        <v>4.05</v>
      </c>
      <c r="W1027" s="85">
        <v>25.982583917723701</v>
      </c>
      <c r="X1027" s="88">
        <v>14.766666666700001</v>
      </c>
      <c r="Y1027" s="85">
        <v>100</v>
      </c>
      <c r="Z1027" s="88">
        <v>100</v>
      </c>
      <c r="AA1027" s="85">
        <v>0</v>
      </c>
      <c r="AB1027" s="91">
        <v>0.01</v>
      </c>
      <c r="AC1027" s="86">
        <v>0</v>
      </c>
      <c r="AD1027" s="86">
        <v>0</v>
      </c>
      <c r="AE1027" s="86">
        <v>0</v>
      </c>
      <c r="AF1027" s="88">
        <v>10.0225999285</v>
      </c>
      <c r="AG1027" s="85">
        <v>0</v>
      </c>
      <c r="AH1027" s="86">
        <v>0.22526399999999999</v>
      </c>
      <c r="AI1027" s="88">
        <v>2.1653999753499999E-2</v>
      </c>
      <c r="AJ1027" s="150">
        <v>1</v>
      </c>
      <c r="AK1027" s="151">
        <v>0</v>
      </c>
    </row>
    <row r="1028" spans="1:37" x14ac:dyDescent="0.2">
      <c r="A1028" s="149" t="s">
        <v>2349</v>
      </c>
      <c r="B1028" s="66" t="s">
        <v>2350</v>
      </c>
      <c r="C1028" s="67">
        <v>61</v>
      </c>
      <c r="D1028" s="84" t="s">
        <v>355</v>
      </c>
      <c r="E1028" s="85">
        <v>47.386670650779998</v>
      </c>
      <c r="F1028" s="91">
        <v>47.3418493756147</v>
      </c>
      <c r="G1028" s="86">
        <v>15.9308507327033</v>
      </c>
      <c r="H1028" s="86">
        <v>15.923380520175799</v>
      </c>
      <c r="I1028" s="86">
        <v>92.98</v>
      </c>
      <c r="J1028" s="86">
        <v>167.29</v>
      </c>
      <c r="K1028" s="87">
        <v>1.38E-2</v>
      </c>
      <c r="L1028" s="85">
        <v>5.7300000022199997</v>
      </c>
      <c r="M1028" s="86">
        <v>3.5480631257944701E-3</v>
      </c>
      <c r="N1028" s="86">
        <v>47.820199168322098</v>
      </c>
      <c r="O1028" s="86">
        <v>46.849542317149002</v>
      </c>
      <c r="P1028" s="86">
        <v>5.74</v>
      </c>
      <c r="Q1028" s="88">
        <v>2.1442000000000001</v>
      </c>
      <c r="R1028" s="85">
        <v>1.6818028927009801E-2</v>
      </c>
      <c r="S1028" s="86">
        <v>0.7</v>
      </c>
      <c r="T1028" s="86">
        <v>3.34</v>
      </c>
      <c r="U1028" s="88">
        <v>2.9905750818610799</v>
      </c>
      <c r="V1028" s="89">
        <v>3.88</v>
      </c>
      <c r="W1028" s="85">
        <v>16.109815741115501</v>
      </c>
      <c r="X1028" s="88">
        <v>16.566666666700002</v>
      </c>
      <c r="Y1028" s="85">
        <v>48.091396882472992</v>
      </c>
      <c r="Z1028" s="88">
        <v>-100</v>
      </c>
      <c r="AA1028" s="85">
        <v>0.14000000000000001</v>
      </c>
      <c r="AB1028" s="91">
        <v>0.15</v>
      </c>
      <c r="AC1028" s="86">
        <v>0</v>
      </c>
      <c r="AD1028" s="86">
        <v>0</v>
      </c>
      <c r="AE1028" s="86">
        <v>0</v>
      </c>
      <c r="AF1028" s="88">
        <v>0.12680000071700001</v>
      </c>
      <c r="AG1028" s="85">
        <v>0</v>
      </c>
      <c r="AH1028" s="86">
        <v>1.3688290000000001</v>
      </c>
      <c r="AI1028" s="88">
        <v>0.121903995167</v>
      </c>
      <c r="AJ1028" s="150">
        <v>1</v>
      </c>
      <c r="AK1028" s="151">
        <v>0</v>
      </c>
    </row>
    <row r="1029" spans="1:37" x14ac:dyDescent="0.2">
      <c r="A1029" s="149" t="s">
        <v>2351</v>
      </c>
      <c r="B1029" s="66" t="s">
        <v>2352</v>
      </c>
      <c r="C1029" s="67">
        <v>61</v>
      </c>
      <c r="D1029" s="84" t="s">
        <v>355</v>
      </c>
      <c r="E1029" s="85">
        <v>55.025970862601298</v>
      </c>
      <c r="F1029" s="91">
        <v>55.025970862601298</v>
      </c>
      <c r="G1029" s="86">
        <v>20.589726203250802</v>
      </c>
      <c r="H1029" s="86">
        <v>20.589726203250802</v>
      </c>
      <c r="I1029" s="86">
        <v>32.450000000000003</v>
      </c>
      <c r="J1029" s="86">
        <v>27.28</v>
      </c>
      <c r="K1029" s="87">
        <v>0</v>
      </c>
      <c r="L1029" s="85">
        <v>6.0299990897500004</v>
      </c>
      <c r="M1029" s="86">
        <v>5.7932508349696599E-2</v>
      </c>
      <c r="N1029" s="86">
        <v>54.784365229101503</v>
      </c>
      <c r="O1029" s="86">
        <v>52.491957031463002</v>
      </c>
      <c r="P1029" s="86">
        <v>0.83399999999999996</v>
      </c>
      <c r="Q1029" s="88">
        <v>1.3971</v>
      </c>
      <c r="R1029" s="85">
        <v>8.7435516306723794E-3</v>
      </c>
      <c r="S1029" s="86">
        <v>1.7</v>
      </c>
      <c r="T1029" s="86">
        <v>1.91</v>
      </c>
      <c r="U1029" s="88">
        <v>2.6497521411972298</v>
      </c>
      <c r="V1029" s="89">
        <v>3.95</v>
      </c>
      <c r="W1029" s="85">
        <v>22.328447463630798</v>
      </c>
      <c r="X1029" s="88">
        <v>14.4666666667</v>
      </c>
      <c r="Y1029" s="85">
        <v>100</v>
      </c>
      <c r="Z1029" s="88">
        <v>-100</v>
      </c>
      <c r="AA1029" s="85">
        <v>0</v>
      </c>
      <c r="AB1029" s="91">
        <v>0</v>
      </c>
      <c r="AC1029" s="86">
        <v>0</v>
      </c>
      <c r="AD1029" s="86">
        <v>0</v>
      </c>
      <c r="AE1029" s="86">
        <v>0</v>
      </c>
      <c r="AF1029" s="88">
        <v>1.6000052273800001E-2</v>
      </c>
      <c r="AG1029" s="85">
        <v>0</v>
      </c>
      <c r="AH1029" s="86">
        <v>0.21379000000000001</v>
      </c>
      <c r="AI1029" s="88">
        <v>1.6039998812900001E-2</v>
      </c>
      <c r="AJ1029" s="150">
        <v>1</v>
      </c>
      <c r="AK1029" s="151">
        <v>0</v>
      </c>
    </row>
    <row r="1030" spans="1:37" x14ac:dyDescent="0.2">
      <c r="A1030" s="149" t="s">
        <v>2353</v>
      </c>
      <c r="B1030" s="66" t="s">
        <v>2354</v>
      </c>
      <c r="C1030" s="67">
        <v>61</v>
      </c>
      <c r="D1030" s="84" t="s">
        <v>355</v>
      </c>
      <c r="E1030" s="85">
        <v>56.761175727397699</v>
      </c>
      <c r="F1030" s="91">
        <v>56.761175727397699</v>
      </c>
      <c r="G1030" s="86">
        <v>20.328118613206499</v>
      </c>
      <c r="H1030" s="86">
        <v>20.328118613206499</v>
      </c>
      <c r="I1030" s="86">
        <v>19.86</v>
      </c>
      <c r="J1030" s="86">
        <v>12.18</v>
      </c>
      <c r="K1030" s="87">
        <v>0</v>
      </c>
      <c r="L1030" s="85">
        <v>5.53000083371</v>
      </c>
      <c r="M1030" s="86">
        <v>0</v>
      </c>
      <c r="N1030" s="86">
        <v>56.615922879368703</v>
      </c>
      <c r="O1030" s="86">
        <v>21.106686229301999</v>
      </c>
      <c r="P1030" s="86">
        <v>0.438</v>
      </c>
      <c r="Q1030" s="88">
        <v>1.0528999999999999</v>
      </c>
      <c r="R1030" s="85">
        <v>0</v>
      </c>
      <c r="S1030" s="86">
        <v>0.1</v>
      </c>
      <c r="T1030" s="86">
        <v>2.62</v>
      </c>
      <c r="U1030" s="88">
        <v>1.41577793467355</v>
      </c>
      <c r="V1030" s="89">
        <v>3.97</v>
      </c>
      <c r="W1030" s="85">
        <v>26.1374894132585</v>
      </c>
      <c r="X1030" s="88">
        <v>26.9</v>
      </c>
      <c r="Y1030" s="85">
        <v>100</v>
      </c>
      <c r="Z1030" s="88"/>
      <c r="AA1030" s="85">
        <v>0.03</v>
      </c>
      <c r="AB1030" s="91">
        <v>0.03</v>
      </c>
      <c r="AC1030" s="86">
        <v>0</v>
      </c>
      <c r="AD1030" s="86">
        <v>0</v>
      </c>
      <c r="AE1030" s="86">
        <v>0</v>
      </c>
      <c r="AF1030" s="88">
        <v>1.28115509808E-6</v>
      </c>
      <c r="AG1030" s="85">
        <v>0</v>
      </c>
      <c r="AH1030" s="86">
        <v>3.3019E-2</v>
      </c>
      <c r="AI1030" s="88">
        <v>8.6582011693700001E-2</v>
      </c>
      <c r="AJ1030" s="150">
        <v>1</v>
      </c>
      <c r="AK1030" s="151">
        <v>0</v>
      </c>
    </row>
    <row r="1031" spans="1:37" x14ac:dyDescent="0.2">
      <c r="A1031" s="149" t="s">
        <v>2355</v>
      </c>
      <c r="B1031" s="66" t="s">
        <v>2356</v>
      </c>
      <c r="C1031" s="67">
        <v>61</v>
      </c>
      <c r="D1031" s="84" t="s">
        <v>355</v>
      </c>
      <c r="E1031" s="85">
        <v>65.185226888863895</v>
      </c>
      <c r="F1031" s="91">
        <v>65.180159891904097</v>
      </c>
      <c r="G1031" s="86">
        <v>20.7865105280937</v>
      </c>
      <c r="H1031" s="86">
        <v>20.7865105280937</v>
      </c>
      <c r="I1031" s="86">
        <v>47.72</v>
      </c>
      <c r="J1031" s="86">
        <v>63.85</v>
      </c>
      <c r="K1031" s="87">
        <v>0</v>
      </c>
      <c r="L1031" s="85">
        <v>1.8500002021199999</v>
      </c>
      <c r="M1031" s="86">
        <v>0</v>
      </c>
      <c r="N1031" s="86">
        <v>66.026385709849194</v>
      </c>
      <c r="O1031" s="86">
        <v>85.300098774039895</v>
      </c>
      <c r="P1031" s="86">
        <v>1.7869999999999999</v>
      </c>
      <c r="Q1031" s="88">
        <v>1.2761</v>
      </c>
      <c r="R1031" s="85">
        <v>0</v>
      </c>
      <c r="S1031" s="86">
        <v>0.1</v>
      </c>
      <c r="T1031" s="86">
        <v>2.66</v>
      </c>
      <c r="U1031" s="88">
        <v>1.4570431257741201</v>
      </c>
      <c r="V1031" s="89">
        <v>4.21</v>
      </c>
      <c r="W1031" s="85">
        <v>25.321999712626798</v>
      </c>
      <c r="X1031" s="88">
        <v>11.8666666667</v>
      </c>
      <c r="Y1031" s="85">
        <v>66.984525258448997</v>
      </c>
      <c r="Z1031" s="88"/>
      <c r="AA1031" s="85">
        <v>0</v>
      </c>
      <c r="AB1031" s="91">
        <v>0</v>
      </c>
      <c r="AC1031" s="86">
        <v>0</v>
      </c>
      <c r="AD1031" s="86">
        <v>0</v>
      </c>
      <c r="AE1031" s="86">
        <v>0</v>
      </c>
      <c r="AF1031" s="88">
        <v>1.6489275139599999E-7</v>
      </c>
      <c r="AG1031" s="85">
        <v>0</v>
      </c>
      <c r="AH1031" s="86">
        <v>0.58219200000000004</v>
      </c>
      <c r="AI1031" s="88">
        <v>0.17536098717000001</v>
      </c>
      <c r="AJ1031" s="150">
        <v>1</v>
      </c>
      <c r="AK1031" s="151">
        <v>0</v>
      </c>
    </row>
    <row r="1032" spans="1:37" x14ac:dyDescent="0.2">
      <c r="A1032" s="149" t="s">
        <v>2357</v>
      </c>
      <c r="B1032" s="66" t="s">
        <v>2358</v>
      </c>
      <c r="C1032" s="67">
        <v>62</v>
      </c>
      <c r="D1032" s="84" t="s">
        <v>355</v>
      </c>
      <c r="E1032" s="85">
        <v>96.089455513337299</v>
      </c>
      <c r="F1032" s="91">
        <v>94.674715991282</v>
      </c>
      <c r="G1032" s="86">
        <v>27.8646787663703</v>
      </c>
      <c r="H1032" s="86">
        <v>27.1356105464154</v>
      </c>
      <c r="I1032" s="86">
        <v>0.61</v>
      </c>
      <c r="J1032" s="86">
        <v>0.74</v>
      </c>
      <c r="K1032" s="87">
        <v>0</v>
      </c>
      <c r="L1032" s="85">
        <v>0.59000000016200005</v>
      </c>
      <c r="M1032" s="86">
        <v>0.61068421563110598</v>
      </c>
      <c r="N1032" s="86">
        <v>94.976802195061097</v>
      </c>
      <c r="O1032" s="86">
        <v>4.5541089898626002</v>
      </c>
      <c r="P1032" s="86">
        <v>8.1000000000000003E-2</v>
      </c>
      <c r="Q1032" s="88">
        <v>0.68579999999999997</v>
      </c>
      <c r="R1032" s="85">
        <v>7.1367399371966896E-3</v>
      </c>
      <c r="S1032" s="86">
        <v>0</v>
      </c>
      <c r="T1032" s="86">
        <v>1.03</v>
      </c>
      <c r="U1032" s="88">
        <v>8.2936331899627694E-2</v>
      </c>
      <c r="V1032" s="89">
        <v>4.8600000000000003</v>
      </c>
      <c r="W1032" s="85">
        <v>73.341941953703</v>
      </c>
      <c r="X1032" s="88"/>
      <c r="Y1032" s="85">
        <v>85.85122496093399</v>
      </c>
      <c r="Z1032" s="88">
        <v>-100</v>
      </c>
      <c r="AA1032" s="85">
        <v>0.01</v>
      </c>
      <c r="AB1032" s="91">
        <v>0</v>
      </c>
      <c r="AC1032" s="86">
        <v>0</v>
      </c>
      <c r="AD1032" s="86">
        <v>0.02</v>
      </c>
      <c r="AE1032" s="86">
        <v>0</v>
      </c>
      <c r="AF1032" s="88">
        <v>7.6363000890699997</v>
      </c>
      <c r="AG1032" s="85">
        <v>0</v>
      </c>
      <c r="AH1032" s="86">
        <v>8.0529999999999994E-3</v>
      </c>
      <c r="AI1032" s="88">
        <v>0.212179997067</v>
      </c>
      <c r="AJ1032" s="150">
        <v>1</v>
      </c>
      <c r="AK1032" s="151">
        <v>0</v>
      </c>
    </row>
    <row r="1033" spans="1:37" x14ac:dyDescent="0.2">
      <c r="A1033" s="149" t="s">
        <v>2359</v>
      </c>
      <c r="B1033" s="66" t="s">
        <v>2360</v>
      </c>
      <c r="C1033" s="67">
        <v>62</v>
      </c>
      <c r="D1033" s="84" t="s">
        <v>355</v>
      </c>
      <c r="E1033" s="85">
        <v>93.823160034129401</v>
      </c>
      <c r="F1033" s="91">
        <v>93.699489018205497</v>
      </c>
      <c r="G1033" s="86">
        <v>23.300961566116101</v>
      </c>
      <c r="H1033" s="86">
        <v>23.289457285565</v>
      </c>
      <c r="I1033" s="86">
        <v>3.99</v>
      </c>
      <c r="J1033" s="86">
        <v>4.53</v>
      </c>
      <c r="K1033" s="87">
        <v>0</v>
      </c>
      <c r="L1033" s="85">
        <v>0.92999998880500001</v>
      </c>
      <c r="M1033" s="86">
        <v>0</v>
      </c>
      <c r="N1033" s="86">
        <v>93.415183924032405</v>
      </c>
      <c r="O1033" s="86">
        <v>2.93657369050907</v>
      </c>
      <c r="P1033" s="86">
        <v>0.28299999999999997</v>
      </c>
      <c r="Q1033" s="88">
        <v>1.1930000000000001</v>
      </c>
      <c r="R1033" s="85">
        <v>0</v>
      </c>
      <c r="S1033" s="86">
        <v>0</v>
      </c>
      <c r="T1033" s="86">
        <v>2.25</v>
      </c>
      <c r="U1033" s="88">
        <v>0.31061557487848601</v>
      </c>
      <c r="V1033" s="89">
        <v>4.62</v>
      </c>
      <c r="W1033" s="85">
        <v>64.290044199712497</v>
      </c>
      <c r="X1033" s="88">
        <v>32.700000000000003</v>
      </c>
      <c r="Y1033" s="85">
        <v>54.784792383405005</v>
      </c>
      <c r="Z1033" s="88"/>
      <c r="AA1033" s="85">
        <v>0</v>
      </c>
      <c r="AB1033" s="91">
        <v>0</v>
      </c>
      <c r="AC1033" s="86">
        <v>0</v>
      </c>
      <c r="AD1033" s="86">
        <v>0</v>
      </c>
      <c r="AE1033" s="86">
        <v>0</v>
      </c>
      <c r="AF1033" s="88">
        <v>0.65160020278200004</v>
      </c>
      <c r="AG1033" s="85">
        <v>0</v>
      </c>
      <c r="AH1033" s="86">
        <v>2.4586E-2</v>
      </c>
      <c r="AI1033" s="88">
        <v>0.44537500270500002</v>
      </c>
      <c r="AJ1033" s="150">
        <v>1</v>
      </c>
      <c r="AK1033" s="151">
        <v>0</v>
      </c>
    </row>
    <row r="1034" spans="1:37" x14ac:dyDescent="0.2">
      <c r="A1034" s="149" t="s">
        <v>2361</v>
      </c>
      <c r="B1034" s="66" t="s">
        <v>2362</v>
      </c>
      <c r="C1034" s="67">
        <v>62</v>
      </c>
      <c r="D1034" s="84" t="s">
        <v>355</v>
      </c>
      <c r="E1034" s="85">
        <v>86.031539687698299</v>
      </c>
      <c r="F1034" s="91">
        <v>85.847377625083197</v>
      </c>
      <c r="G1034" s="86">
        <v>23.687264961233101</v>
      </c>
      <c r="H1034" s="86">
        <v>23.625361746908698</v>
      </c>
      <c r="I1034" s="86">
        <v>8.7899999999999991</v>
      </c>
      <c r="J1034" s="86">
        <v>13.94</v>
      </c>
      <c r="K1034" s="87">
        <v>0</v>
      </c>
      <c r="L1034" s="85">
        <v>0.50999999969499998</v>
      </c>
      <c r="M1034" s="86">
        <v>1.33140919432187E-3</v>
      </c>
      <c r="N1034" s="86">
        <v>85.977356854120501</v>
      </c>
      <c r="O1034" s="86">
        <v>5.6935083362894598</v>
      </c>
      <c r="P1034" s="86">
        <v>0.41499999999999998</v>
      </c>
      <c r="Q1034" s="88">
        <v>1.6678999999999999</v>
      </c>
      <c r="R1034" s="85">
        <v>1.92529842125529E-2</v>
      </c>
      <c r="S1034" s="86">
        <v>0</v>
      </c>
      <c r="T1034" s="86">
        <v>4.03</v>
      </c>
      <c r="U1034" s="88">
        <v>0.112973366142037</v>
      </c>
      <c r="V1034" s="89">
        <v>4.3600000000000003</v>
      </c>
      <c r="W1034" s="85">
        <v>62.533150027820199</v>
      </c>
      <c r="X1034" s="88">
        <v>65.533333333300007</v>
      </c>
      <c r="Y1034" s="85">
        <v>100</v>
      </c>
      <c r="Z1034" s="88">
        <v>100</v>
      </c>
      <c r="AA1034" s="85">
        <v>0.01</v>
      </c>
      <c r="AB1034" s="91">
        <v>0.13</v>
      </c>
      <c r="AC1034" s="86">
        <v>0</v>
      </c>
      <c r="AD1034" s="86">
        <v>0.06</v>
      </c>
      <c r="AE1034" s="86">
        <v>0</v>
      </c>
      <c r="AF1034" s="88">
        <v>0</v>
      </c>
      <c r="AG1034" s="85">
        <v>0</v>
      </c>
      <c r="AH1034" s="86">
        <v>4.6745000000000002E-2</v>
      </c>
      <c r="AI1034" s="88">
        <v>0.12310499989400001</v>
      </c>
      <c r="AJ1034" s="150">
        <v>1.01</v>
      </c>
      <c r="AK1034" s="151">
        <v>0</v>
      </c>
    </row>
    <row r="1035" spans="1:37" x14ac:dyDescent="0.2">
      <c r="A1035" s="149" t="s">
        <v>2363</v>
      </c>
      <c r="B1035" s="66" t="s">
        <v>2364</v>
      </c>
      <c r="C1035" s="67">
        <v>62</v>
      </c>
      <c r="D1035" s="84" t="s">
        <v>355</v>
      </c>
      <c r="E1035" s="85">
        <v>89.530661360138097</v>
      </c>
      <c r="F1035" s="91">
        <v>89.145427796345004</v>
      </c>
      <c r="G1035" s="86">
        <v>24.251856009388501</v>
      </c>
      <c r="H1035" s="86">
        <v>24.2186902058831</v>
      </c>
      <c r="I1035" s="86">
        <v>15.01</v>
      </c>
      <c r="J1035" s="86">
        <v>6.75</v>
      </c>
      <c r="K1035" s="87">
        <v>0</v>
      </c>
      <c r="L1035" s="85">
        <v>0.91999999945699995</v>
      </c>
      <c r="M1035" s="86">
        <v>1.08997949931678E-3</v>
      </c>
      <c r="N1035" s="86">
        <v>88.9220561018669</v>
      </c>
      <c r="O1035" s="86">
        <v>14.073940160896701</v>
      </c>
      <c r="P1035" s="86">
        <v>0.29199999999999998</v>
      </c>
      <c r="Q1035" s="88">
        <v>1.3794999999999999</v>
      </c>
      <c r="R1035" s="85">
        <v>1.0801468999784E-2</v>
      </c>
      <c r="S1035" s="86">
        <v>0</v>
      </c>
      <c r="T1035" s="86">
        <v>2.74</v>
      </c>
      <c r="U1035" s="88">
        <v>9.9497410516110898E-2</v>
      </c>
      <c r="V1035" s="89">
        <v>4.57</v>
      </c>
      <c r="W1035" s="85">
        <v>68.6625875329987</v>
      </c>
      <c r="X1035" s="88">
        <v>58.8</v>
      </c>
      <c r="Y1035" s="85">
        <v>100</v>
      </c>
      <c r="Z1035" s="88"/>
      <c r="AA1035" s="85">
        <v>0</v>
      </c>
      <c r="AB1035" s="91">
        <v>0</v>
      </c>
      <c r="AC1035" s="86">
        <v>0</v>
      </c>
      <c r="AD1035" s="86">
        <v>0</v>
      </c>
      <c r="AE1035" s="86">
        <v>0</v>
      </c>
      <c r="AF1035" s="88">
        <v>0</v>
      </c>
      <c r="AG1035" s="85">
        <v>0</v>
      </c>
      <c r="AH1035" s="86">
        <v>4.027E-2</v>
      </c>
      <c r="AI1035" s="88">
        <v>0.26142199987199999</v>
      </c>
      <c r="AJ1035" s="150">
        <v>1</v>
      </c>
      <c r="AK1035" s="151">
        <v>0</v>
      </c>
    </row>
    <row r="1036" spans="1:37" x14ac:dyDescent="0.2">
      <c r="A1036" s="149" t="s">
        <v>2365</v>
      </c>
      <c r="B1036" s="66" t="s">
        <v>2366</v>
      </c>
      <c r="C1036" s="67">
        <v>62</v>
      </c>
      <c r="D1036" s="84" t="s">
        <v>355</v>
      </c>
      <c r="E1036" s="85">
        <v>86.669740634005805</v>
      </c>
      <c r="F1036" s="91">
        <v>86.131412103746399</v>
      </c>
      <c r="G1036" s="86">
        <v>23.263400576368898</v>
      </c>
      <c r="H1036" s="86">
        <v>23.175792507204601</v>
      </c>
      <c r="I1036" s="86">
        <v>36.44</v>
      </c>
      <c r="J1036" s="86">
        <v>27.56</v>
      </c>
      <c r="K1036" s="87">
        <v>0</v>
      </c>
      <c r="L1036" s="85">
        <v>0.91999999980900005</v>
      </c>
      <c r="M1036" s="86">
        <v>0</v>
      </c>
      <c r="N1036" s="86">
        <v>86.097305026696006</v>
      </c>
      <c r="O1036" s="86">
        <v>5.1032220721589798</v>
      </c>
      <c r="P1036" s="86">
        <v>0.90500000000000003</v>
      </c>
      <c r="Q1036" s="88">
        <v>1.4729000000000001</v>
      </c>
      <c r="R1036" s="85">
        <v>0</v>
      </c>
      <c r="S1036" s="86">
        <v>0</v>
      </c>
      <c r="T1036" s="86">
        <v>3.74</v>
      </c>
      <c r="U1036" s="88">
        <v>0.35504322766570601</v>
      </c>
      <c r="V1036" s="89">
        <v>4.5599999999999996</v>
      </c>
      <c r="W1036" s="85">
        <v>62.515167937005998</v>
      </c>
      <c r="X1036" s="88">
        <v>32.166666666700003</v>
      </c>
      <c r="Y1036" s="85">
        <v>100</v>
      </c>
      <c r="Z1036" s="88">
        <v>100</v>
      </c>
      <c r="AA1036" s="85">
        <v>0.01</v>
      </c>
      <c r="AB1036" s="91">
        <v>0.51</v>
      </c>
      <c r="AC1036" s="86">
        <v>0</v>
      </c>
      <c r="AD1036" s="86">
        <v>0.05</v>
      </c>
      <c r="AE1036" s="86">
        <v>0</v>
      </c>
      <c r="AF1036" s="88">
        <v>0</v>
      </c>
      <c r="AG1036" s="85">
        <v>0</v>
      </c>
      <c r="AH1036" s="86">
        <v>0.12406300000000001</v>
      </c>
      <c r="AI1036" s="88">
        <v>0.97982499980000004</v>
      </c>
      <c r="AJ1036" s="150">
        <v>1</v>
      </c>
      <c r="AK1036" s="151">
        <v>0</v>
      </c>
    </row>
    <row r="1037" spans="1:37" x14ac:dyDescent="0.2">
      <c r="A1037" s="149" t="s">
        <v>2367</v>
      </c>
      <c r="B1037" s="66" t="s">
        <v>2368</v>
      </c>
      <c r="C1037" s="67">
        <v>62</v>
      </c>
      <c r="D1037" s="84" t="s">
        <v>355</v>
      </c>
      <c r="E1037" s="85">
        <v>60.266880830295896</v>
      </c>
      <c r="F1037" s="91">
        <v>59.728176932106003</v>
      </c>
      <c r="G1037" s="86">
        <v>18.041638351763801</v>
      </c>
      <c r="H1037" s="86">
        <v>17.9427935998023</v>
      </c>
      <c r="I1037" s="86">
        <v>202.73</v>
      </c>
      <c r="J1037" s="86">
        <v>173.64</v>
      </c>
      <c r="K1037" s="87">
        <v>0</v>
      </c>
      <c r="L1037" s="85">
        <v>1.93000000039</v>
      </c>
      <c r="M1037" s="86">
        <v>7.2106623247610593E-2</v>
      </c>
      <c r="N1037" s="86">
        <v>59.377688021242399</v>
      </c>
      <c r="O1037" s="86">
        <v>1.64535736742821</v>
      </c>
      <c r="P1037" s="86">
        <v>6.1109999999999998</v>
      </c>
      <c r="Q1037" s="88">
        <v>2.4847999999999999</v>
      </c>
      <c r="R1037" s="85">
        <v>1.7605633802816899E-2</v>
      </c>
      <c r="S1037" s="86">
        <v>0</v>
      </c>
      <c r="T1037" s="86">
        <v>3.73</v>
      </c>
      <c r="U1037" s="88">
        <v>1.9991351084203399</v>
      </c>
      <c r="V1037" s="89">
        <v>3.62</v>
      </c>
      <c r="W1037" s="85">
        <v>36.488209792168497</v>
      </c>
      <c r="X1037" s="88">
        <v>39.6</v>
      </c>
      <c r="Y1037" s="85">
        <v>-99.999999951082671</v>
      </c>
      <c r="Z1037" s="88">
        <v>100</v>
      </c>
      <c r="AA1037" s="85">
        <v>0.12</v>
      </c>
      <c r="AB1037" s="91">
        <v>0.16</v>
      </c>
      <c r="AC1037" s="86">
        <v>0.04</v>
      </c>
      <c r="AD1037" s="86">
        <v>0.04</v>
      </c>
      <c r="AE1037" s="86">
        <v>0</v>
      </c>
      <c r="AF1037" s="88">
        <v>0</v>
      </c>
      <c r="AG1037" s="85">
        <v>0</v>
      </c>
      <c r="AH1037" s="86">
        <v>0.72925600000000002</v>
      </c>
      <c r="AI1037" s="88">
        <v>5.4335750039099997</v>
      </c>
      <c r="AJ1037" s="150">
        <v>1.01</v>
      </c>
      <c r="AK1037" s="151">
        <v>0</v>
      </c>
    </row>
    <row r="1038" spans="1:37" x14ac:dyDescent="0.2">
      <c r="A1038" s="149" t="s">
        <v>2369</v>
      </c>
      <c r="B1038" s="66" t="s">
        <v>2370</v>
      </c>
      <c r="C1038" s="67">
        <v>62</v>
      </c>
      <c r="D1038" s="84" t="s">
        <v>355</v>
      </c>
      <c r="E1038" s="85">
        <v>85.256826728092406</v>
      </c>
      <c r="F1038" s="91">
        <v>84.961510444352598</v>
      </c>
      <c r="G1038" s="86">
        <v>24.327171066879298</v>
      </c>
      <c r="H1038" s="86">
        <v>24.249404445494498</v>
      </c>
      <c r="I1038" s="86">
        <v>69.459999999999994</v>
      </c>
      <c r="J1038" s="86">
        <v>44.63</v>
      </c>
      <c r="K1038" s="87">
        <v>0</v>
      </c>
      <c r="L1038" s="85">
        <v>1.3200000011999999</v>
      </c>
      <c r="M1038" s="86">
        <v>0</v>
      </c>
      <c r="N1038" s="86">
        <v>84.159598732215002</v>
      </c>
      <c r="O1038" s="86">
        <v>6.02751504729149</v>
      </c>
      <c r="P1038" s="86">
        <v>1.238</v>
      </c>
      <c r="Q1038" s="88">
        <v>1.3234999999999999</v>
      </c>
      <c r="R1038" s="85">
        <v>0</v>
      </c>
      <c r="S1038" s="86">
        <v>0</v>
      </c>
      <c r="T1038" s="86">
        <v>2.19</v>
      </c>
      <c r="U1038" s="88">
        <v>0.61819542062882704</v>
      </c>
      <c r="V1038" s="89">
        <v>4.24</v>
      </c>
      <c r="W1038" s="85">
        <v>49.746713726650398</v>
      </c>
      <c r="X1038" s="88">
        <v>30.166666666699999</v>
      </c>
      <c r="Y1038" s="85">
        <v>-100.00000004407482</v>
      </c>
      <c r="Z1038" s="88"/>
      <c r="AA1038" s="85">
        <v>0</v>
      </c>
      <c r="AB1038" s="91">
        <v>0.02</v>
      </c>
      <c r="AC1038" s="86">
        <v>0</v>
      </c>
      <c r="AD1038" s="86">
        <v>0</v>
      </c>
      <c r="AE1038" s="86">
        <v>0</v>
      </c>
      <c r="AF1038" s="88">
        <v>0</v>
      </c>
      <c r="AG1038" s="85">
        <v>0</v>
      </c>
      <c r="AH1038" s="86">
        <v>0.23260700000000001</v>
      </c>
      <c r="AI1038" s="88">
        <v>1.9596500003999999</v>
      </c>
      <c r="AJ1038" s="150">
        <v>1.01</v>
      </c>
      <c r="AK1038" s="151">
        <v>0</v>
      </c>
    </row>
    <row r="1039" spans="1:37" x14ac:dyDescent="0.2">
      <c r="A1039" s="149" t="s">
        <v>2371</v>
      </c>
      <c r="B1039" s="66" t="s">
        <v>2372</v>
      </c>
      <c r="C1039" s="67">
        <v>62</v>
      </c>
      <c r="D1039" s="84" t="s">
        <v>355</v>
      </c>
      <c r="E1039" s="85">
        <v>81.041884816753907</v>
      </c>
      <c r="F1039" s="91">
        <v>78.8717277486911</v>
      </c>
      <c r="G1039" s="86">
        <v>27.0078534031414</v>
      </c>
      <c r="H1039" s="86">
        <v>26.583769633507899</v>
      </c>
      <c r="I1039" s="86">
        <v>26.61</v>
      </c>
      <c r="J1039" s="86">
        <v>19.43</v>
      </c>
      <c r="K1039" s="87">
        <v>0</v>
      </c>
      <c r="L1039" s="85">
        <v>0.91000000022500005</v>
      </c>
      <c r="M1039" s="86">
        <v>0</v>
      </c>
      <c r="N1039" s="86">
        <v>80.148586718282999</v>
      </c>
      <c r="O1039" s="86">
        <v>2.0663882171905898</v>
      </c>
      <c r="P1039" s="86">
        <v>0.89300000000000002</v>
      </c>
      <c r="Q1039" s="88">
        <v>1.0762</v>
      </c>
      <c r="R1039" s="85">
        <v>0</v>
      </c>
      <c r="S1039" s="86">
        <v>0</v>
      </c>
      <c r="T1039" s="86">
        <v>1.7</v>
      </c>
      <c r="U1039" s="88">
        <v>0.71727748691099502</v>
      </c>
      <c r="V1039" s="89">
        <v>4.12</v>
      </c>
      <c r="W1039" s="85">
        <v>52.258798317997098</v>
      </c>
      <c r="X1039" s="88">
        <v>55.366666666699999</v>
      </c>
      <c r="Y1039" s="85">
        <v>-100</v>
      </c>
      <c r="Z1039" s="88"/>
      <c r="AA1039" s="85">
        <v>0.22</v>
      </c>
      <c r="AB1039" s="91">
        <v>0</v>
      </c>
      <c r="AC1039" s="86">
        <v>0.05</v>
      </c>
      <c r="AD1039" s="86">
        <v>0</v>
      </c>
      <c r="AE1039" s="86">
        <v>0</v>
      </c>
      <c r="AF1039" s="88">
        <v>0</v>
      </c>
      <c r="AG1039" s="85">
        <v>0</v>
      </c>
      <c r="AH1039" s="86">
        <v>3.8646E-2</v>
      </c>
      <c r="AI1039" s="88">
        <v>0.267225000238</v>
      </c>
      <c r="AJ1039" s="150">
        <v>1.01</v>
      </c>
      <c r="AK1039" s="151">
        <v>0</v>
      </c>
    </row>
    <row r="1040" spans="1:37" x14ac:dyDescent="0.2">
      <c r="A1040" s="149" t="s">
        <v>2373</v>
      </c>
      <c r="B1040" s="66" t="s">
        <v>2374</v>
      </c>
      <c r="C1040" s="67">
        <v>62</v>
      </c>
      <c r="D1040" s="84" t="s">
        <v>355</v>
      </c>
      <c r="E1040" s="85">
        <v>79.081362513236897</v>
      </c>
      <c r="F1040" s="91">
        <v>71.798888104482899</v>
      </c>
      <c r="G1040" s="86">
        <v>23.1512530885987</v>
      </c>
      <c r="H1040" s="86">
        <v>22.363660430638902</v>
      </c>
      <c r="I1040" s="86">
        <v>21.4</v>
      </c>
      <c r="J1040" s="86">
        <v>16.149999999999999</v>
      </c>
      <c r="K1040" s="87">
        <v>0</v>
      </c>
      <c r="L1040" s="85">
        <v>0.97999999984499997</v>
      </c>
      <c r="M1040" s="86">
        <v>0</v>
      </c>
      <c r="N1040" s="86">
        <v>75.930388839968501</v>
      </c>
      <c r="O1040" s="86">
        <v>1.9849682019657</v>
      </c>
      <c r="P1040" s="86">
        <v>0.41499999999999998</v>
      </c>
      <c r="Q1040" s="88">
        <v>0.95599999999999996</v>
      </c>
      <c r="R1040" s="85">
        <v>0</v>
      </c>
      <c r="S1040" s="86">
        <v>0</v>
      </c>
      <c r="T1040" s="86">
        <v>1.89</v>
      </c>
      <c r="U1040" s="88">
        <v>0.47211436639604698</v>
      </c>
      <c r="V1040" s="89">
        <v>4.1500000000000004</v>
      </c>
      <c r="W1040" s="85">
        <v>45.924341739792098</v>
      </c>
      <c r="X1040" s="88">
        <v>50.166666666700003</v>
      </c>
      <c r="Y1040" s="85">
        <v>-100</v>
      </c>
      <c r="Z1040" s="88"/>
      <c r="AA1040" s="85">
        <v>0</v>
      </c>
      <c r="AB1040" s="91">
        <v>0.28000000000000003</v>
      </c>
      <c r="AC1040" s="86">
        <v>0</v>
      </c>
      <c r="AD1040" s="86">
        <v>0.1</v>
      </c>
      <c r="AE1040" s="86">
        <v>0</v>
      </c>
      <c r="AF1040" s="88">
        <v>0</v>
      </c>
      <c r="AG1040" s="85">
        <v>2.3700000015200001E-4</v>
      </c>
      <c r="AH1040" s="86">
        <v>3.7519999999999998E-2</v>
      </c>
      <c r="AI1040" s="88">
        <v>0.26722500017099998</v>
      </c>
      <c r="AJ1040" s="150">
        <v>1.01</v>
      </c>
      <c r="AK1040" s="151">
        <v>0</v>
      </c>
    </row>
    <row r="1041" spans="1:37" x14ac:dyDescent="0.2">
      <c r="A1041" s="149" t="s">
        <v>2375</v>
      </c>
      <c r="B1041" s="66" t="s">
        <v>2376</v>
      </c>
      <c r="C1041" s="67">
        <v>62</v>
      </c>
      <c r="D1041" s="84" t="s">
        <v>355</v>
      </c>
      <c r="E1041" s="85">
        <v>90.246182045860806</v>
      </c>
      <c r="F1041" s="91">
        <v>84.988611925265204</v>
      </c>
      <c r="G1041" s="86">
        <v>24.2352749017722</v>
      </c>
      <c r="H1041" s="86">
        <v>23.5411014219214</v>
      </c>
      <c r="I1041" s="86">
        <v>34.479999999999997</v>
      </c>
      <c r="J1041" s="86">
        <v>18.34</v>
      </c>
      <c r="K1041" s="87">
        <v>0</v>
      </c>
      <c r="L1041" s="85">
        <v>0.99000002415099997</v>
      </c>
      <c r="M1041" s="86">
        <v>1.2748448474074101E-3</v>
      </c>
      <c r="N1041" s="86">
        <v>87.281110283159506</v>
      </c>
      <c r="O1041" s="86">
        <v>5.38046564452016</v>
      </c>
      <c r="P1041" s="86">
        <v>0.68600000000000005</v>
      </c>
      <c r="Q1041" s="88">
        <v>1.2603</v>
      </c>
      <c r="R1041" s="85">
        <v>1.05196717862403E-2</v>
      </c>
      <c r="S1041" s="86">
        <v>0</v>
      </c>
      <c r="T1041" s="86">
        <v>2.4700000000000002</v>
      </c>
      <c r="U1041" s="88">
        <v>0.183298095333158</v>
      </c>
      <c r="V1041" s="89">
        <v>4.49</v>
      </c>
      <c r="W1041" s="85">
        <v>55.003830112985199</v>
      </c>
      <c r="X1041" s="88">
        <v>47.0333333333</v>
      </c>
      <c r="Y1041" s="85">
        <v>-100</v>
      </c>
      <c r="Z1041" s="88">
        <v>100</v>
      </c>
      <c r="AA1041" s="85">
        <v>7.0000000000000007E-2</v>
      </c>
      <c r="AB1041" s="91">
        <v>2.2400000000000002</v>
      </c>
      <c r="AC1041" s="86">
        <v>0</v>
      </c>
      <c r="AD1041" s="86">
        <v>0.18</v>
      </c>
      <c r="AE1041" s="86">
        <v>0</v>
      </c>
      <c r="AF1041" s="88">
        <v>0</v>
      </c>
      <c r="AG1041" s="85">
        <v>0</v>
      </c>
      <c r="AH1041" s="86">
        <v>0.104321</v>
      </c>
      <c r="AI1041" s="88">
        <v>0.71272997200499999</v>
      </c>
      <c r="AJ1041" s="150">
        <v>1.04</v>
      </c>
      <c r="AK1041" s="151">
        <v>0</v>
      </c>
    </row>
    <row r="1042" spans="1:37" x14ac:dyDescent="0.2">
      <c r="A1042" s="149" t="s">
        <v>2377</v>
      </c>
      <c r="B1042" s="66" t="s">
        <v>2378</v>
      </c>
      <c r="C1042" s="67">
        <v>70</v>
      </c>
      <c r="D1042" s="84" t="s">
        <v>355</v>
      </c>
      <c r="E1042" s="85">
        <v>66.774015282885799</v>
      </c>
      <c r="F1042" s="91">
        <v>65.409608018751101</v>
      </c>
      <c r="G1042" s="86">
        <v>20.245059740457702</v>
      </c>
      <c r="H1042" s="86">
        <v>20.056405663433502</v>
      </c>
      <c r="I1042" s="86">
        <v>40.74</v>
      </c>
      <c r="J1042" s="86">
        <v>17.670000000000002</v>
      </c>
      <c r="K1042" s="87">
        <v>0</v>
      </c>
      <c r="L1042" s="85">
        <v>1.45999994941</v>
      </c>
      <c r="M1042" s="86">
        <v>0</v>
      </c>
      <c r="N1042" s="86">
        <v>63.6801485521964</v>
      </c>
      <c r="O1042" s="86">
        <v>3.32533424751457</v>
      </c>
      <c r="P1042" s="86">
        <v>0.76100000000000001</v>
      </c>
      <c r="Q1042" s="88">
        <v>1.9903</v>
      </c>
      <c r="R1042" s="85">
        <v>0</v>
      </c>
      <c r="S1042" s="86">
        <v>0</v>
      </c>
      <c r="T1042" s="86">
        <v>4.24</v>
      </c>
      <c r="U1042" s="88">
        <v>0.18484288354898301</v>
      </c>
      <c r="V1042" s="89">
        <v>4.2300000000000004</v>
      </c>
      <c r="W1042" s="85">
        <v>46.180837860624798</v>
      </c>
      <c r="X1042" s="88">
        <v>39.6</v>
      </c>
      <c r="Y1042" s="85">
        <v>-100</v>
      </c>
      <c r="Z1042" s="88">
        <v>100</v>
      </c>
      <c r="AA1042" s="85">
        <v>0</v>
      </c>
      <c r="AB1042" s="91">
        <v>0</v>
      </c>
      <c r="AC1042" s="86">
        <v>0</v>
      </c>
      <c r="AD1042" s="86">
        <v>0</v>
      </c>
      <c r="AE1042" s="86">
        <v>0</v>
      </c>
      <c r="AF1042" s="88">
        <v>0</v>
      </c>
      <c r="AG1042" s="85">
        <v>0</v>
      </c>
      <c r="AH1042" s="86">
        <v>4.7511999999999999E-2</v>
      </c>
      <c r="AI1042" s="88">
        <v>8.9075029516099996E-2</v>
      </c>
      <c r="AJ1042" s="150">
        <v>1.19</v>
      </c>
      <c r="AK1042" s="151">
        <v>0</v>
      </c>
    </row>
    <row r="1043" spans="1:37" x14ac:dyDescent="0.2">
      <c r="A1043" s="149" t="s">
        <v>2379</v>
      </c>
      <c r="B1043" s="66" t="s">
        <v>2380</v>
      </c>
      <c r="C1043" s="67">
        <v>62</v>
      </c>
      <c r="D1043" s="84" t="s">
        <v>355</v>
      </c>
      <c r="E1043" s="85">
        <v>89.322642872162405</v>
      </c>
      <c r="F1043" s="91">
        <v>88.5181155776597</v>
      </c>
      <c r="G1043" s="86">
        <v>21.944396193123101</v>
      </c>
      <c r="H1043" s="86">
        <v>21.769777200793602</v>
      </c>
      <c r="I1043" s="86">
        <v>29.12</v>
      </c>
      <c r="J1043" s="86">
        <v>30.2</v>
      </c>
      <c r="K1043" s="87">
        <v>0</v>
      </c>
      <c r="L1043" s="85">
        <v>0.49999999979800003</v>
      </c>
      <c r="M1043" s="86">
        <v>0</v>
      </c>
      <c r="N1043" s="86">
        <v>88.8410663599429</v>
      </c>
      <c r="O1043" s="86">
        <v>12.952068666216601</v>
      </c>
      <c r="P1043" s="86">
        <v>0.78900000000000003</v>
      </c>
      <c r="Q1043" s="88">
        <v>0.91420000000000001</v>
      </c>
      <c r="R1043" s="85">
        <v>0</v>
      </c>
      <c r="S1043" s="86">
        <v>0</v>
      </c>
      <c r="T1043" s="86">
        <v>2.4500000000000002</v>
      </c>
      <c r="U1043" s="88">
        <v>0.17461899232956399</v>
      </c>
      <c r="V1043" s="89">
        <v>4.6900000000000004</v>
      </c>
      <c r="W1043" s="85">
        <v>55.135811999172297</v>
      </c>
      <c r="X1043" s="88">
        <v>50.066666666700002</v>
      </c>
      <c r="Y1043" s="85">
        <v>-100</v>
      </c>
      <c r="Z1043" s="88"/>
      <c r="AA1043" s="85">
        <v>0</v>
      </c>
      <c r="AB1043" s="91">
        <v>0</v>
      </c>
      <c r="AC1043" s="86">
        <v>0</v>
      </c>
      <c r="AD1043" s="86">
        <v>0</v>
      </c>
      <c r="AE1043" s="86">
        <v>0</v>
      </c>
      <c r="AF1043" s="88">
        <v>0</v>
      </c>
      <c r="AG1043" s="85">
        <v>0</v>
      </c>
      <c r="AH1043" s="86">
        <v>0.17274300000000001</v>
      </c>
      <c r="AI1043" s="88">
        <v>7.1499999906200003E-4</v>
      </c>
      <c r="AJ1043" s="150">
        <v>1.02</v>
      </c>
      <c r="AK1043" s="151">
        <v>0</v>
      </c>
    </row>
    <row r="1044" spans="1:37" x14ac:dyDescent="0.2">
      <c r="A1044" s="149" t="s">
        <v>2381</v>
      </c>
      <c r="B1044" s="66" t="s">
        <v>2382</v>
      </c>
      <c r="C1044" s="67">
        <v>62</v>
      </c>
      <c r="D1044" s="84" t="s">
        <v>355</v>
      </c>
      <c r="E1044" s="85">
        <v>97.591655289534103</v>
      </c>
      <c r="F1044" s="91">
        <v>97.564183676867202</v>
      </c>
      <c r="G1044" s="86">
        <v>26.376078052678899</v>
      </c>
      <c r="H1044" s="86">
        <v>26.376078052678899</v>
      </c>
      <c r="I1044" s="86">
        <v>0.54</v>
      </c>
      <c r="J1044" s="86">
        <v>1.34</v>
      </c>
      <c r="K1044" s="87">
        <v>0</v>
      </c>
      <c r="L1044" s="85">
        <v>4.9999999987900001E-2</v>
      </c>
      <c r="M1044" s="86">
        <v>0</v>
      </c>
      <c r="N1044" s="86">
        <v>97.444948590933706</v>
      </c>
      <c r="O1044" s="86">
        <v>3.1397734368031398</v>
      </c>
      <c r="P1044" s="86">
        <v>9.7000000000000003E-2</v>
      </c>
      <c r="Q1044" s="88">
        <v>0.73070000000000002</v>
      </c>
      <c r="R1044" s="85">
        <v>0</v>
      </c>
      <c r="S1044" s="86">
        <v>0</v>
      </c>
      <c r="T1044" s="86">
        <v>1.71</v>
      </c>
      <c r="U1044" s="88">
        <v>4.7450967333755097E-2</v>
      </c>
      <c r="V1044" s="89">
        <v>4.87</v>
      </c>
      <c r="W1044" s="85">
        <v>66.856059600649502</v>
      </c>
      <c r="X1044" s="88">
        <v>63.133333333300001</v>
      </c>
      <c r="Y1044" s="85">
        <v>100</v>
      </c>
      <c r="Z1044" s="88"/>
      <c r="AA1044" s="85">
        <v>0</v>
      </c>
      <c r="AB1044" s="91">
        <v>0.01</v>
      </c>
      <c r="AC1044" s="86">
        <v>0</v>
      </c>
      <c r="AD1044" s="86">
        <v>0</v>
      </c>
      <c r="AE1044" s="86">
        <v>0</v>
      </c>
      <c r="AF1044" s="88">
        <v>0</v>
      </c>
      <c r="AG1044" s="85">
        <v>0</v>
      </c>
      <c r="AH1044" s="86">
        <v>8.1689999999999992E-3</v>
      </c>
      <c r="AI1044" s="88">
        <v>8.9075000097700002E-2</v>
      </c>
      <c r="AJ1044" s="150">
        <v>1</v>
      </c>
      <c r="AK1044" s="151">
        <v>0</v>
      </c>
    </row>
    <row r="1045" spans="1:37" x14ac:dyDescent="0.2">
      <c r="A1045" s="149" t="s">
        <v>2383</v>
      </c>
      <c r="B1045" s="66" t="s">
        <v>2384</v>
      </c>
      <c r="C1045" s="67">
        <v>62</v>
      </c>
      <c r="D1045" s="84" t="s">
        <v>355</v>
      </c>
      <c r="E1045" s="85">
        <v>98.178529807939697</v>
      </c>
      <c r="F1045" s="91">
        <v>98.158854600214895</v>
      </c>
      <c r="G1045" s="86">
        <v>26.596340411363201</v>
      </c>
      <c r="H1045" s="86">
        <v>26.596340411363201</v>
      </c>
      <c r="I1045" s="86">
        <v>0.57999999999999996</v>
      </c>
      <c r="J1045" s="86">
        <v>0.25</v>
      </c>
      <c r="K1045" s="87">
        <v>0</v>
      </c>
      <c r="L1045" s="85">
        <v>0.40000000007999997</v>
      </c>
      <c r="M1045" s="86">
        <v>5.39207829242243E-4</v>
      </c>
      <c r="N1045" s="86">
        <v>98.010799168828001</v>
      </c>
      <c r="O1045" s="86">
        <v>5.1764705882352899</v>
      </c>
      <c r="P1045" s="86">
        <v>5.2999999999999999E-2</v>
      </c>
      <c r="Q1045" s="88">
        <v>0.92490000000000006</v>
      </c>
      <c r="R1045" s="85">
        <v>1.12384805574286E-2</v>
      </c>
      <c r="S1045" s="86">
        <v>0</v>
      </c>
      <c r="T1045" s="86">
        <v>2.67</v>
      </c>
      <c r="U1045" s="88">
        <v>1.7404991448851999E-2</v>
      </c>
      <c r="V1045" s="89">
        <v>4.95</v>
      </c>
      <c r="W1045" s="85">
        <v>61.9343996583871</v>
      </c>
      <c r="X1045" s="88">
        <v>59.9</v>
      </c>
      <c r="Y1045" s="85">
        <v>100</v>
      </c>
      <c r="Z1045" s="88"/>
      <c r="AA1045" s="85">
        <v>0.03</v>
      </c>
      <c r="AB1045" s="91">
        <v>0.04</v>
      </c>
      <c r="AC1045" s="86">
        <v>0</v>
      </c>
      <c r="AD1045" s="86">
        <v>0</v>
      </c>
      <c r="AE1045" s="86">
        <v>0</v>
      </c>
      <c r="AF1045" s="88">
        <v>0</v>
      </c>
      <c r="AG1045" s="85">
        <v>0</v>
      </c>
      <c r="AH1045" s="86">
        <v>1.732E-3</v>
      </c>
      <c r="AI1045" s="88">
        <v>4.0587000023499999E-2</v>
      </c>
      <c r="AJ1045" s="150">
        <v>1</v>
      </c>
      <c r="AK1045" s="151">
        <v>0</v>
      </c>
    </row>
    <row r="1046" spans="1:37" x14ac:dyDescent="0.2">
      <c r="A1046" s="149" t="s">
        <v>2385</v>
      </c>
      <c r="B1046" s="66" t="s">
        <v>2386</v>
      </c>
      <c r="C1046" s="67">
        <v>62</v>
      </c>
      <c r="D1046" s="84" t="s">
        <v>355</v>
      </c>
      <c r="E1046" s="85">
        <v>83.570077386070494</v>
      </c>
      <c r="F1046" s="91">
        <v>82.845227858985396</v>
      </c>
      <c r="G1046" s="86">
        <v>21.201203783318999</v>
      </c>
      <c r="H1046" s="86">
        <v>20.8082545141874</v>
      </c>
      <c r="I1046" s="86">
        <v>44.59</v>
      </c>
      <c r="J1046" s="86">
        <v>29.3</v>
      </c>
      <c r="K1046" s="87">
        <v>0</v>
      </c>
      <c r="L1046" s="85">
        <v>2.9900000025</v>
      </c>
      <c r="M1046" s="86">
        <v>0</v>
      </c>
      <c r="N1046" s="86">
        <v>81.823431063309002</v>
      </c>
      <c r="O1046" s="86">
        <v>12.3210817809106</v>
      </c>
      <c r="P1046" s="86">
        <v>0.79500000000000004</v>
      </c>
      <c r="Q1046" s="88">
        <v>0.89810000000000001</v>
      </c>
      <c r="R1046" s="85">
        <v>0</v>
      </c>
      <c r="S1046" s="86">
        <v>0</v>
      </c>
      <c r="T1046" s="86">
        <v>2.5</v>
      </c>
      <c r="U1046" s="88">
        <v>0.38779019776440199</v>
      </c>
      <c r="V1046" s="89">
        <v>4.32</v>
      </c>
      <c r="W1046" s="85">
        <v>52.565334429730697</v>
      </c>
      <c r="X1046" s="88">
        <v>27.5</v>
      </c>
      <c r="Y1046" s="85">
        <v>100</v>
      </c>
      <c r="Z1046" s="88"/>
      <c r="AA1046" s="85">
        <v>0</v>
      </c>
      <c r="AB1046" s="91">
        <v>0.25</v>
      </c>
      <c r="AC1046" s="86">
        <v>0</v>
      </c>
      <c r="AD1046" s="86">
        <v>0.16</v>
      </c>
      <c r="AE1046" s="86">
        <v>0</v>
      </c>
      <c r="AF1046" s="88">
        <v>0</v>
      </c>
      <c r="AG1046" s="85">
        <v>2.37000000028E-4</v>
      </c>
      <c r="AH1046" s="86">
        <v>0.176873</v>
      </c>
      <c r="AI1046" s="88">
        <v>0.97982500011499996</v>
      </c>
      <c r="AJ1046" s="150">
        <v>1.01</v>
      </c>
      <c r="AK1046" s="151">
        <v>0</v>
      </c>
    </row>
    <row r="1047" spans="1:37" x14ac:dyDescent="0.2">
      <c r="A1047" s="149" t="s">
        <v>2387</v>
      </c>
      <c r="B1047" s="66" t="s">
        <v>2388</v>
      </c>
      <c r="C1047" s="67">
        <v>62</v>
      </c>
      <c r="D1047" s="84" t="s">
        <v>355</v>
      </c>
      <c r="E1047" s="85">
        <v>95.494529747454095</v>
      </c>
      <c r="F1047" s="91">
        <v>95.322172126409598</v>
      </c>
      <c r="G1047" s="86">
        <v>29.627644480877802</v>
      </c>
      <c r="H1047" s="86">
        <v>29.585606036720598</v>
      </c>
      <c r="I1047" s="86">
        <v>4.43</v>
      </c>
      <c r="J1047" s="86">
        <v>2.91</v>
      </c>
      <c r="K1047" s="87">
        <v>0</v>
      </c>
      <c r="L1047" s="85">
        <v>0.17000000016</v>
      </c>
      <c r="M1047" s="86">
        <v>1.8841230002861701E-2</v>
      </c>
      <c r="N1047" s="86">
        <v>95.544491793595199</v>
      </c>
      <c r="O1047" s="86">
        <v>9.2626559060895097</v>
      </c>
      <c r="P1047" s="86">
        <v>6.4000000000000001E-2</v>
      </c>
      <c r="Q1047" s="88">
        <v>0.53720000000000001</v>
      </c>
      <c r="R1047" s="85">
        <v>1.44425187752744E-2</v>
      </c>
      <c r="S1047" s="86">
        <v>0</v>
      </c>
      <c r="T1047" s="86">
        <v>1.31</v>
      </c>
      <c r="U1047" s="88">
        <v>2.83759498060977E-2</v>
      </c>
      <c r="V1047" s="89">
        <v>4.68</v>
      </c>
      <c r="W1047" s="85">
        <v>63.219567803062702</v>
      </c>
      <c r="X1047" s="88">
        <v>58.233333333300003</v>
      </c>
      <c r="Y1047" s="85">
        <v>65.270656720154989</v>
      </c>
      <c r="Z1047" s="88">
        <v>100</v>
      </c>
      <c r="AA1047" s="85">
        <v>0.01</v>
      </c>
      <c r="AB1047" s="91">
        <v>0.19</v>
      </c>
      <c r="AC1047" s="86">
        <v>0</v>
      </c>
      <c r="AD1047" s="86">
        <v>0.03</v>
      </c>
      <c r="AE1047" s="86">
        <v>0</v>
      </c>
      <c r="AF1047" s="88">
        <v>0</v>
      </c>
      <c r="AG1047" s="85">
        <v>0</v>
      </c>
      <c r="AH1047" s="86">
        <v>1.307E-2</v>
      </c>
      <c r="AI1047" s="88">
        <v>0.17815000031600001</v>
      </c>
      <c r="AJ1047" s="150">
        <v>1</v>
      </c>
      <c r="AK1047" s="151">
        <v>0</v>
      </c>
    </row>
    <row r="1048" spans="1:37" x14ac:dyDescent="0.2">
      <c r="A1048" s="149" t="s">
        <v>502</v>
      </c>
      <c r="B1048" s="66" t="s">
        <v>2389</v>
      </c>
      <c r="C1048" s="67">
        <v>62</v>
      </c>
      <c r="D1048" s="84" t="s">
        <v>355</v>
      </c>
      <c r="E1048" s="85">
        <v>97.611445834835294</v>
      </c>
      <c r="F1048" s="91">
        <v>97.611445834835294</v>
      </c>
      <c r="G1048" s="86">
        <v>29.177609557649699</v>
      </c>
      <c r="H1048" s="86">
        <v>29.177609557649699</v>
      </c>
      <c r="I1048" s="86">
        <v>0.17</v>
      </c>
      <c r="J1048" s="86">
        <v>0.73</v>
      </c>
      <c r="K1048" s="87">
        <v>0</v>
      </c>
      <c r="L1048" s="85">
        <v>0.38999999970499999</v>
      </c>
      <c r="M1048" s="86">
        <v>0</v>
      </c>
      <c r="N1048" s="86">
        <v>97.564535098337203</v>
      </c>
      <c r="O1048" s="86">
        <v>10.6429047301799</v>
      </c>
      <c r="P1048" s="86">
        <v>3.4000000000000002E-2</v>
      </c>
      <c r="Q1048" s="88">
        <v>0.53400000000000003</v>
      </c>
      <c r="R1048" s="85">
        <v>0</v>
      </c>
      <c r="S1048" s="86">
        <v>0</v>
      </c>
      <c r="T1048" s="86">
        <v>1.22</v>
      </c>
      <c r="U1048" s="88">
        <v>3.8621968175498199E-2</v>
      </c>
      <c r="V1048" s="89">
        <v>4.92</v>
      </c>
      <c r="W1048" s="85">
        <v>61.1257459098629</v>
      </c>
      <c r="X1048" s="88">
        <v>55.3</v>
      </c>
      <c r="Y1048" s="85">
        <v>79.472603288558986</v>
      </c>
      <c r="Z1048" s="88"/>
      <c r="AA1048" s="85">
        <v>0</v>
      </c>
      <c r="AB1048" s="91">
        <v>0</v>
      </c>
      <c r="AC1048" s="86">
        <v>0</v>
      </c>
      <c r="AD1048" s="86">
        <v>0</v>
      </c>
      <c r="AE1048" s="86">
        <v>0</v>
      </c>
      <c r="AF1048" s="88">
        <v>0</v>
      </c>
      <c r="AG1048" s="85">
        <v>0</v>
      </c>
      <c r="AH1048" s="86">
        <v>4.3740000000000003E-3</v>
      </c>
      <c r="AI1048" s="88">
        <v>0</v>
      </c>
      <c r="AJ1048" s="150">
        <v>1</v>
      </c>
      <c r="AK1048" s="151">
        <v>0</v>
      </c>
    </row>
    <row r="1049" spans="1:37" x14ac:dyDescent="0.2">
      <c r="A1049" s="149" t="s">
        <v>2390</v>
      </c>
      <c r="B1049" s="66" t="s">
        <v>2391</v>
      </c>
      <c r="C1049" s="67">
        <v>62</v>
      </c>
      <c r="D1049" s="84" t="s">
        <v>355</v>
      </c>
      <c r="E1049" s="85">
        <v>90.564088329632398</v>
      </c>
      <c r="F1049" s="91">
        <v>90.540186281766594</v>
      </c>
      <c r="G1049" s="86">
        <v>24.399364668147101</v>
      </c>
      <c r="H1049" s="86">
        <v>24.398593634344898</v>
      </c>
      <c r="I1049" s="86">
        <v>44.01</v>
      </c>
      <c r="J1049" s="86">
        <v>24.63</v>
      </c>
      <c r="K1049" s="87">
        <v>0</v>
      </c>
      <c r="L1049" s="85">
        <v>0.36999999932799998</v>
      </c>
      <c r="M1049" s="86">
        <v>0</v>
      </c>
      <c r="N1049" s="86">
        <v>91.686103318939701</v>
      </c>
      <c r="O1049" s="86">
        <v>10.389714103178401</v>
      </c>
      <c r="P1049" s="86">
        <v>0.55500000000000005</v>
      </c>
      <c r="Q1049" s="88">
        <v>0.65969999999999995</v>
      </c>
      <c r="R1049" s="85">
        <v>0</v>
      </c>
      <c r="S1049" s="86">
        <v>0</v>
      </c>
      <c r="T1049" s="86">
        <v>1.94</v>
      </c>
      <c r="U1049" s="88">
        <v>0.19507155193683701</v>
      </c>
      <c r="V1049" s="89">
        <v>4.59</v>
      </c>
      <c r="W1049" s="85">
        <v>50.2711313278175</v>
      </c>
      <c r="X1049" s="88">
        <v>46.7</v>
      </c>
      <c r="Y1049" s="85">
        <v>89.169201625927002</v>
      </c>
      <c r="Z1049" s="88"/>
      <c r="AA1049" s="85">
        <v>0.04</v>
      </c>
      <c r="AB1049" s="91">
        <v>0.04</v>
      </c>
      <c r="AC1049" s="86">
        <v>0</v>
      </c>
      <c r="AD1049" s="86">
        <v>0</v>
      </c>
      <c r="AE1049" s="86">
        <v>0</v>
      </c>
      <c r="AF1049" s="88">
        <v>0</v>
      </c>
      <c r="AG1049" s="85">
        <v>0</v>
      </c>
      <c r="AH1049" s="86">
        <v>0.16445199999999999</v>
      </c>
      <c r="AI1049" s="88">
        <v>1.15797499718</v>
      </c>
      <c r="AJ1049" s="150">
        <v>1</v>
      </c>
      <c r="AK1049" s="151">
        <v>0</v>
      </c>
    </row>
    <row r="1050" spans="1:37" x14ac:dyDescent="0.2">
      <c r="A1050" s="149" t="s">
        <v>2392</v>
      </c>
      <c r="B1050" s="66" t="s">
        <v>2393</v>
      </c>
      <c r="C1050" s="67">
        <v>62</v>
      </c>
      <c r="D1050" s="84" t="s">
        <v>355</v>
      </c>
      <c r="E1050" s="85">
        <v>93.609868685131005</v>
      </c>
      <c r="F1050" s="91">
        <v>93.609151900911698</v>
      </c>
      <c r="G1050" s="86">
        <v>25.761224840873901</v>
      </c>
      <c r="H1050" s="86">
        <v>25.761224840873901</v>
      </c>
      <c r="I1050" s="86">
        <v>1.98</v>
      </c>
      <c r="J1050" s="86">
        <v>1.26</v>
      </c>
      <c r="K1050" s="87">
        <v>0</v>
      </c>
      <c r="L1050" s="85">
        <v>0.16000000018400001</v>
      </c>
      <c r="M1050" s="86">
        <v>0</v>
      </c>
      <c r="N1050" s="86">
        <v>94.486286460600795</v>
      </c>
      <c r="O1050" s="86">
        <v>4.1448417217034796</v>
      </c>
      <c r="P1050" s="86">
        <v>6.5000000000000002E-2</v>
      </c>
      <c r="Q1050" s="88">
        <v>0.5655</v>
      </c>
      <c r="R1050" s="85">
        <v>0</v>
      </c>
      <c r="S1050" s="86">
        <v>0</v>
      </c>
      <c r="T1050" s="86">
        <v>1.9</v>
      </c>
      <c r="U1050" s="88">
        <v>8.1713400997763599E-2</v>
      </c>
      <c r="V1050" s="89">
        <v>4.82</v>
      </c>
      <c r="W1050" s="85">
        <v>47.981109357517497</v>
      </c>
      <c r="X1050" s="88">
        <v>52.7</v>
      </c>
      <c r="Y1050" s="85">
        <v>100</v>
      </c>
      <c r="Z1050" s="88"/>
      <c r="AA1050" s="85">
        <v>0</v>
      </c>
      <c r="AB1050" s="91">
        <v>0</v>
      </c>
      <c r="AC1050" s="86">
        <v>0</v>
      </c>
      <c r="AD1050" s="86">
        <v>0</v>
      </c>
      <c r="AE1050" s="86">
        <v>0</v>
      </c>
      <c r="AF1050" s="88">
        <v>0</v>
      </c>
      <c r="AG1050" s="85">
        <v>0</v>
      </c>
      <c r="AH1050" s="86">
        <v>8.8920000000000006E-3</v>
      </c>
      <c r="AI1050" s="88">
        <v>0</v>
      </c>
      <c r="AJ1050" s="150">
        <v>1</v>
      </c>
      <c r="AK1050" s="151">
        <v>0</v>
      </c>
    </row>
    <row r="1051" spans="1:37" x14ac:dyDescent="0.2">
      <c r="A1051" s="149" t="s">
        <v>2394</v>
      </c>
      <c r="B1051" s="66" t="s">
        <v>2395</v>
      </c>
      <c r="C1051" s="67">
        <v>62</v>
      </c>
      <c r="D1051" s="84" t="s">
        <v>355</v>
      </c>
      <c r="E1051" s="85">
        <v>94.035158443353396</v>
      </c>
      <c r="F1051" s="91">
        <v>94.030839224268206</v>
      </c>
      <c r="G1051" s="86">
        <v>27.743783923866602</v>
      </c>
      <c r="H1051" s="86">
        <v>27.743783923866602</v>
      </c>
      <c r="I1051" s="86">
        <v>1.1000000000000001</v>
      </c>
      <c r="J1051" s="86">
        <v>42.17</v>
      </c>
      <c r="K1051" s="87">
        <v>0</v>
      </c>
      <c r="L1051" s="85">
        <v>1.12122170728E-8</v>
      </c>
      <c r="M1051" s="86">
        <v>0</v>
      </c>
      <c r="N1051" s="86">
        <v>93.424235443183804</v>
      </c>
      <c r="O1051" s="86">
        <v>2.1695317131001799</v>
      </c>
      <c r="P1051" s="86">
        <v>0.39500000000000002</v>
      </c>
      <c r="Q1051" s="88">
        <v>0.27200000000000002</v>
      </c>
      <c r="R1051" s="85">
        <v>0</v>
      </c>
      <c r="S1051" s="86">
        <v>0</v>
      </c>
      <c r="T1051" s="86">
        <v>0.68</v>
      </c>
      <c r="U1051" s="88">
        <v>0.12381761377542901</v>
      </c>
      <c r="V1051" s="89">
        <v>4.68</v>
      </c>
      <c r="W1051" s="85">
        <v>49.741541539867299</v>
      </c>
      <c r="X1051" s="88">
        <v>46</v>
      </c>
      <c r="Y1051" s="85">
        <v>66.123967595718995</v>
      </c>
      <c r="Z1051" s="88"/>
      <c r="AA1051" s="85">
        <v>0.4</v>
      </c>
      <c r="AB1051" s="91">
        <v>0.4</v>
      </c>
      <c r="AC1051" s="86">
        <v>0</v>
      </c>
      <c r="AD1051" s="86">
        <v>0</v>
      </c>
      <c r="AE1051" s="86">
        <v>0</v>
      </c>
      <c r="AF1051" s="88">
        <v>0</v>
      </c>
      <c r="AG1051" s="85">
        <v>0</v>
      </c>
      <c r="AH1051" s="86">
        <v>0.151363</v>
      </c>
      <c r="AI1051" s="88">
        <v>9.6188996648799999E-2</v>
      </c>
      <c r="AJ1051" s="150">
        <v>1</v>
      </c>
      <c r="AK1051" s="151">
        <v>0</v>
      </c>
    </row>
    <row r="1052" spans="1:37" x14ac:dyDescent="0.2">
      <c r="A1052" s="149" t="s">
        <v>2396</v>
      </c>
      <c r="B1052" s="66" t="s">
        <v>2397</v>
      </c>
      <c r="C1052" s="67">
        <v>62</v>
      </c>
      <c r="D1052" s="84" t="s">
        <v>355</v>
      </c>
      <c r="E1052" s="85">
        <v>97.625892499469799</v>
      </c>
      <c r="F1052" s="91">
        <v>97.583476683083205</v>
      </c>
      <c r="G1052" s="86">
        <v>29.149091594599099</v>
      </c>
      <c r="H1052" s="86">
        <v>29.106675778212399</v>
      </c>
      <c r="I1052" s="86">
        <v>0.23</v>
      </c>
      <c r="J1052" s="86">
        <v>0.4</v>
      </c>
      <c r="K1052" s="87">
        <v>0</v>
      </c>
      <c r="L1052" s="85">
        <v>0.29999999125600002</v>
      </c>
      <c r="M1052" s="86">
        <v>5.6862397238388604E-3</v>
      </c>
      <c r="N1052" s="86">
        <v>98.076171759385304</v>
      </c>
      <c r="O1052" s="86">
        <v>5.2658591664955896</v>
      </c>
      <c r="P1052" s="86">
        <v>3.6999999999999998E-2</v>
      </c>
      <c r="Q1052" s="88">
        <v>0.56289999999999996</v>
      </c>
      <c r="R1052" s="85">
        <v>3.4722222222222203E-2</v>
      </c>
      <c r="S1052" s="86">
        <v>0</v>
      </c>
      <c r="T1052" s="86">
        <v>2</v>
      </c>
      <c r="U1052" s="88">
        <v>0.13785140325659201</v>
      </c>
      <c r="V1052" s="89">
        <v>4.9400000000000004</v>
      </c>
      <c r="W1052" s="85">
        <v>51.099851185057197</v>
      </c>
      <c r="X1052" s="88">
        <v>56</v>
      </c>
      <c r="Y1052" s="85">
        <v>19.801264431313001</v>
      </c>
      <c r="Z1052" s="88"/>
      <c r="AA1052" s="85">
        <v>0</v>
      </c>
      <c r="AB1052" s="91">
        <v>0.01</v>
      </c>
      <c r="AC1052" s="86">
        <v>0</v>
      </c>
      <c r="AD1052" s="86">
        <v>0.01</v>
      </c>
      <c r="AE1052" s="86">
        <v>0</v>
      </c>
      <c r="AF1052" s="88">
        <v>0</v>
      </c>
      <c r="AG1052" s="85">
        <v>0</v>
      </c>
      <c r="AH1052" s="86">
        <v>1.9430000000000001E-3</v>
      </c>
      <c r="AI1052" s="88">
        <v>3.4499520398800001E-9</v>
      </c>
      <c r="AJ1052" s="150">
        <v>1</v>
      </c>
      <c r="AK1052" s="151">
        <v>0</v>
      </c>
    </row>
    <row r="1053" spans="1:37" x14ac:dyDescent="0.2">
      <c r="A1053" s="149" t="s">
        <v>2398</v>
      </c>
      <c r="B1053" s="66" t="s">
        <v>2399</v>
      </c>
      <c r="C1053" s="67">
        <v>62</v>
      </c>
      <c r="D1053" s="84" t="s">
        <v>355</v>
      </c>
      <c r="E1053" s="85">
        <v>87.537157326874393</v>
      </c>
      <c r="F1053" s="91">
        <v>87.537157326874393</v>
      </c>
      <c r="G1053" s="86">
        <v>28.542331828691001</v>
      </c>
      <c r="H1053" s="86">
        <v>28.542331828691001</v>
      </c>
      <c r="I1053" s="86">
        <v>1.53</v>
      </c>
      <c r="J1053" s="86">
        <v>7.87</v>
      </c>
      <c r="K1053" s="87">
        <v>0</v>
      </c>
      <c r="L1053" s="85">
        <v>0.250000000444</v>
      </c>
      <c r="M1053" s="86">
        <v>0</v>
      </c>
      <c r="N1053" s="86">
        <v>85.095641957631202</v>
      </c>
      <c r="O1053" s="86">
        <v>4.7604608853850801</v>
      </c>
      <c r="P1053" s="86">
        <v>0.20499999999999999</v>
      </c>
      <c r="Q1053" s="88">
        <v>0.57089999999999996</v>
      </c>
      <c r="R1053" s="85">
        <v>0</v>
      </c>
      <c r="S1053" s="86">
        <v>0</v>
      </c>
      <c r="T1053" s="86">
        <v>0.74</v>
      </c>
      <c r="U1053" s="88">
        <v>0.30276340416162101</v>
      </c>
      <c r="V1053" s="89">
        <v>4.68</v>
      </c>
      <c r="W1053" s="85">
        <v>45.749810010809</v>
      </c>
      <c r="X1053" s="88">
        <v>49.666666666700003</v>
      </c>
      <c r="Y1053" s="85">
        <v>100</v>
      </c>
      <c r="Z1053" s="88"/>
      <c r="AA1053" s="85">
        <v>0</v>
      </c>
      <c r="AB1053" s="91">
        <v>0</v>
      </c>
      <c r="AC1053" s="86">
        <v>0</v>
      </c>
      <c r="AD1053" s="86">
        <v>0</v>
      </c>
      <c r="AE1053" s="86">
        <v>0</v>
      </c>
      <c r="AF1053" s="88">
        <v>0.58759999379600003</v>
      </c>
      <c r="AG1053" s="85">
        <v>0</v>
      </c>
      <c r="AH1053" s="86">
        <v>2.2518E-2</v>
      </c>
      <c r="AI1053" s="88">
        <v>0</v>
      </c>
      <c r="AJ1053" s="150">
        <v>1</v>
      </c>
      <c r="AK1053" s="151">
        <v>0</v>
      </c>
    </row>
    <row r="1054" spans="1:37" x14ac:dyDescent="0.2">
      <c r="A1054" s="149" t="s">
        <v>2400</v>
      </c>
      <c r="B1054" s="66" t="s">
        <v>2401</v>
      </c>
      <c r="C1054" s="67">
        <v>62</v>
      </c>
      <c r="D1054" s="84" t="s">
        <v>355</v>
      </c>
      <c r="E1054" s="85">
        <v>91.283698121464496</v>
      </c>
      <c r="F1054" s="91">
        <v>91.2740448042629</v>
      </c>
      <c r="G1054" s="86">
        <v>24.639770379761501</v>
      </c>
      <c r="H1054" s="86">
        <v>24.639770379761501</v>
      </c>
      <c r="I1054" s="86">
        <v>5.94</v>
      </c>
      <c r="J1054" s="86">
        <v>6.15</v>
      </c>
      <c r="K1054" s="87">
        <v>0</v>
      </c>
      <c r="L1054" s="85">
        <v>0.53999999938800003</v>
      </c>
      <c r="M1054" s="86">
        <v>0</v>
      </c>
      <c r="N1054" s="86">
        <v>92.325614974665896</v>
      </c>
      <c r="O1054" s="86">
        <v>4.3047383090740201</v>
      </c>
      <c r="P1054" s="86">
        <v>0.158</v>
      </c>
      <c r="Q1054" s="88">
        <v>0.9153</v>
      </c>
      <c r="R1054" s="85">
        <v>0</v>
      </c>
      <c r="S1054" s="86">
        <v>0</v>
      </c>
      <c r="T1054" s="86">
        <v>2.85</v>
      </c>
      <c r="U1054" s="88">
        <v>6.2424784570137802E-2</v>
      </c>
      <c r="V1054" s="89">
        <v>4.72</v>
      </c>
      <c r="W1054" s="85">
        <v>49.976752778644702</v>
      </c>
      <c r="X1054" s="88">
        <v>55.566666666700002</v>
      </c>
      <c r="Y1054" s="85">
        <v>53.546944040800014</v>
      </c>
      <c r="Z1054" s="88"/>
      <c r="AA1054" s="85">
        <v>0.01</v>
      </c>
      <c r="AB1054" s="91">
        <v>0.01</v>
      </c>
      <c r="AC1054" s="86">
        <v>0</v>
      </c>
      <c r="AD1054" s="86">
        <v>0</v>
      </c>
      <c r="AE1054" s="86">
        <v>0</v>
      </c>
      <c r="AF1054" s="88">
        <v>23.815000507099999</v>
      </c>
      <c r="AG1054" s="85">
        <v>0</v>
      </c>
      <c r="AH1054" s="86">
        <v>4.8884999999999998E-2</v>
      </c>
      <c r="AI1054" s="88">
        <v>4.4899999997300002E-4</v>
      </c>
      <c r="AJ1054" s="150">
        <v>1</v>
      </c>
      <c r="AK1054" s="151">
        <v>0</v>
      </c>
    </row>
    <row r="1055" spans="1:37" x14ac:dyDescent="0.2">
      <c r="A1055" s="149" t="s">
        <v>2402</v>
      </c>
      <c r="B1055" s="66" t="s">
        <v>2403</v>
      </c>
      <c r="C1055" s="67">
        <v>62</v>
      </c>
      <c r="D1055" s="84" t="s">
        <v>355</v>
      </c>
      <c r="E1055" s="85">
        <v>88.944635668864095</v>
      </c>
      <c r="F1055" s="91">
        <v>88.944635668864095</v>
      </c>
      <c r="G1055" s="86">
        <v>24.802131342006501</v>
      </c>
      <c r="H1055" s="86">
        <v>24.802131342006501</v>
      </c>
      <c r="I1055" s="86">
        <v>5.6</v>
      </c>
      <c r="J1055" s="86">
        <v>10.95</v>
      </c>
      <c r="K1055" s="87">
        <v>0</v>
      </c>
      <c r="L1055" s="85">
        <v>1.26000000203</v>
      </c>
      <c r="M1055" s="86">
        <v>0</v>
      </c>
      <c r="N1055" s="86">
        <v>88.829683792929103</v>
      </c>
      <c r="O1055" s="86">
        <v>0.72691552062868403</v>
      </c>
      <c r="P1055" s="86">
        <v>0.20599999999999999</v>
      </c>
      <c r="Q1055" s="88">
        <v>0.69140000000000001</v>
      </c>
      <c r="R1055" s="85">
        <v>0</v>
      </c>
      <c r="S1055" s="86">
        <v>0</v>
      </c>
      <c r="T1055" s="86">
        <v>0.99</v>
      </c>
      <c r="U1055" s="88">
        <v>1.94465511541528E-3</v>
      </c>
      <c r="V1055" s="89">
        <v>4.63</v>
      </c>
      <c r="W1055" s="85">
        <v>47.487577234797598</v>
      </c>
      <c r="X1055" s="88">
        <v>54.733333333300003</v>
      </c>
      <c r="Y1055" s="85">
        <v>100</v>
      </c>
      <c r="Z1055" s="88"/>
      <c r="AA1055" s="85">
        <v>0</v>
      </c>
      <c r="AB1055" s="91">
        <v>0</v>
      </c>
      <c r="AC1055" s="86">
        <v>0</v>
      </c>
      <c r="AD1055" s="86">
        <v>0</v>
      </c>
      <c r="AE1055" s="86">
        <v>0</v>
      </c>
      <c r="AF1055" s="88">
        <v>0</v>
      </c>
      <c r="AG1055" s="85">
        <v>0</v>
      </c>
      <c r="AH1055" s="86">
        <v>2.8684000000000001E-2</v>
      </c>
      <c r="AI1055" s="88">
        <v>6.5000000072400007E-5</v>
      </c>
      <c r="AJ1055" s="150">
        <v>1</v>
      </c>
      <c r="AK1055" s="151">
        <v>0</v>
      </c>
    </row>
    <row r="1056" spans="1:37" x14ac:dyDescent="0.2">
      <c r="A1056" s="149" t="s">
        <v>651</v>
      </c>
      <c r="B1056" s="66" t="s">
        <v>2404</v>
      </c>
      <c r="C1056" s="67">
        <v>62</v>
      </c>
      <c r="D1056" s="84" t="s">
        <v>355</v>
      </c>
      <c r="E1056" s="85">
        <v>76.779129902105197</v>
      </c>
      <c r="F1056" s="91">
        <v>76.522317904979602</v>
      </c>
      <c r="G1056" s="86">
        <v>21.450869980091198</v>
      </c>
      <c r="H1056" s="86">
        <v>21.445568815012901</v>
      </c>
      <c r="I1056" s="86">
        <v>7.82</v>
      </c>
      <c r="J1056" s="86">
        <v>10.59</v>
      </c>
      <c r="K1056" s="87">
        <v>0</v>
      </c>
      <c r="L1056" s="85">
        <v>0.57999999905900002</v>
      </c>
      <c r="M1056" s="86">
        <v>0</v>
      </c>
      <c r="N1056" s="86">
        <v>76.275645638914099</v>
      </c>
      <c r="O1056" s="86">
        <v>24.832497281369498</v>
      </c>
      <c r="P1056" s="86">
        <v>0.52200000000000002</v>
      </c>
      <c r="Q1056" s="88">
        <v>1.3482000000000001</v>
      </c>
      <c r="R1056" s="85">
        <v>0</v>
      </c>
      <c r="S1056" s="86">
        <v>0.1</v>
      </c>
      <c r="T1056" s="86">
        <v>2.2200000000000002</v>
      </c>
      <c r="U1056" s="88">
        <v>0.25151083204731001</v>
      </c>
      <c r="V1056" s="89">
        <v>4.33</v>
      </c>
      <c r="W1056" s="85">
        <v>47.262309209955099</v>
      </c>
      <c r="X1056" s="88">
        <v>49.766666666699997</v>
      </c>
      <c r="Y1056" s="85">
        <v>-99.983902771198572</v>
      </c>
      <c r="Z1056" s="88"/>
      <c r="AA1056" s="85">
        <v>0.02</v>
      </c>
      <c r="AB1056" s="91">
        <v>0.23</v>
      </c>
      <c r="AC1056" s="86">
        <v>0</v>
      </c>
      <c r="AD1056" s="86">
        <v>0</v>
      </c>
      <c r="AE1056" s="86">
        <v>0</v>
      </c>
      <c r="AF1056" s="88">
        <v>0</v>
      </c>
      <c r="AG1056" s="85">
        <v>0</v>
      </c>
      <c r="AH1056" s="86">
        <v>9.6462000000000006E-2</v>
      </c>
      <c r="AI1056" s="88">
        <v>6.4099998046399998E-4</v>
      </c>
      <c r="AJ1056" s="150">
        <v>1</v>
      </c>
      <c r="AK1056" s="151">
        <v>0</v>
      </c>
    </row>
    <row r="1057" spans="1:37" x14ac:dyDescent="0.2">
      <c r="A1057" s="149" t="s">
        <v>1007</v>
      </c>
      <c r="B1057" s="66" t="s">
        <v>2405</v>
      </c>
      <c r="C1057" s="67">
        <v>62</v>
      </c>
      <c r="D1057" s="84" t="s">
        <v>355</v>
      </c>
      <c r="E1057" s="85">
        <v>76.153620064661496</v>
      </c>
      <c r="F1057" s="91">
        <v>75.823454492015301</v>
      </c>
      <c r="G1057" s="86">
        <v>21.837954345057302</v>
      </c>
      <c r="H1057" s="86">
        <v>21.8056235916528</v>
      </c>
      <c r="I1057" s="86">
        <v>3.77</v>
      </c>
      <c r="J1057" s="86">
        <v>15.82</v>
      </c>
      <c r="K1057" s="87">
        <v>0</v>
      </c>
      <c r="L1057" s="85">
        <v>0.28000000031</v>
      </c>
      <c r="M1057" s="86">
        <v>0</v>
      </c>
      <c r="N1057" s="86">
        <v>74.708537782139302</v>
      </c>
      <c r="O1057" s="86">
        <v>4.0471072062809599</v>
      </c>
      <c r="P1057" s="86">
        <v>0.42499999999999999</v>
      </c>
      <c r="Q1057" s="88">
        <v>0.93620000000000003</v>
      </c>
      <c r="R1057" s="85">
        <v>0</v>
      </c>
      <c r="S1057" s="86">
        <v>0.5</v>
      </c>
      <c r="T1057" s="86">
        <v>1.91</v>
      </c>
      <c r="U1057" s="88">
        <v>0.495738218869403</v>
      </c>
      <c r="V1057" s="89">
        <v>4.3</v>
      </c>
      <c r="W1057" s="85">
        <v>41.970904570320499</v>
      </c>
      <c r="X1057" s="88">
        <v>66.400000000000006</v>
      </c>
      <c r="Y1057" s="85">
        <v>-44.820786606568099</v>
      </c>
      <c r="Z1057" s="88"/>
      <c r="AA1057" s="85">
        <v>0.01</v>
      </c>
      <c r="AB1057" s="91">
        <v>0.08</v>
      </c>
      <c r="AC1057" s="86">
        <v>0</v>
      </c>
      <c r="AD1057" s="86">
        <v>0</v>
      </c>
      <c r="AE1057" s="86">
        <v>0</v>
      </c>
      <c r="AF1057" s="88">
        <v>1.5200000273099999E-2</v>
      </c>
      <c r="AG1057" s="85">
        <v>0</v>
      </c>
      <c r="AH1057" s="86">
        <v>8.3507999999999999E-2</v>
      </c>
      <c r="AI1057" s="88">
        <v>1.1520000007599999E-3</v>
      </c>
      <c r="AJ1057" s="150">
        <v>1</v>
      </c>
      <c r="AK1057" s="151">
        <v>0</v>
      </c>
    </row>
    <row r="1058" spans="1:37" x14ac:dyDescent="0.2">
      <c r="A1058" s="149" t="s">
        <v>2406</v>
      </c>
      <c r="B1058" s="66" t="s">
        <v>2407</v>
      </c>
      <c r="C1058" s="67">
        <v>70</v>
      </c>
      <c r="D1058" s="84" t="s">
        <v>355</v>
      </c>
      <c r="E1058" s="85">
        <v>75.067304585942196</v>
      </c>
      <c r="F1058" s="91">
        <v>74.888082088518999</v>
      </c>
      <c r="G1058" s="86">
        <v>19.518329923234301</v>
      </c>
      <c r="H1058" s="86">
        <v>19.48679291725</v>
      </c>
      <c r="I1058" s="86">
        <v>3.88</v>
      </c>
      <c r="J1058" s="86">
        <v>83.11</v>
      </c>
      <c r="K1058" s="87">
        <v>0</v>
      </c>
      <c r="L1058" s="85">
        <v>0.12000002139099999</v>
      </c>
      <c r="M1058" s="86">
        <v>2.2442961290422701E-2</v>
      </c>
      <c r="N1058" s="86">
        <v>75.093359832032405</v>
      </c>
      <c r="O1058" s="86">
        <v>66.236091571812295</v>
      </c>
      <c r="P1058" s="86">
        <v>2.7090000000000001</v>
      </c>
      <c r="Q1058" s="88">
        <v>0.92300000000000004</v>
      </c>
      <c r="R1058" s="85">
        <v>1.0700909577314101E-2</v>
      </c>
      <c r="S1058" s="86">
        <v>0.3</v>
      </c>
      <c r="T1058" s="86">
        <v>2.11</v>
      </c>
      <c r="U1058" s="88">
        <v>0.27998707751949897</v>
      </c>
      <c r="V1058" s="89">
        <v>4.32</v>
      </c>
      <c r="W1058" s="85">
        <v>52.540939691578899</v>
      </c>
      <c r="X1058" s="88">
        <v>52.733333333300003</v>
      </c>
      <c r="Y1058" s="85">
        <v>-19.439112862732998</v>
      </c>
      <c r="Z1058" s="88"/>
      <c r="AA1058" s="85">
        <v>0.23</v>
      </c>
      <c r="AB1058" s="91">
        <v>0.25</v>
      </c>
      <c r="AC1058" s="86">
        <v>0</v>
      </c>
      <c r="AD1058" s="86">
        <v>0.01</v>
      </c>
      <c r="AE1058" s="86">
        <v>0</v>
      </c>
      <c r="AF1058" s="88">
        <v>7.8499999447999999E-2</v>
      </c>
      <c r="AG1058" s="85">
        <v>4.6345322148400003E-11</v>
      </c>
      <c r="AH1058" s="86">
        <v>0.552068</v>
      </c>
      <c r="AI1058" s="88">
        <v>6.1440000422200002E-3</v>
      </c>
      <c r="AJ1058" s="150">
        <v>1</v>
      </c>
      <c r="AK1058" s="151">
        <v>0</v>
      </c>
    </row>
    <row r="1059" spans="1:37" x14ac:dyDescent="0.2">
      <c r="A1059" s="149" t="s">
        <v>2408</v>
      </c>
      <c r="B1059" s="66" t="s">
        <v>2409</v>
      </c>
      <c r="C1059" s="67">
        <v>70</v>
      </c>
      <c r="D1059" s="84" t="s">
        <v>355</v>
      </c>
      <c r="E1059" s="85">
        <v>53.309450206569799</v>
      </c>
      <c r="F1059" s="91">
        <v>53.297893854910001</v>
      </c>
      <c r="G1059" s="86">
        <v>15.582295669257199</v>
      </c>
      <c r="H1059" s="86">
        <v>15.582295669257199</v>
      </c>
      <c r="I1059" s="86">
        <v>28.29</v>
      </c>
      <c r="J1059" s="86">
        <v>20.399999999999999</v>
      </c>
      <c r="K1059" s="87">
        <v>0</v>
      </c>
      <c r="L1059" s="85">
        <v>2.3100000045</v>
      </c>
      <c r="M1059" s="86">
        <v>0</v>
      </c>
      <c r="N1059" s="86">
        <v>52.516196205460403</v>
      </c>
      <c r="O1059" s="86">
        <v>66.621398205007097</v>
      </c>
      <c r="P1059" s="86">
        <v>0.48799999999999999</v>
      </c>
      <c r="Q1059" s="88">
        <v>1.3322000000000001</v>
      </c>
      <c r="R1059" s="85">
        <v>0</v>
      </c>
      <c r="S1059" s="86">
        <v>0.9</v>
      </c>
      <c r="T1059" s="86">
        <v>3.44</v>
      </c>
      <c r="U1059" s="88">
        <v>1.4272094299829501</v>
      </c>
      <c r="V1059" s="89">
        <v>3.8</v>
      </c>
      <c r="W1059" s="85">
        <v>50.154711358169301</v>
      </c>
      <c r="X1059" s="88">
        <v>51.9666666667</v>
      </c>
      <c r="Y1059" s="85">
        <v>6.072626827359997</v>
      </c>
      <c r="Z1059" s="88"/>
      <c r="AA1059" s="85">
        <v>0.03</v>
      </c>
      <c r="AB1059" s="91">
        <v>0.06</v>
      </c>
      <c r="AC1059" s="86">
        <v>0</v>
      </c>
      <c r="AD1059" s="86">
        <v>0</v>
      </c>
      <c r="AE1059" s="86">
        <v>0</v>
      </c>
      <c r="AF1059" s="88">
        <v>0</v>
      </c>
      <c r="AG1059" s="85">
        <v>0</v>
      </c>
      <c r="AH1059" s="86">
        <v>7.3510000000000006E-2</v>
      </c>
      <c r="AI1059" s="88">
        <v>5.7600000059199999E-4</v>
      </c>
      <c r="AJ1059" s="150">
        <v>1</v>
      </c>
      <c r="AK1059" s="151">
        <v>0</v>
      </c>
    </row>
    <row r="1060" spans="1:37" x14ac:dyDescent="0.2">
      <c r="A1060" s="149" t="s">
        <v>2410</v>
      </c>
      <c r="B1060" s="66" t="s">
        <v>2411</v>
      </c>
      <c r="C1060" s="67">
        <v>70</v>
      </c>
      <c r="D1060" s="84" t="s">
        <v>355</v>
      </c>
      <c r="E1060" s="85">
        <v>61.407266672046099</v>
      </c>
      <c r="F1060" s="91">
        <v>61.201869117744103</v>
      </c>
      <c r="G1060" s="86">
        <v>16.9181564102376</v>
      </c>
      <c r="H1060" s="86">
        <v>16.896883092113502</v>
      </c>
      <c r="I1060" s="86">
        <v>29.92</v>
      </c>
      <c r="J1060" s="86">
        <v>25.15</v>
      </c>
      <c r="K1060" s="87">
        <v>0</v>
      </c>
      <c r="L1060" s="85">
        <v>0.63999999776799998</v>
      </c>
      <c r="M1060" s="86">
        <v>0</v>
      </c>
      <c r="N1060" s="86">
        <v>58.482346534799198</v>
      </c>
      <c r="O1060" s="86">
        <v>74.543809850588005</v>
      </c>
      <c r="P1060" s="86">
        <v>1.2849999999999999</v>
      </c>
      <c r="Q1060" s="88">
        <v>1.6056999999999999</v>
      </c>
      <c r="R1060" s="85">
        <v>0</v>
      </c>
      <c r="S1060" s="86">
        <v>0.6</v>
      </c>
      <c r="T1060" s="86">
        <v>3.38</v>
      </c>
      <c r="U1060" s="88">
        <v>0.96976988138291198</v>
      </c>
      <c r="V1060" s="89">
        <v>4.0199999999999996</v>
      </c>
      <c r="W1060" s="85">
        <v>48.267958662128201</v>
      </c>
      <c r="X1060" s="88">
        <v>58.7</v>
      </c>
      <c r="Y1060" s="85">
        <v>-65.315479341635807</v>
      </c>
      <c r="Z1060" s="88"/>
      <c r="AA1060" s="85">
        <v>0.23</v>
      </c>
      <c r="AB1060" s="91">
        <v>0.31</v>
      </c>
      <c r="AC1060" s="86">
        <v>0.02</v>
      </c>
      <c r="AD1060" s="86">
        <v>0.03</v>
      </c>
      <c r="AE1060" s="86">
        <v>0</v>
      </c>
      <c r="AF1060" s="88">
        <v>0</v>
      </c>
      <c r="AG1060" s="85">
        <v>1.1849999536600001E-3</v>
      </c>
      <c r="AH1060" s="86">
        <v>0.179094</v>
      </c>
      <c r="AI1060" s="88">
        <v>9.5999998124900003E-4</v>
      </c>
      <c r="AJ1060" s="150">
        <v>1</v>
      </c>
      <c r="AK1060" s="151">
        <v>0</v>
      </c>
    </row>
    <row r="1061" spans="1:37" x14ac:dyDescent="0.2">
      <c r="A1061" s="149" t="s">
        <v>2033</v>
      </c>
      <c r="B1061" s="66" t="s">
        <v>2412</v>
      </c>
      <c r="C1061" s="67">
        <v>70</v>
      </c>
      <c r="D1061" s="84" t="s">
        <v>355</v>
      </c>
      <c r="E1061" s="85">
        <v>64.764541193494594</v>
      </c>
      <c r="F1061" s="91">
        <v>64.574223788102799</v>
      </c>
      <c r="G1061" s="86">
        <v>21.205448425556</v>
      </c>
      <c r="H1061" s="86">
        <v>21.175563874296099</v>
      </c>
      <c r="I1061" s="86">
        <v>13.16</v>
      </c>
      <c r="J1061" s="86">
        <v>23.18</v>
      </c>
      <c r="K1061" s="87">
        <v>0</v>
      </c>
      <c r="L1061" s="85">
        <v>0.319999999496</v>
      </c>
      <c r="M1061" s="86">
        <v>0</v>
      </c>
      <c r="N1061" s="86">
        <v>64.659488051383804</v>
      </c>
      <c r="O1061" s="86">
        <v>1.1566636679090101</v>
      </c>
      <c r="P1061" s="86">
        <v>0.57099999999999995</v>
      </c>
      <c r="Q1061" s="88">
        <v>0.97870000000000001</v>
      </c>
      <c r="R1061" s="85">
        <v>0</v>
      </c>
      <c r="S1061" s="86">
        <v>0.8</v>
      </c>
      <c r="T1061" s="86">
        <v>1.7</v>
      </c>
      <c r="U1061" s="88">
        <v>0.806882884016484</v>
      </c>
      <c r="V1061" s="89">
        <v>4</v>
      </c>
      <c r="W1061" s="85"/>
      <c r="X1061" s="88">
        <v>64.766666666700004</v>
      </c>
      <c r="Y1061" s="85">
        <v>-100.00000031274081</v>
      </c>
      <c r="Z1061" s="88"/>
      <c r="AA1061" s="85">
        <v>0</v>
      </c>
      <c r="AB1061" s="91">
        <v>0</v>
      </c>
      <c r="AC1061" s="86">
        <v>0</v>
      </c>
      <c r="AD1061" s="86">
        <v>0</v>
      </c>
      <c r="AE1061" s="86">
        <v>0</v>
      </c>
      <c r="AF1061" s="88">
        <v>0</v>
      </c>
      <c r="AG1061" s="85">
        <v>0</v>
      </c>
      <c r="AH1061" s="86">
        <v>7.8157000000000004E-2</v>
      </c>
      <c r="AI1061" s="88">
        <v>7.6799999825099999E-4</v>
      </c>
      <c r="AJ1061" s="150">
        <v>1</v>
      </c>
      <c r="AK1061" s="151">
        <v>0</v>
      </c>
    </row>
    <row r="1062" spans="1:37" x14ac:dyDescent="0.2">
      <c r="A1062" s="149" t="s">
        <v>2413</v>
      </c>
      <c r="B1062" s="66" t="s">
        <v>2414</v>
      </c>
      <c r="C1062" s="67">
        <v>70</v>
      </c>
      <c r="D1062" s="84" t="s">
        <v>355</v>
      </c>
      <c r="E1062" s="85">
        <v>69.934112381899595</v>
      </c>
      <c r="F1062" s="91">
        <v>69.823781700646407</v>
      </c>
      <c r="G1062" s="86">
        <v>19.6823719542516</v>
      </c>
      <c r="H1062" s="86">
        <v>19.643523122824501</v>
      </c>
      <c r="I1062" s="86">
        <v>12.85</v>
      </c>
      <c r="J1062" s="86">
        <v>31.73</v>
      </c>
      <c r="K1062" s="87">
        <v>0</v>
      </c>
      <c r="L1062" s="85">
        <v>1.72000000063</v>
      </c>
      <c r="M1062" s="86">
        <v>0</v>
      </c>
      <c r="N1062" s="86">
        <v>70.085164022482104</v>
      </c>
      <c r="O1062" s="86">
        <v>4.81903619276145</v>
      </c>
      <c r="P1062" s="86">
        <v>0.93200000000000005</v>
      </c>
      <c r="Q1062" s="88">
        <v>0.98419999999999996</v>
      </c>
      <c r="R1062" s="85">
        <v>0</v>
      </c>
      <c r="S1062" s="86">
        <v>0.4</v>
      </c>
      <c r="T1062" s="86">
        <v>1.62</v>
      </c>
      <c r="U1062" s="88">
        <v>0.39625808055693701</v>
      </c>
      <c r="V1062" s="89">
        <v>4.3</v>
      </c>
      <c r="W1062" s="85">
        <v>57.429153288713302</v>
      </c>
      <c r="X1062" s="88">
        <v>42.1</v>
      </c>
      <c r="Y1062" s="85">
        <v>-99.999999739651855</v>
      </c>
      <c r="Z1062" s="88"/>
      <c r="AA1062" s="85">
        <v>0.05</v>
      </c>
      <c r="AB1062" s="91">
        <v>0.05</v>
      </c>
      <c r="AC1062" s="86">
        <v>0</v>
      </c>
      <c r="AD1062" s="86">
        <v>0</v>
      </c>
      <c r="AE1062" s="86">
        <v>0</v>
      </c>
      <c r="AF1062" s="88">
        <v>0</v>
      </c>
      <c r="AG1062" s="85">
        <v>0</v>
      </c>
      <c r="AH1062" s="86">
        <v>0.106569</v>
      </c>
      <c r="AI1062" s="88">
        <v>0</v>
      </c>
      <c r="AJ1062" s="150">
        <v>1</v>
      </c>
      <c r="AK1062" s="151">
        <v>0</v>
      </c>
    </row>
    <row r="1063" spans="1:37" x14ac:dyDescent="0.2">
      <c r="A1063" s="149" t="s">
        <v>2415</v>
      </c>
      <c r="B1063" s="66" t="s">
        <v>2416</v>
      </c>
      <c r="C1063" s="67">
        <v>70</v>
      </c>
      <c r="D1063" s="84" t="s">
        <v>355</v>
      </c>
      <c r="E1063" s="85">
        <v>71.559568562695404</v>
      </c>
      <c r="F1063" s="91">
        <v>71.447141903523899</v>
      </c>
      <c r="G1063" s="86">
        <v>22.946749581327801</v>
      </c>
      <c r="H1063" s="86">
        <v>22.931525137898301</v>
      </c>
      <c r="I1063" s="86">
        <v>4.29</v>
      </c>
      <c r="J1063" s="86">
        <v>25.76</v>
      </c>
      <c r="K1063" s="87">
        <v>0</v>
      </c>
      <c r="L1063" s="85">
        <v>0.45000000021499997</v>
      </c>
      <c r="M1063" s="86">
        <v>0</v>
      </c>
      <c r="N1063" s="86">
        <v>71.459894239450307</v>
      </c>
      <c r="O1063" s="86">
        <v>66.335729077841407</v>
      </c>
      <c r="P1063" s="86">
        <v>1.3080000000000001</v>
      </c>
      <c r="Q1063" s="88">
        <v>0.9889</v>
      </c>
      <c r="R1063" s="85">
        <v>0</v>
      </c>
      <c r="S1063" s="86">
        <v>0.4</v>
      </c>
      <c r="T1063" s="86">
        <v>1.42</v>
      </c>
      <c r="U1063" s="88">
        <v>0.64059773507126205</v>
      </c>
      <c r="V1063" s="89">
        <v>4.16</v>
      </c>
      <c r="W1063" s="85">
        <v>50.020314024563298</v>
      </c>
      <c r="X1063" s="88">
        <v>59.066666666700002</v>
      </c>
      <c r="Y1063" s="85">
        <v>-100</v>
      </c>
      <c r="Z1063" s="88"/>
      <c r="AA1063" s="85">
        <v>0.04</v>
      </c>
      <c r="AB1063" s="91">
        <v>0.04</v>
      </c>
      <c r="AC1063" s="86">
        <v>0</v>
      </c>
      <c r="AD1063" s="86">
        <v>0</v>
      </c>
      <c r="AE1063" s="86">
        <v>0</v>
      </c>
      <c r="AF1063" s="88">
        <v>0</v>
      </c>
      <c r="AG1063" s="85">
        <v>0</v>
      </c>
      <c r="AH1063" s="86">
        <v>0.113547</v>
      </c>
      <c r="AI1063" s="88">
        <v>1.7280000004299999E-3</v>
      </c>
      <c r="AJ1063" s="150">
        <v>1</v>
      </c>
      <c r="AK1063" s="151">
        <v>0</v>
      </c>
    </row>
    <row r="1064" spans="1:37" x14ac:dyDescent="0.2">
      <c r="A1064" s="149" t="s">
        <v>1578</v>
      </c>
      <c r="B1064" s="66" t="s">
        <v>2417</v>
      </c>
      <c r="C1064" s="67">
        <v>70</v>
      </c>
      <c r="D1064" s="84" t="s">
        <v>355</v>
      </c>
      <c r="E1064" s="85">
        <v>55.876193975018403</v>
      </c>
      <c r="F1064" s="91">
        <v>55.738427626745001</v>
      </c>
      <c r="G1064" s="86">
        <v>19.8971344599559</v>
      </c>
      <c r="H1064" s="86">
        <v>19.875091844232202</v>
      </c>
      <c r="I1064" s="86">
        <v>11.12</v>
      </c>
      <c r="J1064" s="86">
        <v>47.87</v>
      </c>
      <c r="K1064" s="87">
        <v>0</v>
      </c>
      <c r="L1064" s="85">
        <v>0.33999999958999999</v>
      </c>
      <c r="M1064" s="86">
        <v>0</v>
      </c>
      <c r="N1064" s="86">
        <v>55.936490353549303</v>
      </c>
      <c r="O1064" s="86">
        <v>82.277859597447204</v>
      </c>
      <c r="P1064" s="86">
        <v>2.347</v>
      </c>
      <c r="Q1064" s="88">
        <v>2.3879999999999999</v>
      </c>
      <c r="R1064" s="85">
        <v>0</v>
      </c>
      <c r="S1064" s="86">
        <v>0.6</v>
      </c>
      <c r="T1064" s="86">
        <v>2.41</v>
      </c>
      <c r="U1064" s="88">
        <v>1.09294636296841</v>
      </c>
      <c r="V1064" s="89">
        <v>3.74</v>
      </c>
      <c r="W1064" s="85">
        <v>39.8234099752407</v>
      </c>
      <c r="X1064" s="88">
        <v>46.266666666699997</v>
      </c>
      <c r="Y1064" s="85">
        <v>15.264418243907997</v>
      </c>
      <c r="Z1064" s="88"/>
      <c r="AA1064" s="85">
        <v>0</v>
      </c>
      <c r="AB1064" s="91">
        <v>0.08</v>
      </c>
      <c r="AC1064" s="86">
        <v>0</v>
      </c>
      <c r="AD1064" s="86">
        <v>0</v>
      </c>
      <c r="AE1064" s="86">
        <v>0</v>
      </c>
      <c r="AF1064" s="88">
        <v>0</v>
      </c>
      <c r="AG1064" s="85">
        <v>0</v>
      </c>
      <c r="AH1064" s="86">
        <v>0.13581699999999999</v>
      </c>
      <c r="AI1064" s="88">
        <v>1.1520000002400001E-3</v>
      </c>
      <c r="AJ1064" s="150">
        <v>1</v>
      </c>
      <c r="AK1064" s="151">
        <v>0</v>
      </c>
    </row>
    <row r="1065" spans="1:37" x14ac:dyDescent="0.2">
      <c r="A1065" s="149" t="s">
        <v>1659</v>
      </c>
      <c r="B1065" s="66" t="s">
        <v>2418</v>
      </c>
      <c r="C1065" s="67">
        <v>70</v>
      </c>
      <c r="D1065" s="84" t="s">
        <v>355</v>
      </c>
      <c r="E1065" s="85">
        <v>57.696246405923802</v>
      </c>
      <c r="F1065" s="91">
        <v>57.696246405923802</v>
      </c>
      <c r="G1065" s="86">
        <v>18.901886643822099</v>
      </c>
      <c r="H1065" s="86">
        <v>18.901886643822099</v>
      </c>
      <c r="I1065" s="86">
        <v>11.48</v>
      </c>
      <c r="J1065" s="86">
        <v>19.71</v>
      </c>
      <c r="K1065" s="87">
        <v>0</v>
      </c>
      <c r="L1065" s="85">
        <v>0.49000000084799999</v>
      </c>
      <c r="M1065" s="86">
        <v>0</v>
      </c>
      <c r="N1065" s="86">
        <v>57.475490196078397</v>
      </c>
      <c r="O1065" s="86">
        <v>85.008422234699594</v>
      </c>
      <c r="P1065" s="86">
        <v>0.97599999999999998</v>
      </c>
      <c r="Q1065" s="88">
        <v>1.2035</v>
      </c>
      <c r="R1065" s="85">
        <v>0</v>
      </c>
      <c r="S1065" s="86">
        <v>0.7</v>
      </c>
      <c r="T1065" s="86">
        <v>2.29</v>
      </c>
      <c r="U1065" s="88">
        <v>1.0260348970026401</v>
      </c>
      <c r="V1065" s="89">
        <v>3.84</v>
      </c>
      <c r="W1065" s="85">
        <v>45.755152785691401</v>
      </c>
      <c r="X1065" s="88">
        <v>53.4666666667</v>
      </c>
      <c r="Y1065" s="85">
        <v>95.000617991588996</v>
      </c>
      <c r="Z1065" s="88"/>
      <c r="AA1065" s="85">
        <v>0</v>
      </c>
      <c r="AB1065" s="91">
        <v>0</v>
      </c>
      <c r="AC1065" s="86">
        <v>0</v>
      </c>
      <c r="AD1065" s="86">
        <v>0</v>
      </c>
      <c r="AE1065" s="86">
        <v>0</v>
      </c>
      <c r="AF1065" s="88">
        <v>9.1998996893800005</v>
      </c>
      <c r="AG1065" s="85">
        <v>0</v>
      </c>
      <c r="AH1065" s="86">
        <v>5.3716E-2</v>
      </c>
      <c r="AI1065" s="88">
        <v>3.83999999581E-4</v>
      </c>
      <c r="AJ1065" s="150">
        <v>1</v>
      </c>
      <c r="AK1065" s="151">
        <v>0</v>
      </c>
    </row>
    <row r="1066" spans="1:37" x14ac:dyDescent="0.2">
      <c r="A1066" s="149" t="s">
        <v>2419</v>
      </c>
      <c r="B1066" s="66" t="s">
        <v>2420</v>
      </c>
      <c r="C1066" s="67">
        <v>70</v>
      </c>
      <c r="D1066" s="84" t="s">
        <v>355</v>
      </c>
      <c r="E1066" s="85">
        <v>64.845540967312701</v>
      </c>
      <c r="F1066" s="91">
        <v>64.446368168774796</v>
      </c>
      <c r="G1066" s="86">
        <v>16.0326391894708</v>
      </c>
      <c r="H1066" s="86">
        <v>16.019814360602101</v>
      </c>
      <c r="I1066" s="86">
        <v>16.489999999999998</v>
      </c>
      <c r="J1066" s="86">
        <v>25.56</v>
      </c>
      <c r="K1066" s="87">
        <v>0</v>
      </c>
      <c r="L1066" s="85">
        <v>6.9999999820400005E-2</v>
      </c>
      <c r="M1066" s="86">
        <v>0</v>
      </c>
      <c r="N1066" s="86">
        <v>56.507180114624298</v>
      </c>
      <c r="O1066" s="86">
        <v>67.546456692913395</v>
      </c>
      <c r="P1066" s="86">
        <v>0.73199999999999998</v>
      </c>
      <c r="Q1066" s="88">
        <v>1.9950000000000001</v>
      </c>
      <c r="R1066" s="85">
        <v>0</v>
      </c>
      <c r="S1066" s="86">
        <v>0.4</v>
      </c>
      <c r="T1066" s="86">
        <v>4.13</v>
      </c>
      <c r="U1066" s="88">
        <v>0.65086006508600702</v>
      </c>
      <c r="V1066" s="89">
        <v>4</v>
      </c>
      <c r="W1066" s="85">
        <v>50.965402508343303</v>
      </c>
      <c r="X1066" s="88">
        <v>55.833333333299997</v>
      </c>
      <c r="Y1066" s="85">
        <v>-100</v>
      </c>
      <c r="Z1066" s="88"/>
      <c r="AA1066" s="85">
        <v>0.13</v>
      </c>
      <c r="AB1066" s="91">
        <v>0.52</v>
      </c>
      <c r="AC1066" s="86">
        <v>0.06</v>
      </c>
      <c r="AD1066" s="86">
        <v>0.06</v>
      </c>
      <c r="AE1066" s="86">
        <v>0</v>
      </c>
      <c r="AF1066" s="88">
        <v>0</v>
      </c>
      <c r="AG1066" s="85">
        <v>0</v>
      </c>
      <c r="AH1066" s="86">
        <v>8.3950999999999998E-2</v>
      </c>
      <c r="AI1066" s="88">
        <v>3.8399993087199997E-4</v>
      </c>
      <c r="AJ1066" s="150">
        <v>1</v>
      </c>
      <c r="AK1066" s="151">
        <v>0</v>
      </c>
    </row>
    <row r="1067" spans="1:37" x14ac:dyDescent="0.2">
      <c r="A1067" s="149" t="s">
        <v>2033</v>
      </c>
      <c r="B1067" s="66" t="s">
        <v>2421</v>
      </c>
      <c r="C1067" s="67">
        <v>70</v>
      </c>
      <c r="D1067" s="84" t="s">
        <v>355</v>
      </c>
      <c r="E1067" s="85">
        <v>56.299946266677303</v>
      </c>
      <c r="F1067" s="91">
        <v>55.8723662097429</v>
      </c>
      <c r="G1067" s="86">
        <v>14.9595856817844</v>
      </c>
      <c r="H1067" s="86">
        <v>14.8795573288822</v>
      </c>
      <c r="I1067" s="86">
        <v>22.93</v>
      </c>
      <c r="J1067" s="86">
        <v>24.2</v>
      </c>
      <c r="K1067" s="87">
        <v>0</v>
      </c>
      <c r="L1067" s="85">
        <v>0.31999999977999999</v>
      </c>
      <c r="M1067" s="86">
        <v>0</v>
      </c>
      <c r="N1067" s="86">
        <v>47.680359229306497</v>
      </c>
      <c r="O1067" s="86">
        <v>60.331323871457698</v>
      </c>
      <c r="P1067" s="86">
        <v>0.79800000000000004</v>
      </c>
      <c r="Q1067" s="88">
        <v>1.7784</v>
      </c>
      <c r="R1067" s="85">
        <v>0</v>
      </c>
      <c r="S1067" s="86">
        <v>0.9</v>
      </c>
      <c r="T1067" s="86">
        <v>3.36</v>
      </c>
      <c r="U1067" s="88">
        <v>1.6623032159965201</v>
      </c>
      <c r="V1067" s="89">
        <v>3.87</v>
      </c>
      <c r="W1067" s="85">
        <v>51.117611894368501</v>
      </c>
      <c r="X1067" s="88">
        <v>49.266666666699997</v>
      </c>
      <c r="Y1067" s="85">
        <v>-100</v>
      </c>
      <c r="Z1067" s="88"/>
      <c r="AA1067" s="85">
        <v>0</v>
      </c>
      <c r="AB1067" s="91">
        <v>0.06</v>
      </c>
      <c r="AC1067" s="86">
        <v>0.01</v>
      </c>
      <c r="AD1067" s="86">
        <v>0.03</v>
      </c>
      <c r="AE1067" s="86">
        <v>0</v>
      </c>
      <c r="AF1067" s="88">
        <v>0.55229997597000002</v>
      </c>
      <c r="AG1067" s="85">
        <v>0</v>
      </c>
      <c r="AH1067" s="86">
        <v>0.10927000000000001</v>
      </c>
      <c r="AI1067" s="88">
        <v>7.67999998514E-4</v>
      </c>
      <c r="AJ1067" s="150">
        <v>1</v>
      </c>
      <c r="AK1067" s="151">
        <v>0</v>
      </c>
    </row>
    <row r="1068" spans="1:37" x14ac:dyDescent="0.2">
      <c r="A1068" s="149" t="s">
        <v>2422</v>
      </c>
      <c r="B1068" s="66" t="s">
        <v>2423</v>
      </c>
      <c r="C1068" s="67">
        <v>70</v>
      </c>
      <c r="D1068" s="84" t="s">
        <v>355</v>
      </c>
      <c r="E1068" s="85">
        <v>58.728852856266698</v>
      </c>
      <c r="F1068" s="91">
        <v>58.464092860454997</v>
      </c>
      <c r="G1068" s="86">
        <v>19.316261050364201</v>
      </c>
      <c r="H1068" s="86">
        <v>19.2945716721763</v>
      </c>
      <c r="I1068" s="86">
        <v>15.28</v>
      </c>
      <c r="J1068" s="86">
        <v>18.64</v>
      </c>
      <c r="K1068" s="87">
        <v>0</v>
      </c>
      <c r="L1068" s="85">
        <v>0.24000000000899999</v>
      </c>
      <c r="M1068" s="86">
        <v>0</v>
      </c>
      <c r="N1068" s="86">
        <v>57.6417933482522</v>
      </c>
      <c r="O1068" s="86">
        <v>95.367431395395599</v>
      </c>
      <c r="P1068" s="86">
        <v>0.81100000000000005</v>
      </c>
      <c r="Q1068" s="88">
        <v>1.2133</v>
      </c>
      <c r="R1068" s="85">
        <v>0</v>
      </c>
      <c r="S1068" s="86">
        <v>0.7</v>
      </c>
      <c r="T1068" s="86">
        <v>2.08</v>
      </c>
      <c r="U1068" s="88">
        <v>0.97826574723647397</v>
      </c>
      <c r="V1068" s="89">
        <v>4.1900000000000004</v>
      </c>
      <c r="W1068" s="85">
        <v>52.676918903405102</v>
      </c>
      <c r="X1068" s="88">
        <v>55.833333333299997</v>
      </c>
      <c r="Y1068" s="85">
        <v>6.7811544202001528E-2</v>
      </c>
      <c r="Z1068" s="88"/>
      <c r="AA1068" s="85">
        <v>0</v>
      </c>
      <c r="AB1068" s="91">
        <v>0.19</v>
      </c>
      <c r="AC1068" s="86">
        <v>0</v>
      </c>
      <c r="AD1068" s="86">
        <v>0</v>
      </c>
      <c r="AE1068" s="86">
        <v>0</v>
      </c>
      <c r="AF1068" s="88">
        <v>0</v>
      </c>
      <c r="AG1068" s="85">
        <v>1.1139000005E-2</v>
      </c>
      <c r="AH1068" s="86">
        <v>0.12717100000000001</v>
      </c>
      <c r="AI1068" s="88">
        <v>1.9200000008699999E-4</v>
      </c>
      <c r="AJ1068" s="150">
        <v>1</v>
      </c>
      <c r="AK1068" s="151">
        <v>0</v>
      </c>
    </row>
    <row r="1069" spans="1:37" x14ac:dyDescent="0.2">
      <c r="A1069" s="149" t="s">
        <v>2424</v>
      </c>
      <c r="B1069" s="66" t="s">
        <v>2425</v>
      </c>
      <c r="C1069" s="67">
        <v>70</v>
      </c>
      <c r="D1069" s="84" t="s">
        <v>355</v>
      </c>
      <c r="E1069" s="85">
        <v>80.658921952330701</v>
      </c>
      <c r="F1069" s="91">
        <v>79.716717400757901</v>
      </c>
      <c r="G1069" s="86">
        <v>19.831852726180902</v>
      </c>
      <c r="H1069" s="86">
        <v>19.5233066202812</v>
      </c>
      <c r="I1069" s="86">
        <v>3.23</v>
      </c>
      <c r="J1069" s="86">
        <v>12.06</v>
      </c>
      <c r="K1069" s="87">
        <v>0</v>
      </c>
      <c r="L1069" s="85">
        <v>0.420000013171</v>
      </c>
      <c r="M1069" s="86">
        <v>0</v>
      </c>
      <c r="N1069" s="86">
        <v>79.477137798146003</v>
      </c>
      <c r="O1069" s="86">
        <v>100</v>
      </c>
      <c r="P1069" s="86">
        <v>0.30399999999999999</v>
      </c>
      <c r="Q1069" s="88">
        <v>0.64419999999999999</v>
      </c>
      <c r="R1069" s="85">
        <v>0</v>
      </c>
      <c r="S1069" s="86">
        <v>0</v>
      </c>
      <c r="T1069" s="86">
        <v>1.55</v>
      </c>
      <c r="U1069" s="88">
        <v>0.46385454846658802</v>
      </c>
      <c r="V1069" s="89">
        <v>4.2699999999999996</v>
      </c>
      <c r="W1069" s="85">
        <v>60.581744933127297</v>
      </c>
      <c r="X1069" s="88">
        <v>63.5333333333</v>
      </c>
      <c r="Y1069" s="85">
        <v>-100</v>
      </c>
      <c r="Z1069" s="88"/>
      <c r="AA1069" s="85">
        <v>0</v>
      </c>
      <c r="AB1069" s="91">
        <v>0.97</v>
      </c>
      <c r="AC1069" s="86">
        <v>0</v>
      </c>
      <c r="AD1069" s="86">
        <v>0.14000000000000001</v>
      </c>
      <c r="AE1069" s="86">
        <v>0.02</v>
      </c>
      <c r="AF1069" s="88">
        <v>1.6000013506300001E-3</v>
      </c>
      <c r="AG1069" s="85">
        <v>0</v>
      </c>
      <c r="AH1069" s="86">
        <v>3.2272000000000002E-2</v>
      </c>
      <c r="AI1069" s="88">
        <v>2.6337259803999998E-10</v>
      </c>
      <c r="AJ1069" s="150">
        <v>1</v>
      </c>
      <c r="AK1069" s="151">
        <v>0</v>
      </c>
    </row>
    <row r="1070" spans="1:37" x14ac:dyDescent="0.2">
      <c r="A1070" s="149" t="s">
        <v>2426</v>
      </c>
      <c r="B1070" s="66" t="s">
        <v>2427</v>
      </c>
      <c r="C1070" s="67">
        <v>70</v>
      </c>
      <c r="D1070" s="84" t="s">
        <v>355</v>
      </c>
      <c r="E1070" s="85">
        <v>75.483570962491797</v>
      </c>
      <c r="F1070" s="91">
        <v>75.1745655548972</v>
      </c>
      <c r="G1070" s="86">
        <v>18.1413174730558</v>
      </c>
      <c r="H1070" s="86">
        <v>18.067066173657999</v>
      </c>
      <c r="I1070" s="86">
        <v>48.07</v>
      </c>
      <c r="J1070" s="86">
        <v>30.37</v>
      </c>
      <c r="K1070" s="87">
        <v>8.3000000000000001E-3</v>
      </c>
      <c r="L1070" s="85">
        <v>1.0199999691899999</v>
      </c>
      <c r="M1070" s="86">
        <v>2.9296674394876899E-4</v>
      </c>
      <c r="N1070" s="86">
        <v>75.125664116959896</v>
      </c>
      <c r="O1070" s="86">
        <v>100</v>
      </c>
      <c r="P1070" s="86">
        <v>1.246</v>
      </c>
      <c r="Q1070" s="88">
        <v>1.4417</v>
      </c>
      <c r="R1070" s="85">
        <v>1.03284445362528E-2</v>
      </c>
      <c r="S1070" s="86">
        <v>0</v>
      </c>
      <c r="T1070" s="86">
        <v>3.34</v>
      </c>
      <c r="U1070" s="88">
        <v>1.0597685459495501</v>
      </c>
      <c r="V1070" s="89">
        <v>4.09</v>
      </c>
      <c r="W1070" s="85">
        <v>51.591616086668701</v>
      </c>
      <c r="X1070" s="88">
        <v>63.0333333333</v>
      </c>
      <c r="Y1070" s="85">
        <v>78.872399238356991</v>
      </c>
      <c r="Z1070" s="88"/>
      <c r="AA1070" s="85">
        <v>0.09</v>
      </c>
      <c r="AB1070" s="91">
        <v>0.31</v>
      </c>
      <c r="AC1070" s="86">
        <v>0.03</v>
      </c>
      <c r="AD1070" s="86">
        <v>0.06</v>
      </c>
      <c r="AE1070" s="86">
        <v>0.04</v>
      </c>
      <c r="AF1070" s="88">
        <v>6.2399996574399999E-2</v>
      </c>
      <c r="AG1070" s="85">
        <v>1.31674399272E-10</v>
      </c>
      <c r="AH1070" s="86">
        <v>0.20988299999999999</v>
      </c>
      <c r="AI1070" s="88">
        <v>3.1735999196600001E-2</v>
      </c>
      <c r="AJ1070" s="150">
        <v>1</v>
      </c>
      <c r="AK1070" s="151">
        <v>0</v>
      </c>
    </row>
    <row r="1071" spans="1:37" x14ac:dyDescent="0.2">
      <c r="A1071" s="149" t="s">
        <v>2428</v>
      </c>
      <c r="B1071" s="66" t="s">
        <v>2429</v>
      </c>
      <c r="C1071" s="67">
        <v>62</v>
      </c>
      <c r="D1071" s="84" t="s">
        <v>355</v>
      </c>
      <c r="E1071" s="85">
        <v>78.268278641335598</v>
      </c>
      <c r="F1071" s="91">
        <v>78.265975820380007</v>
      </c>
      <c r="G1071" s="86">
        <v>26.170024947226999</v>
      </c>
      <c r="H1071" s="86">
        <v>26.170024947226999</v>
      </c>
      <c r="I1071" s="86">
        <v>6.83</v>
      </c>
      <c r="J1071" s="86">
        <v>8.64</v>
      </c>
      <c r="K1071" s="87">
        <v>0</v>
      </c>
      <c r="L1071" s="85">
        <v>2.5399999987199999</v>
      </c>
      <c r="M1071" s="86">
        <v>0</v>
      </c>
      <c r="N1071" s="86">
        <v>77.976592738219594</v>
      </c>
      <c r="O1071" s="86">
        <v>9.4114771129988402</v>
      </c>
      <c r="P1071" s="86">
        <v>0.19900000000000001</v>
      </c>
      <c r="Q1071" s="88">
        <v>0.46910000000000002</v>
      </c>
      <c r="R1071" s="85">
        <v>0</v>
      </c>
      <c r="S1071" s="86">
        <v>0</v>
      </c>
      <c r="T1071" s="86">
        <v>0.74</v>
      </c>
      <c r="U1071" s="88">
        <v>0.18422567645365601</v>
      </c>
      <c r="V1071" s="89">
        <v>4.4800000000000004</v>
      </c>
      <c r="W1071" s="85">
        <v>40.219686567658997</v>
      </c>
      <c r="X1071" s="88">
        <v>40.799999999999997</v>
      </c>
      <c r="Y1071" s="85">
        <v>100</v>
      </c>
      <c r="Z1071" s="88"/>
      <c r="AA1071" s="85">
        <v>0</v>
      </c>
      <c r="AB1071" s="91">
        <v>0</v>
      </c>
      <c r="AC1071" s="86">
        <v>0</v>
      </c>
      <c r="AD1071" s="86">
        <v>0</v>
      </c>
      <c r="AE1071" s="86">
        <v>0</v>
      </c>
      <c r="AF1071" s="88">
        <v>0</v>
      </c>
      <c r="AG1071" s="85">
        <v>0</v>
      </c>
      <c r="AH1071" s="86">
        <v>5.9582000000000003E-2</v>
      </c>
      <c r="AI1071" s="88">
        <v>1.9499999999199999E-4</v>
      </c>
      <c r="AJ1071" s="150">
        <v>1.03</v>
      </c>
      <c r="AK1071" s="151">
        <v>0</v>
      </c>
    </row>
    <row r="1072" spans="1:37" x14ac:dyDescent="0.2">
      <c r="A1072" s="149" t="s">
        <v>2430</v>
      </c>
      <c r="B1072" s="66" t="s">
        <v>2431</v>
      </c>
      <c r="C1072" s="67">
        <v>62</v>
      </c>
      <c r="D1072" s="84" t="s">
        <v>355</v>
      </c>
      <c r="E1072" s="85">
        <v>77.108684212236</v>
      </c>
      <c r="F1072" s="91">
        <v>77.080748166290903</v>
      </c>
      <c r="G1072" s="86">
        <v>21.849236306464899</v>
      </c>
      <c r="H1072" s="86">
        <v>21.849236306464899</v>
      </c>
      <c r="I1072" s="86">
        <v>13.11</v>
      </c>
      <c r="J1072" s="86">
        <v>19.63</v>
      </c>
      <c r="K1072" s="87">
        <v>0</v>
      </c>
      <c r="L1072" s="85">
        <v>1.5900000007499999</v>
      </c>
      <c r="M1072" s="86">
        <v>4.0655195244476699E-4</v>
      </c>
      <c r="N1072" s="86">
        <v>77.095716868488495</v>
      </c>
      <c r="O1072" s="86">
        <v>6.3057875035991904</v>
      </c>
      <c r="P1072" s="86">
        <v>0.56100000000000005</v>
      </c>
      <c r="Q1072" s="88">
        <v>0.71460000000000001</v>
      </c>
      <c r="R1072" s="85">
        <v>9.2284976005906193E-3</v>
      </c>
      <c r="S1072" s="86">
        <v>0</v>
      </c>
      <c r="T1072" s="86">
        <v>1.58</v>
      </c>
      <c r="U1072" s="88">
        <v>0.40799620589515501</v>
      </c>
      <c r="V1072" s="89">
        <v>4.45</v>
      </c>
      <c r="W1072" s="85">
        <v>45.182008579628402</v>
      </c>
      <c r="X1072" s="88">
        <v>33.5333333333</v>
      </c>
      <c r="Y1072" s="85">
        <v>96.971403730607989</v>
      </c>
      <c r="Z1072" s="88"/>
      <c r="AA1072" s="85">
        <v>0</v>
      </c>
      <c r="AB1072" s="91">
        <v>0.03</v>
      </c>
      <c r="AC1072" s="86">
        <v>0.01</v>
      </c>
      <c r="AD1072" s="86">
        <v>0.01</v>
      </c>
      <c r="AE1072" s="86">
        <v>0</v>
      </c>
      <c r="AF1072" s="88">
        <v>0</v>
      </c>
      <c r="AG1072" s="85">
        <v>0</v>
      </c>
      <c r="AH1072" s="86">
        <v>0.15878400000000001</v>
      </c>
      <c r="AI1072" s="88">
        <v>3.2500000003800002E-4</v>
      </c>
      <c r="AJ1072" s="150">
        <v>1.01</v>
      </c>
      <c r="AK1072" s="151">
        <v>0</v>
      </c>
    </row>
    <row r="1073" spans="1:37" x14ac:dyDescent="0.2">
      <c r="A1073" s="149" t="s">
        <v>2432</v>
      </c>
      <c r="B1073" s="66" t="s">
        <v>2433</v>
      </c>
      <c r="C1073" s="67">
        <v>70</v>
      </c>
      <c r="D1073" s="84" t="s">
        <v>355</v>
      </c>
      <c r="E1073" s="85">
        <v>72.195591652188497</v>
      </c>
      <c r="F1073" s="91">
        <v>69.771628325623297</v>
      </c>
      <c r="G1073" s="86">
        <v>18.876771398070002</v>
      </c>
      <c r="H1073" s="86">
        <v>18.805601490381601</v>
      </c>
      <c r="I1073" s="86">
        <v>28.04</v>
      </c>
      <c r="J1073" s="86">
        <v>36.72</v>
      </c>
      <c r="K1073" s="87">
        <v>0</v>
      </c>
      <c r="L1073" s="85">
        <v>0.889999999885</v>
      </c>
      <c r="M1073" s="86">
        <v>0</v>
      </c>
      <c r="N1073" s="86">
        <v>69.331673071555898</v>
      </c>
      <c r="O1073" s="86">
        <v>27.614173699646901</v>
      </c>
      <c r="P1073" s="86">
        <v>1.4970000000000001</v>
      </c>
      <c r="Q1073" s="88">
        <v>1.5583</v>
      </c>
      <c r="R1073" s="85">
        <v>0</v>
      </c>
      <c r="S1073" s="86">
        <v>0</v>
      </c>
      <c r="T1073" s="86">
        <v>3.22</v>
      </c>
      <c r="U1073" s="88">
        <v>0.35584953844221601</v>
      </c>
      <c r="V1073" s="89">
        <v>4.17</v>
      </c>
      <c r="W1073" s="85">
        <v>40.825170083861302</v>
      </c>
      <c r="X1073" s="88">
        <v>25.166666666699999</v>
      </c>
      <c r="Y1073" s="85">
        <v>-100.00000274019339</v>
      </c>
      <c r="Z1073" s="88"/>
      <c r="AA1073" s="85">
        <v>0.56999999999999995</v>
      </c>
      <c r="AB1073" s="91">
        <v>0.51</v>
      </c>
      <c r="AC1073" s="86">
        <v>0.09</v>
      </c>
      <c r="AD1073" s="86">
        <v>0.08</v>
      </c>
      <c r="AE1073" s="86">
        <v>0</v>
      </c>
      <c r="AF1073" s="88">
        <v>0</v>
      </c>
      <c r="AG1073" s="85">
        <v>5.4399999933899999E-4</v>
      </c>
      <c r="AH1073" s="86">
        <v>9.2196E-2</v>
      </c>
      <c r="AI1073" s="88">
        <v>0.103378999874</v>
      </c>
      <c r="AJ1073" s="150">
        <v>1.1599999999999999</v>
      </c>
      <c r="AK1073" s="151">
        <v>0</v>
      </c>
    </row>
    <row r="1074" spans="1:37" x14ac:dyDescent="0.2">
      <c r="A1074" s="149" t="s">
        <v>1447</v>
      </c>
      <c r="B1074" s="66" t="s">
        <v>2434</v>
      </c>
      <c r="C1074" s="67">
        <v>70</v>
      </c>
      <c r="D1074" s="84" t="s">
        <v>355</v>
      </c>
      <c r="E1074" s="85">
        <v>60.9812001352688</v>
      </c>
      <c r="F1074" s="91">
        <v>60.665572825991703</v>
      </c>
      <c r="G1074" s="86">
        <v>21.956137823925101</v>
      </c>
      <c r="H1074" s="86">
        <v>21.819616487769402</v>
      </c>
      <c r="I1074" s="86">
        <v>39.08</v>
      </c>
      <c r="J1074" s="86">
        <v>28.31</v>
      </c>
      <c r="K1074" s="87">
        <v>0</v>
      </c>
      <c r="L1074" s="85">
        <v>3.9099996900199998</v>
      </c>
      <c r="M1074" s="86">
        <v>0.14793772411314901</v>
      </c>
      <c r="N1074" s="86">
        <v>60.891748848189501</v>
      </c>
      <c r="O1074" s="86">
        <v>17.6829268292683</v>
      </c>
      <c r="P1074" s="86">
        <v>1.294</v>
      </c>
      <c r="Q1074" s="88">
        <v>2.2126999999999999</v>
      </c>
      <c r="R1074" s="85">
        <v>5.1804524261785501E-2</v>
      </c>
      <c r="S1074" s="86">
        <v>0</v>
      </c>
      <c r="T1074" s="86">
        <v>2.7</v>
      </c>
      <c r="U1074" s="88">
        <v>0.37449430743602902</v>
      </c>
      <c r="V1074" s="89">
        <v>3.98</v>
      </c>
      <c r="W1074" s="85">
        <v>35.476074127379299</v>
      </c>
      <c r="X1074" s="88">
        <v>22.0333333333</v>
      </c>
      <c r="Y1074" s="85">
        <v>58.427089127825013</v>
      </c>
      <c r="Z1074" s="88">
        <v>-43.612935385382301</v>
      </c>
      <c r="AA1074" s="85">
        <v>0.04</v>
      </c>
      <c r="AB1074" s="91">
        <v>0.22</v>
      </c>
      <c r="AC1074" s="86">
        <v>0.03</v>
      </c>
      <c r="AD1074" s="86">
        <v>0.12</v>
      </c>
      <c r="AE1074" s="86">
        <v>0</v>
      </c>
      <c r="AF1074" s="88">
        <v>0</v>
      </c>
      <c r="AG1074" s="85">
        <v>4.9949999366099996E-3</v>
      </c>
      <c r="AH1074" s="86">
        <v>0.11654100000000001</v>
      </c>
      <c r="AI1074" s="88">
        <v>6.5082856921199999E-5</v>
      </c>
      <c r="AJ1074" s="150">
        <v>1.0900000000000001</v>
      </c>
      <c r="AK1074" s="151">
        <v>0</v>
      </c>
    </row>
    <row r="1075" spans="1:37" x14ac:dyDescent="0.2">
      <c r="A1075" s="149" t="s">
        <v>2435</v>
      </c>
      <c r="B1075" s="66" t="s">
        <v>2436</v>
      </c>
      <c r="C1075" s="67">
        <v>62</v>
      </c>
      <c r="D1075" s="84" t="s">
        <v>355</v>
      </c>
      <c r="E1075" s="85">
        <v>64.530061976870499</v>
      </c>
      <c r="F1075" s="91">
        <v>63.930100313079002</v>
      </c>
      <c r="G1075" s="86">
        <v>20.090729026899201</v>
      </c>
      <c r="H1075" s="86">
        <v>19.9258833301386</v>
      </c>
      <c r="I1075" s="86">
        <v>123.74</v>
      </c>
      <c r="J1075" s="86">
        <v>139.86000000000001</v>
      </c>
      <c r="K1075" s="87">
        <v>0</v>
      </c>
      <c r="L1075" s="85">
        <v>0.66000001276499998</v>
      </c>
      <c r="M1075" s="86">
        <v>0.16276642251907</v>
      </c>
      <c r="N1075" s="86">
        <v>62.690317233458003</v>
      </c>
      <c r="O1075" s="86">
        <v>28.098585007895501</v>
      </c>
      <c r="P1075" s="86">
        <v>5.048</v>
      </c>
      <c r="Q1075" s="88">
        <v>2.7403</v>
      </c>
      <c r="R1075" s="85">
        <v>4.8015364916773398E-2</v>
      </c>
      <c r="S1075" s="86">
        <v>0</v>
      </c>
      <c r="T1075" s="86">
        <v>5.1100000000000003</v>
      </c>
      <c r="U1075" s="88">
        <v>1.0568014823334</v>
      </c>
      <c r="V1075" s="89">
        <v>3.91</v>
      </c>
      <c r="W1075" s="85">
        <v>35.7908572069489</v>
      </c>
      <c r="X1075" s="88">
        <v>22.1</v>
      </c>
      <c r="Y1075" s="85">
        <v>3.3480457426470025</v>
      </c>
      <c r="Z1075" s="88">
        <v>100</v>
      </c>
      <c r="AA1075" s="85">
        <v>0.47</v>
      </c>
      <c r="AB1075" s="91">
        <v>0.43</v>
      </c>
      <c r="AC1075" s="86">
        <v>0.17</v>
      </c>
      <c r="AD1075" s="86">
        <v>0.14000000000000001</v>
      </c>
      <c r="AE1075" s="86">
        <v>0</v>
      </c>
      <c r="AF1075" s="88">
        <v>0</v>
      </c>
      <c r="AG1075" s="85">
        <v>8.8399999515900002E-4</v>
      </c>
      <c r="AH1075" s="86">
        <v>1.1149990000000001</v>
      </c>
      <c r="AI1075" s="88">
        <v>1.64853891745</v>
      </c>
      <c r="AJ1075" s="150">
        <v>1.1299999999999999</v>
      </c>
      <c r="AK1075" s="151">
        <v>0</v>
      </c>
    </row>
    <row r="1076" spans="1:37" x14ac:dyDescent="0.2">
      <c r="A1076" s="149" t="s">
        <v>651</v>
      </c>
      <c r="B1076" s="66" t="s">
        <v>2437</v>
      </c>
      <c r="C1076" s="67">
        <v>70</v>
      </c>
      <c r="D1076" s="84" t="s">
        <v>355</v>
      </c>
      <c r="E1076" s="85">
        <v>61.082624957497401</v>
      </c>
      <c r="F1076" s="91">
        <v>60.896293777626703</v>
      </c>
      <c r="G1076" s="86">
        <v>19.291397483849</v>
      </c>
      <c r="H1076" s="86">
        <v>19.275076504590299</v>
      </c>
      <c r="I1076" s="86">
        <v>13.42</v>
      </c>
      <c r="J1076" s="86">
        <v>15.06</v>
      </c>
      <c r="K1076" s="87">
        <v>0</v>
      </c>
      <c r="L1076" s="85">
        <v>4.1899999932899998</v>
      </c>
      <c r="M1076" s="86">
        <v>0</v>
      </c>
      <c r="N1076" s="86">
        <v>60.013091682690302</v>
      </c>
      <c r="O1076" s="86">
        <v>47.2644975072159</v>
      </c>
      <c r="P1076" s="86">
        <v>1.1919999999999999</v>
      </c>
      <c r="Q1076" s="88">
        <v>1.1862999999999999</v>
      </c>
      <c r="R1076" s="85">
        <v>0</v>
      </c>
      <c r="S1076" s="86">
        <v>0</v>
      </c>
      <c r="T1076" s="86">
        <v>2.42</v>
      </c>
      <c r="U1076" s="88">
        <v>0.25093505610336603</v>
      </c>
      <c r="V1076" s="89">
        <v>4.01</v>
      </c>
      <c r="W1076" s="85"/>
      <c r="X1076" s="88">
        <v>43.666666666700003</v>
      </c>
      <c r="Y1076" s="85">
        <v>85.863896945967014</v>
      </c>
      <c r="Z1076" s="88"/>
      <c r="AA1076" s="85">
        <v>0.27</v>
      </c>
      <c r="AB1076" s="91">
        <v>0.26</v>
      </c>
      <c r="AC1076" s="86">
        <v>7.0000000000000007E-2</v>
      </c>
      <c r="AD1076" s="86">
        <v>0.09</v>
      </c>
      <c r="AE1076" s="86">
        <v>0</v>
      </c>
      <c r="AF1076" s="88">
        <v>0</v>
      </c>
      <c r="AG1076" s="85">
        <v>5.8765326577600005E-11</v>
      </c>
      <c r="AH1076" s="86">
        <v>0.109985</v>
      </c>
      <c r="AI1076" s="88">
        <v>7.1499998011099997E-4</v>
      </c>
      <c r="AJ1076" s="150">
        <v>1.04</v>
      </c>
      <c r="AK1076" s="151">
        <v>0</v>
      </c>
    </row>
    <row r="1077" spans="1:37" x14ac:dyDescent="0.2">
      <c r="A1077" s="149" t="s">
        <v>2438</v>
      </c>
      <c r="B1077" s="66" t="s">
        <v>2439</v>
      </c>
      <c r="C1077" s="67">
        <v>70</v>
      </c>
      <c r="D1077" s="84" t="s">
        <v>355</v>
      </c>
      <c r="E1077" s="85">
        <v>71.193715422023601</v>
      </c>
      <c r="F1077" s="91">
        <v>70.624716977417293</v>
      </c>
      <c r="G1077" s="86">
        <v>18.597783071804098</v>
      </c>
      <c r="H1077" s="86">
        <v>18.444212557342802</v>
      </c>
      <c r="I1077" s="86">
        <v>18.489999999999998</v>
      </c>
      <c r="J1077" s="86">
        <v>21.27</v>
      </c>
      <c r="K1077" s="87">
        <v>0</v>
      </c>
      <c r="L1077" s="85">
        <v>2.31999999696</v>
      </c>
      <c r="M1077" s="86">
        <v>0</v>
      </c>
      <c r="N1077" s="86">
        <v>70.353676136251295</v>
      </c>
      <c r="O1077" s="86">
        <v>23.8425696440964</v>
      </c>
      <c r="P1077" s="86">
        <v>1.1259999999999999</v>
      </c>
      <c r="Q1077" s="88">
        <v>0.94069999999999998</v>
      </c>
      <c r="R1077" s="85">
        <v>0</v>
      </c>
      <c r="S1077" s="86">
        <v>0</v>
      </c>
      <c r="T1077" s="86">
        <v>2.96</v>
      </c>
      <c r="U1077" s="88">
        <v>0.155539367210726</v>
      </c>
      <c r="V1077" s="89">
        <v>4.09</v>
      </c>
      <c r="W1077" s="85">
        <v>40.048520677900001</v>
      </c>
      <c r="X1077" s="88">
        <v>33.166666666700003</v>
      </c>
      <c r="Y1077" s="85">
        <v>78.558568030036014</v>
      </c>
      <c r="Z1077" s="88"/>
      <c r="AA1077" s="85">
        <v>0</v>
      </c>
      <c r="AB1077" s="91">
        <v>0.23</v>
      </c>
      <c r="AC1077" s="86">
        <v>0</v>
      </c>
      <c r="AD1077" s="86">
        <v>0.1</v>
      </c>
      <c r="AE1077" s="86">
        <v>0</v>
      </c>
      <c r="AF1077" s="88">
        <v>0</v>
      </c>
      <c r="AG1077" s="85">
        <v>0</v>
      </c>
      <c r="AH1077" s="86">
        <v>5.6937000000000001E-2</v>
      </c>
      <c r="AI1077" s="88">
        <v>0</v>
      </c>
      <c r="AJ1077" s="150">
        <v>1.01</v>
      </c>
      <c r="AK1077" s="151">
        <v>0</v>
      </c>
    </row>
    <row r="1078" spans="1:37" x14ac:dyDescent="0.2">
      <c r="A1078" s="149" t="s">
        <v>2440</v>
      </c>
      <c r="B1078" s="66" t="s">
        <v>2441</v>
      </c>
      <c r="C1078" s="67">
        <v>70</v>
      </c>
      <c r="D1078" s="84" t="s">
        <v>355</v>
      </c>
      <c r="E1078" s="85">
        <v>69.7347981719534</v>
      </c>
      <c r="F1078" s="91">
        <v>69.170850311803505</v>
      </c>
      <c r="G1078" s="86">
        <v>19.281726288300099</v>
      </c>
      <c r="H1078" s="86">
        <v>19.178729822823598</v>
      </c>
      <c r="I1078" s="86">
        <v>59.29</v>
      </c>
      <c r="J1078" s="86">
        <v>39.36</v>
      </c>
      <c r="K1078" s="87">
        <v>0</v>
      </c>
      <c r="L1078" s="85">
        <v>1.2099999991099999</v>
      </c>
      <c r="M1078" s="86">
        <v>1.9162634629510801E-4</v>
      </c>
      <c r="N1078" s="86">
        <v>67.742210646634305</v>
      </c>
      <c r="O1078" s="86">
        <v>31.575633411021698</v>
      </c>
      <c r="P1078" s="86">
        <v>1.5049999999999999</v>
      </c>
      <c r="Q1078" s="88">
        <v>1.9323999999999999</v>
      </c>
      <c r="R1078" s="85">
        <v>2.0885547201336702E-2</v>
      </c>
      <c r="S1078" s="86">
        <v>0</v>
      </c>
      <c r="T1078" s="86">
        <v>3.71</v>
      </c>
      <c r="U1078" s="88">
        <v>0.41873972849456298</v>
      </c>
      <c r="V1078" s="89">
        <v>4.21</v>
      </c>
      <c r="W1078" s="85">
        <v>42.424062206146203</v>
      </c>
      <c r="X1078" s="88">
        <v>18.566666666700002</v>
      </c>
      <c r="Y1078" s="85">
        <v>30.242216836468998</v>
      </c>
      <c r="Z1078" s="88"/>
      <c r="AA1078" s="85">
        <v>0.02</v>
      </c>
      <c r="AB1078" s="91">
        <v>0.23</v>
      </c>
      <c r="AC1078" s="86">
        <v>0.01</v>
      </c>
      <c r="AD1078" s="86">
        <v>0.06</v>
      </c>
      <c r="AE1078" s="86">
        <v>0</v>
      </c>
      <c r="AF1078" s="88">
        <v>1.4119000424499999</v>
      </c>
      <c r="AG1078" s="85">
        <v>0</v>
      </c>
      <c r="AH1078" s="86">
        <v>0.36435299999999998</v>
      </c>
      <c r="AI1078" s="88">
        <v>1.55999999815E-3</v>
      </c>
      <c r="AJ1078" s="150">
        <v>1.04</v>
      </c>
      <c r="AK1078" s="151">
        <v>0</v>
      </c>
    </row>
    <row r="1079" spans="1:37" x14ac:dyDescent="0.2">
      <c r="A1079" s="149" t="s">
        <v>1304</v>
      </c>
      <c r="B1079" s="66" t="s">
        <v>2442</v>
      </c>
      <c r="C1079" s="67">
        <v>70</v>
      </c>
      <c r="D1079" s="84" t="s">
        <v>355</v>
      </c>
      <c r="E1079" s="85">
        <v>61.4460682799834</v>
      </c>
      <c r="F1079" s="91">
        <v>61.0496420330158</v>
      </c>
      <c r="G1079" s="86">
        <v>15.154921799499</v>
      </c>
      <c r="H1079" s="86">
        <v>15.0365856063744</v>
      </c>
      <c r="I1079" s="86">
        <v>19.47</v>
      </c>
      <c r="J1079" s="86">
        <v>14.15</v>
      </c>
      <c r="K1079" s="87">
        <v>0</v>
      </c>
      <c r="L1079" s="85">
        <v>1.3700000003999999</v>
      </c>
      <c r="M1079" s="86">
        <v>0</v>
      </c>
      <c r="N1079" s="86">
        <v>58.543733539278001</v>
      </c>
      <c r="O1079" s="86">
        <v>19.350570301955699</v>
      </c>
      <c r="P1079" s="86">
        <v>0.61599999999999999</v>
      </c>
      <c r="Q1079" s="88">
        <v>1.3368</v>
      </c>
      <c r="R1079" s="85">
        <v>0</v>
      </c>
      <c r="S1079" s="86">
        <v>0</v>
      </c>
      <c r="T1079" s="86">
        <v>3.4</v>
      </c>
      <c r="U1079" s="88">
        <v>0.40431532650927998</v>
      </c>
      <c r="V1079" s="89">
        <v>4.0599999999999996</v>
      </c>
      <c r="W1079" s="85">
        <v>44.765221382605901</v>
      </c>
      <c r="X1079" s="88">
        <v>48.733333333300003</v>
      </c>
      <c r="Y1079" s="85">
        <v>81.243968176245005</v>
      </c>
      <c r="Z1079" s="88"/>
      <c r="AA1079" s="85">
        <v>0.16</v>
      </c>
      <c r="AB1079" s="91">
        <v>0.18</v>
      </c>
      <c r="AC1079" s="86">
        <v>0.1</v>
      </c>
      <c r="AD1079" s="86">
        <v>0.09</v>
      </c>
      <c r="AE1079" s="86">
        <v>0</v>
      </c>
      <c r="AF1079" s="88">
        <v>0</v>
      </c>
      <c r="AG1079" s="85">
        <v>2.5732464919199999E-11</v>
      </c>
      <c r="AH1079" s="86">
        <v>3.9303999999999999E-2</v>
      </c>
      <c r="AI1079" s="88">
        <v>6.4999997997000001E-5</v>
      </c>
      <c r="AJ1079" s="150">
        <v>1.06</v>
      </c>
      <c r="AK1079" s="151">
        <v>0</v>
      </c>
    </row>
    <row r="1080" spans="1:37" x14ac:dyDescent="0.2">
      <c r="A1080" s="149" t="s">
        <v>2443</v>
      </c>
      <c r="B1080" s="66" t="s">
        <v>2444</v>
      </c>
      <c r="C1080" s="67">
        <v>70</v>
      </c>
      <c r="D1080" s="84" t="s">
        <v>355</v>
      </c>
      <c r="E1080" s="85">
        <v>70.578933109883295</v>
      </c>
      <c r="F1080" s="91">
        <v>70.288490010899494</v>
      </c>
      <c r="G1080" s="86">
        <v>17.0347082653428</v>
      </c>
      <c r="H1080" s="86">
        <v>17.022737725471401</v>
      </c>
      <c r="I1080" s="86">
        <v>18.350000000000001</v>
      </c>
      <c r="J1080" s="86">
        <v>12.97</v>
      </c>
      <c r="K1080" s="87">
        <v>0</v>
      </c>
      <c r="L1080" s="85">
        <v>1.3199999958199999</v>
      </c>
      <c r="M1080" s="86">
        <v>9.5069924162758204E-4</v>
      </c>
      <c r="N1080" s="86">
        <v>68.8993643130663</v>
      </c>
      <c r="O1080" s="86">
        <v>22.864553638108401</v>
      </c>
      <c r="P1080" s="86">
        <v>0.66300000000000003</v>
      </c>
      <c r="Q1080" s="88">
        <v>1.4351</v>
      </c>
      <c r="R1080" s="85">
        <v>8.3146254261245497E-3</v>
      </c>
      <c r="S1080" s="86">
        <v>0</v>
      </c>
      <c r="T1080" s="86">
        <v>3.42</v>
      </c>
      <c r="U1080" s="88">
        <v>0.65648960768130604</v>
      </c>
      <c r="V1080" s="89">
        <v>4.2699999999999996</v>
      </c>
      <c r="W1080" s="85">
        <v>44.039040146926801</v>
      </c>
      <c r="X1080" s="88">
        <v>55.6</v>
      </c>
      <c r="Y1080" s="85">
        <v>87.665561870658991</v>
      </c>
      <c r="Z1080" s="88"/>
      <c r="AA1080" s="85">
        <v>0.42</v>
      </c>
      <c r="AB1080" s="91">
        <v>0.67</v>
      </c>
      <c r="AC1080" s="86">
        <v>0.03</v>
      </c>
      <c r="AD1080" s="86">
        <v>0.04</v>
      </c>
      <c r="AE1080" s="86">
        <v>0</v>
      </c>
      <c r="AF1080" s="88">
        <v>0</v>
      </c>
      <c r="AG1080" s="85">
        <v>1.4318999605799999E-2</v>
      </c>
      <c r="AH1080" s="86">
        <v>0.10783</v>
      </c>
      <c r="AI1080" s="88">
        <v>1.95000005039E-4</v>
      </c>
      <c r="AJ1080" s="150">
        <v>1.01</v>
      </c>
      <c r="AK1080" s="151">
        <v>0</v>
      </c>
    </row>
    <row r="1081" spans="1:37" x14ac:dyDescent="0.2">
      <c r="A1081" s="149" t="s">
        <v>2445</v>
      </c>
      <c r="B1081" s="66" t="s">
        <v>2446</v>
      </c>
      <c r="C1081" s="67">
        <v>70</v>
      </c>
      <c r="D1081" s="84" t="s">
        <v>355</v>
      </c>
      <c r="E1081" s="85">
        <v>62.051473330846697</v>
      </c>
      <c r="F1081" s="91">
        <v>61.826432923038702</v>
      </c>
      <c r="G1081" s="86">
        <v>17.2000497326868</v>
      </c>
      <c r="H1081" s="86">
        <v>17.158398607484799</v>
      </c>
      <c r="I1081" s="86">
        <v>0</v>
      </c>
      <c r="J1081" s="86">
        <v>33.29</v>
      </c>
      <c r="K1081" s="87">
        <v>6.8999999999999999E-3</v>
      </c>
      <c r="L1081" s="85">
        <v>1.3600000021500001</v>
      </c>
      <c r="M1081" s="86">
        <v>0</v>
      </c>
      <c r="N1081" s="86">
        <v>60.667029297171503</v>
      </c>
      <c r="O1081" s="86">
        <v>33.001008984769101</v>
      </c>
      <c r="P1081" s="86">
        <v>1.8959999999999999</v>
      </c>
      <c r="Q1081" s="88">
        <v>1.9271</v>
      </c>
      <c r="R1081" s="85">
        <v>0</v>
      </c>
      <c r="S1081" s="86">
        <v>0.1</v>
      </c>
      <c r="T1081" s="86">
        <v>3.26</v>
      </c>
      <c r="U1081" s="88">
        <v>0.94243441501927105</v>
      </c>
      <c r="V1081" s="89">
        <v>4.12</v>
      </c>
      <c r="W1081" s="85">
        <v>43.412651837358197</v>
      </c>
      <c r="X1081" s="88">
        <v>57.9</v>
      </c>
      <c r="Y1081" s="85">
        <v>-9.3108898801305031</v>
      </c>
      <c r="Z1081" s="88"/>
      <c r="AA1081" s="85">
        <v>0.02</v>
      </c>
      <c r="AB1081" s="91">
        <v>0.05</v>
      </c>
      <c r="AC1081" s="86">
        <v>0</v>
      </c>
      <c r="AD1081" s="86">
        <v>0</v>
      </c>
      <c r="AE1081" s="86">
        <v>0</v>
      </c>
      <c r="AF1081" s="88">
        <v>0</v>
      </c>
      <c r="AG1081" s="85">
        <v>2.9970000013700001E-3</v>
      </c>
      <c r="AH1081" s="86">
        <v>0.27849200000000002</v>
      </c>
      <c r="AI1081" s="88">
        <v>1.62500000074E-3</v>
      </c>
      <c r="AJ1081" s="150">
        <v>1.01</v>
      </c>
      <c r="AK1081" s="151">
        <v>0</v>
      </c>
    </row>
    <row r="1082" spans="1:37" x14ac:dyDescent="0.2">
      <c r="A1082" s="149" t="s">
        <v>2447</v>
      </c>
      <c r="B1082" s="66" t="s">
        <v>2448</v>
      </c>
      <c r="C1082" s="67">
        <v>70</v>
      </c>
      <c r="D1082" s="84" t="s">
        <v>355</v>
      </c>
      <c r="E1082" s="85">
        <v>58.878949976493899</v>
      </c>
      <c r="F1082" s="91">
        <v>58.755701815686798</v>
      </c>
      <c r="G1082" s="86">
        <v>14.162103096451199</v>
      </c>
      <c r="H1082" s="86">
        <v>14.149397100491701</v>
      </c>
      <c r="I1082" s="86">
        <v>46.89</v>
      </c>
      <c r="J1082" s="86">
        <v>35.24</v>
      </c>
      <c r="K1082" s="87">
        <v>1.41E-2</v>
      </c>
      <c r="L1082" s="85">
        <v>0.46999999638000001</v>
      </c>
      <c r="M1082" s="86">
        <v>0</v>
      </c>
      <c r="N1082" s="86">
        <v>57.047395843421299</v>
      </c>
      <c r="O1082" s="86">
        <v>46.9229459505477</v>
      </c>
      <c r="P1082" s="86">
        <v>1.3620000000000001</v>
      </c>
      <c r="Q1082" s="88">
        <v>1.5952999999999999</v>
      </c>
      <c r="R1082" s="85">
        <v>0</v>
      </c>
      <c r="S1082" s="86">
        <v>0.4</v>
      </c>
      <c r="T1082" s="86">
        <v>4.0999999999999996</v>
      </c>
      <c r="U1082" s="88">
        <v>1.2566230003938901</v>
      </c>
      <c r="V1082" s="89">
        <v>4.04</v>
      </c>
      <c r="W1082" s="85">
        <v>49.911961186229803</v>
      </c>
      <c r="X1082" s="88">
        <v>56.266666666699997</v>
      </c>
      <c r="Y1082" s="85">
        <v>19.068545342638998</v>
      </c>
      <c r="Z1082" s="88"/>
      <c r="AA1082" s="85">
        <v>0.15</v>
      </c>
      <c r="AB1082" s="91">
        <v>0.25</v>
      </c>
      <c r="AC1082" s="86">
        <v>0</v>
      </c>
      <c r="AD1082" s="86">
        <v>0</v>
      </c>
      <c r="AE1082" s="86">
        <v>0</v>
      </c>
      <c r="AF1082" s="88">
        <v>7.3000001053799999E-3</v>
      </c>
      <c r="AG1082" s="85">
        <v>1.02699998394E-3</v>
      </c>
      <c r="AH1082" s="86">
        <v>0.28711199999999998</v>
      </c>
      <c r="AI1082" s="88">
        <v>2.46099996978E-3</v>
      </c>
      <c r="AJ1082" s="150">
        <v>1</v>
      </c>
      <c r="AK1082" s="151">
        <v>0</v>
      </c>
    </row>
    <row r="1083" spans="1:37" x14ac:dyDescent="0.2">
      <c r="A1083" s="149" t="s">
        <v>2449</v>
      </c>
      <c r="B1083" s="66" t="s">
        <v>2450</v>
      </c>
      <c r="C1083" s="67">
        <v>70</v>
      </c>
      <c r="D1083" s="84" t="s">
        <v>355</v>
      </c>
      <c r="E1083" s="85">
        <v>46.886715566422197</v>
      </c>
      <c r="F1083" s="91">
        <v>46.875305623471903</v>
      </c>
      <c r="G1083" s="86">
        <v>12.839445802770999</v>
      </c>
      <c r="H1083" s="86">
        <v>12.839445802770999</v>
      </c>
      <c r="I1083" s="86">
        <v>12.67</v>
      </c>
      <c r="J1083" s="86">
        <v>10.62</v>
      </c>
      <c r="K1083" s="87">
        <v>0</v>
      </c>
      <c r="L1083" s="85">
        <v>1.7600000006700001</v>
      </c>
      <c r="M1083" s="86">
        <v>0</v>
      </c>
      <c r="N1083" s="86">
        <v>45.163555599105102</v>
      </c>
      <c r="O1083" s="86">
        <v>49.0881178999079</v>
      </c>
      <c r="P1083" s="86">
        <v>0.41</v>
      </c>
      <c r="Q1083" s="88">
        <v>1.2497</v>
      </c>
      <c r="R1083" s="85">
        <v>0</v>
      </c>
      <c r="S1083" s="86">
        <v>0.9</v>
      </c>
      <c r="T1083" s="86">
        <v>3.15</v>
      </c>
      <c r="U1083" s="88">
        <v>1.2860635696821501</v>
      </c>
      <c r="V1083" s="89">
        <v>3.64</v>
      </c>
      <c r="W1083" s="85">
        <v>55.980347633746298</v>
      </c>
      <c r="X1083" s="88">
        <v>55.933333333299998</v>
      </c>
      <c r="Y1083" s="85">
        <v>-73.937904476035001</v>
      </c>
      <c r="Z1083" s="88"/>
      <c r="AA1083" s="85">
        <v>0</v>
      </c>
      <c r="AB1083" s="91">
        <v>0</v>
      </c>
      <c r="AC1083" s="86">
        <v>0</v>
      </c>
      <c r="AD1083" s="86">
        <v>0</v>
      </c>
      <c r="AE1083" s="86">
        <v>0</v>
      </c>
      <c r="AF1083" s="88">
        <v>0</v>
      </c>
      <c r="AG1083" s="85">
        <v>4.8980000056599998E-3</v>
      </c>
      <c r="AH1083" s="86">
        <v>3.4466999999999998E-2</v>
      </c>
      <c r="AI1083" s="88">
        <v>0</v>
      </c>
      <c r="AJ1083" s="150">
        <v>1</v>
      </c>
      <c r="AK1083" s="151">
        <v>0</v>
      </c>
    </row>
    <row r="1084" spans="1:37" x14ac:dyDescent="0.2">
      <c r="A1084" s="149" t="s">
        <v>2451</v>
      </c>
      <c r="B1084" s="66" t="s">
        <v>2452</v>
      </c>
      <c r="C1084" s="67">
        <v>70</v>
      </c>
      <c r="D1084" s="84" t="s">
        <v>355</v>
      </c>
      <c r="E1084" s="85">
        <v>67.706319850455401</v>
      </c>
      <c r="F1084" s="91">
        <v>67.674501849421304</v>
      </c>
      <c r="G1084" s="86">
        <v>19.8480690450622</v>
      </c>
      <c r="H1084" s="86">
        <v>19.844091794933</v>
      </c>
      <c r="I1084" s="86">
        <v>9.2200000000000006</v>
      </c>
      <c r="J1084" s="86">
        <v>17.38</v>
      </c>
      <c r="K1084" s="87">
        <v>0</v>
      </c>
      <c r="L1084" s="85">
        <v>6.0000000008200001E-2</v>
      </c>
      <c r="M1084" s="86">
        <v>0</v>
      </c>
      <c r="N1084" s="86">
        <v>67.576495414333294</v>
      </c>
      <c r="O1084" s="86">
        <v>44.021021565226398</v>
      </c>
      <c r="P1084" s="86">
        <v>0.53600000000000003</v>
      </c>
      <c r="Q1084" s="88">
        <v>1.3433999999999999</v>
      </c>
      <c r="R1084" s="85">
        <v>0</v>
      </c>
      <c r="S1084" s="86">
        <v>0.5</v>
      </c>
      <c r="T1084" s="86">
        <v>2.19</v>
      </c>
      <c r="U1084" s="88">
        <v>0.35795251163345698</v>
      </c>
      <c r="V1084" s="89">
        <v>4.17</v>
      </c>
      <c r="W1084" s="85">
        <v>55.957284051474097</v>
      </c>
      <c r="X1084" s="88">
        <v>57.0333333333</v>
      </c>
      <c r="Y1084" s="85">
        <v>-14.556498591326203</v>
      </c>
      <c r="Z1084" s="88"/>
      <c r="AA1084" s="85">
        <v>0</v>
      </c>
      <c r="AB1084" s="91">
        <v>0</v>
      </c>
      <c r="AC1084" s="86">
        <v>0</v>
      </c>
      <c r="AD1084" s="86">
        <v>0</v>
      </c>
      <c r="AE1084" s="86">
        <v>0</v>
      </c>
      <c r="AF1084" s="88">
        <v>0</v>
      </c>
      <c r="AG1084" s="85">
        <v>0</v>
      </c>
      <c r="AH1084" s="86">
        <v>0.114145</v>
      </c>
      <c r="AI1084" s="88">
        <v>3.8400000029800002E-4</v>
      </c>
      <c r="AJ1084" s="150">
        <v>1</v>
      </c>
      <c r="AK1084" s="151">
        <v>0</v>
      </c>
    </row>
    <row r="1085" spans="1:37" x14ac:dyDescent="0.2">
      <c r="A1085" s="149" t="s">
        <v>2453</v>
      </c>
      <c r="B1085" s="66" t="s">
        <v>2454</v>
      </c>
      <c r="C1085" s="67">
        <v>69</v>
      </c>
      <c r="D1085" s="84" t="s">
        <v>355</v>
      </c>
      <c r="E1085" s="85">
        <v>70.239530172082198</v>
      </c>
      <c r="F1085" s="91">
        <v>69.500936065447604</v>
      </c>
      <c r="G1085" s="86">
        <v>19.088041443336</v>
      </c>
      <c r="H1085" s="86">
        <v>19.038032467365898</v>
      </c>
      <c r="I1085" s="86">
        <v>16.62</v>
      </c>
      <c r="J1085" s="86">
        <v>12.73</v>
      </c>
      <c r="K1085" s="87">
        <v>0</v>
      </c>
      <c r="L1085" s="85">
        <v>0.88000000030000003</v>
      </c>
      <c r="M1085" s="86">
        <v>0</v>
      </c>
      <c r="N1085" s="86">
        <v>69.319818826002901</v>
      </c>
      <c r="O1085" s="86">
        <v>25.848952685840199</v>
      </c>
      <c r="P1085" s="86">
        <v>0.26400000000000001</v>
      </c>
      <c r="Q1085" s="88">
        <v>1.6385000000000001</v>
      </c>
      <c r="R1085" s="85">
        <v>0</v>
      </c>
      <c r="S1085" s="86">
        <v>0</v>
      </c>
      <c r="T1085" s="86">
        <v>2.97</v>
      </c>
      <c r="U1085" s="88">
        <v>0.258379709178571</v>
      </c>
      <c r="V1085" s="89">
        <v>4.25</v>
      </c>
      <c r="W1085" s="85">
        <v>52.683509060675</v>
      </c>
      <c r="X1085" s="88">
        <v>57.9666666667</v>
      </c>
      <c r="Y1085" s="85">
        <v>82.105830162017014</v>
      </c>
      <c r="Z1085" s="88">
        <v>100</v>
      </c>
      <c r="AA1085" s="85">
        <v>0.01</v>
      </c>
      <c r="AB1085" s="91">
        <v>0.26</v>
      </c>
      <c r="AC1085" s="86">
        <v>0</v>
      </c>
      <c r="AD1085" s="86">
        <v>0.02</v>
      </c>
      <c r="AE1085" s="86">
        <v>0</v>
      </c>
      <c r="AF1085" s="88">
        <v>0.33280000101899998</v>
      </c>
      <c r="AG1085" s="85">
        <v>1.1399999282300001E-3</v>
      </c>
      <c r="AH1085" s="86">
        <v>0.10186000000000001</v>
      </c>
      <c r="AI1085" s="88">
        <v>0.12550999209899999</v>
      </c>
      <c r="AJ1085" s="150">
        <v>1.01</v>
      </c>
      <c r="AK1085" s="151">
        <v>0</v>
      </c>
    </row>
    <row r="1086" spans="1:37" x14ac:dyDescent="0.2">
      <c r="A1086" s="149" t="s">
        <v>2455</v>
      </c>
      <c r="B1086" s="66" t="s">
        <v>2456</v>
      </c>
      <c r="C1086" s="67">
        <v>70</v>
      </c>
      <c r="D1086" s="84" t="s">
        <v>355</v>
      </c>
      <c r="E1086" s="85">
        <v>59.855321960804801</v>
      </c>
      <c r="F1086" s="91">
        <v>59.6959210762748</v>
      </c>
      <c r="G1086" s="86">
        <v>16.0496403336405</v>
      </c>
      <c r="H1086" s="86">
        <v>16.031671506657201</v>
      </c>
      <c r="I1086" s="86">
        <v>22.61</v>
      </c>
      <c r="J1086" s="86">
        <v>20.100000000000001</v>
      </c>
      <c r="K1086" s="87">
        <v>6.4000000000000003E-3</v>
      </c>
      <c r="L1086" s="85">
        <v>1.64999998523</v>
      </c>
      <c r="M1086" s="86">
        <v>0</v>
      </c>
      <c r="N1086" s="86">
        <v>58.109600406663198</v>
      </c>
      <c r="O1086" s="86">
        <v>23.2429804510252</v>
      </c>
      <c r="P1086" s="86">
        <v>0.78900000000000003</v>
      </c>
      <c r="Q1086" s="88">
        <v>1.5972</v>
      </c>
      <c r="R1086" s="85">
        <v>0</v>
      </c>
      <c r="S1086" s="86">
        <v>0</v>
      </c>
      <c r="T1086" s="86">
        <v>3.07</v>
      </c>
      <c r="U1086" s="88">
        <v>1.42359480874792</v>
      </c>
      <c r="V1086" s="89">
        <v>4.16</v>
      </c>
      <c r="W1086" s="85">
        <v>53.136576903373602</v>
      </c>
      <c r="X1086" s="88">
        <v>53.233333333300003</v>
      </c>
      <c r="Y1086" s="85">
        <v>59.466784780820007</v>
      </c>
      <c r="Z1086" s="88"/>
      <c r="AA1086" s="85">
        <v>0.13</v>
      </c>
      <c r="AB1086" s="91">
        <v>0.31</v>
      </c>
      <c r="AC1086" s="86">
        <v>0.03</v>
      </c>
      <c r="AD1086" s="86">
        <v>0.03</v>
      </c>
      <c r="AE1086" s="86">
        <v>0</v>
      </c>
      <c r="AF1086" s="88">
        <v>3.1382000143500002</v>
      </c>
      <c r="AG1086" s="85">
        <v>3.9823999535099998E-2</v>
      </c>
      <c r="AH1086" s="86">
        <v>0.183368</v>
      </c>
      <c r="AI1086" s="88">
        <v>0.58464199380100002</v>
      </c>
      <c r="AJ1086" s="150">
        <v>1</v>
      </c>
      <c r="AK1086" s="151">
        <v>0</v>
      </c>
    </row>
    <row r="1087" spans="1:37" x14ac:dyDescent="0.2">
      <c r="A1087" s="149" t="s">
        <v>2457</v>
      </c>
      <c r="B1087" s="66" t="s">
        <v>2458</v>
      </c>
      <c r="C1087" s="67">
        <v>70</v>
      </c>
      <c r="D1087" s="84" t="s">
        <v>355</v>
      </c>
      <c r="E1087" s="85">
        <v>60.712199366105303</v>
      </c>
      <c r="F1087" s="91">
        <v>60.351749425144497</v>
      </c>
      <c r="G1087" s="86">
        <v>17.945435336523499</v>
      </c>
      <c r="H1087" s="86">
        <v>17.924305512398199</v>
      </c>
      <c r="I1087" s="86">
        <v>53</v>
      </c>
      <c r="J1087" s="86">
        <v>50.92</v>
      </c>
      <c r="K1087" s="87">
        <v>0</v>
      </c>
      <c r="L1087" s="85">
        <v>1.3000000033000001</v>
      </c>
      <c r="M1087" s="86">
        <v>1.4603437008857199E-3</v>
      </c>
      <c r="N1087" s="86">
        <v>59.279996993724403</v>
      </c>
      <c r="O1087" s="86">
        <v>16.5339206173105</v>
      </c>
      <c r="P1087" s="86">
        <v>1.5660000000000001</v>
      </c>
      <c r="Q1087" s="88">
        <v>1.6849000000000001</v>
      </c>
      <c r="R1087" s="85">
        <v>1.62284972411555E-2</v>
      </c>
      <c r="S1087" s="86">
        <v>0</v>
      </c>
      <c r="T1087" s="86">
        <v>2.95</v>
      </c>
      <c r="U1087" s="88">
        <v>0.47479957740351802</v>
      </c>
      <c r="V1087" s="89">
        <v>4.01</v>
      </c>
      <c r="W1087" s="85">
        <v>40.8809388331455</v>
      </c>
      <c r="X1087" s="88">
        <v>41.9666666667</v>
      </c>
      <c r="Y1087" s="85">
        <v>-100.00000018273802</v>
      </c>
      <c r="Z1087" s="88"/>
      <c r="AA1087" s="85">
        <v>0</v>
      </c>
      <c r="AB1087" s="91">
        <v>0</v>
      </c>
      <c r="AC1087" s="86">
        <v>0</v>
      </c>
      <c r="AD1087" s="86">
        <v>0</v>
      </c>
      <c r="AE1087" s="86">
        <v>0</v>
      </c>
      <c r="AF1087" s="88">
        <v>0</v>
      </c>
      <c r="AG1087" s="85">
        <v>0</v>
      </c>
      <c r="AH1087" s="86">
        <v>0.21362100000000001</v>
      </c>
      <c r="AI1087" s="88">
        <v>0.175300000254</v>
      </c>
      <c r="AJ1087" s="150">
        <v>1.1100000000000001</v>
      </c>
      <c r="AK1087" s="151">
        <v>0</v>
      </c>
    </row>
    <row r="1088" spans="1:37" x14ac:dyDescent="0.2">
      <c r="A1088" s="149" t="s">
        <v>2459</v>
      </c>
      <c r="B1088" s="66" t="s">
        <v>2460</v>
      </c>
      <c r="C1088" s="67">
        <v>69</v>
      </c>
      <c r="D1088" s="84" t="s">
        <v>355</v>
      </c>
      <c r="E1088" s="85">
        <v>70.9666820003943</v>
      </c>
      <c r="F1088" s="91">
        <v>69.105276992837005</v>
      </c>
      <c r="G1088" s="86">
        <v>22.4157192613524</v>
      </c>
      <c r="H1088" s="86">
        <v>22.364789380298401</v>
      </c>
      <c r="I1088" s="86">
        <v>5.5</v>
      </c>
      <c r="J1088" s="86">
        <v>8.76</v>
      </c>
      <c r="K1088" s="87">
        <v>0</v>
      </c>
      <c r="L1088" s="85">
        <v>0.350000000044</v>
      </c>
      <c r="M1088" s="86">
        <v>0</v>
      </c>
      <c r="N1088" s="86">
        <v>67.019921579074406</v>
      </c>
      <c r="O1088" s="86">
        <v>23.4252097178342</v>
      </c>
      <c r="P1088" s="86">
        <v>0.36099999999999999</v>
      </c>
      <c r="Q1088" s="88">
        <v>1.6246</v>
      </c>
      <c r="R1088" s="85">
        <v>0</v>
      </c>
      <c r="S1088" s="86">
        <v>0</v>
      </c>
      <c r="T1088" s="86">
        <v>2.67</v>
      </c>
      <c r="U1088" s="88">
        <v>0.19057632910560601</v>
      </c>
      <c r="V1088" s="89">
        <v>4.2</v>
      </c>
      <c r="W1088" s="85">
        <v>51.5150397466372</v>
      </c>
      <c r="X1088" s="88">
        <v>58.5333333333</v>
      </c>
      <c r="Y1088" s="85">
        <v>-100</v>
      </c>
      <c r="Z1088" s="88"/>
      <c r="AA1088" s="85">
        <v>0.59</v>
      </c>
      <c r="AB1088" s="91">
        <v>0.91</v>
      </c>
      <c r="AC1088" s="86">
        <v>0</v>
      </c>
      <c r="AD1088" s="86">
        <v>0</v>
      </c>
      <c r="AE1088" s="86">
        <v>0</v>
      </c>
      <c r="AF1088" s="88">
        <v>0</v>
      </c>
      <c r="AG1088" s="85">
        <v>1.90399999977E-3</v>
      </c>
      <c r="AH1088" s="86">
        <v>5.5202000000000001E-2</v>
      </c>
      <c r="AI1088" s="88">
        <v>1.2999999998400001E-4</v>
      </c>
      <c r="AJ1088" s="150">
        <v>1.1299999999999999</v>
      </c>
      <c r="AK1088" s="151">
        <v>0</v>
      </c>
    </row>
    <row r="1089" spans="1:37" x14ac:dyDescent="0.2">
      <c r="A1089" s="149" t="s">
        <v>1304</v>
      </c>
      <c r="B1089" s="66" t="s">
        <v>2461</v>
      </c>
      <c r="C1089" s="67">
        <v>70</v>
      </c>
      <c r="D1089" s="84" t="s">
        <v>355</v>
      </c>
      <c r="E1089" s="85">
        <v>68.998780750197199</v>
      </c>
      <c r="F1089" s="91">
        <v>68.891199885247104</v>
      </c>
      <c r="G1089" s="86">
        <v>18.864304669009499</v>
      </c>
      <c r="H1089" s="86">
        <v>18.801549164455299</v>
      </c>
      <c r="I1089" s="86">
        <v>10.08</v>
      </c>
      <c r="J1089" s="86">
        <v>20.07</v>
      </c>
      <c r="K1089" s="87">
        <v>0</v>
      </c>
      <c r="L1089" s="85">
        <v>1.5699999984799999</v>
      </c>
      <c r="M1089" s="86">
        <v>0</v>
      </c>
      <c r="N1089" s="86">
        <v>67.354340605081205</v>
      </c>
      <c r="O1089" s="86">
        <v>17.881906589333202</v>
      </c>
      <c r="P1089" s="86">
        <v>0.66300000000000003</v>
      </c>
      <c r="Q1089" s="88">
        <v>1.5938000000000001</v>
      </c>
      <c r="R1089" s="85">
        <v>0</v>
      </c>
      <c r="S1089" s="86">
        <v>0</v>
      </c>
      <c r="T1089" s="86">
        <v>3.08</v>
      </c>
      <c r="U1089" s="88">
        <v>0.120131965861006</v>
      </c>
      <c r="V1089" s="89">
        <v>4.1500000000000004</v>
      </c>
      <c r="W1089" s="85">
        <v>46.345605385660001</v>
      </c>
      <c r="X1089" s="88">
        <v>34.433333333299998</v>
      </c>
      <c r="Y1089" s="85">
        <v>100</v>
      </c>
      <c r="Z1089" s="88"/>
      <c r="AA1089" s="85">
        <v>0</v>
      </c>
      <c r="AB1089" s="91">
        <v>0</v>
      </c>
      <c r="AC1089" s="86">
        <v>0</v>
      </c>
      <c r="AD1089" s="86">
        <v>0</v>
      </c>
      <c r="AE1089" s="86">
        <v>0</v>
      </c>
      <c r="AF1089" s="88">
        <v>0</v>
      </c>
      <c r="AG1089" s="85">
        <v>0</v>
      </c>
      <c r="AH1089" s="86">
        <v>5.9204E-2</v>
      </c>
      <c r="AI1089" s="88">
        <v>1.30000000112E-4</v>
      </c>
      <c r="AJ1089" s="150">
        <v>1.0900000000000001</v>
      </c>
      <c r="AK1089" s="151">
        <v>0</v>
      </c>
    </row>
    <row r="1090" spans="1:37" x14ac:dyDescent="0.2">
      <c r="A1090" s="149" t="s">
        <v>1578</v>
      </c>
      <c r="B1090" s="66" t="s">
        <v>2462</v>
      </c>
      <c r="C1090" s="67">
        <v>70</v>
      </c>
      <c r="D1090" s="84" t="s">
        <v>355</v>
      </c>
      <c r="E1090" s="85">
        <v>69.502385183799404</v>
      </c>
      <c r="F1090" s="91">
        <v>69.177345430736096</v>
      </c>
      <c r="G1090" s="86">
        <v>14.986904873257901</v>
      </c>
      <c r="H1090" s="86">
        <v>14.972874380319899</v>
      </c>
      <c r="I1090" s="86">
        <v>32.590000000000003</v>
      </c>
      <c r="J1090" s="86">
        <v>29.01</v>
      </c>
      <c r="K1090" s="87">
        <v>0</v>
      </c>
      <c r="L1090" s="85">
        <v>0.78000000099900002</v>
      </c>
      <c r="M1090" s="86">
        <v>4.3577434997970298E-4</v>
      </c>
      <c r="N1090" s="86">
        <v>67.917543220468502</v>
      </c>
      <c r="O1090" s="86">
        <v>20.450208123581799</v>
      </c>
      <c r="P1090" s="86">
        <v>0.93200000000000005</v>
      </c>
      <c r="Q1090" s="88">
        <v>1.2472000000000001</v>
      </c>
      <c r="R1090" s="85">
        <v>1.9102196752626598E-2</v>
      </c>
      <c r="S1090" s="86">
        <v>0</v>
      </c>
      <c r="T1090" s="86">
        <v>3.5</v>
      </c>
      <c r="U1090" s="88">
        <v>0.35543915442895901</v>
      </c>
      <c r="V1090" s="89">
        <v>4.08</v>
      </c>
      <c r="W1090" s="85">
        <v>45.851259644687602</v>
      </c>
      <c r="X1090" s="88">
        <v>32.266666666699997</v>
      </c>
      <c r="Y1090" s="85">
        <v>81.359006321670989</v>
      </c>
      <c r="Z1090" s="88">
        <v>100</v>
      </c>
      <c r="AA1090" s="85">
        <v>0.28000000000000003</v>
      </c>
      <c r="AB1090" s="91">
        <v>0.28999999999999998</v>
      </c>
      <c r="AC1090" s="86">
        <v>0</v>
      </c>
      <c r="AD1090" s="86">
        <v>0</v>
      </c>
      <c r="AE1090" s="86">
        <v>0</v>
      </c>
      <c r="AF1090" s="88">
        <v>0</v>
      </c>
      <c r="AG1090" s="85">
        <v>5.2440000063199996E-3</v>
      </c>
      <c r="AH1090" s="86">
        <v>0.13114300000000001</v>
      </c>
      <c r="AI1090" s="88">
        <v>0.17786300021400001</v>
      </c>
      <c r="AJ1090" s="150">
        <v>1.01</v>
      </c>
      <c r="AK1090" s="151">
        <v>0</v>
      </c>
    </row>
    <row r="1091" spans="1:37" x14ac:dyDescent="0.2">
      <c r="A1091" s="149" t="s">
        <v>844</v>
      </c>
      <c r="B1091" s="66" t="s">
        <v>2463</v>
      </c>
      <c r="C1091" s="67">
        <v>70</v>
      </c>
      <c r="D1091" s="84" t="s">
        <v>355</v>
      </c>
      <c r="E1091" s="85">
        <v>73.617089112067603</v>
      </c>
      <c r="F1091" s="91">
        <v>73.314203730272595</v>
      </c>
      <c r="G1091" s="86">
        <v>15.651734948722</v>
      </c>
      <c r="H1091" s="86">
        <v>15.625166055582101</v>
      </c>
      <c r="I1091" s="86">
        <v>89.79</v>
      </c>
      <c r="J1091" s="86">
        <v>65.819999999999993</v>
      </c>
      <c r="K1091" s="87">
        <v>0</v>
      </c>
      <c r="L1091" s="85">
        <v>0.17999999929999999</v>
      </c>
      <c r="M1091" s="86">
        <v>0</v>
      </c>
      <c r="N1091" s="86">
        <v>71.007129176420506</v>
      </c>
      <c r="O1091" s="86">
        <v>21.372793724371501</v>
      </c>
      <c r="P1091" s="86">
        <v>2.1230000000000002</v>
      </c>
      <c r="Q1091" s="88">
        <v>3.8376999999999999</v>
      </c>
      <c r="R1091" s="85">
        <v>0</v>
      </c>
      <c r="S1091" s="86">
        <v>0</v>
      </c>
      <c r="T1091" s="86">
        <v>5.28</v>
      </c>
      <c r="U1091" s="88">
        <v>0.73595833997555704</v>
      </c>
      <c r="V1091" s="89">
        <v>4.0999999999999996</v>
      </c>
      <c r="W1091" s="85">
        <v>34.166445332911103</v>
      </c>
      <c r="X1091" s="88">
        <v>23.666666666699999</v>
      </c>
      <c r="Y1091" s="85">
        <v>49.518222194454012</v>
      </c>
      <c r="Z1091" s="88"/>
      <c r="AA1091" s="85">
        <v>1.25</v>
      </c>
      <c r="AB1091" s="91">
        <v>1.54</v>
      </c>
      <c r="AC1091" s="86">
        <v>0.12</v>
      </c>
      <c r="AD1091" s="86">
        <v>0.13</v>
      </c>
      <c r="AE1091" s="86">
        <v>0</v>
      </c>
      <c r="AF1091" s="88">
        <v>0</v>
      </c>
      <c r="AG1091" s="85">
        <v>0</v>
      </c>
      <c r="AH1091" s="86">
        <v>0.12930900000000001</v>
      </c>
      <c r="AI1091" s="88">
        <v>4.5499999936499997E-4</v>
      </c>
      <c r="AJ1091" s="150">
        <v>1.06</v>
      </c>
      <c r="AK1091" s="151">
        <v>0</v>
      </c>
    </row>
    <row r="1092" spans="1:37" x14ac:dyDescent="0.2">
      <c r="A1092" s="149" t="s">
        <v>2464</v>
      </c>
      <c r="B1092" s="66" t="s">
        <v>2465</v>
      </c>
      <c r="C1092" s="67">
        <v>70</v>
      </c>
      <c r="D1092" s="84" t="s">
        <v>355</v>
      </c>
      <c r="E1092" s="85">
        <v>62.321514578933702</v>
      </c>
      <c r="F1092" s="91">
        <v>61.471601644992802</v>
      </c>
      <c r="G1092" s="86">
        <v>18.413545255826001</v>
      </c>
      <c r="H1092" s="86">
        <v>18.186062020673599</v>
      </c>
      <c r="I1092" s="86">
        <v>71.39</v>
      </c>
      <c r="J1092" s="86">
        <v>81.72</v>
      </c>
      <c r="K1092" s="87">
        <v>0</v>
      </c>
      <c r="L1092" s="85">
        <v>0.87000000009400003</v>
      </c>
      <c r="M1092" s="86">
        <v>1.64354385763072E-3</v>
      </c>
      <c r="N1092" s="86">
        <v>59.9044070603289</v>
      </c>
      <c r="O1092" s="86">
        <v>17.783275053939398</v>
      </c>
      <c r="P1092" s="86">
        <v>2.972</v>
      </c>
      <c r="Q1092" s="88">
        <v>1.7866</v>
      </c>
      <c r="R1092" s="85">
        <v>9.3764650726675999E-3</v>
      </c>
      <c r="S1092" s="86">
        <v>0</v>
      </c>
      <c r="T1092" s="86">
        <v>3.93</v>
      </c>
      <c r="U1092" s="88">
        <v>0.75580749138601799</v>
      </c>
      <c r="V1092" s="89">
        <v>4.12</v>
      </c>
      <c r="W1092" s="85">
        <v>37.755549888595098</v>
      </c>
      <c r="X1092" s="88"/>
      <c r="Y1092" s="85">
        <v>49.623779566318007</v>
      </c>
      <c r="Z1092" s="88"/>
      <c r="AA1092" s="85">
        <v>0.28000000000000003</v>
      </c>
      <c r="AB1092" s="91">
        <v>0.93</v>
      </c>
      <c r="AC1092" s="86">
        <v>0.02</v>
      </c>
      <c r="AD1092" s="86">
        <v>0.08</v>
      </c>
      <c r="AE1092" s="86">
        <v>0</v>
      </c>
      <c r="AF1092" s="88">
        <v>0</v>
      </c>
      <c r="AG1092" s="85">
        <v>6.4299999938700002E-4</v>
      </c>
      <c r="AH1092" s="86">
        <v>0.57404100000000002</v>
      </c>
      <c r="AI1092" s="88">
        <v>2.4049999977099998E-3</v>
      </c>
      <c r="AJ1092" s="150">
        <v>1.05</v>
      </c>
      <c r="AK1092" s="151">
        <v>0</v>
      </c>
    </row>
    <row r="1093" spans="1:37" x14ac:dyDescent="0.2">
      <c r="A1093" s="149" t="s">
        <v>2466</v>
      </c>
      <c r="B1093" s="66" t="s">
        <v>2467</v>
      </c>
      <c r="C1093" s="67">
        <v>70</v>
      </c>
      <c r="D1093" s="84" t="s">
        <v>355</v>
      </c>
      <c r="E1093" s="85">
        <v>64.9872800579206</v>
      </c>
      <c r="F1093" s="91">
        <v>64.548226182489699</v>
      </c>
      <c r="G1093" s="86">
        <v>17.624592330838102</v>
      </c>
      <c r="H1093" s="86">
        <v>17.592709447296901</v>
      </c>
      <c r="I1093" s="86">
        <v>12.97</v>
      </c>
      <c r="J1093" s="86">
        <v>14.7</v>
      </c>
      <c r="K1093" s="87">
        <v>0</v>
      </c>
      <c r="L1093" s="85">
        <v>0.76000001277999996</v>
      </c>
      <c r="M1093" s="86">
        <v>2.3161050055769E-2</v>
      </c>
      <c r="N1093" s="86">
        <v>63.909013861169598</v>
      </c>
      <c r="O1093" s="86">
        <v>23.2688494070986</v>
      </c>
      <c r="P1093" s="86">
        <v>0.64600000000000002</v>
      </c>
      <c r="Q1093" s="88">
        <v>1.4244000000000001</v>
      </c>
      <c r="R1093" s="85">
        <v>9.6543734311643203E-3</v>
      </c>
      <c r="S1093" s="86">
        <v>0</v>
      </c>
      <c r="T1093" s="86">
        <v>2.6</v>
      </c>
      <c r="U1093" s="88">
        <v>0.46761562526984202</v>
      </c>
      <c r="V1093" s="89">
        <v>4.24</v>
      </c>
      <c r="W1093" s="85">
        <v>52.087831753906102</v>
      </c>
      <c r="X1093" s="88">
        <v>51.633333333300001</v>
      </c>
      <c r="Y1093" s="85">
        <v>63.289362608853992</v>
      </c>
      <c r="Z1093" s="88"/>
      <c r="AA1093" s="85">
        <v>0.1</v>
      </c>
      <c r="AB1093" s="91">
        <v>0.54</v>
      </c>
      <c r="AC1093" s="86">
        <v>0.01</v>
      </c>
      <c r="AD1093" s="86">
        <v>0.03</v>
      </c>
      <c r="AE1093" s="86">
        <v>0</v>
      </c>
      <c r="AF1093" s="88">
        <v>9.8285996070500001</v>
      </c>
      <c r="AG1093" s="85">
        <v>0</v>
      </c>
      <c r="AH1093" s="86">
        <v>0.11366</v>
      </c>
      <c r="AI1093" s="88">
        <v>6.9900997514100005E-2</v>
      </c>
      <c r="AJ1093" s="150">
        <v>1</v>
      </c>
      <c r="AK1093" s="151">
        <v>0</v>
      </c>
    </row>
    <row r="1094" spans="1:37" x14ac:dyDescent="0.2">
      <c r="A1094" s="149" t="s">
        <v>2269</v>
      </c>
      <c r="B1094" s="66" t="s">
        <v>2468</v>
      </c>
      <c r="C1094" s="67">
        <v>70</v>
      </c>
      <c r="D1094" s="84" t="s">
        <v>355</v>
      </c>
      <c r="E1094" s="85">
        <v>70.378939736426801</v>
      </c>
      <c r="F1094" s="91">
        <v>69.926856314240595</v>
      </c>
      <c r="G1094" s="86">
        <v>16.134260246513399</v>
      </c>
      <c r="H1094" s="86">
        <v>16.0276367978846</v>
      </c>
      <c r="I1094" s="86">
        <v>25.73</v>
      </c>
      <c r="J1094" s="86">
        <v>12.58</v>
      </c>
      <c r="K1094" s="87">
        <v>0</v>
      </c>
      <c r="L1094" s="85">
        <v>1.15000000616</v>
      </c>
      <c r="M1094" s="86">
        <v>0.110913058512202</v>
      </c>
      <c r="N1094" s="86">
        <v>67.177080760681605</v>
      </c>
      <c r="O1094" s="86">
        <v>23.561057442008401</v>
      </c>
      <c r="P1094" s="86">
        <v>0.56399999999999995</v>
      </c>
      <c r="Q1094" s="88">
        <v>2.2509000000000001</v>
      </c>
      <c r="R1094" s="85">
        <v>2.72814077206384E-2</v>
      </c>
      <c r="S1094" s="86">
        <v>0</v>
      </c>
      <c r="T1094" s="86">
        <v>4.2300000000000004</v>
      </c>
      <c r="U1094" s="88">
        <v>0.31134046999616199</v>
      </c>
      <c r="V1094" s="89">
        <v>4.13</v>
      </c>
      <c r="W1094" s="85">
        <v>52.246362683798203</v>
      </c>
      <c r="X1094" s="88">
        <v>55.8</v>
      </c>
      <c r="Y1094" s="85">
        <v>-100.00000016717591</v>
      </c>
      <c r="Z1094" s="88"/>
      <c r="AA1094" s="85">
        <v>0.69</v>
      </c>
      <c r="AB1094" s="91">
        <v>0.73</v>
      </c>
      <c r="AC1094" s="86">
        <v>0.05</v>
      </c>
      <c r="AD1094" s="86">
        <v>0.04</v>
      </c>
      <c r="AE1094" s="86">
        <v>0</v>
      </c>
      <c r="AF1094" s="88">
        <v>4.3352238235399998E-8</v>
      </c>
      <c r="AG1094" s="85">
        <v>3.8591836172399999E-10</v>
      </c>
      <c r="AH1094" s="86">
        <v>6.0921999999999997E-2</v>
      </c>
      <c r="AI1094" s="88">
        <v>1.30000182358E-4</v>
      </c>
      <c r="AJ1094" s="150">
        <v>1.01</v>
      </c>
      <c r="AK1094" s="151">
        <v>0</v>
      </c>
    </row>
    <row r="1095" spans="1:37" x14ac:dyDescent="0.2">
      <c r="A1095" s="149" t="s">
        <v>2469</v>
      </c>
      <c r="B1095" s="66" t="s">
        <v>2470</v>
      </c>
      <c r="C1095" s="67">
        <v>70</v>
      </c>
      <c r="D1095" s="84" t="s">
        <v>355</v>
      </c>
      <c r="E1095" s="85">
        <v>67.100205165428505</v>
      </c>
      <c r="F1095" s="91">
        <v>66.848377563642003</v>
      </c>
      <c r="G1095" s="86">
        <v>17.519053720752801</v>
      </c>
      <c r="H1095" s="86">
        <v>17.5064623406635</v>
      </c>
      <c r="I1095" s="86">
        <v>15.17</v>
      </c>
      <c r="J1095" s="86">
        <v>13.94</v>
      </c>
      <c r="K1095" s="87">
        <v>0</v>
      </c>
      <c r="L1095" s="85">
        <v>0.100000006292</v>
      </c>
      <c r="M1095" s="86">
        <v>0</v>
      </c>
      <c r="N1095" s="86">
        <v>65.892435346132899</v>
      </c>
      <c r="O1095" s="86">
        <v>25.120979220039899</v>
      </c>
      <c r="P1095" s="86">
        <v>0.55300000000000005</v>
      </c>
      <c r="Q1095" s="88">
        <v>1.325</v>
      </c>
      <c r="R1095" s="85">
        <v>0</v>
      </c>
      <c r="S1095" s="86">
        <v>0</v>
      </c>
      <c r="T1095" s="86">
        <v>2.54</v>
      </c>
      <c r="U1095" s="88">
        <v>0.48439779873049299</v>
      </c>
      <c r="V1095" s="89">
        <v>4.32</v>
      </c>
      <c r="W1095" s="85">
        <v>54.964418472250301</v>
      </c>
      <c r="X1095" s="88">
        <v>43.766666666699997</v>
      </c>
      <c r="Y1095" s="85">
        <v>77.221161718081987</v>
      </c>
      <c r="Z1095" s="88"/>
      <c r="AA1095" s="85">
        <v>0.33</v>
      </c>
      <c r="AB1095" s="91">
        <v>0.51</v>
      </c>
      <c r="AC1095" s="86">
        <v>0.06</v>
      </c>
      <c r="AD1095" s="86">
        <v>0.06</v>
      </c>
      <c r="AE1095" s="86">
        <v>0</v>
      </c>
      <c r="AF1095" s="88">
        <v>1.23669067087E-10</v>
      </c>
      <c r="AG1095" s="85">
        <v>1.4924403495299999E-11</v>
      </c>
      <c r="AH1095" s="86">
        <v>9.7961000000000006E-2</v>
      </c>
      <c r="AI1095" s="88">
        <v>1.0470000268699999E-3</v>
      </c>
      <c r="AJ1095" s="150">
        <v>1</v>
      </c>
      <c r="AK1095" s="151">
        <v>0</v>
      </c>
    </row>
    <row r="1096" spans="1:37" x14ac:dyDescent="0.2">
      <c r="A1096" s="149" t="s">
        <v>2471</v>
      </c>
      <c r="B1096" s="66" t="s">
        <v>2472</v>
      </c>
      <c r="C1096" s="67">
        <v>70</v>
      </c>
      <c r="D1096" s="84" t="s">
        <v>355</v>
      </c>
      <c r="E1096" s="85">
        <v>56.626063899049399</v>
      </c>
      <c r="F1096" s="91">
        <v>56.546752370467701</v>
      </c>
      <c r="G1096" s="86">
        <v>14.6678977709909</v>
      </c>
      <c r="H1096" s="86">
        <v>14.6252826213052</v>
      </c>
      <c r="I1096" s="86">
        <v>15.99</v>
      </c>
      <c r="J1096" s="86">
        <v>39.46</v>
      </c>
      <c r="K1096" s="87">
        <v>0</v>
      </c>
      <c r="L1096" s="85">
        <v>2.0200000038199999</v>
      </c>
      <c r="M1096" s="86">
        <v>0</v>
      </c>
      <c r="N1096" s="86">
        <v>54.791498647943399</v>
      </c>
      <c r="O1096" s="86">
        <v>24.259561567164202</v>
      </c>
      <c r="P1096" s="86">
        <v>1.298</v>
      </c>
      <c r="Q1096" s="88">
        <v>2.3149000000000002</v>
      </c>
      <c r="R1096" s="85">
        <v>0</v>
      </c>
      <c r="S1096" s="86">
        <v>0</v>
      </c>
      <c r="T1096" s="86">
        <v>3.94</v>
      </c>
      <c r="U1096" s="88">
        <v>2.4065722030848602</v>
      </c>
      <c r="V1096" s="89">
        <v>3.95</v>
      </c>
      <c r="W1096" s="85">
        <v>45.730441229510497</v>
      </c>
      <c r="X1096" s="88">
        <v>49.433333333299998</v>
      </c>
      <c r="Y1096" s="85">
        <v>81.052341741079999</v>
      </c>
      <c r="Z1096" s="88"/>
      <c r="AA1096" s="85">
        <v>0.05</v>
      </c>
      <c r="AB1096" s="91">
        <v>0.1</v>
      </c>
      <c r="AC1096" s="86">
        <v>0.01</v>
      </c>
      <c r="AD1096" s="86">
        <v>0.03</v>
      </c>
      <c r="AE1096" s="86">
        <v>0</v>
      </c>
      <c r="AF1096" s="88">
        <v>8.0499999377500006E-2</v>
      </c>
      <c r="AG1096" s="85">
        <v>0</v>
      </c>
      <c r="AH1096" s="86">
        <v>0.173711</v>
      </c>
      <c r="AI1096" s="88">
        <v>1.0470000016999999E-3</v>
      </c>
      <c r="AJ1096" s="150">
        <v>1</v>
      </c>
      <c r="AK1096" s="151">
        <v>0</v>
      </c>
    </row>
    <row r="1097" spans="1:37" x14ac:dyDescent="0.2">
      <c r="A1097" s="149" t="s">
        <v>2473</v>
      </c>
      <c r="B1097" s="66" t="s">
        <v>2474</v>
      </c>
      <c r="C1097" s="67">
        <v>70</v>
      </c>
      <c r="D1097" s="84" t="s">
        <v>355</v>
      </c>
      <c r="E1097" s="85">
        <v>66.500250647078701</v>
      </c>
      <c r="F1097" s="91">
        <v>66.033740165938596</v>
      </c>
      <c r="G1097" s="86">
        <v>18.256314771808899</v>
      </c>
      <c r="H1097" s="86">
        <v>18.201070109568601</v>
      </c>
      <c r="I1097" s="86">
        <v>44.92</v>
      </c>
      <c r="J1097" s="86">
        <v>31.89</v>
      </c>
      <c r="K1097" s="87">
        <v>1.14E-2</v>
      </c>
      <c r="L1097" s="85">
        <v>0.47999999992600001</v>
      </c>
      <c r="M1097" s="86">
        <v>0</v>
      </c>
      <c r="N1097" s="86">
        <v>64.2390231869758</v>
      </c>
      <c r="O1097" s="86">
        <v>30.231245090337801</v>
      </c>
      <c r="P1097" s="86">
        <v>1.2150000000000001</v>
      </c>
      <c r="Q1097" s="88">
        <v>3.1145999999999998</v>
      </c>
      <c r="R1097" s="85">
        <v>0</v>
      </c>
      <c r="S1097" s="86">
        <v>0</v>
      </c>
      <c r="T1097" s="86">
        <v>4.5599999999999996</v>
      </c>
      <c r="U1097" s="88">
        <v>0.82866993360410002</v>
      </c>
      <c r="V1097" s="89">
        <v>4.12</v>
      </c>
      <c r="W1097" s="85">
        <v>51.159833638174497</v>
      </c>
      <c r="X1097" s="88">
        <v>55.266666666699997</v>
      </c>
      <c r="Y1097" s="85">
        <v>45.179386441805008</v>
      </c>
      <c r="Z1097" s="88"/>
      <c r="AA1097" s="85">
        <v>0.34</v>
      </c>
      <c r="AB1097" s="91">
        <v>0.65</v>
      </c>
      <c r="AC1097" s="86">
        <v>0.02</v>
      </c>
      <c r="AD1097" s="86">
        <v>0.03</v>
      </c>
      <c r="AE1097" s="86">
        <v>0</v>
      </c>
      <c r="AF1097" s="88">
        <v>2.9900001739900001E-2</v>
      </c>
      <c r="AG1097" s="85">
        <v>1.1691999935100001E-2</v>
      </c>
      <c r="AH1097" s="86">
        <v>0.161131</v>
      </c>
      <c r="AI1097" s="88">
        <v>6.2819999659700001E-3</v>
      </c>
      <c r="AJ1097" s="150">
        <v>1</v>
      </c>
      <c r="AK1097" s="151">
        <v>0</v>
      </c>
    </row>
    <row r="1098" spans="1:37" x14ac:dyDescent="0.2">
      <c r="A1098" s="149" t="s">
        <v>2475</v>
      </c>
      <c r="B1098" s="66" t="s">
        <v>2476</v>
      </c>
      <c r="C1098" s="67">
        <v>70</v>
      </c>
      <c r="D1098" s="84" t="s">
        <v>355</v>
      </c>
      <c r="E1098" s="85">
        <v>65.706672221788196</v>
      </c>
      <c r="F1098" s="91">
        <v>65.528734734265598</v>
      </c>
      <c r="G1098" s="86">
        <v>13.9346752423856</v>
      </c>
      <c r="H1098" s="86">
        <v>13.8530843944484</v>
      </c>
      <c r="I1098" s="86">
        <v>54.69</v>
      </c>
      <c r="J1098" s="86">
        <v>21.21</v>
      </c>
      <c r="K1098" s="87">
        <v>0</v>
      </c>
      <c r="L1098" s="85">
        <v>0.39000000313599997</v>
      </c>
      <c r="M1098" s="86">
        <v>0</v>
      </c>
      <c r="N1098" s="86">
        <v>64.161980339153899</v>
      </c>
      <c r="O1098" s="86">
        <v>66.012951821062799</v>
      </c>
      <c r="P1098" s="86">
        <v>0.66900000000000004</v>
      </c>
      <c r="Q1098" s="88">
        <v>2.5461</v>
      </c>
      <c r="R1098" s="85">
        <v>0</v>
      </c>
      <c r="S1098" s="86">
        <v>0</v>
      </c>
      <c r="T1098" s="86">
        <v>4.45</v>
      </c>
      <c r="U1098" s="88">
        <v>1.4912029442144299</v>
      </c>
      <c r="V1098" s="89">
        <v>4.05</v>
      </c>
      <c r="W1098" s="85">
        <v>49.768212480296597</v>
      </c>
      <c r="X1098" s="88">
        <v>50</v>
      </c>
      <c r="Y1098" s="85">
        <v>-100</v>
      </c>
      <c r="Z1098" s="88"/>
      <c r="AA1098" s="85">
        <v>0.42</v>
      </c>
      <c r="AB1098" s="91">
        <v>0.56999999999999995</v>
      </c>
      <c r="AC1098" s="86">
        <v>0.15</v>
      </c>
      <c r="AD1098" s="86">
        <v>0.21</v>
      </c>
      <c r="AE1098" s="86">
        <v>0</v>
      </c>
      <c r="AF1098" s="88">
        <v>2.3128244381000001E-8</v>
      </c>
      <c r="AG1098" s="85">
        <v>5.5479994709599998E-3</v>
      </c>
      <c r="AH1098" s="86">
        <v>0.126612</v>
      </c>
      <c r="AI1098" s="88">
        <v>0.29692197406900001</v>
      </c>
      <c r="AJ1098" s="150">
        <v>1</v>
      </c>
      <c r="AK1098" s="151">
        <v>0</v>
      </c>
    </row>
    <row r="1099" spans="1:37" x14ac:dyDescent="0.2">
      <c r="A1099" s="149" t="s">
        <v>2477</v>
      </c>
      <c r="B1099" s="66" t="s">
        <v>2478</v>
      </c>
      <c r="C1099" s="67">
        <v>70</v>
      </c>
      <c r="D1099" s="84" t="s">
        <v>355</v>
      </c>
      <c r="E1099" s="85">
        <v>66.693793492883401</v>
      </c>
      <c r="F1099" s="91">
        <v>66.6555944927007</v>
      </c>
      <c r="G1099" s="86">
        <v>16.731162080018599</v>
      </c>
      <c r="H1099" s="86">
        <v>16.719536297354299</v>
      </c>
      <c r="I1099" s="86">
        <v>51.72</v>
      </c>
      <c r="J1099" s="86">
        <v>27.14</v>
      </c>
      <c r="K1099" s="87">
        <v>0</v>
      </c>
      <c r="L1099" s="85">
        <v>0.17000000001000001</v>
      </c>
      <c r="M1099" s="86">
        <v>1.17436993588022</v>
      </c>
      <c r="N1099" s="86">
        <v>69.460960237113198</v>
      </c>
      <c r="O1099" s="86">
        <v>61.6062769990302</v>
      </c>
      <c r="P1099" s="86">
        <v>0.96</v>
      </c>
      <c r="Q1099" s="88">
        <v>2.0484</v>
      </c>
      <c r="R1099" s="85">
        <v>2.5641025641025599E-2</v>
      </c>
      <c r="S1099" s="86">
        <v>0</v>
      </c>
      <c r="T1099" s="86">
        <v>3.2</v>
      </c>
      <c r="U1099" s="88">
        <v>0.67595622062413796</v>
      </c>
      <c r="V1099" s="89">
        <v>4.1100000000000003</v>
      </c>
      <c r="W1099" s="85">
        <v>42.854455930505097</v>
      </c>
      <c r="X1099" s="88">
        <v>43.2</v>
      </c>
      <c r="Y1099" s="85">
        <v>-98.193462821961546</v>
      </c>
      <c r="Z1099" s="88">
        <v>100</v>
      </c>
      <c r="AA1099" s="85">
        <v>0.14000000000000001</v>
      </c>
      <c r="AB1099" s="91">
        <v>0.14000000000000001</v>
      </c>
      <c r="AC1099" s="86">
        <v>0</v>
      </c>
      <c r="AD1099" s="86">
        <v>0</v>
      </c>
      <c r="AE1099" s="86">
        <v>0</v>
      </c>
      <c r="AF1099" s="88">
        <v>4.14999984228E-2</v>
      </c>
      <c r="AG1099" s="85">
        <v>0</v>
      </c>
      <c r="AH1099" s="86">
        <v>8.0413999999999999E-2</v>
      </c>
      <c r="AI1099" s="88">
        <v>3.4899999962499997E-4</v>
      </c>
      <c r="AJ1099" s="150">
        <v>1</v>
      </c>
      <c r="AK1099" s="151">
        <v>0</v>
      </c>
    </row>
    <row r="1100" spans="1:37" x14ac:dyDescent="0.2">
      <c r="A1100" s="149" t="s">
        <v>2479</v>
      </c>
      <c r="B1100" s="66" t="s">
        <v>2480</v>
      </c>
      <c r="C1100" s="67">
        <v>70</v>
      </c>
      <c r="D1100" s="84" t="s">
        <v>355</v>
      </c>
      <c r="E1100" s="85">
        <v>59.9353262167674</v>
      </c>
      <c r="F1100" s="91">
        <v>59.6358425046392</v>
      </c>
      <c r="G1100" s="86">
        <v>13.9838683006596</v>
      </c>
      <c r="H1100" s="86">
        <v>13.9030260716189</v>
      </c>
      <c r="I1100" s="86">
        <v>30.73</v>
      </c>
      <c r="J1100" s="86">
        <v>23.04</v>
      </c>
      <c r="K1100" s="87">
        <v>0</v>
      </c>
      <c r="L1100" s="85">
        <v>1.9000000058299999</v>
      </c>
      <c r="M1100" s="86">
        <v>0</v>
      </c>
      <c r="N1100" s="86">
        <v>58.251602297704103</v>
      </c>
      <c r="O1100" s="86">
        <v>42.022971470915202</v>
      </c>
      <c r="P1100" s="86">
        <v>1.1639999999999999</v>
      </c>
      <c r="Q1100" s="88">
        <v>2.9192999999999998</v>
      </c>
      <c r="R1100" s="85">
        <v>0</v>
      </c>
      <c r="S1100" s="86">
        <v>0</v>
      </c>
      <c r="T1100" s="86">
        <v>4.5599999999999996</v>
      </c>
      <c r="U1100" s="88">
        <v>1.8281367703529501</v>
      </c>
      <c r="V1100" s="89">
        <v>4.09</v>
      </c>
      <c r="W1100" s="85">
        <v>46.955619198528602</v>
      </c>
      <c r="X1100" s="88">
        <v>43.4</v>
      </c>
      <c r="Y1100" s="85">
        <v>-100</v>
      </c>
      <c r="Z1100" s="88"/>
      <c r="AA1100" s="85">
        <v>1.03</v>
      </c>
      <c r="AB1100" s="91">
        <v>0.85</v>
      </c>
      <c r="AC1100" s="86">
        <v>0</v>
      </c>
      <c r="AD1100" s="86">
        <v>0</v>
      </c>
      <c r="AE1100" s="86">
        <v>0</v>
      </c>
      <c r="AF1100" s="88">
        <v>8.4100000818499998E-2</v>
      </c>
      <c r="AG1100" s="85">
        <v>2.4124000037499999E-2</v>
      </c>
      <c r="AH1100" s="86">
        <v>6.6083000000000003E-2</v>
      </c>
      <c r="AI1100" s="88">
        <v>3.4900000054300002E-4</v>
      </c>
      <c r="AJ1100" s="150">
        <v>1</v>
      </c>
      <c r="AK1100" s="151">
        <v>0</v>
      </c>
    </row>
    <row r="1101" spans="1:37" x14ac:dyDescent="0.2">
      <c r="A1101" s="149" t="s">
        <v>2481</v>
      </c>
      <c r="B1101" s="66" t="s">
        <v>2482</v>
      </c>
      <c r="C1101" s="67">
        <v>70</v>
      </c>
      <c r="D1101" s="84" t="s">
        <v>355</v>
      </c>
      <c r="E1101" s="85">
        <v>67.792980521395705</v>
      </c>
      <c r="F1101" s="91">
        <v>67.675006091071097</v>
      </c>
      <c r="G1101" s="86">
        <v>13.647846325481201</v>
      </c>
      <c r="H1101" s="86">
        <v>13.6388700101304</v>
      </c>
      <c r="I1101" s="86">
        <v>32.92</v>
      </c>
      <c r="J1101" s="86">
        <v>24.29</v>
      </c>
      <c r="K1101" s="87">
        <v>0.3135</v>
      </c>
      <c r="L1101" s="85">
        <v>0.130000038712</v>
      </c>
      <c r="M1101" s="86">
        <v>0</v>
      </c>
      <c r="N1101" s="86">
        <v>65.802475489565396</v>
      </c>
      <c r="O1101" s="86">
        <v>42.774315903549201</v>
      </c>
      <c r="P1101" s="86">
        <v>0.71799999999999997</v>
      </c>
      <c r="Q1101" s="88">
        <v>1.7952999999999999</v>
      </c>
      <c r="R1101" s="85">
        <v>0</v>
      </c>
      <c r="S1101" s="86">
        <v>0</v>
      </c>
      <c r="T1101" s="86">
        <v>4.5999999999999996</v>
      </c>
      <c r="U1101" s="88">
        <v>1.08613415744457</v>
      </c>
      <c r="V1101" s="89">
        <v>4.04</v>
      </c>
      <c r="W1101" s="85">
        <v>45.877195286646597</v>
      </c>
      <c r="X1101" s="88">
        <v>42.666666666700003</v>
      </c>
      <c r="Y1101" s="85">
        <v>-100</v>
      </c>
      <c r="Z1101" s="88"/>
      <c r="AA1101" s="85">
        <v>0.56999999999999995</v>
      </c>
      <c r="AB1101" s="91">
        <v>0.59</v>
      </c>
      <c r="AC1101" s="86">
        <v>0.04</v>
      </c>
      <c r="AD1101" s="86">
        <v>0.04</v>
      </c>
      <c r="AE1101" s="86">
        <v>0</v>
      </c>
      <c r="AF1101" s="88">
        <v>8.0509640794099994E-8</v>
      </c>
      <c r="AG1101" s="85">
        <v>4.6183849876300001E-10</v>
      </c>
      <c r="AH1101" s="86">
        <v>0.101854</v>
      </c>
      <c r="AI1101" s="88">
        <v>3.2050006036000001E-2</v>
      </c>
      <c r="AJ1101" s="150">
        <v>1.01</v>
      </c>
      <c r="AK1101" s="151">
        <v>0</v>
      </c>
    </row>
    <row r="1102" spans="1:37" x14ac:dyDescent="0.2">
      <c r="A1102" s="149" t="s">
        <v>2483</v>
      </c>
      <c r="B1102" s="66" t="s">
        <v>2484</v>
      </c>
      <c r="C1102" s="67">
        <v>70</v>
      </c>
      <c r="D1102" s="84" t="s">
        <v>355</v>
      </c>
      <c r="E1102" s="85">
        <v>65.174565651173694</v>
      </c>
      <c r="F1102" s="91">
        <v>64.715750943684</v>
      </c>
      <c r="G1102" s="86">
        <v>14.801540397300499</v>
      </c>
      <c r="H1102" s="86">
        <v>14.582936159937001</v>
      </c>
      <c r="I1102" s="86">
        <v>74.430000000000007</v>
      </c>
      <c r="J1102" s="86">
        <v>42.34</v>
      </c>
      <c r="K1102" s="87">
        <v>0</v>
      </c>
      <c r="L1102" s="85">
        <v>0.61999998437699999</v>
      </c>
      <c r="M1102" s="86">
        <v>2.5882632226116998E-3</v>
      </c>
      <c r="N1102" s="86">
        <v>63.237778346557498</v>
      </c>
      <c r="O1102" s="86">
        <v>51.504294902231599</v>
      </c>
      <c r="P1102" s="86">
        <v>1.61</v>
      </c>
      <c r="Q1102" s="88">
        <v>3.1280000000000001</v>
      </c>
      <c r="R1102" s="85">
        <v>1.6385384237260402E-2</v>
      </c>
      <c r="S1102" s="86">
        <v>0</v>
      </c>
      <c r="T1102" s="86">
        <v>5.23</v>
      </c>
      <c r="U1102" s="88">
        <v>1.44825307253339</v>
      </c>
      <c r="V1102" s="89">
        <v>4.16</v>
      </c>
      <c r="W1102" s="85">
        <v>43.328183463568301</v>
      </c>
      <c r="X1102" s="88">
        <v>49.2</v>
      </c>
      <c r="Y1102" s="85">
        <v>-100</v>
      </c>
      <c r="Z1102" s="88"/>
      <c r="AA1102" s="85">
        <v>0.21</v>
      </c>
      <c r="AB1102" s="91">
        <v>0.38</v>
      </c>
      <c r="AC1102" s="86">
        <v>0.05</v>
      </c>
      <c r="AD1102" s="86">
        <v>7.0000000000000007E-2</v>
      </c>
      <c r="AE1102" s="86">
        <v>0</v>
      </c>
      <c r="AF1102" s="88">
        <v>1.8427998934800001</v>
      </c>
      <c r="AG1102" s="85">
        <v>5.3115360493100001E-10</v>
      </c>
      <c r="AH1102" s="86">
        <v>0.34845100000000001</v>
      </c>
      <c r="AI1102" s="88">
        <v>0.259298025983</v>
      </c>
      <c r="AJ1102" s="150">
        <v>1</v>
      </c>
      <c r="AK1102" s="151">
        <v>0</v>
      </c>
    </row>
    <row r="1103" spans="1:37" x14ac:dyDescent="0.2">
      <c r="A1103" s="149" t="s">
        <v>2485</v>
      </c>
      <c r="B1103" s="66" t="s">
        <v>2486</v>
      </c>
      <c r="C1103" s="67">
        <v>70</v>
      </c>
      <c r="D1103" s="84" t="s">
        <v>355</v>
      </c>
      <c r="E1103" s="85">
        <v>65.906080716483203</v>
      </c>
      <c r="F1103" s="91">
        <v>65.449168517908603</v>
      </c>
      <c r="G1103" s="86">
        <v>15.818132126113399</v>
      </c>
      <c r="H1103" s="86">
        <v>15.593880740309899</v>
      </c>
      <c r="I1103" s="86">
        <v>36.020000000000003</v>
      </c>
      <c r="J1103" s="86">
        <v>31.5</v>
      </c>
      <c r="K1103" s="87">
        <v>0.38929999999999998</v>
      </c>
      <c r="L1103" s="85">
        <v>0.66999999924700004</v>
      </c>
      <c r="M1103" s="86">
        <v>5.6407903846857998E-4</v>
      </c>
      <c r="N1103" s="86">
        <v>63.6690927352332</v>
      </c>
      <c r="O1103" s="86">
        <v>57.145349242899997</v>
      </c>
      <c r="P1103" s="86">
        <v>1.762</v>
      </c>
      <c r="Q1103" s="88">
        <v>2.7642000000000002</v>
      </c>
      <c r="R1103" s="85">
        <v>8.3437630371297495E-3</v>
      </c>
      <c r="S1103" s="86">
        <v>0</v>
      </c>
      <c r="T1103" s="86">
        <v>4.5999999999999996</v>
      </c>
      <c r="U1103" s="88">
        <v>1.8970265667813599</v>
      </c>
      <c r="V1103" s="89">
        <v>4.0599999999999996</v>
      </c>
      <c r="W1103" s="85">
        <v>41.008894885981</v>
      </c>
      <c r="X1103" s="88">
        <v>42.866666666699999</v>
      </c>
      <c r="Y1103" s="85">
        <v>-48.6387800871221</v>
      </c>
      <c r="Z1103" s="88"/>
      <c r="AA1103" s="85">
        <v>0.8</v>
      </c>
      <c r="AB1103" s="91">
        <v>0.72</v>
      </c>
      <c r="AC1103" s="86">
        <v>0.19</v>
      </c>
      <c r="AD1103" s="86">
        <v>0.18</v>
      </c>
      <c r="AE1103" s="86">
        <v>0</v>
      </c>
      <c r="AF1103" s="88">
        <v>9.1600001836599998E-2</v>
      </c>
      <c r="AG1103" s="85">
        <v>8.6579999952600007E-3</v>
      </c>
      <c r="AH1103" s="86">
        <v>0.235122</v>
      </c>
      <c r="AI1103" s="88">
        <v>0.39944699992600002</v>
      </c>
      <c r="AJ1103" s="150">
        <v>1</v>
      </c>
      <c r="AK1103" s="151">
        <v>0</v>
      </c>
    </row>
    <row r="1104" spans="1:37" x14ac:dyDescent="0.2">
      <c r="A1104" s="149" t="s">
        <v>2419</v>
      </c>
      <c r="B1104" s="66" t="s">
        <v>2487</v>
      </c>
      <c r="C1104" s="67">
        <v>70</v>
      </c>
      <c r="D1104" s="84" t="s">
        <v>355</v>
      </c>
      <c r="E1104" s="85">
        <v>70.818669886203097</v>
      </c>
      <c r="F1104" s="91">
        <v>70.570782706979401</v>
      </c>
      <c r="G1104" s="86">
        <v>17.628246294536201</v>
      </c>
      <c r="H1104" s="86">
        <v>17.5537517018161</v>
      </c>
      <c r="I1104" s="86">
        <v>26.99</v>
      </c>
      <c r="J1104" s="86">
        <v>22.29</v>
      </c>
      <c r="K1104" s="87">
        <v>0</v>
      </c>
      <c r="L1104" s="85">
        <v>0.410000000378</v>
      </c>
      <c r="M1104" s="86">
        <v>0</v>
      </c>
      <c r="N1104" s="86">
        <v>69.163222475439994</v>
      </c>
      <c r="O1104" s="86">
        <v>39.742724421328496</v>
      </c>
      <c r="P1104" s="86">
        <v>0.85599999999999998</v>
      </c>
      <c r="Q1104" s="88">
        <v>3.7105000000000001</v>
      </c>
      <c r="R1104" s="85">
        <v>0</v>
      </c>
      <c r="S1104" s="86">
        <v>0</v>
      </c>
      <c r="T1104" s="86">
        <v>5.23</v>
      </c>
      <c r="U1104" s="88">
        <v>0.43797682961288498</v>
      </c>
      <c r="V1104" s="89">
        <v>4.1100000000000003</v>
      </c>
      <c r="W1104" s="85">
        <v>53.599953787233503</v>
      </c>
      <c r="X1104" s="88">
        <v>58.866666666699999</v>
      </c>
      <c r="Y1104" s="85">
        <v>100</v>
      </c>
      <c r="Z1104" s="88"/>
      <c r="AA1104" s="85">
        <v>0.17</v>
      </c>
      <c r="AB1104" s="91">
        <v>0.33</v>
      </c>
      <c r="AC1104" s="86">
        <v>0</v>
      </c>
      <c r="AD1104" s="86">
        <v>0.05</v>
      </c>
      <c r="AE1104" s="86">
        <v>0</v>
      </c>
      <c r="AF1104" s="88">
        <v>1.23699998022</v>
      </c>
      <c r="AG1104" s="85">
        <v>6.2255697137699998E-11</v>
      </c>
      <c r="AH1104" s="86">
        <v>9.1947000000000001E-2</v>
      </c>
      <c r="AI1104" s="88">
        <v>3.4900003283399998E-4</v>
      </c>
      <c r="AJ1104" s="150">
        <v>1</v>
      </c>
      <c r="AK1104" s="151">
        <v>0</v>
      </c>
    </row>
    <row r="1105" spans="1:37" x14ac:dyDescent="0.2">
      <c r="A1105" s="149" t="s">
        <v>2488</v>
      </c>
      <c r="B1105" s="66" t="s">
        <v>2489</v>
      </c>
      <c r="C1105" s="67">
        <v>70</v>
      </c>
      <c r="D1105" s="84" t="s">
        <v>355</v>
      </c>
      <c r="E1105" s="85">
        <v>64.920975969840399</v>
      </c>
      <c r="F1105" s="91">
        <v>64.710728550149597</v>
      </c>
      <c r="G1105" s="86">
        <v>18.894586293713701</v>
      </c>
      <c r="H1105" s="86">
        <v>18.793087539380199</v>
      </c>
      <c r="I1105" s="86">
        <v>28.47</v>
      </c>
      <c r="J1105" s="86">
        <v>24.69</v>
      </c>
      <c r="K1105" s="87">
        <v>1.46E-2</v>
      </c>
      <c r="L1105" s="85">
        <v>0.14000000009899999</v>
      </c>
      <c r="M1105" s="86">
        <v>1.5177676817175099E-2</v>
      </c>
      <c r="N1105" s="86">
        <v>63.433820990704902</v>
      </c>
      <c r="O1105" s="86">
        <v>50.143257146578101</v>
      </c>
      <c r="P1105" s="86">
        <v>0.83299999999999996</v>
      </c>
      <c r="Q1105" s="88">
        <v>3.3613</v>
      </c>
      <c r="R1105" s="85">
        <v>8.2440230832646292E-3</v>
      </c>
      <c r="S1105" s="86">
        <v>0</v>
      </c>
      <c r="T1105" s="86">
        <v>3.81</v>
      </c>
      <c r="U1105" s="88">
        <v>0.84428509286476905</v>
      </c>
      <c r="V1105" s="89">
        <v>4.17</v>
      </c>
      <c r="W1105" s="85">
        <v>49.207908739134702</v>
      </c>
      <c r="X1105" s="88">
        <v>54.633333333300001</v>
      </c>
      <c r="Y1105" s="85">
        <v>82.596926594698999</v>
      </c>
      <c r="Z1105" s="88">
        <v>100</v>
      </c>
      <c r="AA1105" s="85">
        <v>0.32</v>
      </c>
      <c r="AB1105" s="91">
        <v>0.43</v>
      </c>
      <c r="AC1105" s="86">
        <v>0.03</v>
      </c>
      <c r="AD1105" s="86">
        <v>0.08</v>
      </c>
      <c r="AE1105" s="86">
        <v>0</v>
      </c>
      <c r="AF1105" s="88">
        <v>8.5013999998800003</v>
      </c>
      <c r="AG1105" s="85">
        <v>0</v>
      </c>
      <c r="AH1105" s="86">
        <v>0.19290299999999999</v>
      </c>
      <c r="AI1105" s="88">
        <v>2.09399999823E-3</v>
      </c>
      <c r="AJ1105" s="150">
        <v>1</v>
      </c>
      <c r="AK1105" s="151">
        <v>0</v>
      </c>
    </row>
    <row r="1106" spans="1:37" x14ac:dyDescent="0.2">
      <c r="A1106" s="149" t="s">
        <v>2490</v>
      </c>
      <c r="B1106" s="66" t="s">
        <v>2491</v>
      </c>
      <c r="C1106" s="67">
        <v>70</v>
      </c>
      <c r="D1106" s="84" t="s">
        <v>355</v>
      </c>
      <c r="E1106" s="85">
        <v>73.416163861543396</v>
      </c>
      <c r="F1106" s="91">
        <v>73.352651635439798</v>
      </c>
      <c r="G1106" s="86">
        <v>14.4827723086694</v>
      </c>
      <c r="H1106" s="86">
        <v>14.4450619244205</v>
      </c>
      <c r="I1106" s="86">
        <v>75.09</v>
      </c>
      <c r="J1106" s="86">
        <v>26.61</v>
      </c>
      <c r="K1106" s="87">
        <v>2.2100000000000002E-2</v>
      </c>
      <c r="L1106" s="85">
        <v>0.140000000204</v>
      </c>
      <c r="M1106" s="86">
        <v>0</v>
      </c>
      <c r="N1106" s="86">
        <v>73.395169619448595</v>
      </c>
      <c r="O1106" s="86">
        <v>100</v>
      </c>
      <c r="P1106" s="86">
        <v>0.72899999999999998</v>
      </c>
      <c r="Q1106" s="88">
        <v>3.7269000000000001</v>
      </c>
      <c r="R1106" s="85">
        <v>0</v>
      </c>
      <c r="S1106" s="86">
        <v>0</v>
      </c>
      <c r="T1106" s="86">
        <v>5.81</v>
      </c>
      <c r="U1106" s="88">
        <v>0.28977453159733302</v>
      </c>
      <c r="V1106" s="89">
        <v>3.92</v>
      </c>
      <c r="W1106" s="85">
        <v>52.376610295247303</v>
      </c>
      <c r="X1106" s="88">
        <v>46.766666666699997</v>
      </c>
      <c r="Y1106" s="85">
        <v>66.210275752634004</v>
      </c>
      <c r="Z1106" s="88"/>
      <c r="AA1106" s="85">
        <v>0.04</v>
      </c>
      <c r="AB1106" s="91">
        <v>0.12</v>
      </c>
      <c r="AC1106" s="86">
        <v>0</v>
      </c>
      <c r="AD1106" s="86">
        <v>0</v>
      </c>
      <c r="AE1106" s="86">
        <v>0.01</v>
      </c>
      <c r="AF1106" s="88">
        <v>3.6200001888600002E-2</v>
      </c>
      <c r="AG1106" s="85">
        <v>0</v>
      </c>
      <c r="AH1106" s="86">
        <v>7.0252999999999996E-2</v>
      </c>
      <c r="AI1106" s="88">
        <v>0</v>
      </c>
      <c r="AJ1106" s="150">
        <v>1</v>
      </c>
      <c r="AK1106" s="151">
        <v>0</v>
      </c>
    </row>
    <row r="1107" spans="1:37" x14ac:dyDescent="0.2">
      <c r="A1107" s="149" t="s">
        <v>2492</v>
      </c>
      <c r="B1107" s="66" t="s">
        <v>2493</v>
      </c>
      <c r="C1107" s="67">
        <v>70</v>
      </c>
      <c r="D1107" s="84" t="s">
        <v>355</v>
      </c>
      <c r="E1107" s="85">
        <v>68.834760447808193</v>
      </c>
      <c r="F1107" s="91">
        <v>68.266948588871998</v>
      </c>
      <c r="G1107" s="86">
        <v>17.119772595201301</v>
      </c>
      <c r="H1107" s="86">
        <v>17.086165974697</v>
      </c>
      <c r="I1107" s="86">
        <v>13.68</v>
      </c>
      <c r="J1107" s="86">
        <v>19.38</v>
      </c>
      <c r="K1107" s="87">
        <v>0</v>
      </c>
      <c r="L1107" s="85">
        <v>0.28999999573599999</v>
      </c>
      <c r="M1107" s="86">
        <v>0</v>
      </c>
      <c r="N1107" s="86">
        <v>70.563471981769993</v>
      </c>
      <c r="O1107" s="86">
        <v>100</v>
      </c>
      <c r="P1107" s="86">
        <v>0.59299999999999997</v>
      </c>
      <c r="Q1107" s="88">
        <v>1.4858</v>
      </c>
      <c r="R1107" s="85">
        <v>0</v>
      </c>
      <c r="S1107" s="86">
        <v>0.3</v>
      </c>
      <c r="T1107" s="86">
        <v>3.41</v>
      </c>
      <c r="U1107" s="88">
        <v>0.71063999607922801</v>
      </c>
      <c r="V1107" s="89">
        <v>4.24</v>
      </c>
      <c r="W1107" s="85">
        <v>54.314142360597899</v>
      </c>
      <c r="X1107" s="88">
        <v>44.566666666700002</v>
      </c>
      <c r="Y1107" s="85">
        <v>67.770643972348012</v>
      </c>
      <c r="Z1107" s="88"/>
      <c r="AA1107" s="85">
        <v>0</v>
      </c>
      <c r="AB1107" s="91">
        <v>0</v>
      </c>
      <c r="AC1107" s="86">
        <v>0.04</v>
      </c>
      <c r="AD1107" s="86">
        <v>0.05</v>
      </c>
      <c r="AE1107" s="86">
        <v>0</v>
      </c>
      <c r="AF1107" s="88">
        <v>2.4699999625499999E-2</v>
      </c>
      <c r="AG1107" s="85">
        <v>3.7129998707700002E-3</v>
      </c>
      <c r="AH1107" s="86">
        <v>0.140824</v>
      </c>
      <c r="AI1107" s="88">
        <v>1.43100060951E-3</v>
      </c>
      <c r="AJ1107" s="150">
        <v>1</v>
      </c>
      <c r="AK1107" s="151">
        <v>0</v>
      </c>
    </row>
    <row r="1108" spans="1:37" x14ac:dyDescent="0.2">
      <c r="A1108" s="149" t="s">
        <v>2494</v>
      </c>
      <c r="B1108" s="66" t="s">
        <v>2495</v>
      </c>
      <c r="C1108" s="67">
        <v>70</v>
      </c>
      <c r="D1108" s="84" t="s">
        <v>355</v>
      </c>
      <c r="E1108" s="85">
        <v>68.1782476503803</v>
      </c>
      <c r="F1108" s="91">
        <v>67.950909813416601</v>
      </c>
      <c r="G1108" s="86">
        <v>17.889454666432599</v>
      </c>
      <c r="H1108" s="86">
        <v>17.837702963709098</v>
      </c>
      <c r="I1108" s="86">
        <v>12.29</v>
      </c>
      <c r="J1108" s="86">
        <v>10.39</v>
      </c>
      <c r="K1108" s="87">
        <v>0</v>
      </c>
      <c r="L1108" s="85">
        <v>0.30000002129600001</v>
      </c>
      <c r="M1108" s="86">
        <v>0</v>
      </c>
      <c r="N1108" s="86">
        <v>66.1714105524795</v>
      </c>
      <c r="O1108" s="86">
        <v>29.9585960094043</v>
      </c>
      <c r="P1108" s="86">
        <v>0.40799999999999997</v>
      </c>
      <c r="Q1108" s="88">
        <v>2.3513999999999999</v>
      </c>
      <c r="R1108" s="85">
        <v>0</v>
      </c>
      <c r="S1108" s="86">
        <v>0</v>
      </c>
      <c r="T1108" s="86">
        <v>4.05</v>
      </c>
      <c r="U1108" s="88">
        <v>0.36133778151540102</v>
      </c>
      <c r="V1108" s="89">
        <v>4.12</v>
      </c>
      <c r="W1108" s="85">
        <v>53.5900502777369</v>
      </c>
      <c r="X1108" s="88">
        <v>45.366666666699999</v>
      </c>
      <c r="Y1108" s="85">
        <v>72.45143677373099</v>
      </c>
      <c r="Z1108" s="88"/>
      <c r="AA1108" s="85">
        <v>0.23</v>
      </c>
      <c r="AB1108" s="91">
        <v>0.17</v>
      </c>
      <c r="AC1108" s="86">
        <v>0</v>
      </c>
      <c r="AD1108" s="86">
        <v>0.02</v>
      </c>
      <c r="AE1108" s="86">
        <v>0</v>
      </c>
      <c r="AF1108" s="88">
        <v>4.5633407743400002E-7</v>
      </c>
      <c r="AG1108" s="85">
        <v>0</v>
      </c>
      <c r="AH1108" s="86">
        <v>5.7445000000000003E-2</v>
      </c>
      <c r="AI1108" s="88">
        <v>1.0470023333399999E-3</v>
      </c>
      <c r="AJ1108" s="150">
        <v>1</v>
      </c>
      <c r="AK1108" s="151">
        <v>0</v>
      </c>
    </row>
    <row r="1109" spans="1:37" x14ac:dyDescent="0.2">
      <c r="A1109" s="149" t="s">
        <v>2496</v>
      </c>
      <c r="B1109" s="66" t="s">
        <v>2497</v>
      </c>
      <c r="C1109" s="67">
        <v>70</v>
      </c>
      <c r="D1109" s="84" t="s">
        <v>355</v>
      </c>
      <c r="E1109" s="85">
        <v>67.046343116300903</v>
      </c>
      <c r="F1109" s="91">
        <v>66.785695668039395</v>
      </c>
      <c r="G1109" s="86">
        <v>18.6050148569045</v>
      </c>
      <c r="H1109" s="86">
        <v>18.563311265182701</v>
      </c>
      <c r="I1109" s="86">
        <v>29.65</v>
      </c>
      <c r="J1109" s="86">
        <v>18.690000000000001</v>
      </c>
      <c r="K1109" s="87">
        <v>0</v>
      </c>
      <c r="L1109" s="85">
        <v>9.9999999970900005E-2</v>
      </c>
      <c r="M1109" s="86">
        <v>0</v>
      </c>
      <c r="N1109" s="86">
        <v>64.639987436857098</v>
      </c>
      <c r="O1109" s="86">
        <v>31.365084298034301</v>
      </c>
      <c r="P1109" s="86">
        <v>0.55500000000000005</v>
      </c>
      <c r="Q1109" s="88">
        <v>2.3748</v>
      </c>
      <c r="R1109" s="85">
        <v>0</v>
      </c>
      <c r="S1109" s="86">
        <v>0</v>
      </c>
      <c r="T1109" s="86">
        <v>4.2</v>
      </c>
      <c r="U1109" s="88">
        <v>0.28931866757024399</v>
      </c>
      <c r="V1109" s="89">
        <v>4.08</v>
      </c>
      <c r="W1109" s="85">
        <v>50.255090631314097</v>
      </c>
      <c r="X1109" s="88">
        <v>45.5333333333</v>
      </c>
      <c r="Y1109" s="85">
        <v>100</v>
      </c>
      <c r="Z1109" s="88"/>
      <c r="AA1109" s="85">
        <v>0.66</v>
      </c>
      <c r="AB1109" s="91">
        <v>0.61</v>
      </c>
      <c r="AC1109" s="86">
        <v>7.0000000000000007E-2</v>
      </c>
      <c r="AD1109" s="86">
        <v>7.0000000000000007E-2</v>
      </c>
      <c r="AE1109" s="86">
        <v>0</v>
      </c>
      <c r="AF1109" s="88">
        <v>0</v>
      </c>
      <c r="AG1109" s="85">
        <v>0</v>
      </c>
      <c r="AH1109" s="86">
        <v>3.7538000000000002E-2</v>
      </c>
      <c r="AI1109" s="88">
        <v>3.49000000002E-4</v>
      </c>
      <c r="AJ1109" s="150">
        <v>1</v>
      </c>
      <c r="AK1109" s="151">
        <v>0</v>
      </c>
    </row>
    <row r="1110" spans="1:37" x14ac:dyDescent="0.2">
      <c r="A1110" s="149" t="s">
        <v>2498</v>
      </c>
      <c r="B1110" s="66" t="s">
        <v>2499</v>
      </c>
      <c r="C1110" s="67">
        <v>70</v>
      </c>
      <c r="D1110" s="84" t="s">
        <v>355</v>
      </c>
      <c r="E1110" s="85">
        <v>74.316786548769898</v>
      </c>
      <c r="F1110" s="91">
        <v>73.807096715077705</v>
      </c>
      <c r="G1110" s="86">
        <v>17.621523800797199</v>
      </c>
      <c r="H1110" s="86">
        <v>17.472625647134301</v>
      </c>
      <c r="I1110" s="86">
        <v>19.13</v>
      </c>
      <c r="J1110" s="86">
        <v>24.09</v>
      </c>
      <c r="K1110" s="87">
        <v>2.5499999999999998E-2</v>
      </c>
      <c r="L1110" s="85">
        <v>1.00000055777E-2</v>
      </c>
      <c r="M1110" s="86">
        <v>2.7571206487380798E-3</v>
      </c>
      <c r="N1110" s="86">
        <v>75.958440474510098</v>
      </c>
      <c r="O1110" s="86">
        <v>65.024848150193293</v>
      </c>
      <c r="P1110" s="86">
        <v>0.81699999999999995</v>
      </c>
      <c r="Q1110" s="88">
        <v>2.4498000000000002</v>
      </c>
      <c r="R1110" s="85">
        <v>1.4478065730418399E-2</v>
      </c>
      <c r="S1110" s="86">
        <v>0</v>
      </c>
      <c r="T1110" s="86">
        <v>3.8</v>
      </c>
      <c r="U1110" s="88">
        <v>0.44669446098868398</v>
      </c>
      <c r="V1110" s="89">
        <v>4.3600000000000003</v>
      </c>
      <c r="W1110" s="85">
        <v>50.331743894854498</v>
      </c>
      <c r="X1110" s="88"/>
      <c r="Y1110" s="85">
        <v>41.586783058312989</v>
      </c>
      <c r="Z1110" s="88"/>
      <c r="AA1110" s="85">
        <v>0.14000000000000001</v>
      </c>
      <c r="AB1110" s="91">
        <v>0.12</v>
      </c>
      <c r="AC1110" s="86">
        <v>0.04</v>
      </c>
      <c r="AD1110" s="86">
        <v>0.04</v>
      </c>
      <c r="AE1110" s="86">
        <v>0</v>
      </c>
      <c r="AF1110" s="88">
        <v>3.1600003007300002E-2</v>
      </c>
      <c r="AG1110" s="85">
        <v>0</v>
      </c>
      <c r="AH1110" s="86">
        <v>0.209314</v>
      </c>
      <c r="AI1110" s="88">
        <v>3.3680001239499999E-3</v>
      </c>
      <c r="AJ1110" s="150">
        <v>1</v>
      </c>
      <c r="AK1110" s="151">
        <v>0</v>
      </c>
    </row>
    <row r="1111" spans="1:37" x14ac:dyDescent="0.2">
      <c r="A1111" s="149" t="s">
        <v>2500</v>
      </c>
      <c r="B1111" s="66" t="s">
        <v>2501</v>
      </c>
      <c r="C1111" s="67">
        <v>70</v>
      </c>
      <c r="D1111" s="84" t="s">
        <v>355</v>
      </c>
      <c r="E1111" s="85">
        <v>57.309250047568597</v>
      </c>
      <c r="F1111" s="91">
        <v>57.147516920818703</v>
      </c>
      <c r="G1111" s="86">
        <v>14.4594851721982</v>
      </c>
      <c r="H1111" s="86">
        <v>14.4431759493327</v>
      </c>
      <c r="I1111" s="86">
        <v>28.68</v>
      </c>
      <c r="J1111" s="86">
        <v>57.35</v>
      </c>
      <c r="K1111" s="87">
        <v>0</v>
      </c>
      <c r="L1111" s="85">
        <v>0.369999999877</v>
      </c>
      <c r="M1111" s="86">
        <v>0</v>
      </c>
      <c r="N1111" s="86">
        <v>54.799082769163597</v>
      </c>
      <c r="O1111" s="86">
        <v>62.631874298541</v>
      </c>
      <c r="P1111" s="86">
        <v>2.206</v>
      </c>
      <c r="Q1111" s="88">
        <v>2.5672000000000001</v>
      </c>
      <c r="R1111" s="85">
        <v>0</v>
      </c>
      <c r="S1111" s="86">
        <v>0</v>
      </c>
      <c r="T1111" s="86">
        <v>4.12</v>
      </c>
      <c r="U1111" s="88">
        <v>0.94865313001168805</v>
      </c>
      <c r="V1111" s="89">
        <v>3.7</v>
      </c>
      <c r="W1111" s="85">
        <v>46.263855088790997</v>
      </c>
      <c r="X1111" s="88">
        <v>42.166666666700003</v>
      </c>
      <c r="Y1111" s="85">
        <v>87.806519971443009</v>
      </c>
      <c r="Z1111" s="88"/>
      <c r="AA1111" s="85">
        <v>0.28999999999999998</v>
      </c>
      <c r="AB1111" s="91">
        <v>0.38</v>
      </c>
      <c r="AC1111" s="86">
        <v>0.02</v>
      </c>
      <c r="AD1111" s="86">
        <v>0.03</v>
      </c>
      <c r="AE1111" s="86">
        <v>0</v>
      </c>
      <c r="AF1111" s="88">
        <v>0.29629999389299999</v>
      </c>
      <c r="AG1111" s="85">
        <v>0</v>
      </c>
      <c r="AH1111" s="86">
        <v>0.220938</v>
      </c>
      <c r="AI1111" s="88">
        <v>3.1409996401399998E-3</v>
      </c>
      <c r="AJ1111" s="150">
        <v>1</v>
      </c>
      <c r="AK1111" s="151">
        <v>0</v>
      </c>
    </row>
    <row r="1112" spans="1:37" x14ac:dyDescent="0.2">
      <c r="A1112" s="149" t="s">
        <v>2502</v>
      </c>
      <c r="B1112" s="66" t="s">
        <v>2503</v>
      </c>
      <c r="C1112" s="67">
        <v>70</v>
      </c>
      <c r="D1112" s="84" t="s">
        <v>355</v>
      </c>
      <c r="E1112" s="85">
        <v>60.279206804083401</v>
      </c>
      <c r="F1112" s="91">
        <v>59.533427706614198</v>
      </c>
      <c r="G1112" s="86">
        <v>14.951835099955099</v>
      </c>
      <c r="H1112" s="86">
        <v>14.793011773642201</v>
      </c>
      <c r="I1112" s="86">
        <v>124.62</v>
      </c>
      <c r="J1112" s="86">
        <v>133.84</v>
      </c>
      <c r="K1112" s="87">
        <v>1.2800000000000001E-2</v>
      </c>
      <c r="L1112" s="85">
        <v>0.25000000176699999</v>
      </c>
      <c r="M1112" s="86">
        <v>2.9745239070189801E-3</v>
      </c>
      <c r="N1112" s="86">
        <v>61.7726636795622</v>
      </c>
      <c r="O1112" s="86">
        <v>62.516881086075799</v>
      </c>
      <c r="P1112" s="86">
        <v>4.423</v>
      </c>
      <c r="Q1112" s="88">
        <v>3.0627</v>
      </c>
      <c r="R1112" s="85">
        <v>2.8899645979336801E-2</v>
      </c>
      <c r="S1112" s="86">
        <v>0</v>
      </c>
      <c r="T1112" s="86">
        <v>4.46</v>
      </c>
      <c r="U1112" s="88">
        <v>1.1175177525348401</v>
      </c>
      <c r="V1112" s="89">
        <v>3.97</v>
      </c>
      <c r="W1112" s="85">
        <v>37.682611604896501</v>
      </c>
      <c r="X1112" s="88">
        <v>36.766666666699997</v>
      </c>
      <c r="Y1112" s="85">
        <v>21.910292011853997</v>
      </c>
      <c r="Z1112" s="88"/>
      <c r="AA1112" s="85">
        <v>0.22</v>
      </c>
      <c r="AB1112" s="91">
        <v>0.91</v>
      </c>
      <c r="AC1112" s="86">
        <v>0.05</v>
      </c>
      <c r="AD1112" s="86">
        <v>0.12</v>
      </c>
      <c r="AE1112" s="86">
        <v>0</v>
      </c>
      <c r="AF1112" s="88">
        <v>0.42280000134099999</v>
      </c>
      <c r="AG1112" s="85">
        <v>0</v>
      </c>
      <c r="AH1112" s="86">
        <v>1.147769</v>
      </c>
      <c r="AI1112" s="88">
        <v>1.7101000065999999E-2</v>
      </c>
      <c r="AJ1112" s="150">
        <v>1</v>
      </c>
      <c r="AK1112" s="151">
        <v>0</v>
      </c>
    </row>
    <row r="1113" spans="1:37" x14ac:dyDescent="0.2">
      <c r="A1113" s="149" t="s">
        <v>2504</v>
      </c>
      <c r="B1113" s="66" t="s">
        <v>2505</v>
      </c>
      <c r="C1113" s="67">
        <v>69</v>
      </c>
      <c r="D1113" s="84" t="s">
        <v>355</v>
      </c>
      <c r="E1113" s="85">
        <v>64.910655012170807</v>
      </c>
      <c r="F1113" s="91">
        <v>63.934222173047097</v>
      </c>
      <c r="G1113" s="86">
        <v>18.1995463598141</v>
      </c>
      <c r="H1113" s="86">
        <v>18.028048240761201</v>
      </c>
      <c r="I1113" s="86">
        <v>24.25</v>
      </c>
      <c r="J1113" s="86">
        <v>21.4</v>
      </c>
      <c r="K1113" s="87">
        <v>0</v>
      </c>
      <c r="L1113" s="85">
        <v>2.7600002084000002</v>
      </c>
      <c r="M1113" s="86">
        <v>7.9950406357854192E-3</v>
      </c>
      <c r="N1113" s="86">
        <v>64.328056349815199</v>
      </c>
      <c r="O1113" s="86">
        <v>53.601169028745304</v>
      </c>
      <c r="P1113" s="86">
        <v>0.32300000000000001</v>
      </c>
      <c r="Q1113" s="88">
        <v>1.7826</v>
      </c>
      <c r="R1113" s="85">
        <v>1.9727756954034299E-2</v>
      </c>
      <c r="S1113" s="86">
        <v>0</v>
      </c>
      <c r="T1113" s="86">
        <v>2.9</v>
      </c>
      <c r="U1113" s="88">
        <v>0.71227041380836498</v>
      </c>
      <c r="V1113" s="89">
        <v>4.1399999999999997</v>
      </c>
      <c r="W1113" s="85">
        <v>49.951576582688197</v>
      </c>
      <c r="X1113" s="88">
        <v>55.4</v>
      </c>
      <c r="Y1113" s="85">
        <v>-100</v>
      </c>
      <c r="Z1113" s="88">
        <v>100</v>
      </c>
      <c r="AA1113" s="85">
        <v>0</v>
      </c>
      <c r="AB1113" s="91">
        <v>0.56999999999999995</v>
      </c>
      <c r="AC1113" s="86">
        <v>0</v>
      </c>
      <c r="AD1113" s="86">
        <v>0</v>
      </c>
      <c r="AE1113" s="86">
        <v>0</v>
      </c>
      <c r="AF1113" s="88">
        <v>4.0926999941900002</v>
      </c>
      <c r="AG1113" s="85">
        <v>3.47200267542E-3</v>
      </c>
      <c r="AH1113" s="86">
        <v>8.1719E-2</v>
      </c>
      <c r="AI1113" s="88">
        <v>1.3800011130899999E-4</v>
      </c>
      <c r="AJ1113" s="150">
        <v>1</v>
      </c>
      <c r="AK1113" s="151">
        <v>0</v>
      </c>
    </row>
    <row r="1114" spans="1:37" x14ac:dyDescent="0.2">
      <c r="A1114" s="149" t="s">
        <v>2506</v>
      </c>
      <c r="B1114" s="66" t="s">
        <v>2507</v>
      </c>
      <c r="C1114" s="67">
        <v>69</v>
      </c>
      <c r="D1114" s="84" t="s">
        <v>355</v>
      </c>
      <c r="E1114" s="85">
        <v>49.360613810741697</v>
      </c>
      <c r="F1114" s="91">
        <v>48.771266540642699</v>
      </c>
      <c r="G1114" s="86">
        <v>14.065485276427101</v>
      </c>
      <c r="H1114" s="86">
        <v>13.8370247566289</v>
      </c>
      <c r="I1114" s="86">
        <v>58.4</v>
      </c>
      <c r="J1114" s="86">
        <v>55.98</v>
      </c>
      <c r="K1114" s="87">
        <v>0</v>
      </c>
      <c r="L1114" s="85">
        <v>4.2800000042699997</v>
      </c>
      <c r="M1114" s="86">
        <v>2.3409482594851198E-3</v>
      </c>
      <c r="N1114" s="86">
        <v>47.239644849916502</v>
      </c>
      <c r="O1114" s="86">
        <v>29.812508194571901</v>
      </c>
      <c r="P1114" s="86">
        <v>1.522</v>
      </c>
      <c r="Q1114" s="88">
        <v>2.3363</v>
      </c>
      <c r="R1114" s="85">
        <v>1.3848497438028001E-2</v>
      </c>
      <c r="S1114" s="86">
        <v>0</v>
      </c>
      <c r="T1114" s="86">
        <v>4.2699999999999996</v>
      </c>
      <c r="U1114" s="88">
        <v>1.08063847639073</v>
      </c>
      <c r="V1114" s="89">
        <v>3.89</v>
      </c>
      <c r="W1114" s="85">
        <v>40.664004708674703</v>
      </c>
      <c r="X1114" s="88">
        <v>28.666666666699999</v>
      </c>
      <c r="Y1114" s="85">
        <v>-100</v>
      </c>
      <c r="Z1114" s="88">
        <v>100</v>
      </c>
      <c r="AA1114" s="85">
        <v>0.11</v>
      </c>
      <c r="AB1114" s="91">
        <v>0.36</v>
      </c>
      <c r="AC1114" s="86">
        <v>0.03</v>
      </c>
      <c r="AD1114" s="86">
        <v>0.08</v>
      </c>
      <c r="AE1114" s="86">
        <v>0</v>
      </c>
      <c r="AF1114" s="88">
        <v>4.0316000025000003</v>
      </c>
      <c r="AG1114" s="85">
        <v>2.6535997368899999E-2</v>
      </c>
      <c r="AH1114" s="86">
        <v>0.287495</v>
      </c>
      <c r="AI1114" s="88">
        <v>1.1039998905400001E-3</v>
      </c>
      <c r="AJ1114" s="150">
        <v>1</v>
      </c>
      <c r="AK1114" s="151">
        <v>0</v>
      </c>
    </row>
    <row r="1115" spans="1:37" x14ac:dyDescent="0.2">
      <c r="A1115" s="149" t="s">
        <v>2508</v>
      </c>
      <c r="B1115" s="66" t="s">
        <v>2509</v>
      </c>
      <c r="C1115" s="67">
        <v>69</v>
      </c>
      <c r="D1115" s="84" t="s">
        <v>355</v>
      </c>
      <c r="E1115" s="85">
        <v>54.214830166754801</v>
      </c>
      <c r="F1115" s="91">
        <v>53.638168905384198</v>
      </c>
      <c r="G1115" s="86">
        <v>14.0297782672413</v>
      </c>
      <c r="H1115" s="86">
        <v>13.8485418708105</v>
      </c>
      <c r="I1115" s="86">
        <v>19.579999999999998</v>
      </c>
      <c r="J1115" s="86">
        <v>26.9</v>
      </c>
      <c r="K1115" s="87">
        <v>0</v>
      </c>
      <c r="L1115" s="85">
        <v>3.1599999366999998</v>
      </c>
      <c r="M1115" s="86">
        <v>0.29127109558197301</v>
      </c>
      <c r="N1115" s="86">
        <v>54.210841623702002</v>
      </c>
      <c r="O1115" s="86">
        <v>28.084619041445201</v>
      </c>
      <c r="P1115" s="86">
        <v>0.92700000000000005</v>
      </c>
      <c r="Q1115" s="88">
        <v>1.5802</v>
      </c>
      <c r="R1115" s="85">
        <v>1.6725204883759798E-2</v>
      </c>
      <c r="S1115" s="86">
        <v>0</v>
      </c>
      <c r="T1115" s="86">
        <v>3.52</v>
      </c>
      <c r="U1115" s="88">
        <v>0.40062782368907102</v>
      </c>
      <c r="V1115" s="89">
        <v>3.99</v>
      </c>
      <c r="W1115" s="85">
        <v>44.555895622800499</v>
      </c>
      <c r="X1115" s="88">
        <v>40.866666666699999</v>
      </c>
      <c r="Y1115" s="85">
        <v>-100</v>
      </c>
      <c r="Z1115" s="88">
        <v>-100</v>
      </c>
      <c r="AA1115" s="85">
        <v>0.12</v>
      </c>
      <c r="AB1115" s="91">
        <v>0.21</v>
      </c>
      <c r="AC1115" s="86">
        <v>0.03</v>
      </c>
      <c r="AD1115" s="86">
        <v>0.02</v>
      </c>
      <c r="AE1115" s="86">
        <v>0</v>
      </c>
      <c r="AF1115" s="88">
        <v>1.12929997125</v>
      </c>
      <c r="AG1115" s="85">
        <v>1.1098000013899999E-2</v>
      </c>
      <c r="AH1115" s="86">
        <v>0.157939</v>
      </c>
      <c r="AI1115" s="88">
        <v>4.60000040593E-4</v>
      </c>
      <c r="AJ1115" s="150">
        <v>1.01</v>
      </c>
      <c r="AK1115" s="151">
        <v>0</v>
      </c>
    </row>
    <row r="1116" spans="1:37" x14ac:dyDescent="0.2">
      <c r="A1116" s="149" t="s">
        <v>2510</v>
      </c>
      <c r="B1116" s="66" t="s">
        <v>2511</v>
      </c>
      <c r="C1116" s="67">
        <v>69</v>
      </c>
      <c r="D1116" s="84" t="s">
        <v>355</v>
      </c>
      <c r="E1116" s="85">
        <v>86.094869239880396</v>
      </c>
      <c r="F1116" s="91">
        <v>81.7368252834233</v>
      </c>
      <c r="G1116" s="86">
        <v>23.109101505950498</v>
      </c>
      <c r="H1116" s="86">
        <v>22.3392054748162</v>
      </c>
      <c r="I1116" s="86">
        <v>37.68</v>
      </c>
      <c r="J1116" s="86">
        <v>33.96</v>
      </c>
      <c r="K1116" s="87">
        <v>1.04E-2</v>
      </c>
      <c r="L1116" s="85">
        <v>1.2099999983900001</v>
      </c>
      <c r="M1116" s="86">
        <v>0</v>
      </c>
      <c r="N1116" s="86">
        <v>80.766571269423594</v>
      </c>
      <c r="O1116" s="86">
        <v>58.808135431258201</v>
      </c>
      <c r="P1116" s="86">
        <v>0.71699999999999997</v>
      </c>
      <c r="Q1116" s="88">
        <v>0.74160000000000004</v>
      </c>
      <c r="R1116" s="85">
        <v>0</v>
      </c>
      <c r="S1116" s="86">
        <v>0</v>
      </c>
      <c r="T1116" s="86">
        <v>2.02</v>
      </c>
      <c r="U1116" s="88">
        <v>0.28765346218202997</v>
      </c>
      <c r="V1116" s="89">
        <v>4.4400000000000004</v>
      </c>
      <c r="W1116" s="85">
        <v>54.962279714486002</v>
      </c>
      <c r="X1116" s="88">
        <v>59.766666666699997</v>
      </c>
      <c r="Y1116" s="85">
        <v>-100</v>
      </c>
      <c r="Z1116" s="88"/>
      <c r="AA1116" s="85">
        <v>0</v>
      </c>
      <c r="AB1116" s="91">
        <v>0.47</v>
      </c>
      <c r="AC1116" s="86">
        <v>0</v>
      </c>
      <c r="AD1116" s="86">
        <v>0.04</v>
      </c>
      <c r="AE1116" s="86">
        <v>0</v>
      </c>
      <c r="AF1116" s="88">
        <v>0</v>
      </c>
      <c r="AG1116" s="85">
        <v>0</v>
      </c>
      <c r="AH1116" s="86">
        <v>0.19024199999999999</v>
      </c>
      <c r="AI1116" s="88">
        <v>1.38000000655E-4</v>
      </c>
      <c r="AJ1116" s="150">
        <v>1</v>
      </c>
      <c r="AK1116" s="151">
        <v>0</v>
      </c>
    </row>
    <row r="1117" spans="1:37" x14ac:dyDescent="0.2">
      <c r="A1117" s="149" t="s">
        <v>2512</v>
      </c>
      <c r="B1117" s="66" t="s">
        <v>2513</v>
      </c>
      <c r="C1117" s="67">
        <v>69</v>
      </c>
      <c r="D1117" s="84" t="s">
        <v>355</v>
      </c>
      <c r="E1117" s="85">
        <v>97.460341588942299</v>
      </c>
      <c r="F1117" s="91">
        <v>96.971736935254498</v>
      </c>
      <c r="G1117" s="86">
        <v>24.2966807457193</v>
      </c>
      <c r="H1117" s="86">
        <v>24.222847153606399</v>
      </c>
      <c r="I1117" s="86">
        <v>8.82</v>
      </c>
      <c r="J1117" s="86">
        <v>5.01</v>
      </c>
      <c r="K1117" s="87">
        <v>0</v>
      </c>
      <c r="L1117" s="85">
        <v>0.100000103071</v>
      </c>
      <c r="M1117" s="86">
        <v>0</v>
      </c>
      <c r="N1117" s="86">
        <v>95.950410519773598</v>
      </c>
      <c r="O1117" s="86">
        <v>66.847257610299096</v>
      </c>
      <c r="P1117" s="86">
        <v>7.6999999999999999E-2</v>
      </c>
      <c r="Q1117" s="88">
        <v>0.55500000000000005</v>
      </c>
      <c r="R1117" s="85">
        <v>0</v>
      </c>
      <c r="S1117" s="86">
        <v>0</v>
      </c>
      <c r="T1117" s="86">
        <v>1.85</v>
      </c>
      <c r="U1117" s="88">
        <v>4.3431524772255901E-3</v>
      </c>
      <c r="V1117" s="89">
        <v>4.83</v>
      </c>
      <c r="W1117" s="85">
        <v>59.824485038181002</v>
      </c>
      <c r="X1117" s="88">
        <v>65.400000000000006</v>
      </c>
      <c r="Y1117" s="85">
        <v>-100</v>
      </c>
      <c r="Z1117" s="88"/>
      <c r="AA1117" s="85">
        <v>0</v>
      </c>
      <c r="AB1117" s="91">
        <v>0.1</v>
      </c>
      <c r="AC1117" s="86">
        <v>0</v>
      </c>
      <c r="AD1117" s="86">
        <v>0</v>
      </c>
      <c r="AE1117" s="86">
        <v>0</v>
      </c>
      <c r="AF1117" s="88">
        <v>0</v>
      </c>
      <c r="AG1117" s="85">
        <v>0</v>
      </c>
      <c r="AH1117" s="86">
        <v>2.4476000000000001E-2</v>
      </c>
      <c r="AI1117" s="88">
        <v>9.5056464657900009E-10</v>
      </c>
      <c r="AJ1117" s="150">
        <v>1</v>
      </c>
      <c r="AK1117" s="151">
        <v>0</v>
      </c>
    </row>
    <row r="1118" spans="1:37" x14ac:dyDescent="0.2">
      <c r="A1118" s="149" t="s">
        <v>2514</v>
      </c>
      <c r="B1118" s="66" t="s">
        <v>2515</v>
      </c>
      <c r="C1118" s="67">
        <v>69</v>
      </c>
      <c r="D1118" s="84" t="s">
        <v>355</v>
      </c>
      <c r="E1118" s="85">
        <v>77.822385605107897</v>
      </c>
      <c r="F1118" s="91">
        <v>75.605833413949895</v>
      </c>
      <c r="G1118" s="86">
        <v>22.812469768791701</v>
      </c>
      <c r="H1118" s="86">
        <v>22.695172680661699</v>
      </c>
      <c r="I1118" s="86">
        <v>21.77</v>
      </c>
      <c r="J1118" s="86">
        <v>18</v>
      </c>
      <c r="K1118" s="87">
        <v>0</v>
      </c>
      <c r="L1118" s="85">
        <v>1.0400000058200001</v>
      </c>
      <c r="M1118" s="86">
        <v>4.9705710957868095E-4</v>
      </c>
      <c r="N1118" s="86">
        <v>75.599905848540004</v>
      </c>
      <c r="O1118" s="86">
        <v>39.179420619039902</v>
      </c>
      <c r="P1118" s="86">
        <v>0.252</v>
      </c>
      <c r="Q1118" s="88">
        <v>0.76590000000000003</v>
      </c>
      <c r="R1118" s="85">
        <v>1.9845207382417102E-2</v>
      </c>
      <c r="S1118" s="86">
        <v>0</v>
      </c>
      <c r="T1118" s="86">
        <v>1.74</v>
      </c>
      <c r="U1118" s="88">
        <v>0.116087839798781</v>
      </c>
      <c r="V1118" s="89">
        <v>4.54</v>
      </c>
      <c r="W1118" s="85">
        <v>58.060462345665798</v>
      </c>
      <c r="X1118" s="88">
        <v>58.8</v>
      </c>
      <c r="Y1118" s="85">
        <v>-100</v>
      </c>
      <c r="Z1118" s="88"/>
      <c r="AA1118" s="85">
        <v>0.11</v>
      </c>
      <c r="AB1118" s="91">
        <v>0.44</v>
      </c>
      <c r="AC1118" s="86">
        <v>0</v>
      </c>
      <c r="AD1118" s="86">
        <v>0.02</v>
      </c>
      <c r="AE1118" s="86">
        <v>0</v>
      </c>
      <c r="AF1118" s="88">
        <v>0</v>
      </c>
      <c r="AG1118" s="85">
        <v>1.77570251473E-11</v>
      </c>
      <c r="AH1118" s="86">
        <v>7.6997999999999997E-2</v>
      </c>
      <c r="AI1118" s="88">
        <v>9.2000004356400006E-5</v>
      </c>
      <c r="AJ1118" s="150">
        <v>1</v>
      </c>
      <c r="AK1118" s="151">
        <v>0</v>
      </c>
    </row>
    <row r="1119" spans="1:37" x14ac:dyDescent="0.2">
      <c r="A1119" s="149" t="s">
        <v>2516</v>
      </c>
      <c r="B1119" s="66" t="s">
        <v>2517</v>
      </c>
      <c r="C1119" s="67">
        <v>69</v>
      </c>
      <c r="D1119" s="84" t="s">
        <v>355</v>
      </c>
      <c r="E1119" s="85">
        <v>66.000951650849899</v>
      </c>
      <c r="F1119" s="91">
        <v>61.102593248565903</v>
      </c>
      <c r="G1119" s="86">
        <v>18.892912844643</v>
      </c>
      <c r="H1119" s="86">
        <v>18.353644029712701</v>
      </c>
      <c r="I1119" s="86">
        <v>25.65</v>
      </c>
      <c r="J1119" s="86">
        <v>18.97</v>
      </c>
      <c r="K1119" s="87">
        <v>0</v>
      </c>
      <c r="L1119" s="85">
        <v>3.2599999992900002</v>
      </c>
      <c r="M1119" s="86">
        <v>0.37779189657405399</v>
      </c>
      <c r="N1119" s="86">
        <v>62.963705347555297</v>
      </c>
      <c r="O1119" s="86">
        <v>44.609642682329898</v>
      </c>
      <c r="P1119" s="86">
        <v>0.39600000000000002</v>
      </c>
      <c r="Q1119" s="88">
        <v>0.54339999999999999</v>
      </c>
      <c r="R1119" s="85">
        <v>6.6247101689301105E-2</v>
      </c>
      <c r="S1119" s="86">
        <v>0</v>
      </c>
      <c r="T1119" s="86">
        <v>2.4700000000000002</v>
      </c>
      <c r="U1119" s="88">
        <v>0.25377355996722101</v>
      </c>
      <c r="V1119" s="89">
        <v>4.3600000000000003</v>
      </c>
      <c r="W1119" s="85">
        <v>59.610318068813797</v>
      </c>
      <c r="X1119" s="88">
        <v>56.6</v>
      </c>
      <c r="Y1119" s="85">
        <v>-100</v>
      </c>
      <c r="Z1119" s="88">
        <v>100</v>
      </c>
      <c r="AA1119" s="85">
        <v>0</v>
      </c>
      <c r="AB1119" s="91">
        <v>0.31</v>
      </c>
      <c r="AC1119" s="86">
        <v>0</v>
      </c>
      <c r="AD1119" s="86">
        <v>0.02</v>
      </c>
      <c r="AE1119" s="86">
        <v>0</v>
      </c>
      <c r="AF1119" s="88">
        <v>0.463499992985</v>
      </c>
      <c r="AG1119" s="85">
        <v>0</v>
      </c>
      <c r="AH1119" s="86">
        <v>7.2898000000000004E-2</v>
      </c>
      <c r="AI1119" s="88">
        <v>2.3000000010400001E-4</v>
      </c>
      <c r="AJ1119" s="150">
        <v>1</v>
      </c>
      <c r="AK1119" s="151">
        <v>0</v>
      </c>
    </row>
    <row r="1120" spans="1:37" x14ac:dyDescent="0.2">
      <c r="A1120" s="149" t="s">
        <v>2518</v>
      </c>
      <c r="B1120" s="66" t="s">
        <v>2519</v>
      </c>
      <c r="C1120" s="67">
        <v>69</v>
      </c>
      <c r="D1120" s="84" t="s">
        <v>355</v>
      </c>
      <c r="E1120" s="85">
        <v>43.107175593642502</v>
      </c>
      <c r="F1120" s="91">
        <v>40.886529115719199</v>
      </c>
      <c r="G1120" s="86">
        <v>13.0679165009253</v>
      </c>
      <c r="H1120" s="86">
        <v>12.7125092959305</v>
      </c>
      <c r="I1120" s="86">
        <v>24.09</v>
      </c>
      <c r="J1120" s="86">
        <v>27.87</v>
      </c>
      <c r="K1120" s="87">
        <v>0</v>
      </c>
      <c r="L1120" s="85">
        <v>8.7500000036800003</v>
      </c>
      <c r="M1120" s="86">
        <v>0</v>
      </c>
      <c r="N1120" s="86">
        <v>40.948408342480803</v>
      </c>
      <c r="O1120" s="86">
        <v>28.083838265613899</v>
      </c>
      <c r="P1120" s="86">
        <v>0.83299999999999996</v>
      </c>
      <c r="Q1120" s="88">
        <v>1.0761000000000001</v>
      </c>
      <c r="R1120" s="85">
        <v>0</v>
      </c>
      <c r="S1120" s="86">
        <v>0</v>
      </c>
      <c r="T1120" s="86">
        <v>2.17</v>
      </c>
      <c r="U1120" s="88">
        <v>1.77790076269867</v>
      </c>
      <c r="V1120" s="89">
        <v>3.79</v>
      </c>
      <c r="W1120" s="85">
        <v>47.508724998493101</v>
      </c>
      <c r="X1120" s="88">
        <v>57.8</v>
      </c>
      <c r="Y1120" s="85">
        <v>-99.336068241073534</v>
      </c>
      <c r="Z1120" s="88"/>
      <c r="AA1120" s="85">
        <v>0</v>
      </c>
      <c r="AB1120" s="91">
        <v>0.73</v>
      </c>
      <c r="AC1120" s="86">
        <v>0</v>
      </c>
      <c r="AD1120" s="86">
        <v>0</v>
      </c>
      <c r="AE1120" s="86">
        <v>0</v>
      </c>
      <c r="AF1120" s="88">
        <v>6.0000002875000005E-4</v>
      </c>
      <c r="AG1120" s="85">
        <v>4.3709999981200003E-2</v>
      </c>
      <c r="AH1120" s="86">
        <v>0.16794500000000001</v>
      </c>
      <c r="AI1120" s="88">
        <v>2.2999999990099999E-4</v>
      </c>
      <c r="AJ1120" s="150">
        <v>1</v>
      </c>
      <c r="AK1120" s="151">
        <v>0</v>
      </c>
    </row>
    <row r="1121" spans="1:37" x14ac:dyDescent="0.2">
      <c r="A1121" s="149" t="s">
        <v>2520</v>
      </c>
      <c r="B1121" s="66" t="s">
        <v>2521</v>
      </c>
      <c r="C1121" s="67">
        <v>69</v>
      </c>
      <c r="D1121" s="84" t="s">
        <v>355</v>
      </c>
      <c r="E1121" s="85">
        <v>51.083157210209698</v>
      </c>
      <c r="F1121" s="91">
        <v>49.237928792066299</v>
      </c>
      <c r="G1121" s="86">
        <v>14.8634368395383</v>
      </c>
      <c r="H1121" s="86">
        <v>14.2598764428548</v>
      </c>
      <c r="I1121" s="86">
        <v>137.06</v>
      </c>
      <c r="J1121" s="86">
        <v>67.34</v>
      </c>
      <c r="K1121" s="87">
        <v>0</v>
      </c>
      <c r="L1121" s="85">
        <v>4.5599999438200003</v>
      </c>
      <c r="M1121" s="86">
        <v>0</v>
      </c>
      <c r="N1121" s="86">
        <v>48.393854748603403</v>
      </c>
      <c r="O1121" s="86">
        <v>30.768639508070699</v>
      </c>
      <c r="P1121" s="86">
        <v>1.1499999999999999</v>
      </c>
      <c r="Q1121" s="88">
        <v>2.0773000000000001</v>
      </c>
      <c r="R1121" s="85">
        <v>0</v>
      </c>
      <c r="S1121" s="86">
        <v>0</v>
      </c>
      <c r="T1121" s="86">
        <v>4.42</v>
      </c>
      <c r="U1121" s="88">
        <v>0.79255405625101605</v>
      </c>
      <c r="V1121" s="89">
        <v>3.88</v>
      </c>
      <c r="W1121" s="85">
        <v>44.081645272640102</v>
      </c>
      <c r="X1121" s="88">
        <v>47.166666666700003</v>
      </c>
      <c r="Y1121" s="85">
        <v>-100.00000026279855</v>
      </c>
      <c r="Z1121" s="88"/>
      <c r="AA1121" s="85">
        <v>0</v>
      </c>
      <c r="AB1121" s="91">
        <v>1.1499999999999999</v>
      </c>
      <c r="AC1121" s="86">
        <v>0.05</v>
      </c>
      <c r="AD1121" s="86">
        <v>0.38</v>
      </c>
      <c r="AE1121" s="86">
        <v>0</v>
      </c>
      <c r="AF1121" s="88">
        <v>0</v>
      </c>
      <c r="AG1121" s="85">
        <v>2.22674487123E-11</v>
      </c>
      <c r="AH1121" s="86">
        <v>0.17484</v>
      </c>
      <c r="AI1121" s="88">
        <v>3.2200000677199997E-4</v>
      </c>
      <c r="AJ1121" s="150">
        <v>1</v>
      </c>
      <c r="AK1121" s="151">
        <v>0</v>
      </c>
    </row>
    <row r="1122" spans="1:37" x14ac:dyDescent="0.2">
      <c r="A1122" s="149" t="s">
        <v>1562</v>
      </c>
      <c r="B1122" s="66" t="s">
        <v>2522</v>
      </c>
      <c r="C1122" s="67">
        <v>69</v>
      </c>
      <c r="D1122" s="84" t="s">
        <v>355</v>
      </c>
      <c r="E1122" s="85">
        <v>42.778245811101698</v>
      </c>
      <c r="F1122" s="91">
        <v>42.744547411775699</v>
      </c>
      <c r="G1122" s="86">
        <v>10.4034447252644</v>
      </c>
      <c r="H1122" s="86">
        <v>10.3959561920809</v>
      </c>
      <c r="I1122" s="86">
        <v>29.13</v>
      </c>
      <c r="J1122" s="86">
        <v>18.79</v>
      </c>
      <c r="K1122" s="87">
        <v>0</v>
      </c>
      <c r="L1122" s="85">
        <v>3.71999999714</v>
      </c>
      <c r="M1122" s="86">
        <v>0</v>
      </c>
      <c r="N1122" s="86">
        <v>42.797103080790997</v>
      </c>
      <c r="O1122" s="86">
        <v>27.331286045989099</v>
      </c>
      <c r="P1122" s="86">
        <v>0.6</v>
      </c>
      <c r="Q1122" s="88">
        <v>2.1634000000000002</v>
      </c>
      <c r="R1122" s="85">
        <v>0</v>
      </c>
      <c r="S1122" s="86">
        <v>0</v>
      </c>
      <c r="T1122" s="86">
        <v>3.73</v>
      </c>
      <c r="U1122" s="88">
        <v>0.77131891790695495</v>
      </c>
      <c r="V1122" s="89">
        <v>3.82</v>
      </c>
      <c r="W1122" s="85">
        <v>52.272439780487503</v>
      </c>
      <c r="X1122" s="88">
        <v>52.3</v>
      </c>
      <c r="Y1122" s="85">
        <v>-100</v>
      </c>
      <c r="Z1122" s="88"/>
      <c r="AA1122" s="85">
        <v>0</v>
      </c>
      <c r="AB1122" s="91">
        <v>0</v>
      </c>
      <c r="AC1122" s="86">
        <v>0</v>
      </c>
      <c r="AD1122" s="86">
        <v>0</v>
      </c>
      <c r="AE1122" s="86">
        <v>0</v>
      </c>
      <c r="AF1122" s="88">
        <v>0</v>
      </c>
      <c r="AG1122" s="85">
        <v>3.0999997726599999E-4</v>
      </c>
      <c r="AH1122" s="86">
        <v>5.2608000000000002E-2</v>
      </c>
      <c r="AI1122" s="88">
        <v>9.19999932533E-5</v>
      </c>
      <c r="AJ1122" s="150">
        <v>1.01</v>
      </c>
      <c r="AK1122" s="151">
        <v>0</v>
      </c>
    </row>
    <row r="1123" spans="1:37" x14ac:dyDescent="0.2">
      <c r="A1123" s="149" t="s">
        <v>2523</v>
      </c>
      <c r="B1123" s="66" t="s">
        <v>2524</v>
      </c>
      <c r="C1123" s="67">
        <v>69</v>
      </c>
      <c r="D1123" s="84" t="s">
        <v>355</v>
      </c>
      <c r="E1123" s="85">
        <v>69.340715677227493</v>
      </c>
      <c r="F1123" s="91">
        <v>63.391776889162301</v>
      </c>
      <c r="G1123" s="86">
        <v>20.699272018866001</v>
      </c>
      <c r="H1123" s="86">
        <v>19.532451553368201</v>
      </c>
      <c r="I1123" s="86">
        <v>28.06</v>
      </c>
      <c r="J1123" s="86">
        <v>29.34</v>
      </c>
      <c r="K1123" s="87">
        <v>0</v>
      </c>
      <c r="L1123" s="85">
        <v>2.63999989657</v>
      </c>
      <c r="M1123" s="86">
        <v>0</v>
      </c>
      <c r="N1123" s="86">
        <v>62.847368865613703</v>
      </c>
      <c r="O1123" s="86">
        <v>39.224794198859399</v>
      </c>
      <c r="P1123" s="86">
        <v>0.755</v>
      </c>
      <c r="Q1123" s="88">
        <v>0.84299999999999997</v>
      </c>
      <c r="R1123" s="85">
        <v>0</v>
      </c>
      <c r="S1123" s="86">
        <v>0</v>
      </c>
      <c r="T1123" s="86">
        <v>1.84</v>
      </c>
      <c r="U1123" s="88">
        <v>0.41833282067056299</v>
      </c>
      <c r="V1123" s="89">
        <v>4.42</v>
      </c>
      <c r="W1123" s="85">
        <v>48.567107977746701</v>
      </c>
      <c r="X1123" s="88">
        <v>46.1</v>
      </c>
      <c r="Y1123" s="85">
        <v>-99.999999525131216</v>
      </c>
      <c r="Z1123" s="88"/>
      <c r="AA1123" s="85">
        <v>0</v>
      </c>
      <c r="AB1123" s="91">
        <v>0.53</v>
      </c>
      <c r="AC1123" s="86">
        <v>0</v>
      </c>
      <c r="AD1123" s="86">
        <v>0.02</v>
      </c>
      <c r="AE1123" s="86">
        <v>0</v>
      </c>
      <c r="AF1123" s="88">
        <v>6.7467995805400003</v>
      </c>
      <c r="AG1123" s="85">
        <v>3.5339998562399998E-3</v>
      </c>
      <c r="AH1123" s="86">
        <v>7.6354000000000005E-2</v>
      </c>
      <c r="AI1123" s="88">
        <v>9.2000004068499999E-5</v>
      </c>
      <c r="AJ1123" s="150">
        <v>1</v>
      </c>
      <c r="AK1123" s="151">
        <v>0</v>
      </c>
    </row>
    <row r="1124" spans="1:37" x14ac:dyDescent="0.2">
      <c r="A1124" s="149" t="s">
        <v>2525</v>
      </c>
      <c r="B1124" s="66" t="s">
        <v>2526</v>
      </c>
      <c r="C1124" s="67">
        <v>69</v>
      </c>
      <c r="D1124" s="84" t="s">
        <v>355</v>
      </c>
      <c r="E1124" s="85">
        <v>69.705940659485904</v>
      </c>
      <c r="F1124" s="91">
        <v>66.2208418687636</v>
      </c>
      <c r="G1124" s="86">
        <v>17.9528183440164</v>
      </c>
      <c r="H1124" s="86">
        <v>17.393775193286199</v>
      </c>
      <c r="I1124" s="86">
        <v>63.42</v>
      </c>
      <c r="J1124" s="86">
        <v>27.48</v>
      </c>
      <c r="K1124" s="87">
        <v>0</v>
      </c>
      <c r="L1124" s="85">
        <v>0.80000010400300003</v>
      </c>
      <c r="M1124" s="86">
        <v>0</v>
      </c>
      <c r="N1124" s="86">
        <v>67.551686913269805</v>
      </c>
      <c r="O1124" s="86">
        <v>41.127819548872203</v>
      </c>
      <c r="P1124" s="86">
        <v>0.50700000000000001</v>
      </c>
      <c r="Q1124" s="88">
        <v>1.63</v>
      </c>
      <c r="R1124" s="85">
        <v>0</v>
      </c>
      <c r="S1124" s="86">
        <v>0</v>
      </c>
      <c r="T1124" s="86">
        <v>3.91</v>
      </c>
      <c r="U1124" s="88">
        <v>0.19824225203198301</v>
      </c>
      <c r="V1124" s="89">
        <v>4.41</v>
      </c>
      <c r="W1124" s="85">
        <v>45.140717341701098</v>
      </c>
      <c r="X1124" s="88">
        <v>56.233333333300003</v>
      </c>
      <c r="Y1124" s="85">
        <v>-100.00000004948262</v>
      </c>
      <c r="Z1124" s="88"/>
      <c r="AA1124" s="85">
        <v>0.01</v>
      </c>
      <c r="AB1124" s="91">
        <v>1.35</v>
      </c>
      <c r="AC1124" s="86">
        <v>0</v>
      </c>
      <c r="AD1124" s="86">
        <v>0.09</v>
      </c>
      <c r="AE1124" s="86">
        <v>0</v>
      </c>
      <c r="AF1124" s="88">
        <v>0.31620035387000001</v>
      </c>
      <c r="AG1124" s="85">
        <v>4.4020000731499996E-3</v>
      </c>
      <c r="AH1124" s="86">
        <v>0.108532</v>
      </c>
      <c r="AI1124" s="88">
        <v>3.2199999064699998E-4</v>
      </c>
      <c r="AJ1124" s="150">
        <v>1</v>
      </c>
      <c r="AK1124" s="151">
        <v>0</v>
      </c>
    </row>
    <row r="1125" spans="1:37" x14ac:dyDescent="0.2">
      <c r="A1125" s="149" t="s">
        <v>2413</v>
      </c>
      <c r="B1125" s="66" t="s">
        <v>2527</v>
      </c>
      <c r="C1125" s="67">
        <v>69</v>
      </c>
      <c r="D1125" s="84" t="s">
        <v>355</v>
      </c>
      <c r="E1125" s="85">
        <v>70.709526124631793</v>
      </c>
      <c r="F1125" s="91">
        <v>64.409300197328903</v>
      </c>
      <c r="G1125" s="86">
        <v>18.268653301684399</v>
      </c>
      <c r="H1125" s="86">
        <v>17.312513703396501</v>
      </c>
      <c r="I1125" s="86">
        <v>184.09</v>
      </c>
      <c r="J1125" s="86">
        <v>131.75</v>
      </c>
      <c r="K1125" s="87">
        <v>0</v>
      </c>
      <c r="L1125" s="85">
        <v>1.66999999847</v>
      </c>
      <c r="M1125" s="86">
        <v>0</v>
      </c>
      <c r="N1125" s="86">
        <v>64.579078738370796</v>
      </c>
      <c r="O1125" s="86">
        <v>36.329141970863603</v>
      </c>
      <c r="P1125" s="86">
        <v>3.089</v>
      </c>
      <c r="Q1125" s="88">
        <v>1.7053</v>
      </c>
      <c r="R1125" s="85">
        <v>0</v>
      </c>
      <c r="S1125" s="86">
        <v>0</v>
      </c>
      <c r="T1125" s="86">
        <v>4.38</v>
      </c>
      <c r="U1125" s="88">
        <v>0.69970734311398397</v>
      </c>
      <c r="V1125" s="89">
        <v>4.08</v>
      </c>
      <c r="W1125" s="85">
        <v>39.6186238408023</v>
      </c>
      <c r="X1125" s="88">
        <v>39.933333333299998</v>
      </c>
      <c r="Y1125" s="85">
        <v>-100.00000020204187</v>
      </c>
      <c r="Z1125" s="88"/>
      <c r="AA1125" s="85">
        <v>0.1</v>
      </c>
      <c r="AB1125" s="91">
        <v>0.53</v>
      </c>
      <c r="AC1125" s="86">
        <v>0.06</v>
      </c>
      <c r="AD1125" s="86">
        <v>7.0000000000000007E-2</v>
      </c>
      <c r="AE1125" s="86">
        <v>0</v>
      </c>
      <c r="AF1125" s="88">
        <v>0</v>
      </c>
      <c r="AG1125" s="85">
        <v>2.5859999833300002E-3</v>
      </c>
      <c r="AH1125" s="86">
        <v>0.72944399999999998</v>
      </c>
      <c r="AI1125" s="88">
        <v>8.1899999524300004E-4</v>
      </c>
      <c r="AJ1125" s="150">
        <v>1</v>
      </c>
      <c r="AK1125" s="151">
        <v>0</v>
      </c>
    </row>
    <row r="1126" spans="1:37" x14ac:dyDescent="0.2">
      <c r="A1126" s="149" t="s">
        <v>2528</v>
      </c>
      <c r="B1126" s="66" t="s">
        <v>2529</v>
      </c>
      <c r="C1126" s="67">
        <v>69</v>
      </c>
      <c r="D1126" s="84" t="s">
        <v>355</v>
      </c>
      <c r="E1126" s="85">
        <v>75.638838571252705</v>
      </c>
      <c r="F1126" s="91">
        <v>75.582560982043901</v>
      </c>
      <c r="G1126" s="86">
        <v>14.753521746012201</v>
      </c>
      <c r="H1126" s="86">
        <v>14.7517630713494</v>
      </c>
      <c r="I1126" s="86">
        <v>61.46</v>
      </c>
      <c r="J1126" s="86">
        <v>24.65</v>
      </c>
      <c r="K1126" s="87">
        <v>0</v>
      </c>
      <c r="L1126" s="85">
        <v>0.360000000594</v>
      </c>
      <c r="M1126" s="86">
        <v>9.8516241620249492E-4</v>
      </c>
      <c r="N1126" s="86">
        <v>75.138793422513601</v>
      </c>
      <c r="O1126" s="86">
        <v>37.3809579248842</v>
      </c>
      <c r="P1126" s="86">
        <v>0.26700000000000002</v>
      </c>
      <c r="Q1126" s="88">
        <v>1.4069</v>
      </c>
      <c r="R1126" s="85">
        <v>2.87686996547756E-2</v>
      </c>
      <c r="S1126" s="86">
        <v>0</v>
      </c>
      <c r="T1126" s="86">
        <v>4.46</v>
      </c>
      <c r="U1126" s="88">
        <v>4.0449517243805098E-2</v>
      </c>
      <c r="V1126" s="89">
        <v>4.33</v>
      </c>
      <c r="W1126" s="85">
        <v>54.211108846733602</v>
      </c>
      <c r="X1126" s="88">
        <v>59.9666666667</v>
      </c>
      <c r="Y1126" s="85">
        <v>-100</v>
      </c>
      <c r="Z1126" s="88"/>
      <c r="AA1126" s="85">
        <v>0</v>
      </c>
      <c r="AB1126" s="91">
        <v>0</v>
      </c>
      <c r="AC1126" s="86">
        <v>0</v>
      </c>
      <c r="AD1126" s="86">
        <v>0</v>
      </c>
      <c r="AE1126" s="86">
        <v>0</v>
      </c>
      <c r="AF1126" s="88">
        <v>2.9184999514099998</v>
      </c>
      <c r="AG1126" s="85">
        <v>2.0460000019199998E-3</v>
      </c>
      <c r="AH1126" s="86">
        <v>7.3131000000000002E-2</v>
      </c>
      <c r="AI1126" s="88">
        <v>3.6800000034500002E-4</v>
      </c>
      <c r="AJ1126" s="150">
        <v>1</v>
      </c>
      <c r="AK1126" s="151">
        <v>0</v>
      </c>
    </row>
    <row r="1127" spans="1:37" x14ac:dyDescent="0.2">
      <c r="A1127" s="149" t="s">
        <v>2530</v>
      </c>
      <c r="B1127" s="66" t="s">
        <v>2531</v>
      </c>
      <c r="C1127" s="67">
        <v>69</v>
      </c>
      <c r="D1127" s="84" t="s">
        <v>355</v>
      </c>
      <c r="E1127" s="85">
        <v>81.683057797830998</v>
      </c>
      <c r="F1127" s="91">
        <v>81.639583113022397</v>
      </c>
      <c r="G1127" s="86">
        <v>19.701082167154301</v>
      </c>
      <c r="H1127" s="86">
        <v>19.689332252341199</v>
      </c>
      <c r="I1127" s="86">
        <v>39.61</v>
      </c>
      <c r="J1127" s="86">
        <v>61.4</v>
      </c>
      <c r="K1127" s="87">
        <v>0</v>
      </c>
      <c r="L1127" s="85">
        <v>0.42000000018200001</v>
      </c>
      <c r="M1127" s="86">
        <v>7.1032992288503904E-2</v>
      </c>
      <c r="N1127" s="86">
        <v>81.754859803120198</v>
      </c>
      <c r="O1127" s="86">
        <v>42.917797730911097</v>
      </c>
      <c r="P1127" s="86">
        <v>0.65300000000000002</v>
      </c>
      <c r="Q1127" s="88">
        <v>1.5928</v>
      </c>
      <c r="R1127" s="85">
        <v>3.1715826197272402E-2</v>
      </c>
      <c r="S1127" s="86">
        <v>0</v>
      </c>
      <c r="T1127" s="86">
        <v>2.87</v>
      </c>
      <c r="U1127" s="88">
        <v>8.2249403691823195E-2</v>
      </c>
      <c r="V1127" s="89">
        <v>4.3600000000000003</v>
      </c>
      <c r="W1127" s="85">
        <v>48.233139619342097</v>
      </c>
      <c r="X1127" s="88">
        <v>45.3</v>
      </c>
      <c r="Y1127" s="85">
        <v>-99.99999980164317</v>
      </c>
      <c r="Z1127" s="88">
        <v>100</v>
      </c>
      <c r="AA1127" s="85">
        <v>0.04</v>
      </c>
      <c r="AB1127" s="91">
        <v>0.04</v>
      </c>
      <c r="AC1127" s="86">
        <v>0</v>
      </c>
      <c r="AD1127" s="86">
        <v>0</v>
      </c>
      <c r="AE1127" s="86">
        <v>0</v>
      </c>
      <c r="AF1127" s="88">
        <v>2.8290998948000001</v>
      </c>
      <c r="AG1127" s="85">
        <v>0</v>
      </c>
      <c r="AH1127" s="86">
        <v>0.27115299999999998</v>
      </c>
      <c r="AI1127" s="88">
        <v>2.7799999983599998E-4</v>
      </c>
      <c r="AJ1127" s="150">
        <v>1</v>
      </c>
      <c r="AK1127" s="151">
        <v>0</v>
      </c>
    </row>
    <row r="1128" spans="1:37" x14ac:dyDescent="0.2">
      <c r="A1128" s="149" t="s">
        <v>2532</v>
      </c>
      <c r="B1128" s="66" t="s">
        <v>2533</v>
      </c>
      <c r="C1128" s="67">
        <v>69</v>
      </c>
      <c r="D1128" s="84" t="s">
        <v>355</v>
      </c>
      <c r="E1128" s="85">
        <v>43.897058823529399</v>
      </c>
      <c r="F1128" s="91">
        <v>43.118160054719603</v>
      </c>
      <c r="G1128" s="86">
        <v>10.8720930232558</v>
      </c>
      <c r="H1128" s="86">
        <v>10.689979480164199</v>
      </c>
      <c r="I1128" s="86">
        <v>212.79</v>
      </c>
      <c r="J1128" s="86">
        <v>401.47</v>
      </c>
      <c r="K1128" s="87">
        <v>0</v>
      </c>
      <c r="L1128" s="85">
        <v>0.93000002564499995</v>
      </c>
      <c r="M1128" s="86">
        <v>0</v>
      </c>
      <c r="N1128" s="86">
        <v>42.987354604164999</v>
      </c>
      <c r="O1128" s="86">
        <v>16.114735425080301</v>
      </c>
      <c r="P1128" s="86">
        <v>8.8620000000000001</v>
      </c>
      <c r="Q1128" s="88">
        <v>3.8380000000000001</v>
      </c>
      <c r="R1128" s="85">
        <v>0</v>
      </c>
      <c r="S1128" s="86">
        <v>0</v>
      </c>
      <c r="T1128" s="86">
        <v>7.56</v>
      </c>
      <c r="U1128" s="88">
        <v>1.8758549931600501</v>
      </c>
      <c r="V1128" s="89">
        <v>3.34</v>
      </c>
      <c r="W1128" s="85">
        <v>27.5207546891024</v>
      </c>
      <c r="X1128" s="88">
        <v>19.266666666700001</v>
      </c>
      <c r="Y1128" s="85">
        <v>-99.999999841964453</v>
      </c>
      <c r="Z1128" s="88"/>
      <c r="AA1128" s="85">
        <v>0.47</v>
      </c>
      <c r="AB1128" s="91">
        <v>0.88</v>
      </c>
      <c r="AC1128" s="86">
        <v>0.08</v>
      </c>
      <c r="AD1128" s="86">
        <v>0.17</v>
      </c>
      <c r="AE1128" s="86">
        <v>0</v>
      </c>
      <c r="AF1128" s="88">
        <v>1.2886558973299999E-8</v>
      </c>
      <c r="AG1128" s="85">
        <v>5.6960000471200003E-3</v>
      </c>
      <c r="AH1128" s="86">
        <v>2.4394559999999998</v>
      </c>
      <c r="AI1128" s="88">
        <v>2.9009999639000002E-3</v>
      </c>
      <c r="AJ1128" s="150">
        <v>1</v>
      </c>
      <c r="AK1128" s="151">
        <v>0</v>
      </c>
    </row>
    <row r="1129" spans="1:37" x14ac:dyDescent="0.2">
      <c r="A1129" s="149" t="s">
        <v>2534</v>
      </c>
      <c r="B1129" s="66" t="s">
        <v>2535</v>
      </c>
      <c r="C1129" s="67">
        <v>69</v>
      </c>
      <c r="D1129" s="84" t="s">
        <v>355</v>
      </c>
      <c r="E1129" s="85">
        <v>91.959846392238802</v>
      </c>
      <c r="F1129" s="91">
        <v>89.139661793437995</v>
      </c>
      <c r="G1129" s="86">
        <v>23.612477262009001</v>
      </c>
      <c r="H1129" s="86">
        <v>22.9293269554672</v>
      </c>
      <c r="I1129" s="86">
        <v>61.7</v>
      </c>
      <c r="J1129" s="86">
        <v>22.4</v>
      </c>
      <c r="K1129" s="87">
        <v>0</v>
      </c>
      <c r="L1129" s="85">
        <v>2.00000878693E-2</v>
      </c>
      <c r="M1129" s="86">
        <v>0.26443428265983998</v>
      </c>
      <c r="N1129" s="86">
        <v>89.337857434496698</v>
      </c>
      <c r="O1129" s="86">
        <v>74.778367833532002</v>
      </c>
      <c r="P1129" s="86">
        <v>0.39100000000000001</v>
      </c>
      <c r="Q1129" s="88">
        <v>1.3624000000000001</v>
      </c>
      <c r="R1129" s="85">
        <v>4.3946385409799997E-2</v>
      </c>
      <c r="S1129" s="86">
        <v>0</v>
      </c>
      <c r="T1129" s="86">
        <v>2.16</v>
      </c>
      <c r="U1129" s="88">
        <v>0.171124435760965</v>
      </c>
      <c r="V1129" s="89">
        <v>4.66</v>
      </c>
      <c r="W1129" s="85">
        <v>52.092185570616003</v>
      </c>
      <c r="X1129" s="88">
        <v>47.5333333333</v>
      </c>
      <c r="Y1129" s="85">
        <v>-99.999999914083006</v>
      </c>
      <c r="Z1129" s="88">
        <v>100</v>
      </c>
      <c r="AA1129" s="85">
        <v>0.02</v>
      </c>
      <c r="AB1129" s="91">
        <v>7.0000000000000007E-2</v>
      </c>
      <c r="AC1129" s="86">
        <v>0.01</v>
      </c>
      <c r="AD1129" s="86">
        <v>0.01</v>
      </c>
      <c r="AE1129" s="86">
        <v>0</v>
      </c>
      <c r="AF1129" s="88">
        <v>3.4197147170400003E-8</v>
      </c>
      <c r="AG1129" s="85">
        <v>0</v>
      </c>
      <c r="AH1129" s="86">
        <v>8.7552000000000005E-2</v>
      </c>
      <c r="AI1129" s="88">
        <v>1.6229942246399999E-11</v>
      </c>
      <c r="AJ1129" s="150">
        <v>1</v>
      </c>
      <c r="AK1129" s="151">
        <v>0</v>
      </c>
    </row>
    <row r="1130" spans="1:37" x14ac:dyDescent="0.2">
      <c r="A1130" s="149" t="s">
        <v>2536</v>
      </c>
      <c r="B1130" s="66" t="s">
        <v>2537</v>
      </c>
      <c r="C1130" s="67">
        <v>69</v>
      </c>
      <c r="D1130" s="84" t="s">
        <v>355</v>
      </c>
      <c r="E1130" s="85">
        <v>66.808754294439495</v>
      </c>
      <c r="F1130" s="91">
        <v>64.305709559558693</v>
      </c>
      <c r="G1130" s="86">
        <v>20.782360532964901</v>
      </c>
      <c r="H1130" s="86">
        <v>20.042535400723501</v>
      </c>
      <c r="I1130" s="86">
        <v>61.89</v>
      </c>
      <c r="J1130" s="86">
        <v>71.67</v>
      </c>
      <c r="K1130" s="87">
        <v>0</v>
      </c>
      <c r="L1130" s="85">
        <v>1.80999999982</v>
      </c>
      <c r="M1130" s="86">
        <v>0</v>
      </c>
      <c r="N1130" s="86">
        <v>63.754754690219798</v>
      </c>
      <c r="O1130" s="86">
        <v>33.761349346439196</v>
      </c>
      <c r="P1130" s="86">
        <v>1.8540000000000001</v>
      </c>
      <c r="Q1130" s="88">
        <v>1.2825</v>
      </c>
      <c r="R1130" s="85">
        <v>0</v>
      </c>
      <c r="S1130" s="86">
        <v>0</v>
      </c>
      <c r="T1130" s="86">
        <v>2.78</v>
      </c>
      <c r="U1130" s="88">
        <v>0.34537291185719698</v>
      </c>
      <c r="V1130" s="89">
        <v>4.1100000000000003</v>
      </c>
      <c r="W1130" s="85">
        <v>43.431900134732103</v>
      </c>
      <c r="X1130" s="88">
        <v>25.833333333300001</v>
      </c>
      <c r="Y1130" s="85">
        <v>-100</v>
      </c>
      <c r="Z1130" s="88"/>
      <c r="AA1130" s="85">
        <v>0.14000000000000001</v>
      </c>
      <c r="AB1130" s="91">
        <v>0.18</v>
      </c>
      <c r="AC1130" s="86">
        <v>0</v>
      </c>
      <c r="AD1130" s="86">
        <v>0</v>
      </c>
      <c r="AE1130" s="86">
        <v>0</v>
      </c>
      <c r="AF1130" s="88">
        <v>0.69650000326799999</v>
      </c>
      <c r="AG1130" s="85">
        <v>0</v>
      </c>
      <c r="AH1130" s="86">
        <v>0.407526</v>
      </c>
      <c r="AI1130" s="88">
        <v>4.8999998434299998E-4</v>
      </c>
      <c r="AJ1130" s="150">
        <v>1</v>
      </c>
      <c r="AK1130" s="151">
        <v>0</v>
      </c>
    </row>
    <row r="1131" spans="1:37" x14ac:dyDescent="0.2">
      <c r="A1131" s="149" t="s">
        <v>2538</v>
      </c>
      <c r="B1131" s="66" t="s">
        <v>2539</v>
      </c>
      <c r="C1131" s="67">
        <v>69</v>
      </c>
      <c r="D1131" s="84" t="s">
        <v>355</v>
      </c>
      <c r="E1131" s="85">
        <v>66.339432969449504</v>
      </c>
      <c r="F1131" s="91">
        <v>65.274708014046794</v>
      </c>
      <c r="G1131" s="86">
        <v>19.502754372777101</v>
      </c>
      <c r="H1131" s="86">
        <v>19.286219160561402</v>
      </c>
      <c r="I1131" s="86">
        <v>23.21</v>
      </c>
      <c r="J1131" s="86">
        <v>81.13</v>
      </c>
      <c r="K1131" s="87">
        <v>0</v>
      </c>
      <c r="L1131" s="85">
        <v>1.5799999281799999</v>
      </c>
      <c r="M1131" s="86">
        <v>0.103043120601998</v>
      </c>
      <c r="N1131" s="86">
        <v>65.235105760292001</v>
      </c>
      <c r="O1131" s="86">
        <v>21.206628320226098</v>
      </c>
      <c r="P1131" s="86">
        <v>2.056</v>
      </c>
      <c r="Q1131" s="88">
        <v>0.81030000000000002</v>
      </c>
      <c r="R1131" s="85">
        <v>6.8575347162695005E-2</v>
      </c>
      <c r="S1131" s="86">
        <v>0</v>
      </c>
      <c r="T1131" s="86">
        <v>2.2999999999999998</v>
      </c>
      <c r="U1131" s="88">
        <v>0.369119610461007</v>
      </c>
      <c r="V1131" s="89">
        <v>3.98</v>
      </c>
      <c r="W1131" s="85">
        <v>41.122875533224502</v>
      </c>
      <c r="X1131" s="88">
        <v>42.066666666700002</v>
      </c>
      <c r="Y1131" s="85">
        <v>-98.549538334123511</v>
      </c>
      <c r="Z1131" s="88">
        <v>-82.798521582136104</v>
      </c>
      <c r="AA1131" s="85">
        <v>0.2</v>
      </c>
      <c r="AB1131" s="91">
        <v>0.41</v>
      </c>
      <c r="AC1131" s="86">
        <v>0.01</v>
      </c>
      <c r="AD1131" s="86">
        <v>0.04</v>
      </c>
      <c r="AE1131" s="86">
        <v>0</v>
      </c>
      <c r="AF1131" s="88">
        <v>0</v>
      </c>
      <c r="AG1131" s="85">
        <v>0</v>
      </c>
      <c r="AH1131" s="86">
        <v>0.37345499999999998</v>
      </c>
      <c r="AI1131" s="88">
        <v>8.0500004108000002E-4</v>
      </c>
      <c r="AJ1131" s="150">
        <v>1.01</v>
      </c>
      <c r="AK1131" s="151">
        <v>0</v>
      </c>
    </row>
    <row r="1132" spans="1:37" x14ac:dyDescent="0.2">
      <c r="A1132" s="149" t="s">
        <v>2540</v>
      </c>
      <c r="B1132" s="66" t="s">
        <v>2541</v>
      </c>
      <c r="C1132" s="67">
        <v>69</v>
      </c>
      <c r="D1132" s="84" t="s">
        <v>355</v>
      </c>
      <c r="E1132" s="85">
        <v>76.776918651155597</v>
      </c>
      <c r="F1132" s="91">
        <v>75.493608004378302</v>
      </c>
      <c r="G1132" s="86">
        <v>19.862196713489801</v>
      </c>
      <c r="H1132" s="86">
        <v>19.507865452351201</v>
      </c>
      <c r="I1132" s="86">
        <v>115.39</v>
      </c>
      <c r="J1132" s="86">
        <v>109.15</v>
      </c>
      <c r="K1132" s="87">
        <v>0</v>
      </c>
      <c r="L1132" s="85">
        <v>0.60000000095100003</v>
      </c>
      <c r="M1132" s="86">
        <v>1.8806119995945099E-3</v>
      </c>
      <c r="N1132" s="86">
        <v>74.7147563234317</v>
      </c>
      <c r="O1132" s="86">
        <v>46.931857425886498</v>
      </c>
      <c r="P1132" s="86">
        <v>2.1379999999999999</v>
      </c>
      <c r="Q1132" s="88">
        <v>1.8866000000000001</v>
      </c>
      <c r="R1132" s="85">
        <v>1.0086746015735301E-2</v>
      </c>
      <c r="S1132" s="86">
        <v>0</v>
      </c>
      <c r="T1132" s="86">
        <v>3.49</v>
      </c>
      <c r="U1132" s="88">
        <v>0.31223249743899201</v>
      </c>
      <c r="V1132" s="89">
        <v>4.1399999999999997</v>
      </c>
      <c r="W1132" s="85">
        <v>38.142024696319098</v>
      </c>
      <c r="X1132" s="88">
        <v>45.5333333333</v>
      </c>
      <c r="Y1132" s="85">
        <v>-100</v>
      </c>
      <c r="Z1132" s="88"/>
      <c r="AA1132" s="85">
        <v>0.04</v>
      </c>
      <c r="AB1132" s="91">
        <v>0.54</v>
      </c>
      <c r="AC1132" s="86">
        <v>0</v>
      </c>
      <c r="AD1132" s="86">
        <v>7.0000000000000007E-2</v>
      </c>
      <c r="AE1132" s="86">
        <v>0</v>
      </c>
      <c r="AF1132" s="88">
        <v>0</v>
      </c>
      <c r="AG1132" s="85">
        <v>0</v>
      </c>
      <c r="AH1132" s="86">
        <v>0.812967</v>
      </c>
      <c r="AI1132" s="88">
        <v>8.7499995917499995E-4</v>
      </c>
      <c r="AJ1132" s="150">
        <v>1.01</v>
      </c>
      <c r="AK1132" s="151">
        <v>0</v>
      </c>
    </row>
    <row r="1133" spans="1:37" x14ac:dyDescent="0.2">
      <c r="A1133" s="149" t="s">
        <v>2542</v>
      </c>
      <c r="B1133" s="66" t="s">
        <v>2543</v>
      </c>
      <c r="C1133" s="67">
        <v>69</v>
      </c>
      <c r="D1133" s="84" t="s">
        <v>355</v>
      </c>
      <c r="E1133" s="85">
        <v>71.123747713548795</v>
      </c>
      <c r="F1133" s="91">
        <v>69.216522145092995</v>
      </c>
      <c r="G1133" s="86">
        <v>16.584137577394898</v>
      </c>
      <c r="H1133" s="86">
        <v>16.178507741407198</v>
      </c>
      <c r="I1133" s="86">
        <v>88.21</v>
      </c>
      <c r="J1133" s="86">
        <v>95.94</v>
      </c>
      <c r="K1133" s="87">
        <v>0</v>
      </c>
      <c r="L1133" s="85">
        <v>0.71999999887300004</v>
      </c>
      <c r="M1133" s="86">
        <v>1.1381388944743999E-2</v>
      </c>
      <c r="N1133" s="86">
        <v>69.380743794554704</v>
      </c>
      <c r="O1133" s="86">
        <v>30.007973503434702</v>
      </c>
      <c r="P1133" s="86">
        <v>2.7570000000000001</v>
      </c>
      <c r="Q1133" s="88">
        <v>1.4712000000000001</v>
      </c>
      <c r="R1133" s="85">
        <v>1.17550252733043E-2</v>
      </c>
      <c r="S1133" s="86">
        <v>0</v>
      </c>
      <c r="T1133" s="86">
        <v>3.35</v>
      </c>
      <c r="U1133" s="88">
        <v>0.87325215634351505</v>
      </c>
      <c r="V1133" s="89">
        <v>4.2300000000000004</v>
      </c>
      <c r="W1133" s="85">
        <v>41.152991324827497</v>
      </c>
      <c r="X1133" s="88">
        <v>23.4</v>
      </c>
      <c r="Y1133" s="85">
        <v>-99.99999984494508</v>
      </c>
      <c r="Z1133" s="88">
        <v>100</v>
      </c>
      <c r="AA1133" s="85">
        <v>0.1</v>
      </c>
      <c r="AB1133" s="91">
        <v>0.71</v>
      </c>
      <c r="AC1133" s="86">
        <v>0</v>
      </c>
      <c r="AD1133" s="86">
        <v>0</v>
      </c>
      <c r="AE1133" s="86">
        <v>0</v>
      </c>
      <c r="AF1133" s="88">
        <v>0.55360001239000001</v>
      </c>
      <c r="AG1133" s="85">
        <v>0</v>
      </c>
      <c r="AH1133" s="86">
        <v>0.65309700000000004</v>
      </c>
      <c r="AI1133" s="88">
        <v>9.4499998547400001E-4</v>
      </c>
      <c r="AJ1133" s="150">
        <v>1</v>
      </c>
      <c r="AK1133" s="151">
        <v>0</v>
      </c>
    </row>
    <row r="1134" spans="1:37" x14ac:dyDescent="0.2">
      <c r="A1134" s="149" t="s">
        <v>1424</v>
      </c>
      <c r="B1134" s="66" t="s">
        <v>2544</v>
      </c>
      <c r="C1134" s="67">
        <v>69</v>
      </c>
      <c r="D1134" s="84" t="s">
        <v>355</v>
      </c>
      <c r="E1134" s="85">
        <v>73.529591867977103</v>
      </c>
      <c r="F1134" s="91">
        <v>72.337038057622195</v>
      </c>
      <c r="G1134" s="86">
        <v>24.810936591041301</v>
      </c>
      <c r="H1134" s="86">
        <v>24.4450567955666</v>
      </c>
      <c r="I1134" s="86">
        <v>15.08</v>
      </c>
      <c r="J1134" s="86">
        <v>37.25</v>
      </c>
      <c r="K1134" s="87">
        <v>0</v>
      </c>
      <c r="L1134" s="85">
        <v>0.909999999404</v>
      </c>
      <c r="M1134" s="86">
        <v>0</v>
      </c>
      <c r="N1134" s="86">
        <v>71.641306364817197</v>
      </c>
      <c r="O1134" s="86">
        <v>25.608606879221</v>
      </c>
      <c r="P1134" s="86">
        <v>0.62</v>
      </c>
      <c r="Q1134" s="88">
        <v>0.90149999999999997</v>
      </c>
      <c r="R1134" s="85">
        <v>0</v>
      </c>
      <c r="S1134" s="86">
        <v>0</v>
      </c>
      <c r="T1134" s="86">
        <v>1.29</v>
      </c>
      <c r="U1134" s="88">
        <v>0.23422430421603699</v>
      </c>
      <c r="V1134" s="89">
        <v>4.1900000000000004</v>
      </c>
      <c r="W1134" s="85">
        <v>48.440709865909596</v>
      </c>
      <c r="X1134" s="88">
        <v>52.6</v>
      </c>
      <c r="Y1134" s="85">
        <v>-99.999999943734153</v>
      </c>
      <c r="Z1134" s="88">
        <v>-100</v>
      </c>
      <c r="AA1134" s="85">
        <v>0.11</v>
      </c>
      <c r="AB1134" s="91">
        <v>0.18</v>
      </c>
      <c r="AC1134" s="86">
        <v>0</v>
      </c>
      <c r="AD1134" s="86">
        <v>0</v>
      </c>
      <c r="AE1134" s="86">
        <v>0</v>
      </c>
      <c r="AF1134" s="88">
        <v>0.45539998978399998</v>
      </c>
      <c r="AG1134" s="85">
        <v>0</v>
      </c>
      <c r="AH1134" s="86">
        <v>0.128085</v>
      </c>
      <c r="AI1134" s="88">
        <v>1.3999999951700001E-4</v>
      </c>
      <c r="AJ1134" s="150">
        <v>1</v>
      </c>
      <c r="AK1134" s="151">
        <v>0</v>
      </c>
    </row>
    <row r="1135" spans="1:37" x14ac:dyDescent="0.2">
      <c r="A1135" s="149" t="s">
        <v>2545</v>
      </c>
      <c r="B1135" s="66" t="s">
        <v>2546</v>
      </c>
      <c r="C1135" s="67">
        <v>69</v>
      </c>
      <c r="D1135" s="84" t="s">
        <v>355</v>
      </c>
      <c r="E1135" s="85">
        <v>64.126110271278506</v>
      </c>
      <c r="F1135" s="91">
        <v>63.973436219098502</v>
      </c>
      <c r="G1135" s="86">
        <v>23.695313733895901</v>
      </c>
      <c r="H1135" s="86">
        <v>23.660717643254099</v>
      </c>
      <c r="I1135" s="86">
        <v>13.91</v>
      </c>
      <c r="J1135" s="86">
        <v>21.55</v>
      </c>
      <c r="K1135" s="87">
        <v>6.6900000000000001E-2</v>
      </c>
      <c r="L1135" s="85">
        <v>1.1599999997799999</v>
      </c>
      <c r="M1135" s="86">
        <v>1.40477835993229E-2</v>
      </c>
      <c r="N1135" s="86">
        <v>63.3978706475202</v>
      </c>
      <c r="O1135" s="86">
        <v>22.417920045729002</v>
      </c>
      <c r="P1135" s="86">
        <v>0.379</v>
      </c>
      <c r="Q1135" s="88">
        <v>1.1532</v>
      </c>
      <c r="R1135" s="85">
        <v>1.7621145374449299E-2</v>
      </c>
      <c r="S1135" s="86">
        <v>0</v>
      </c>
      <c r="T1135" s="86">
        <v>1.57</v>
      </c>
      <c r="U1135" s="88">
        <v>0.66710287824432402</v>
      </c>
      <c r="V1135" s="89">
        <v>4.0599999999999996</v>
      </c>
      <c r="W1135" s="85">
        <v>51.016854132255403</v>
      </c>
      <c r="X1135" s="88">
        <v>59.3</v>
      </c>
      <c r="Y1135" s="85">
        <v>-100</v>
      </c>
      <c r="Z1135" s="88">
        <v>100</v>
      </c>
      <c r="AA1135" s="85">
        <v>0.15</v>
      </c>
      <c r="AB1135" s="91">
        <v>0.25</v>
      </c>
      <c r="AC1135" s="86">
        <v>0.03</v>
      </c>
      <c r="AD1135" s="86">
        <v>0.03</v>
      </c>
      <c r="AE1135" s="86">
        <v>0</v>
      </c>
      <c r="AF1135" s="88">
        <v>4.3400000772599999E-2</v>
      </c>
      <c r="AG1135" s="85">
        <v>0</v>
      </c>
      <c r="AH1135" s="86">
        <v>0.14632300000000001</v>
      </c>
      <c r="AI1135" s="88">
        <v>0.101397000068</v>
      </c>
      <c r="AJ1135" s="150">
        <v>1.01</v>
      </c>
      <c r="AK1135" s="151">
        <v>0</v>
      </c>
    </row>
    <row r="1136" spans="1:37" x14ac:dyDescent="0.2">
      <c r="A1136" s="149" t="s">
        <v>2547</v>
      </c>
      <c r="B1136" s="66" t="s">
        <v>2548</v>
      </c>
      <c r="C1136" s="67">
        <v>69</v>
      </c>
      <c r="D1136" s="84" t="s">
        <v>355</v>
      </c>
      <c r="E1136" s="85">
        <v>80.698594894122294</v>
      </c>
      <c r="F1136" s="91">
        <v>79.964377597466907</v>
      </c>
      <c r="G1136" s="86">
        <v>21.870176132990299</v>
      </c>
      <c r="H1136" s="86">
        <v>21.6980011874134</v>
      </c>
      <c r="I1136" s="86">
        <v>13.46</v>
      </c>
      <c r="J1136" s="86">
        <v>14.38</v>
      </c>
      <c r="K1136" s="87">
        <v>0.37380000000000002</v>
      </c>
      <c r="L1136" s="85">
        <v>0.21999999958700001</v>
      </c>
      <c r="M1136" s="86">
        <v>0</v>
      </c>
      <c r="N1136" s="86">
        <v>80.018007202881194</v>
      </c>
      <c r="O1136" s="86">
        <v>32.2489634699836</v>
      </c>
      <c r="P1136" s="86">
        <v>0.26600000000000001</v>
      </c>
      <c r="Q1136" s="88">
        <v>1.0774999999999999</v>
      </c>
      <c r="R1136" s="85">
        <v>0</v>
      </c>
      <c r="S1136" s="86">
        <v>0</v>
      </c>
      <c r="T1136" s="86">
        <v>1.39</v>
      </c>
      <c r="U1136" s="88">
        <v>0.14051058776964201</v>
      </c>
      <c r="V1136" s="89">
        <v>4.17</v>
      </c>
      <c r="W1136" s="85">
        <v>54.682148705632201</v>
      </c>
      <c r="X1136" s="88"/>
      <c r="Y1136" s="85">
        <v>-100</v>
      </c>
      <c r="Z1136" s="88">
        <v>100</v>
      </c>
      <c r="AA1136" s="85">
        <v>0.04</v>
      </c>
      <c r="AB1136" s="91">
        <v>0.52</v>
      </c>
      <c r="AC1136" s="86">
        <v>0</v>
      </c>
      <c r="AD1136" s="86">
        <v>0.12</v>
      </c>
      <c r="AE1136" s="86">
        <v>0</v>
      </c>
      <c r="AF1136" s="88">
        <v>3.7163000036999998</v>
      </c>
      <c r="AG1136" s="85">
        <v>0</v>
      </c>
      <c r="AH1136" s="86">
        <v>3.8489000000000002E-2</v>
      </c>
      <c r="AI1136" s="88">
        <v>0</v>
      </c>
      <c r="AJ1136" s="150">
        <v>1</v>
      </c>
      <c r="AK1136" s="151">
        <v>0</v>
      </c>
    </row>
    <row r="1137" spans="1:37" x14ac:dyDescent="0.2">
      <c r="A1137" s="149" t="s">
        <v>2549</v>
      </c>
      <c r="B1137" s="66" t="s">
        <v>2550</v>
      </c>
      <c r="C1137" s="67">
        <v>69</v>
      </c>
      <c r="D1137" s="84" t="s">
        <v>355</v>
      </c>
      <c r="E1137" s="85">
        <v>70.412902858119807</v>
      </c>
      <c r="F1137" s="91">
        <v>69.486079844983294</v>
      </c>
      <c r="G1137" s="86">
        <v>19.316530362180501</v>
      </c>
      <c r="H1137" s="86">
        <v>19.084290314307701</v>
      </c>
      <c r="I1137" s="86">
        <v>37.020000000000003</v>
      </c>
      <c r="J1137" s="86">
        <v>34.1</v>
      </c>
      <c r="K1137" s="87">
        <v>0.31659999999999999</v>
      </c>
      <c r="L1137" s="85">
        <v>0.659999999861</v>
      </c>
      <c r="M1137" s="86">
        <v>0.15262357364325399</v>
      </c>
      <c r="N1137" s="86">
        <v>69.795029822535696</v>
      </c>
      <c r="O1137" s="86">
        <v>29.396192557453599</v>
      </c>
      <c r="P1137" s="86">
        <v>0.94399999999999995</v>
      </c>
      <c r="Q1137" s="88">
        <v>1.1318999999999999</v>
      </c>
      <c r="R1137" s="85">
        <v>1.07123727905731E-2</v>
      </c>
      <c r="S1137" s="86">
        <v>0</v>
      </c>
      <c r="T1137" s="86">
        <v>2.37</v>
      </c>
      <c r="U1137" s="88">
        <v>0.75086199526971198</v>
      </c>
      <c r="V1137" s="89">
        <v>4.2</v>
      </c>
      <c r="W1137" s="85">
        <v>46.999667527061</v>
      </c>
      <c r="X1137" s="88">
        <v>28.133333333300001</v>
      </c>
      <c r="Y1137" s="85">
        <v>-100</v>
      </c>
      <c r="Z1137" s="88">
        <v>100</v>
      </c>
      <c r="AA1137" s="85">
        <v>0.26</v>
      </c>
      <c r="AB1137" s="91">
        <v>0.7</v>
      </c>
      <c r="AC1137" s="86">
        <v>0</v>
      </c>
      <c r="AD1137" s="86">
        <v>0.02</v>
      </c>
      <c r="AE1137" s="86">
        <v>0</v>
      </c>
      <c r="AF1137" s="88">
        <v>7.7508001311100001</v>
      </c>
      <c r="AG1137" s="85">
        <v>0</v>
      </c>
      <c r="AH1137" s="86">
        <v>0.24596199999999999</v>
      </c>
      <c r="AI1137" s="88">
        <v>0.293122000085</v>
      </c>
      <c r="AJ1137" s="150">
        <v>1</v>
      </c>
      <c r="AK1137" s="151">
        <v>0</v>
      </c>
    </row>
    <row r="1138" spans="1:37" x14ac:dyDescent="0.2">
      <c r="A1138" s="149" t="s">
        <v>2551</v>
      </c>
      <c r="B1138" s="66" t="s">
        <v>2552</v>
      </c>
      <c r="C1138" s="67">
        <v>69</v>
      </c>
      <c r="D1138" s="84" t="s">
        <v>355</v>
      </c>
      <c r="E1138" s="85">
        <v>63.842202067609598</v>
      </c>
      <c r="F1138" s="91">
        <v>63.769264920403401</v>
      </c>
      <c r="G1138" s="86">
        <v>20.2305448087778</v>
      </c>
      <c r="H1138" s="86">
        <v>20.214688907211301</v>
      </c>
      <c r="I1138" s="86">
        <v>16.59</v>
      </c>
      <c r="J1138" s="86">
        <v>19.579999999999998</v>
      </c>
      <c r="K1138" s="87">
        <v>0</v>
      </c>
      <c r="L1138" s="85">
        <v>2.6299999987299998</v>
      </c>
      <c r="M1138" s="86">
        <v>0</v>
      </c>
      <c r="N1138" s="86">
        <v>63.344153777608</v>
      </c>
      <c r="O1138" s="86">
        <v>16.917571089586499</v>
      </c>
      <c r="P1138" s="86">
        <v>0.34899999999999998</v>
      </c>
      <c r="Q1138" s="88">
        <v>1.4799</v>
      </c>
      <c r="R1138" s="85">
        <v>0</v>
      </c>
      <c r="S1138" s="86">
        <v>0</v>
      </c>
      <c r="T1138" s="86">
        <v>2.66</v>
      </c>
      <c r="U1138" s="88">
        <v>0.37895604744085698</v>
      </c>
      <c r="V1138" s="89">
        <v>4.03</v>
      </c>
      <c r="W1138" s="85">
        <v>53.068556887528999</v>
      </c>
      <c r="X1138" s="88">
        <v>55.733333333300003</v>
      </c>
      <c r="Y1138" s="85">
        <v>-100</v>
      </c>
      <c r="Z1138" s="88"/>
      <c r="AA1138" s="85">
        <v>0.36</v>
      </c>
      <c r="AB1138" s="91">
        <v>0.36</v>
      </c>
      <c r="AC1138" s="86">
        <v>0</v>
      </c>
      <c r="AD1138" s="86">
        <v>0</v>
      </c>
      <c r="AE1138" s="86">
        <v>0</v>
      </c>
      <c r="AF1138" s="88">
        <v>0</v>
      </c>
      <c r="AG1138" s="85">
        <v>0</v>
      </c>
      <c r="AH1138" s="86">
        <v>6.4841999999999997E-2</v>
      </c>
      <c r="AI1138" s="88">
        <v>0.151697991709</v>
      </c>
      <c r="AJ1138" s="150">
        <v>1</v>
      </c>
      <c r="AK1138" s="151">
        <v>0</v>
      </c>
    </row>
    <row r="1139" spans="1:37" x14ac:dyDescent="0.2">
      <c r="A1139" s="149" t="s">
        <v>2553</v>
      </c>
      <c r="B1139" s="66" t="s">
        <v>2554</v>
      </c>
      <c r="C1139" s="67">
        <v>70</v>
      </c>
      <c r="D1139" s="84" t="s">
        <v>355</v>
      </c>
      <c r="E1139" s="85">
        <v>63.022671067744199</v>
      </c>
      <c r="F1139" s="91">
        <v>62.218681125379</v>
      </c>
      <c r="G1139" s="86">
        <v>14.7936218867378</v>
      </c>
      <c r="H1139" s="86">
        <v>14.705669319040201</v>
      </c>
      <c r="I1139" s="86">
        <v>116.83</v>
      </c>
      <c r="J1139" s="86">
        <v>48.4</v>
      </c>
      <c r="K1139" s="87">
        <v>0.13800000000000001</v>
      </c>
      <c r="L1139" s="85">
        <v>0.79000007488000001</v>
      </c>
      <c r="M1139" s="86">
        <v>0</v>
      </c>
      <c r="N1139" s="86">
        <v>60.5405968439144</v>
      </c>
      <c r="O1139" s="86">
        <v>19.192527483791601</v>
      </c>
      <c r="P1139" s="86">
        <v>1.085</v>
      </c>
      <c r="Q1139" s="88">
        <v>2.6903000000000001</v>
      </c>
      <c r="R1139" s="85">
        <v>0</v>
      </c>
      <c r="S1139" s="86">
        <v>0</v>
      </c>
      <c r="T1139" s="86">
        <v>5.93</v>
      </c>
      <c r="U1139" s="88">
        <v>0.29283031362850898</v>
      </c>
      <c r="V1139" s="89">
        <v>4.07</v>
      </c>
      <c r="W1139" s="85">
        <v>42.603302450077202</v>
      </c>
      <c r="X1139" s="88">
        <v>37.866666666699999</v>
      </c>
      <c r="Y1139" s="85">
        <v>-100.00000017303064</v>
      </c>
      <c r="Z1139" s="88"/>
      <c r="AA1139" s="85">
        <v>0.35</v>
      </c>
      <c r="AB1139" s="91">
        <v>0.76</v>
      </c>
      <c r="AC1139" s="86">
        <v>0.01</v>
      </c>
      <c r="AD1139" s="86">
        <v>0.06</v>
      </c>
      <c r="AE1139" s="86">
        <v>0</v>
      </c>
      <c r="AF1139" s="88">
        <v>6.39000262677E-2</v>
      </c>
      <c r="AG1139" s="85">
        <v>9.6520000677599999E-3</v>
      </c>
      <c r="AH1139" s="86">
        <v>0.245084</v>
      </c>
      <c r="AI1139" s="88">
        <v>0.36462801605799999</v>
      </c>
      <c r="AJ1139" s="150">
        <v>1.01</v>
      </c>
      <c r="AK1139" s="151">
        <v>0</v>
      </c>
    </row>
    <row r="1140" spans="1:37" x14ac:dyDescent="0.2">
      <c r="A1140" s="149" t="s">
        <v>2419</v>
      </c>
      <c r="B1140" s="66" t="s">
        <v>2555</v>
      </c>
      <c r="C1140" s="67">
        <v>70</v>
      </c>
      <c r="D1140" s="84" t="s">
        <v>355</v>
      </c>
      <c r="E1140" s="85">
        <v>48.7348855581645</v>
      </c>
      <c r="F1140" s="91">
        <v>47.1000021944743</v>
      </c>
      <c r="G1140" s="86">
        <v>14.613004454782899</v>
      </c>
      <c r="H1140" s="86">
        <v>14.0775527222454</v>
      </c>
      <c r="I1140" s="86">
        <v>55.16</v>
      </c>
      <c r="J1140" s="86">
        <v>62.76</v>
      </c>
      <c r="K1140" s="87">
        <v>2.9260000000000002</v>
      </c>
      <c r="L1140" s="85">
        <v>1.37000000198</v>
      </c>
      <c r="M1140" s="86">
        <v>1.28629679905964E-3</v>
      </c>
      <c r="N1140" s="86">
        <v>45.860384177765901</v>
      </c>
      <c r="O1140" s="86">
        <v>41.093909493024803</v>
      </c>
      <c r="P1140" s="86">
        <v>3.0790000000000002</v>
      </c>
      <c r="Q1140" s="88">
        <v>2.8527999999999998</v>
      </c>
      <c r="R1140" s="85">
        <v>2.67165375367352E-2</v>
      </c>
      <c r="S1140" s="86">
        <v>0</v>
      </c>
      <c r="T1140" s="86">
        <v>3.5</v>
      </c>
      <c r="U1140" s="88">
        <v>3.7218284359981602</v>
      </c>
      <c r="V1140" s="89">
        <v>3.38</v>
      </c>
      <c r="W1140" s="85">
        <v>37.197876145396997</v>
      </c>
      <c r="X1140" s="88">
        <v>45.733333333300003</v>
      </c>
      <c r="Y1140" s="85">
        <v>-95.198213513106339</v>
      </c>
      <c r="Z1140" s="88"/>
      <c r="AA1140" s="85">
        <v>0.38</v>
      </c>
      <c r="AB1140" s="91">
        <v>0.92</v>
      </c>
      <c r="AC1140" s="86">
        <v>0.06</v>
      </c>
      <c r="AD1140" s="86">
        <v>0.05</v>
      </c>
      <c r="AE1140" s="86">
        <v>0</v>
      </c>
      <c r="AF1140" s="88">
        <v>0</v>
      </c>
      <c r="AG1140" s="85">
        <v>5.4492000052099997E-2</v>
      </c>
      <c r="AH1140" s="86">
        <v>0.14910000000000001</v>
      </c>
      <c r="AI1140" s="88">
        <v>0.133301000127</v>
      </c>
      <c r="AJ1140" s="150">
        <v>1.01</v>
      </c>
      <c r="AK1140" s="151">
        <v>0</v>
      </c>
    </row>
    <row r="1141" spans="1:37" x14ac:dyDescent="0.2">
      <c r="A1141" s="149" t="s">
        <v>2556</v>
      </c>
      <c r="B1141" s="66" t="s">
        <v>2557</v>
      </c>
      <c r="C1141" s="67">
        <v>70</v>
      </c>
      <c r="D1141" s="84" t="s">
        <v>355</v>
      </c>
      <c r="E1141" s="85">
        <v>54.390484997289597</v>
      </c>
      <c r="F1141" s="91">
        <v>53.257868052676898</v>
      </c>
      <c r="G1141" s="86">
        <v>14.6149676349606</v>
      </c>
      <c r="H1141" s="86">
        <v>14.257198431172499</v>
      </c>
      <c r="I1141" s="86">
        <v>205.65</v>
      </c>
      <c r="J1141" s="86">
        <v>221.13</v>
      </c>
      <c r="K1141" s="87">
        <v>0.82899999999999996</v>
      </c>
      <c r="L1141" s="85">
        <v>0.72000000047400003</v>
      </c>
      <c r="M1141" s="86">
        <v>6.6463933553368201E-2</v>
      </c>
      <c r="N1141" s="86">
        <v>52.153750286969903</v>
      </c>
      <c r="O1141" s="86">
        <v>31.292385855882401</v>
      </c>
      <c r="P1141" s="86">
        <v>6.9889999999999999</v>
      </c>
      <c r="Q1141" s="88">
        <v>1.9911000000000001</v>
      </c>
      <c r="R1141" s="85">
        <v>3.9836669654416901E-2</v>
      </c>
      <c r="S1141" s="86">
        <v>0</v>
      </c>
      <c r="T1141" s="86">
        <v>3.66</v>
      </c>
      <c r="U1141" s="88">
        <v>1.8175440834157099</v>
      </c>
      <c r="V1141" s="89">
        <v>3.68</v>
      </c>
      <c r="W1141" s="85">
        <v>31.7753794590962</v>
      </c>
      <c r="X1141" s="88">
        <v>50.266666666699997</v>
      </c>
      <c r="Y1141" s="85">
        <v>-99.999999886384245</v>
      </c>
      <c r="Z1141" s="88"/>
      <c r="AA1141" s="85">
        <v>1.1399999999999999</v>
      </c>
      <c r="AB1141" s="91">
        <v>1.42</v>
      </c>
      <c r="AC1141" s="86">
        <v>0.19</v>
      </c>
      <c r="AD1141" s="86">
        <v>0.22</v>
      </c>
      <c r="AE1141" s="86">
        <v>0</v>
      </c>
      <c r="AF1141" s="88">
        <v>1.9494999660000001</v>
      </c>
      <c r="AG1141" s="85">
        <v>4.6283999995599998E-2</v>
      </c>
      <c r="AH1141" s="86">
        <v>1.7936110000000001</v>
      </c>
      <c r="AI1141" s="88">
        <v>3.5257609996600001</v>
      </c>
      <c r="AJ1141" s="150">
        <v>1</v>
      </c>
      <c r="AK1141" s="151">
        <v>0</v>
      </c>
    </row>
    <row r="1142" spans="1:37" x14ac:dyDescent="0.2">
      <c r="A1142" s="149" t="s">
        <v>2558</v>
      </c>
      <c r="B1142" s="66" t="s">
        <v>2559</v>
      </c>
      <c r="C1142" s="67">
        <v>69</v>
      </c>
      <c r="D1142" s="84" t="s">
        <v>355</v>
      </c>
      <c r="E1142" s="85">
        <v>75.077966803139404</v>
      </c>
      <c r="F1142" s="91">
        <v>73.692300870567706</v>
      </c>
      <c r="G1142" s="86">
        <v>20.152386301491301</v>
      </c>
      <c r="H1142" s="86">
        <v>19.907031053697299</v>
      </c>
      <c r="I1142" s="86">
        <v>95.73</v>
      </c>
      <c r="J1142" s="86">
        <v>64.69</v>
      </c>
      <c r="K1142" s="87">
        <v>0</v>
      </c>
      <c r="L1142" s="85">
        <v>0.94000000097299996</v>
      </c>
      <c r="M1142" s="86">
        <v>7.9786083836884507E-3</v>
      </c>
      <c r="N1142" s="86">
        <v>73.750646896024094</v>
      </c>
      <c r="O1142" s="86">
        <v>19.715655708591498</v>
      </c>
      <c r="P1142" s="86">
        <v>2.2519999999999998</v>
      </c>
      <c r="Q1142" s="88">
        <v>1.3056000000000001</v>
      </c>
      <c r="R1142" s="85">
        <v>2.2634676324128598E-2</v>
      </c>
      <c r="S1142" s="86">
        <v>0</v>
      </c>
      <c r="T1142" s="86">
        <v>2.81</v>
      </c>
      <c r="U1142" s="88">
        <v>0.38576939562794699</v>
      </c>
      <c r="V1142" s="89">
        <v>4.17</v>
      </c>
      <c r="W1142" s="85">
        <v>42.532805768400699</v>
      </c>
      <c r="X1142" s="88">
        <v>30.866666666699999</v>
      </c>
      <c r="Y1142" s="85">
        <v>-100</v>
      </c>
      <c r="Z1142" s="88"/>
      <c r="AA1142" s="85">
        <v>0.69</v>
      </c>
      <c r="AB1142" s="91">
        <v>0.98</v>
      </c>
      <c r="AC1142" s="86">
        <v>0</v>
      </c>
      <c r="AD1142" s="86">
        <v>0.01</v>
      </c>
      <c r="AE1142" s="86">
        <v>0</v>
      </c>
      <c r="AF1142" s="88">
        <v>0</v>
      </c>
      <c r="AG1142" s="85">
        <v>0</v>
      </c>
      <c r="AH1142" s="86">
        <v>0.45646399999999998</v>
      </c>
      <c r="AI1142" s="88">
        <v>6.29999999928E-4</v>
      </c>
      <c r="AJ1142" s="150">
        <v>1</v>
      </c>
      <c r="AK1142" s="151">
        <v>0</v>
      </c>
    </row>
    <row r="1143" spans="1:37" x14ac:dyDescent="0.2">
      <c r="A1143" s="149" t="s">
        <v>2560</v>
      </c>
      <c r="B1143" s="66" t="s">
        <v>2561</v>
      </c>
      <c r="C1143" s="67">
        <v>69</v>
      </c>
      <c r="D1143" s="84" t="s">
        <v>355</v>
      </c>
      <c r="E1143" s="85">
        <v>72.104656019411706</v>
      </c>
      <c r="F1143" s="91">
        <v>71.135066329879294</v>
      </c>
      <c r="G1143" s="86">
        <v>20.398178165834601</v>
      </c>
      <c r="H1143" s="86">
        <v>20.227132600091501</v>
      </c>
      <c r="I1143" s="86">
        <v>16.13</v>
      </c>
      <c r="J1143" s="86">
        <v>19.68</v>
      </c>
      <c r="K1143" s="87">
        <v>0.25409999999999999</v>
      </c>
      <c r="L1143" s="85">
        <v>0.350000000122</v>
      </c>
      <c r="M1143" s="86">
        <v>0</v>
      </c>
      <c r="N1143" s="86">
        <v>71.289775094769098</v>
      </c>
      <c r="O1143" s="86">
        <v>25.422617593747201</v>
      </c>
      <c r="P1143" s="86">
        <v>0.67300000000000004</v>
      </c>
      <c r="Q1143" s="88">
        <v>1.8342000000000001</v>
      </c>
      <c r="R1143" s="85">
        <v>0</v>
      </c>
      <c r="S1143" s="86">
        <v>0</v>
      </c>
      <c r="T1143" s="86">
        <v>2.38</v>
      </c>
      <c r="U1143" s="88">
        <v>0.34010222955906</v>
      </c>
      <c r="V1143" s="89">
        <v>4.32</v>
      </c>
      <c r="W1143" s="85">
        <v>51.618858183712</v>
      </c>
      <c r="X1143" s="88">
        <v>58.0333333333</v>
      </c>
      <c r="Y1143" s="85">
        <v>-99.952636587230515</v>
      </c>
      <c r="Z1143" s="88"/>
      <c r="AA1143" s="85">
        <v>7.0000000000000007E-2</v>
      </c>
      <c r="AB1143" s="91">
        <v>0.56999999999999995</v>
      </c>
      <c r="AC1143" s="86">
        <v>0.04</v>
      </c>
      <c r="AD1143" s="86">
        <v>7.0000000000000007E-2</v>
      </c>
      <c r="AE1143" s="86">
        <v>0</v>
      </c>
      <c r="AF1143" s="88">
        <v>1.98999997298E-2</v>
      </c>
      <c r="AG1143" s="85">
        <v>2.58399999925E-3</v>
      </c>
      <c r="AH1143" s="86">
        <v>0.102295</v>
      </c>
      <c r="AI1143" s="88">
        <v>0.202981999941</v>
      </c>
      <c r="AJ1143" s="150">
        <v>1</v>
      </c>
      <c r="AK1143" s="151">
        <v>0</v>
      </c>
    </row>
    <row r="1144" spans="1:37" x14ac:dyDescent="0.2">
      <c r="A1144" s="149" t="s">
        <v>1991</v>
      </c>
      <c r="B1144" s="66" t="s">
        <v>2562</v>
      </c>
      <c r="C1144" s="67">
        <v>69</v>
      </c>
      <c r="D1144" s="84" t="s">
        <v>355</v>
      </c>
      <c r="E1144" s="85">
        <v>58.824619948090501</v>
      </c>
      <c r="F1144" s="91">
        <v>58.796811271783497</v>
      </c>
      <c r="G1144" s="86">
        <v>18.946978123841301</v>
      </c>
      <c r="H1144" s="86">
        <v>18.943888270918301</v>
      </c>
      <c r="I1144" s="86">
        <v>19.89</v>
      </c>
      <c r="J1144" s="86">
        <v>26.36</v>
      </c>
      <c r="K1144" s="87">
        <v>0.51500000000000001</v>
      </c>
      <c r="L1144" s="85">
        <v>1.4499999999299999</v>
      </c>
      <c r="M1144" s="86">
        <v>1.31306138049796E-2</v>
      </c>
      <c r="N1144" s="86">
        <v>57.455759081030699</v>
      </c>
      <c r="O1144" s="86">
        <v>20.899128777565998</v>
      </c>
      <c r="P1144" s="86">
        <v>0.78</v>
      </c>
      <c r="Q1144" s="88">
        <v>1.6994</v>
      </c>
      <c r="R1144" s="85">
        <v>1.91131498470948E-2</v>
      </c>
      <c r="S1144" s="86">
        <v>0</v>
      </c>
      <c r="T1144" s="86">
        <v>2.5099999999999998</v>
      </c>
      <c r="U1144" s="88">
        <v>1.4615004325794101</v>
      </c>
      <c r="V1144" s="89">
        <v>3.93</v>
      </c>
      <c r="W1144" s="85">
        <v>43.645721336771302</v>
      </c>
      <c r="X1144" s="88">
        <v>49.8</v>
      </c>
      <c r="Y1144" s="85">
        <v>-100</v>
      </c>
      <c r="Z1144" s="88"/>
      <c r="AA1144" s="85">
        <v>0.28999999999999998</v>
      </c>
      <c r="AB1144" s="91">
        <v>0.28999999999999998</v>
      </c>
      <c r="AC1144" s="86">
        <v>0.01</v>
      </c>
      <c r="AD1144" s="86">
        <v>0.01</v>
      </c>
      <c r="AE1144" s="86">
        <v>0</v>
      </c>
      <c r="AF1144" s="88">
        <v>0</v>
      </c>
      <c r="AG1144" s="85">
        <v>0</v>
      </c>
      <c r="AH1144" s="86">
        <v>8.9964000000000002E-2</v>
      </c>
      <c r="AI1144" s="88">
        <v>0.125246000059</v>
      </c>
      <c r="AJ1144" s="150">
        <v>1</v>
      </c>
      <c r="AK1144" s="151">
        <v>0</v>
      </c>
    </row>
    <row r="1145" spans="1:37" x14ac:dyDescent="0.2">
      <c r="A1145" s="149" t="s">
        <v>2563</v>
      </c>
      <c r="B1145" s="66" t="s">
        <v>2564</v>
      </c>
      <c r="C1145" s="67">
        <v>70</v>
      </c>
      <c r="D1145" s="84" t="s">
        <v>355</v>
      </c>
      <c r="E1145" s="85">
        <v>65.944857354648704</v>
      </c>
      <c r="F1145" s="91">
        <v>65.436463943427299</v>
      </c>
      <c r="G1145" s="86">
        <v>18.436641061131802</v>
      </c>
      <c r="H1145" s="86">
        <v>18.365793979309998</v>
      </c>
      <c r="I1145" s="86">
        <v>31.69</v>
      </c>
      <c r="J1145" s="86">
        <v>34.18</v>
      </c>
      <c r="K1145" s="87">
        <v>1.2974000000000001</v>
      </c>
      <c r="L1145" s="85">
        <v>0.390000000465</v>
      </c>
      <c r="M1145" s="86">
        <v>0</v>
      </c>
      <c r="N1145" s="86">
        <v>63.436615571955201</v>
      </c>
      <c r="O1145" s="86">
        <v>43.281068801728402</v>
      </c>
      <c r="P1145" s="86">
        <v>1.498</v>
      </c>
      <c r="Q1145" s="88">
        <v>1.8877999999999999</v>
      </c>
      <c r="R1145" s="85">
        <v>0</v>
      </c>
      <c r="S1145" s="86">
        <v>0</v>
      </c>
      <c r="T1145" s="86">
        <v>2.92</v>
      </c>
      <c r="U1145" s="88">
        <v>1.4208775854264899</v>
      </c>
      <c r="V1145" s="89">
        <v>4.05</v>
      </c>
      <c r="W1145" s="85">
        <v>45.070323839490499</v>
      </c>
      <c r="X1145" s="88"/>
      <c r="Y1145" s="85">
        <v>-99.774546512108415</v>
      </c>
      <c r="Z1145" s="88"/>
      <c r="AA1145" s="85">
        <v>0.15</v>
      </c>
      <c r="AB1145" s="91">
        <v>0.28000000000000003</v>
      </c>
      <c r="AC1145" s="86">
        <v>0</v>
      </c>
      <c r="AD1145" s="86">
        <v>0</v>
      </c>
      <c r="AE1145" s="86">
        <v>0</v>
      </c>
      <c r="AF1145" s="88">
        <v>7.82700015048</v>
      </c>
      <c r="AG1145" s="85">
        <v>0</v>
      </c>
      <c r="AH1145" s="86">
        <v>0.27170899999999998</v>
      </c>
      <c r="AI1145" s="88">
        <v>1.78216000307</v>
      </c>
      <c r="AJ1145" s="150">
        <v>1</v>
      </c>
      <c r="AK1145" s="151">
        <v>0</v>
      </c>
    </row>
    <row r="1146" spans="1:37" x14ac:dyDescent="0.2">
      <c r="A1146" s="149" t="s">
        <v>2565</v>
      </c>
      <c r="B1146" s="66" t="s">
        <v>2566</v>
      </c>
      <c r="C1146" s="67">
        <v>69</v>
      </c>
      <c r="D1146" s="84" t="s">
        <v>355</v>
      </c>
      <c r="E1146" s="85">
        <v>73.701460217130503</v>
      </c>
      <c r="F1146" s="91">
        <v>73.157170865888304</v>
      </c>
      <c r="G1146" s="86">
        <v>16.575220203084299</v>
      </c>
      <c r="H1146" s="86">
        <v>16.491821028297199</v>
      </c>
      <c r="I1146" s="86">
        <v>133.38</v>
      </c>
      <c r="J1146" s="86">
        <v>160.96</v>
      </c>
      <c r="K1146" s="87">
        <v>0</v>
      </c>
      <c r="L1146" s="85">
        <v>0.31000000589299997</v>
      </c>
      <c r="M1146" s="86">
        <v>4.1060173217721697E-3</v>
      </c>
      <c r="N1146" s="86">
        <v>73.261578312714903</v>
      </c>
      <c r="O1146" s="86">
        <v>34.347634712505197</v>
      </c>
      <c r="P1146" s="86">
        <v>2.9329999999999998</v>
      </c>
      <c r="Q1146" s="88">
        <v>1.5038</v>
      </c>
      <c r="R1146" s="85">
        <v>1.01584721657863E-2</v>
      </c>
      <c r="S1146" s="86">
        <v>0</v>
      </c>
      <c r="T1146" s="86">
        <v>3.64</v>
      </c>
      <c r="U1146" s="88">
        <v>0.77400286776109795</v>
      </c>
      <c r="V1146" s="89">
        <v>4.24</v>
      </c>
      <c r="W1146" s="85">
        <v>41.8402224800178</v>
      </c>
      <c r="X1146" s="88">
        <v>50.8</v>
      </c>
      <c r="Y1146" s="85">
        <v>-100.00000013577149</v>
      </c>
      <c r="Z1146" s="88">
        <v>100</v>
      </c>
      <c r="AA1146" s="85">
        <v>0</v>
      </c>
      <c r="AB1146" s="91">
        <v>0.1</v>
      </c>
      <c r="AC1146" s="86">
        <v>0.03</v>
      </c>
      <c r="AD1146" s="86">
        <v>0.02</v>
      </c>
      <c r="AE1146" s="86">
        <v>0</v>
      </c>
      <c r="AF1146" s="88">
        <v>10.0010002614</v>
      </c>
      <c r="AG1146" s="85">
        <v>0</v>
      </c>
      <c r="AH1146" s="86">
        <v>1.145543</v>
      </c>
      <c r="AI1146" s="88">
        <v>1.12000001485E-3</v>
      </c>
      <c r="AJ1146" s="150">
        <v>1</v>
      </c>
      <c r="AK1146" s="151">
        <v>0</v>
      </c>
    </row>
    <row r="1147" spans="1:37" x14ac:dyDescent="0.2">
      <c r="A1147" s="149" t="s">
        <v>2567</v>
      </c>
      <c r="B1147" s="66" t="s">
        <v>2568</v>
      </c>
      <c r="C1147" s="67">
        <v>69</v>
      </c>
      <c r="D1147" s="84" t="s">
        <v>355</v>
      </c>
      <c r="E1147" s="85">
        <v>81.243168459110095</v>
      </c>
      <c r="F1147" s="91">
        <v>80.311403609346698</v>
      </c>
      <c r="G1147" s="86">
        <v>20.825976289298101</v>
      </c>
      <c r="H1147" s="86">
        <v>20.329136951852401</v>
      </c>
      <c r="I1147" s="86">
        <v>25.31</v>
      </c>
      <c r="J1147" s="86">
        <v>35.729999999999997</v>
      </c>
      <c r="K1147" s="87">
        <v>0</v>
      </c>
      <c r="L1147" s="85">
        <v>0.29999999992999998</v>
      </c>
      <c r="M1147" s="86">
        <v>8.2358916485837403E-4</v>
      </c>
      <c r="N1147" s="86">
        <v>80.990527697886705</v>
      </c>
      <c r="O1147" s="86">
        <v>47.0281388231504</v>
      </c>
      <c r="P1147" s="86">
        <v>1.2549999999999999</v>
      </c>
      <c r="Q1147" s="88">
        <v>2.4883999999999999</v>
      </c>
      <c r="R1147" s="85">
        <v>3.7555159139986902E-2</v>
      </c>
      <c r="S1147" s="86">
        <v>0</v>
      </c>
      <c r="T1147" s="86">
        <v>2.87</v>
      </c>
      <c r="U1147" s="88">
        <v>0.353138113692128</v>
      </c>
      <c r="V1147" s="89">
        <v>4.4800000000000004</v>
      </c>
      <c r="W1147" s="85">
        <v>46.359939822871397</v>
      </c>
      <c r="X1147" s="88">
        <v>43.633333333300001</v>
      </c>
      <c r="Y1147" s="85">
        <v>-100</v>
      </c>
      <c r="Z1147" s="88">
        <v>100</v>
      </c>
      <c r="AA1147" s="85">
        <v>0.22</v>
      </c>
      <c r="AB1147" s="91">
        <v>0.13</v>
      </c>
      <c r="AC1147" s="86">
        <v>0.04</v>
      </c>
      <c r="AD1147" s="86">
        <v>0.01</v>
      </c>
      <c r="AE1147" s="86">
        <v>0</v>
      </c>
      <c r="AF1147" s="88">
        <v>8.7561998346800003</v>
      </c>
      <c r="AG1147" s="85">
        <v>3.07199999768E-3</v>
      </c>
      <c r="AH1147" s="86">
        <v>0.24193300000000001</v>
      </c>
      <c r="AI1147" s="88">
        <v>0.18929199985699999</v>
      </c>
      <c r="AJ1147" s="150">
        <v>1</v>
      </c>
      <c r="AK1147" s="151">
        <v>0</v>
      </c>
    </row>
    <row r="1148" spans="1:37" x14ac:dyDescent="0.2">
      <c r="A1148" s="149" t="s">
        <v>2569</v>
      </c>
      <c r="B1148" s="66" t="s">
        <v>2570</v>
      </c>
      <c r="C1148" s="67">
        <v>69</v>
      </c>
      <c r="D1148" s="84" t="s">
        <v>355</v>
      </c>
      <c r="E1148" s="85">
        <v>76.262040565166998</v>
      </c>
      <c r="F1148" s="91">
        <v>76.174472818498103</v>
      </c>
      <c r="G1148" s="86">
        <v>19.466073414905399</v>
      </c>
      <c r="H1148" s="86">
        <v>19.466073414905399</v>
      </c>
      <c r="I1148" s="86">
        <v>18.39</v>
      </c>
      <c r="J1148" s="86">
        <v>15.5</v>
      </c>
      <c r="K1148" s="87">
        <v>7.8899999999999998E-2</v>
      </c>
      <c r="L1148" s="85">
        <v>0.24000000008</v>
      </c>
      <c r="M1148" s="86">
        <v>9.8128830901248799E-4</v>
      </c>
      <c r="N1148" s="86">
        <v>75.660290088829299</v>
      </c>
      <c r="O1148" s="86">
        <v>40.004454425657499</v>
      </c>
      <c r="P1148" s="86">
        <v>0.53500000000000003</v>
      </c>
      <c r="Q1148" s="88">
        <v>2.1958000000000002</v>
      </c>
      <c r="R1148" s="85">
        <v>1.4009526478005E-2</v>
      </c>
      <c r="S1148" s="86">
        <v>0</v>
      </c>
      <c r="T1148" s="86">
        <v>3.68</v>
      </c>
      <c r="U1148" s="88">
        <v>0.26270324000662698</v>
      </c>
      <c r="V1148" s="89">
        <v>4.22</v>
      </c>
      <c r="W1148" s="85">
        <v>44.744632507118602</v>
      </c>
      <c r="X1148" s="88">
        <v>46.9</v>
      </c>
      <c r="Y1148" s="85">
        <v>-100</v>
      </c>
      <c r="Z1148" s="88"/>
      <c r="AA1148" s="85">
        <v>0</v>
      </c>
      <c r="AB1148" s="91">
        <v>0.09</v>
      </c>
      <c r="AC1148" s="86">
        <v>0</v>
      </c>
      <c r="AD1148" s="86">
        <v>0</v>
      </c>
      <c r="AE1148" s="86">
        <v>0</v>
      </c>
      <c r="AF1148" s="88">
        <v>0</v>
      </c>
      <c r="AG1148" s="85">
        <v>0</v>
      </c>
      <c r="AH1148" s="86">
        <v>6.8598000000000006E-2</v>
      </c>
      <c r="AI1148" s="88">
        <v>7.3349998512199999E-3</v>
      </c>
      <c r="AJ1148" s="150">
        <v>1</v>
      </c>
      <c r="AK1148" s="151">
        <v>0</v>
      </c>
    </row>
    <row r="1149" spans="1:37" x14ac:dyDescent="0.2">
      <c r="A1149" s="149" t="s">
        <v>2571</v>
      </c>
      <c r="B1149" s="66" t="s">
        <v>2572</v>
      </c>
      <c r="C1149" s="67">
        <v>69</v>
      </c>
      <c r="D1149" s="84" t="s">
        <v>355</v>
      </c>
      <c r="E1149" s="85">
        <v>87.4120526154787</v>
      </c>
      <c r="F1149" s="91">
        <v>87.350871826246603</v>
      </c>
      <c r="G1149" s="86">
        <v>20.9919630690509</v>
      </c>
      <c r="H1149" s="86">
        <v>20.9724964542952</v>
      </c>
      <c r="I1149" s="86">
        <v>40.71</v>
      </c>
      <c r="J1149" s="86">
        <v>23.38</v>
      </c>
      <c r="K1149" s="87">
        <v>1.54E-2</v>
      </c>
      <c r="L1149" s="85">
        <v>3.0000005236000001E-2</v>
      </c>
      <c r="M1149" s="86">
        <v>9.0160589192350496E-3</v>
      </c>
      <c r="N1149" s="86">
        <v>87.0820477739463</v>
      </c>
      <c r="O1149" s="86">
        <v>58.8916131027323</v>
      </c>
      <c r="P1149" s="86">
        <v>0.56100000000000005</v>
      </c>
      <c r="Q1149" s="88">
        <v>2.8582000000000001</v>
      </c>
      <c r="R1149" s="85">
        <v>3.32005312084993E-2</v>
      </c>
      <c r="S1149" s="86">
        <v>0</v>
      </c>
      <c r="T1149" s="86">
        <v>3.78</v>
      </c>
      <c r="U1149" s="88">
        <v>0.115409216051614</v>
      </c>
      <c r="V1149" s="89">
        <v>4.57</v>
      </c>
      <c r="W1149" s="85">
        <v>51.885215291164002</v>
      </c>
      <c r="X1149" s="88">
        <v>32.299999999999997</v>
      </c>
      <c r="Y1149" s="85">
        <v>-100</v>
      </c>
      <c r="Z1149" s="88">
        <v>100</v>
      </c>
      <c r="AA1149" s="85">
        <v>0</v>
      </c>
      <c r="AB1149" s="91">
        <v>0.04</v>
      </c>
      <c r="AC1149" s="86">
        <v>0</v>
      </c>
      <c r="AD1149" s="86">
        <v>0.02</v>
      </c>
      <c r="AE1149" s="86">
        <v>0</v>
      </c>
      <c r="AF1149" s="88">
        <v>1.1764000347800001</v>
      </c>
      <c r="AG1149" s="85">
        <v>0</v>
      </c>
      <c r="AH1149" s="86">
        <v>8.7500999999999995E-2</v>
      </c>
      <c r="AI1149" s="88">
        <v>4.8900001576900002E-3</v>
      </c>
      <c r="AJ1149" s="150">
        <v>1</v>
      </c>
      <c r="AK1149" s="151">
        <v>0</v>
      </c>
    </row>
    <row r="1150" spans="1:37" x14ac:dyDescent="0.2">
      <c r="A1150" s="149" t="s">
        <v>2573</v>
      </c>
      <c r="B1150" s="66" t="s">
        <v>2574</v>
      </c>
      <c r="C1150" s="67">
        <v>69</v>
      </c>
      <c r="D1150" s="84" t="s">
        <v>355</v>
      </c>
      <c r="E1150" s="85">
        <v>77.049727338595901</v>
      </c>
      <c r="F1150" s="91">
        <v>76.614041108950204</v>
      </c>
      <c r="G1150" s="86">
        <v>22.4173435533692</v>
      </c>
      <c r="H1150" s="86">
        <v>22.280059489760902</v>
      </c>
      <c r="I1150" s="86">
        <v>30.77</v>
      </c>
      <c r="J1150" s="86">
        <v>42.9</v>
      </c>
      <c r="K1150" s="87">
        <v>0.16950000000000001</v>
      </c>
      <c r="L1150" s="85">
        <v>0.36000000551400002</v>
      </c>
      <c r="M1150" s="86">
        <v>0</v>
      </c>
      <c r="N1150" s="86">
        <v>77.0555555555556</v>
      </c>
      <c r="O1150" s="86">
        <v>41.910370143774898</v>
      </c>
      <c r="P1150" s="86">
        <v>1.379</v>
      </c>
      <c r="Q1150" s="88">
        <v>1.8220000000000001</v>
      </c>
      <c r="R1150" s="85">
        <v>0</v>
      </c>
      <c r="S1150" s="86">
        <v>0</v>
      </c>
      <c r="T1150" s="86">
        <v>2.59</v>
      </c>
      <c r="U1150" s="88">
        <v>0.22785341112763599</v>
      </c>
      <c r="V1150" s="89">
        <v>4.34</v>
      </c>
      <c r="W1150" s="85">
        <v>47.167806024065001</v>
      </c>
      <c r="X1150" s="88"/>
      <c r="Y1150" s="85">
        <v>-100</v>
      </c>
      <c r="Z1150" s="88"/>
      <c r="AA1150" s="85">
        <v>0.42</v>
      </c>
      <c r="AB1150" s="91">
        <v>0.66</v>
      </c>
      <c r="AC1150" s="86">
        <v>0.05</v>
      </c>
      <c r="AD1150" s="86">
        <v>0.14000000000000001</v>
      </c>
      <c r="AE1150" s="86">
        <v>0</v>
      </c>
      <c r="AF1150" s="88">
        <v>2.4514998507399999</v>
      </c>
      <c r="AG1150" s="85">
        <v>1.61197482626E-10</v>
      </c>
      <c r="AH1150" s="86">
        <v>0.230798</v>
      </c>
      <c r="AI1150" s="88">
        <v>0.72013599798899997</v>
      </c>
      <c r="AJ1150" s="150">
        <v>1</v>
      </c>
      <c r="AK1150" s="151">
        <v>0</v>
      </c>
    </row>
    <row r="1151" spans="1:37" x14ac:dyDescent="0.2">
      <c r="A1151" s="149" t="s">
        <v>2575</v>
      </c>
      <c r="B1151" s="66" t="s">
        <v>2576</v>
      </c>
      <c r="C1151" s="67">
        <v>69</v>
      </c>
      <c r="D1151" s="84" t="s">
        <v>355</v>
      </c>
      <c r="E1151" s="85">
        <v>71.220091844186697</v>
      </c>
      <c r="F1151" s="91">
        <v>70.218717894762904</v>
      </c>
      <c r="G1151" s="86">
        <v>18.2500092834421</v>
      </c>
      <c r="H1151" s="86">
        <v>18.121278886977201</v>
      </c>
      <c r="I1151" s="86">
        <v>120.71</v>
      </c>
      <c r="J1151" s="86">
        <v>78.12</v>
      </c>
      <c r="K1151" s="87">
        <v>8.2500000000000004E-2</v>
      </c>
      <c r="L1151" s="85">
        <v>0.52999999947800003</v>
      </c>
      <c r="M1151" s="86">
        <v>1.2572866556392399E-2</v>
      </c>
      <c r="N1151" s="86">
        <v>69.665822595332202</v>
      </c>
      <c r="O1151" s="86">
        <v>72.358593787165205</v>
      </c>
      <c r="P1151" s="86">
        <v>2.7570000000000001</v>
      </c>
      <c r="Q1151" s="88">
        <v>2.9845000000000002</v>
      </c>
      <c r="R1151" s="85">
        <v>6.7831100559606602E-2</v>
      </c>
      <c r="S1151" s="86">
        <v>0</v>
      </c>
      <c r="T1151" s="86">
        <v>3.98</v>
      </c>
      <c r="U1151" s="88">
        <v>1.3306266942281699</v>
      </c>
      <c r="V1151" s="89">
        <v>4.07</v>
      </c>
      <c r="W1151" s="85">
        <v>30.336024656068101</v>
      </c>
      <c r="X1151" s="88"/>
      <c r="Y1151" s="85">
        <v>-100</v>
      </c>
      <c r="Z1151" s="88">
        <v>100</v>
      </c>
      <c r="AA1151" s="85">
        <v>0</v>
      </c>
      <c r="AB1151" s="91">
        <v>0.4</v>
      </c>
      <c r="AC1151" s="86">
        <v>0.01</v>
      </c>
      <c r="AD1151" s="86">
        <v>0.01</v>
      </c>
      <c r="AE1151" s="86">
        <v>0</v>
      </c>
      <c r="AF1151" s="88">
        <v>3.4700015664099998E-2</v>
      </c>
      <c r="AG1151" s="85">
        <v>3.52799983482E-3</v>
      </c>
      <c r="AH1151" s="86">
        <v>0.32815499999999997</v>
      </c>
      <c r="AI1151" s="88">
        <v>4.6455001685800003E-2</v>
      </c>
      <c r="AJ1151" s="150">
        <v>1</v>
      </c>
      <c r="AK1151" s="151">
        <v>0</v>
      </c>
    </row>
    <row r="1152" spans="1:37" x14ac:dyDescent="0.2">
      <c r="A1152" s="149" t="s">
        <v>2577</v>
      </c>
      <c r="B1152" s="66" t="s">
        <v>2578</v>
      </c>
      <c r="C1152" s="67">
        <v>70</v>
      </c>
      <c r="D1152" s="84" t="s">
        <v>355</v>
      </c>
      <c r="E1152" s="85">
        <v>67.184668136174395</v>
      </c>
      <c r="F1152" s="91">
        <v>66.9997550820475</v>
      </c>
      <c r="G1152" s="86">
        <v>17.1907910849865</v>
      </c>
      <c r="H1152" s="86">
        <v>17.1430320842518</v>
      </c>
      <c r="I1152" s="86">
        <v>49.93</v>
      </c>
      <c r="J1152" s="86">
        <v>24.01</v>
      </c>
      <c r="K1152" s="87">
        <v>4.2725</v>
      </c>
      <c r="L1152" s="85">
        <v>1.0999999999800001</v>
      </c>
      <c r="M1152" s="86">
        <v>0</v>
      </c>
      <c r="N1152" s="86">
        <v>65.041653810552305</v>
      </c>
      <c r="O1152" s="86">
        <v>54.042681094078702</v>
      </c>
      <c r="P1152" s="86">
        <v>0.85499999999999998</v>
      </c>
      <c r="Q1152" s="88">
        <v>2.5036</v>
      </c>
      <c r="R1152" s="85">
        <v>0</v>
      </c>
      <c r="S1152" s="86">
        <v>0</v>
      </c>
      <c r="T1152" s="86">
        <v>4.33</v>
      </c>
      <c r="U1152" s="88">
        <v>0.60494734264021599</v>
      </c>
      <c r="V1152" s="89">
        <v>3.43</v>
      </c>
      <c r="W1152" s="85">
        <v>36.230141587034097</v>
      </c>
      <c r="X1152" s="88"/>
      <c r="Y1152" s="85">
        <v>-98.630185225348683</v>
      </c>
      <c r="Z1152" s="88"/>
      <c r="AA1152" s="85">
        <v>1.1499999999999999</v>
      </c>
      <c r="AB1152" s="91">
        <v>1.17</v>
      </c>
      <c r="AC1152" s="86">
        <v>0.12</v>
      </c>
      <c r="AD1152" s="86">
        <v>0.13</v>
      </c>
      <c r="AE1152" s="86">
        <v>0</v>
      </c>
      <c r="AF1152" s="88">
        <v>1.6894999742300001</v>
      </c>
      <c r="AG1152" s="85">
        <v>0</v>
      </c>
      <c r="AH1152" s="86">
        <v>0.103397</v>
      </c>
      <c r="AI1152" s="88">
        <v>0.18259799428000001</v>
      </c>
      <c r="AJ1152" s="150">
        <v>1</v>
      </c>
      <c r="AK1152" s="151">
        <v>0</v>
      </c>
    </row>
    <row r="1153" spans="1:37" x14ac:dyDescent="0.2">
      <c r="A1153" s="149" t="s">
        <v>2579</v>
      </c>
      <c r="B1153" s="66" t="s">
        <v>2580</v>
      </c>
      <c r="C1153" s="67">
        <v>70</v>
      </c>
      <c r="D1153" s="84" t="s">
        <v>355</v>
      </c>
      <c r="E1153" s="85">
        <v>58.607210626186003</v>
      </c>
      <c r="F1153" s="91">
        <v>58.178368121442098</v>
      </c>
      <c r="G1153" s="86">
        <v>16.7994939911448</v>
      </c>
      <c r="H1153" s="86">
        <v>16.690069576217599</v>
      </c>
      <c r="I1153" s="86">
        <v>43.14</v>
      </c>
      <c r="J1153" s="86">
        <v>52.78</v>
      </c>
      <c r="K1153" s="87">
        <v>4.9200000000000001E-2</v>
      </c>
      <c r="L1153" s="85">
        <v>1.01999999478</v>
      </c>
      <c r="M1153" s="86">
        <v>3.2373442103018702E-3</v>
      </c>
      <c r="N1153" s="86">
        <v>57.829353170932997</v>
      </c>
      <c r="O1153" s="86">
        <v>67.234669191122293</v>
      </c>
      <c r="P1153" s="86">
        <v>2.1219999999999999</v>
      </c>
      <c r="Q1153" s="88">
        <v>1.7781</v>
      </c>
      <c r="R1153" s="85">
        <v>1.02427532520742E-2</v>
      </c>
      <c r="S1153" s="86">
        <v>0</v>
      </c>
      <c r="T1153" s="86">
        <v>2.79</v>
      </c>
      <c r="U1153" s="88">
        <v>1.0316255534471901</v>
      </c>
      <c r="V1153" s="89">
        <v>4.17</v>
      </c>
      <c r="W1153" s="85">
        <v>42.4422597948898</v>
      </c>
      <c r="X1153" s="88">
        <v>27.5</v>
      </c>
      <c r="Y1153" s="85">
        <v>-100</v>
      </c>
      <c r="Z1153" s="88">
        <v>-100</v>
      </c>
      <c r="AA1153" s="85">
        <v>0.44</v>
      </c>
      <c r="AB1153" s="91">
        <v>0.64</v>
      </c>
      <c r="AC1153" s="86">
        <v>0.08</v>
      </c>
      <c r="AD1153" s="86">
        <v>0.09</v>
      </c>
      <c r="AE1153" s="86">
        <v>0</v>
      </c>
      <c r="AF1153" s="88">
        <v>7.6926999010300001</v>
      </c>
      <c r="AG1153" s="85">
        <v>4.6979474166900002E-11</v>
      </c>
      <c r="AH1153" s="86">
        <v>0.42489399999999999</v>
      </c>
      <c r="AI1153" s="88">
        <v>1.5540820011000001</v>
      </c>
      <c r="AJ1153" s="150">
        <v>1</v>
      </c>
      <c r="AK1153" s="151">
        <v>0</v>
      </c>
    </row>
    <row r="1154" spans="1:37" x14ac:dyDescent="0.2">
      <c r="A1154" s="149" t="s">
        <v>2581</v>
      </c>
      <c r="B1154" s="66" t="s">
        <v>2582</v>
      </c>
      <c r="C1154" s="67">
        <v>69</v>
      </c>
      <c r="D1154" s="84" t="s">
        <v>355</v>
      </c>
      <c r="E1154" s="85">
        <v>87.221217600964394</v>
      </c>
      <c r="F1154" s="91">
        <v>87.094635322483398</v>
      </c>
      <c r="G1154" s="86">
        <v>20.501054852320699</v>
      </c>
      <c r="H1154" s="86">
        <v>20.464135021097</v>
      </c>
      <c r="I1154" s="86">
        <v>11.2</v>
      </c>
      <c r="J1154" s="86">
        <v>10.77</v>
      </c>
      <c r="K1154" s="87">
        <v>0</v>
      </c>
      <c r="L1154" s="85">
        <v>0.26000000319700001</v>
      </c>
      <c r="M1154" s="86">
        <v>0</v>
      </c>
      <c r="N1154" s="86">
        <v>86.385004867079701</v>
      </c>
      <c r="O1154" s="86">
        <v>68.0024861633173</v>
      </c>
      <c r="P1154" s="86">
        <v>0.38300000000000001</v>
      </c>
      <c r="Q1154" s="88">
        <v>1.6827000000000001</v>
      </c>
      <c r="R1154" s="85">
        <v>0</v>
      </c>
      <c r="S1154" s="86">
        <v>0</v>
      </c>
      <c r="T1154" s="86">
        <v>3.23</v>
      </c>
      <c r="U1154" s="88">
        <v>4.8221820373719103E-2</v>
      </c>
      <c r="V1154" s="89">
        <v>4.51</v>
      </c>
      <c r="W1154" s="85">
        <v>51.254869495974198</v>
      </c>
      <c r="X1154" s="88">
        <v>52.5333333333</v>
      </c>
      <c r="Y1154" s="85">
        <v>-100</v>
      </c>
      <c r="Z1154" s="88"/>
      <c r="AA1154" s="85">
        <v>0.04</v>
      </c>
      <c r="AB1154" s="91">
        <v>0.05</v>
      </c>
      <c r="AC1154" s="86">
        <v>0</v>
      </c>
      <c r="AD1154" s="86">
        <v>0</v>
      </c>
      <c r="AE1154" s="86">
        <v>0</v>
      </c>
      <c r="AF1154" s="88">
        <v>4.5512998181200004</v>
      </c>
      <c r="AG1154" s="85">
        <v>0</v>
      </c>
      <c r="AH1154" s="86">
        <v>7.5953000000000007E-2</v>
      </c>
      <c r="AI1154" s="88">
        <v>4.8900007248300001E-3</v>
      </c>
      <c r="AJ1154" s="150">
        <v>1</v>
      </c>
      <c r="AK1154" s="151">
        <v>0</v>
      </c>
    </row>
    <row r="1155" spans="1:37" x14ac:dyDescent="0.2">
      <c r="A1155" s="149" t="s">
        <v>651</v>
      </c>
      <c r="B1155" s="66" t="s">
        <v>2583</v>
      </c>
      <c r="C1155" s="67">
        <v>69</v>
      </c>
      <c r="D1155" s="84" t="s">
        <v>355</v>
      </c>
      <c r="E1155" s="85">
        <v>69.137177439690703</v>
      </c>
      <c r="F1155" s="91">
        <v>69.044717155585403</v>
      </c>
      <c r="G1155" s="86">
        <v>17.450827939816801</v>
      </c>
      <c r="H1155" s="86">
        <v>17.424560813650501</v>
      </c>
      <c r="I1155" s="86">
        <v>19.809999999999999</v>
      </c>
      <c r="J1155" s="86">
        <v>54.37</v>
      </c>
      <c r="K1155" s="87">
        <v>1.17E-2</v>
      </c>
      <c r="L1155" s="85">
        <v>0.57999999932099999</v>
      </c>
      <c r="M1155" s="86">
        <v>9.1257698236601103E-4</v>
      </c>
      <c r="N1155" s="86">
        <v>68.336121017031203</v>
      </c>
      <c r="O1155" s="86">
        <v>40.9609784507863</v>
      </c>
      <c r="P1155" s="86">
        <v>1.532</v>
      </c>
      <c r="Q1155" s="88">
        <v>2.2997999999999998</v>
      </c>
      <c r="R1155" s="85">
        <v>1.2534469791927801E-2</v>
      </c>
      <c r="S1155" s="86">
        <v>0</v>
      </c>
      <c r="T1155" s="86">
        <v>4.33</v>
      </c>
      <c r="U1155" s="88">
        <v>0.49802471211229699</v>
      </c>
      <c r="V1155" s="89">
        <v>4.18</v>
      </c>
      <c r="W1155" s="85">
        <v>39.643207326680603</v>
      </c>
      <c r="X1155" s="88">
        <v>23</v>
      </c>
      <c r="Y1155" s="85">
        <v>-100</v>
      </c>
      <c r="Z1155" s="88"/>
      <c r="AA1155" s="85">
        <v>0</v>
      </c>
      <c r="AB1155" s="91">
        <v>7.0000000000000007E-2</v>
      </c>
      <c r="AC1155" s="86">
        <v>0</v>
      </c>
      <c r="AD1155" s="86">
        <v>0</v>
      </c>
      <c r="AE1155" s="86">
        <v>0</v>
      </c>
      <c r="AF1155" s="88">
        <v>3.5454001385199998</v>
      </c>
      <c r="AG1155" s="85">
        <v>0</v>
      </c>
      <c r="AH1155" s="86">
        <v>0.27023799999999998</v>
      </c>
      <c r="AI1155" s="88">
        <v>9.7800000067000004E-3</v>
      </c>
      <c r="AJ1155" s="150">
        <v>1</v>
      </c>
      <c r="AK1155" s="151">
        <v>0</v>
      </c>
    </row>
    <row r="1156" spans="1:37" x14ac:dyDescent="0.2">
      <c r="A1156" s="149" t="s">
        <v>2231</v>
      </c>
      <c r="B1156" s="66" t="s">
        <v>2584</v>
      </c>
      <c r="C1156" s="67">
        <v>69</v>
      </c>
      <c r="D1156" s="84" t="s">
        <v>355</v>
      </c>
      <c r="E1156" s="85">
        <v>75.884895856076199</v>
      </c>
      <c r="F1156" s="91">
        <v>75.691017859482102</v>
      </c>
      <c r="G1156" s="86">
        <v>18.119732762761501</v>
      </c>
      <c r="H1156" s="86">
        <v>18.115366141216501</v>
      </c>
      <c r="I1156" s="86">
        <v>43.31</v>
      </c>
      <c r="J1156" s="86">
        <v>28.53</v>
      </c>
      <c r="K1156" s="87">
        <v>0</v>
      </c>
      <c r="L1156" s="85">
        <v>0.31999999444400001</v>
      </c>
      <c r="M1156" s="86">
        <v>1.8829252509159799E-2</v>
      </c>
      <c r="N1156" s="86">
        <v>75.151962983488602</v>
      </c>
      <c r="O1156" s="86">
        <v>43.006052454606603</v>
      </c>
      <c r="P1156" s="86">
        <v>0.61199999999999999</v>
      </c>
      <c r="Q1156" s="88">
        <v>2.9596</v>
      </c>
      <c r="R1156" s="85">
        <v>4.8691418137553302E-2</v>
      </c>
      <c r="S1156" s="86">
        <v>0</v>
      </c>
      <c r="T1156" s="86">
        <v>4.66</v>
      </c>
      <c r="U1156" s="88">
        <v>0.26112396838565999</v>
      </c>
      <c r="V1156" s="89">
        <v>4.2699999999999996</v>
      </c>
      <c r="W1156" s="85">
        <v>45.233539547033899</v>
      </c>
      <c r="X1156" s="88">
        <v>39.633333333300001</v>
      </c>
      <c r="Y1156" s="85">
        <v>-100</v>
      </c>
      <c r="Z1156" s="88">
        <v>-100</v>
      </c>
      <c r="AA1156" s="85">
        <v>0.03</v>
      </c>
      <c r="AB1156" s="91">
        <v>0.13</v>
      </c>
      <c r="AC1156" s="86">
        <v>0.01</v>
      </c>
      <c r="AD1156" s="86">
        <v>0.01</v>
      </c>
      <c r="AE1156" s="86">
        <v>0</v>
      </c>
      <c r="AF1156" s="88">
        <v>3.32868847916E-7</v>
      </c>
      <c r="AG1156" s="85">
        <v>0</v>
      </c>
      <c r="AH1156" s="86">
        <v>0.17034199999999999</v>
      </c>
      <c r="AI1156" s="88">
        <v>2.20050031423E-2</v>
      </c>
      <c r="AJ1156" s="150">
        <v>1</v>
      </c>
      <c r="AK1156" s="151">
        <v>0</v>
      </c>
    </row>
    <row r="1157" spans="1:37" x14ac:dyDescent="0.2">
      <c r="A1157" s="149" t="s">
        <v>2585</v>
      </c>
      <c r="B1157" s="66" t="s">
        <v>2586</v>
      </c>
      <c r="C1157" s="67">
        <v>69</v>
      </c>
      <c r="D1157" s="84" t="s">
        <v>355</v>
      </c>
      <c r="E1157" s="85">
        <v>74.857994724972301</v>
      </c>
      <c r="F1157" s="91">
        <v>74.695156912962005</v>
      </c>
      <c r="G1157" s="86">
        <v>17.772256412216699</v>
      </c>
      <c r="H1157" s="86">
        <v>17.749321509116601</v>
      </c>
      <c r="I1157" s="86">
        <v>43</v>
      </c>
      <c r="J1157" s="86">
        <v>30.17</v>
      </c>
      <c r="K1157" s="87">
        <v>1.7000000000000001E-2</v>
      </c>
      <c r="L1157" s="85">
        <v>0.22000000007199999</v>
      </c>
      <c r="M1157" s="86">
        <v>1.59160870041152E-2</v>
      </c>
      <c r="N1157" s="86">
        <v>74.709656523281495</v>
      </c>
      <c r="O1157" s="86">
        <v>40.492039219213801</v>
      </c>
      <c r="P1157" s="86">
        <v>1.32</v>
      </c>
      <c r="Q1157" s="88">
        <v>3.1514000000000002</v>
      </c>
      <c r="R1157" s="85">
        <v>9.8068059233107803E-3</v>
      </c>
      <c r="S1157" s="86">
        <v>0</v>
      </c>
      <c r="T1157" s="86">
        <v>5.05</v>
      </c>
      <c r="U1157" s="88">
        <v>0.45869806200068802</v>
      </c>
      <c r="V1157" s="89">
        <v>4.2300000000000004</v>
      </c>
      <c r="W1157" s="85">
        <v>39.547155639563101</v>
      </c>
      <c r="X1157" s="88">
        <v>38.066666666700002</v>
      </c>
      <c r="Y1157" s="85">
        <v>-100</v>
      </c>
      <c r="Z1157" s="88">
        <v>100</v>
      </c>
      <c r="AA1157" s="85">
        <v>0.17</v>
      </c>
      <c r="AB1157" s="91">
        <v>0.28000000000000003</v>
      </c>
      <c r="AC1157" s="86">
        <v>0</v>
      </c>
      <c r="AD1157" s="86">
        <v>0.01</v>
      </c>
      <c r="AE1157" s="86">
        <v>0</v>
      </c>
      <c r="AF1157" s="88">
        <v>0.27119999980100001</v>
      </c>
      <c r="AG1157" s="85">
        <v>0</v>
      </c>
      <c r="AH1157" s="86">
        <v>0.20447399999999999</v>
      </c>
      <c r="AI1157" s="88">
        <v>2.6895000049000001E-2</v>
      </c>
      <c r="AJ1157" s="150">
        <v>1</v>
      </c>
      <c r="AK1157" s="151">
        <v>0</v>
      </c>
    </row>
    <row r="1158" spans="1:37" x14ac:dyDescent="0.2">
      <c r="A1158" s="149" t="s">
        <v>1334</v>
      </c>
      <c r="B1158" s="66" t="s">
        <v>2587</v>
      </c>
      <c r="C1158" s="67">
        <v>69</v>
      </c>
      <c r="D1158" s="84" t="s">
        <v>355</v>
      </c>
      <c r="E1158" s="85">
        <v>59.740600714135702</v>
      </c>
      <c r="F1158" s="91">
        <v>59.254008261569702</v>
      </c>
      <c r="G1158" s="86">
        <v>13.6753483161801</v>
      </c>
      <c r="H1158" s="86">
        <v>13.600084015963001</v>
      </c>
      <c r="I1158" s="86">
        <v>129.47999999999999</v>
      </c>
      <c r="J1158" s="86">
        <v>129.83000000000001</v>
      </c>
      <c r="K1158" s="87">
        <v>3.8899999999999997E-2</v>
      </c>
      <c r="L1158" s="85">
        <v>0.83000000064699997</v>
      </c>
      <c r="M1158" s="86">
        <v>2.1901005716099399E-3</v>
      </c>
      <c r="N1158" s="86">
        <v>58.412832270419401</v>
      </c>
      <c r="O1158" s="86">
        <v>68.215457655519103</v>
      </c>
      <c r="P1158" s="86">
        <v>5.13</v>
      </c>
      <c r="Q1158" s="88">
        <v>2.7422</v>
      </c>
      <c r="R1158" s="85">
        <v>2.3719165085388998E-2</v>
      </c>
      <c r="S1158" s="86">
        <v>0</v>
      </c>
      <c r="T1158" s="86">
        <v>5.25</v>
      </c>
      <c r="U1158" s="88">
        <v>0.92067492823636499</v>
      </c>
      <c r="V1158" s="89">
        <v>3.87</v>
      </c>
      <c r="W1158" s="85">
        <v>33.747340050835703</v>
      </c>
      <c r="X1158" s="88">
        <v>20.7</v>
      </c>
      <c r="Y1158" s="85">
        <v>-100</v>
      </c>
      <c r="Z1158" s="88"/>
      <c r="AA1158" s="85">
        <v>0.73</v>
      </c>
      <c r="AB1158" s="91">
        <v>0.83</v>
      </c>
      <c r="AC1158" s="86">
        <v>0.01</v>
      </c>
      <c r="AD1158" s="86">
        <v>0</v>
      </c>
      <c r="AE1158" s="86">
        <v>0</v>
      </c>
      <c r="AF1158" s="88">
        <v>1.7899999409E-2</v>
      </c>
      <c r="AG1158" s="85">
        <v>0</v>
      </c>
      <c r="AH1158" s="86">
        <v>0.38892500000000002</v>
      </c>
      <c r="AI1158" s="88">
        <v>4.4009999962899997E-2</v>
      </c>
      <c r="AJ1158" s="150">
        <v>1</v>
      </c>
      <c r="AK1158" s="151">
        <v>0</v>
      </c>
    </row>
    <row r="1159" spans="1:37" x14ac:dyDescent="0.2">
      <c r="A1159" s="149" t="s">
        <v>2588</v>
      </c>
      <c r="B1159" s="66" t="s">
        <v>2589</v>
      </c>
      <c r="C1159" s="67">
        <v>70</v>
      </c>
      <c r="D1159" s="84" t="s">
        <v>355</v>
      </c>
      <c r="E1159" s="85">
        <v>50.973529186749303</v>
      </c>
      <c r="F1159" s="91">
        <v>50.725524698441802</v>
      </c>
      <c r="G1159" s="86">
        <v>13.6281335271466</v>
      </c>
      <c r="H1159" s="86">
        <v>13.5522658302094</v>
      </c>
      <c r="I1159" s="86">
        <v>106.61</v>
      </c>
      <c r="J1159" s="86">
        <v>185.12</v>
      </c>
      <c r="K1159" s="87">
        <v>5.67E-2</v>
      </c>
      <c r="L1159" s="85">
        <v>0.40000000037700001</v>
      </c>
      <c r="M1159" s="86">
        <v>2.3281973164307E-3</v>
      </c>
      <c r="N1159" s="86">
        <v>49.5410710710064</v>
      </c>
      <c r="O1159" s="86">
        <v>49.638091714265897</v>
      </c>
      <c r="P1159" s="86">
        <v>7.532</v>
      </c>
      <c r="Q1159" s="88">
        <v>2.1888999999999998</v>
      </c>
      <c r="R1159" s="85">
        <v>2.12021626205873E-2</v>
      </c>
      <c r="S1159" s="86">
        <v>0</v>
      </c>
      <c r="T1159" s="86">
        <v>4.46</v>
      </c>
      <c r="U1159" s="88">
        <v>1.77938438783057</v>
      </c>
      <c r="V1159" s="89">
        <v>3.69</v>
      </c>
      <c r="W1159" s="85">
        <v>26.309064071610202</v>
      </c>
      <c r="X1159" s="88"/>
      <c r="Y1159" s="85">
        <v>-99.507024380437471</v>
      </c>
      <c r="Z1159" s="88">
        <v>100</v>
      </c>
      <c r="AA1159" s="85">
        <v>1.38</v>
      </c>
      <c r="AB1159" s="91">
        <v>1.4</v>
      </c>
      <c r="AC1159" s="86">
        <v>0.22</v>
      </c>
      <c r="AD1159" s="86">
        <v>0.25</v>
      </c>
      <c r="AE1159" s="86">
        <v>0</v>
      </c>
      <c r="AF1159" s="88">
        <v>7.8032999112299999</v>
      </c>
      <c r="AG1159" s="85">
        <v>1.0332000006399999E-2</v>
      </c>
      <c r="AH1159" s="86">
        <v>1.5152300000000001</v>
      </c>
      <c r="AI1159" s="88">
        <v>0.27873000017299998</v>
      </c>
      <c r="AJ1159" s="150">
        <v>1</v>
      </c>
      <c r="AK1159" s="151">
        <v>0</v>
      </c>
    </row>
    <row r="1160" spans="1:37" x14ac:dyDescent="0.2">
      <c r="A1160" s="149" t="s">
        <v>2590</v>
      </c>
      <c r="B1160" s="66" t="s">
        <v>2591</v>
      </c>
      <c r="C1160" s="67">
        <v>70</v>
      </c>
      <c r="D1160" s="84" t="s">
        <v>355</v>
      </c>
      <c r="E1160" s="85">
        <v>39.905851947572501</v>
      </c>
      <c r="F1160" s="91">
        <v>39.8652390622116</v>
      </c>
      <c r="G1160" s="86">
        <v>11.1537751522983</v>
      </c>
      <c r="H1160" s="86">
        <v>11.1426989108363</v>
      </c>
      <c r="I1160" s="86">
        <v>64.62</v>
      </c>
      <c r="J1160" s="86">
        <v>75.52</v>
      </c>
      <c r="K1160" s="87">
        <v>0</v>
      </c>
      <c r="L1160" s="85">
        <v>0.120000001287</v>
      </c>
      <c r="M1160" s="86">
        <v>2.9174124477018001E-2</v>
      </c>
      <c r="N1160" s="86">
        <v>38.388978990734998</v>
      </c>
      <c r="O1160" s="86">
        <v>45.513138324243897</v>
      </c>
      <c r="P1160" s="86">
        <v>3.0230000000000001</v>
      </c>
      <c r="Q1160" s="88">
        <v>2.9946999999999999</v>
      </c>
      <c r="R1160" s="85">
        <v>5.8292043136111901E-2</v>
      </c>
      <c r="S1160" s="86">
        <v>0</v>
      </c>
      <c r="T1160" s="86">
        <v>4.46</v>
      </c>
      <c r="U1160" s="88">
        <v>2.80967325087687</v>
      </c>
      <c r="V1160" s="89">
        <v>3.69</v>
      </c>
      <c r="W1160" s="85">
        <v>35.055603414658499</v>
      </c>
      <c r="X1160" s="88"/>
      <c r="Y1160" s="85">
        <v>-100</v>
      </c>
      <c r="Z1160" s="88">
        <v>100</v>
      </c>
      <c r="AA1160" s="85">
        <v>0.37</v>
      </c>
      <c r="AB1160" s="91">
        <v>0.37</v>
      </c>
      <c r="AC1160" s="86">
        <v>0.05</v>
      </c>
      <c r="AD1160" s="86">
        <v>0.05</v>
      </c>
      <c r="AE1160" s="86">
        <v>0</v>
      </c>
      <c r="AF1160" s="88">
        <v>6.6330998889900004</v>
      </c>
      <c r="AG1160" s="85">
        <v>0</v>
      </c>
      <c r="AH1160" s="86">
        <v>0.21288199999999999</v>
      </c>
      <c r="AI1160" s="88">
        <v>3.9120000571799998E-2</v>
      </c>
      <c r="AJ1160" s="150">
        <v>1</v>
      </c>
      <c r="AK1160" s="151">
        <v>0</v>
      </c>
    </row>
    <row r="1161" spans="1:37" x14ac:dyDescent="0.2">
      <c r="A1161" s="149" t="s">
        <v>2592</v>
      </c>
      <c r="B1161" s="66" t="s">
        <v>2593</v>
      </c>
      <c r="C1161" s="67">
        <v>70</v>
      </c>
      <c r="D1161" s="84" t="s">
        <v>355</v>
      </c>
      <c r="E1161" s="85">
        <v>62.331222824013999</v>
      </c>
      <c r="F1161" s="91">
        <v>62.067621057627903</v>
      </c>
      <c r="G1161" s="86">
        <v>19.240386163873801</v>
      </c>
      <c r="H1161" s="86">
        <v>19.1742738237513</v>
      </c>
      <c r="I1161" s="86">
        <v>58.91</v>
      </c>
      <c r="J1161" s="86">
        <v>42.81</v>
      </c>
      <c r="K1161" s="87">
        <v>0.12239999999999999</v>
      </c>
      <c r="L1161" s="85">
        <v>8.0000000029200005E-2</v>
      </c>
      <c r="M1161" s="86">
        <v>0</v>
      </c>
      <c r="N1161" s="86">
        <v>60.5520755177889</v>
      </c>
      <c r="O1161" s="86">
        <v>78.133235276092407</v>
      </c>
      <c r="P1161" s="86">
        <v>1.68</v>
      </c>
      <c r="Q1161" s="88">
        <v>3.3245</v>
      </c>
      <c r="R1161" s="85">
        <v>0</v>
      </c>
      <c r="S1161" s="86">
        <v>0</v>
      </c>
      <c r="T1161" s="86">
        <v>3.86</v>
      </c>
      <c r="U1161" s="88">
        <v>1.77401445995542</v>
      </c>
      <c r="V1161" s="89">
        <v>4</v>
      </c>
      <c r="W1161" s="85">
        <v>46.2920583318921</v>
      </c>
      <c r="X1161" s="88">
        <v>50.7</v>
      </c>
      <c r="Y1161" s="85">
        <v>-100</v>
      </c>
      <c r="Z1161" s="88"/>
      <c r="AA1161" s="85">
        <v>0.02</v>
      </c>
      <c r="AB1161" s="91">
        <v>0.15</v>
      </c>
      <c r="AC1161" s="86">
        <v>0.03</v>
      </c>
      <c r="AD1161" s="86">
        <v>0.04</v>
      </c>
      <c r="AE1161" s="86">
        <v>0</v>
      </c>
      <c r="AF1161" s="88">
        <v>7.7080001859099996</v>
      </c>
      <c r="AG1161" s="85">
        <v>7.9799999606800006E-3</v>
      </c>
      <c r="AH1161" s="86">
        <v>0.26074799999999998</v>
      </c>
      <c r="AI1161" s="88">
        <v>3.4229999831299998E-2</v>
      </c>
      <c r="AJ1161" s="150">
        <v>1</v>
      </c>
      <c r="AK1161" s="151">
        <v>0</v>
      </c>
    </row>
    <row r="1162" spans="1:37" x14ac:dyDescent="0.2">
      <c r="A1162" s="149" t="s">
        <v>2594</v>
      </c>
      <c r="B1162" s="66" t="s">
        <v>2595</v>
      </c>
      <c r="C1162" s="67">
        <v>70</v>
      </c>
      <c r="D1162" s="84" t="s">
        <v>355</v>
      </c>
      <c r="E1162" s="85">
        <v>71.969980378833597</v>
      </c>
      <c r="F1162" s="91">
        <v>71.788274635252407</v>
      </c>
      <c r="G1162" s="86">
        <v>17.435353219169201</v>
      </c>
      <c r="H1162" s="86">
        <v>17.339156060802701</v>
      </c>
      <c r="I1162" s="86">
        <v>35.36</v>
      </c>
      <c r="J1162" s="86">
        <v>20.010000000000002</v>
      </c>
      <c r="K1162" s="87">
        <v>0.98399999999999999</v>
      </c>
      <c r="L1162" s="85">
        <v>0.65999995035299996</v>
      </c>
      <c r="M1162" s="86">
        <v>0</v>
      </c>
      <c r="N1162" s="86">
        <v>68.786375053605298</v>
      </c>
      <c r="O1162" s="86">
        <v>81.436748712077801</v>
      </c>
      <c r="P1162" s="86">
        <v>0.84</v>
      </c>
      <c r="Q1162" s="88">
        <v>2.9860000000000002</v>
      </c>
      <c r="R1162" s="85">
        <v>0</v>
      </c>
      <c r="S1162" s="86">
        <v>0</v>
      </c>
      <c r="T1162" s="86">
        <v>4.4000000000000004</v>
      </c>
      <c r="U1162" s="88">
        <v>0.57336560264465797</v>
      </c>
      <c r="V1162" s="89">
        <v>4.01</v>
      </c>
      <c r="W1162" s="85">
        <v>44.152538030306097</v>
      </c>
      <c r="X1162" s="88">
        <v>35.566666666700002</v>
      </c>
      <c r="Y1162" s="85">
        <v>-100.0000001097623</v>
      </c>
      <c r="Z1162" s="88">
        <v>100</v>
      </c>
      <c r="AA1162" s="85">
        <v>0.4</v>
      </c>
      <c r="AB1162" s="91">
        <v>0.48</v>
      </c>
      <c r="AC1162" s="86">
        <v>0.02</v>
      </c>
      <c r="AD1162" s="86">
        <v>7.0000000000000007E-2</v>
      </c>
      <c r="AE1162" s="86">
        <v>0</v>
      </c>
      <c r="AF1162" s="88">
        <v>0.51519997624199998</v>
      </c>
      <c r="AG1162" s="85">
        <v>3.7915864616E-12</v>
      </c>
      <c r="AH1162" s="86">
        <v>0.135661</v>
      </c>
      <c r="AI1162" s="88">
        <v>0.32413600852500002</v>
      </c>
      <c r="AJ1162" s="150">
        <v>1</v>
      </c>
      <c r="AK1162" s="151">
        <v>0</v>
      </c>
    </row>
    <row r="1163" spans="1:37" x14ac:dyDescent="0.2">
      <c r="A1163" s="149" t="s">
        <v>2596</v>
      </c>
      <c r="B1163" s="66" t="s">
        <v>2597</v>
      </c>
      <c r="C1163" s="67">
        <v>70</v>
      </c>
      <c r="D1163" s="84" t="s">
        <v>355</v>
      </c>
      <c r="E1163" s="85">
        <v>65.267130475879398</v>
      </c>
      <c r="F1163" s="91">
        <v>64.984952842974394</v>
      </c>
      <c r="G1163" s="86">
        <v>17.547139650127502</v>
      </c>
      <c r="H1163" s="86">
        <v>17.4387167172872</v>
      </c>
      <c r="I1163" s="86">
        <v>44.96</v>
      </c>
      <c r="J1163" s="86">
        <v>60.27</v>
      </c>
      <c r="K1163" s="87">
        <v>0.4093</v>
      </c>
      <c r="L1163" s="85">
        <v>0.24999999972299999</v>
      </c>
      <c r="M1163" s="86">
        <v>3.8519715995405497E-5</v>
      </c>
      <c r="N1163" s="86">
        <v>64.063979945733806</v>
      </c>
      <c r="O1163" s="86">
        <v>60.402279331295503</v>
      </c>
      <c r="P1163" s="86">
        <v>1.948</v>
      </c>
      <c r="Q1163" s="88">
        <v>2.8264</v>
      </c>
      <c r="R1163" s="85">
        <v>2.5248274701228701E-2</v>
      </c>
      <c r="S1163" s="86">
        <v>0</v>
      </c>
      <c r="T1163" s="86">
        <v>3.78</v>
      </c>
      <c r="U1163" s="88">
        <v>0.65818280384484396</v>
      </c>
      <c r="V1163" s="89">
        <v>4.0999999999999996</v>
      </c>
      <c r="W1163" s="85">
        <v>39.807873867159898</v>
      </c>
      <c r="X1163" s="88">
        <v>38.833333333299997</v>
      </c>
      <c r="Y1163" s="85">
        <v>-100.00000010744856</v>
      </c>
      <c r="Z1163" s="88"/>
      <c r="AA1163" s="85">
        <v>0.25</v>
      </c>
      <c r="AB1163" s="91">
        <v>0.14000000000000001</v>
      </c>
      <c r="AC1163" s="86">
        <v>0.04</v>
      </c>
      <c r="AD1163" s="86">
        <v>7.0000000000000007E-2</v>
      </c>
      <c r="AE1163" s="86">
        <v>0</v>
      </c>
      <c r="AF1163" s="88">
        <v>5.95999994152E-2</v>
      </c>
      <c r="AG1163" s="85">
        <v>0</v>
      </c>
      <c r="AH1163" s="86">
        <v>0.44536999999999999</v>
      </c>
      <c r="AI1163" s="88">
        <v>2.02559961823E-2</v>
      </c>
      <c r="AJ1163" s="150">
        <v>1</v>
      </c>
      <c r="AK1163" s="151">
        <v>0</v>
      </c>
    </row>
    <row r="1164" spans="1:37" x14ac:dyDescent="0.2">
      <c r="A1164" s="149" t="s">
        <v>2598</v>
      </c>
      <c r="B1164" s="66" t="s">
        <v>2599</v>
      </c>
      <c r="C1164" s="67">
        <v>70</v>
      </c>
      <c r="D1164" s="84" t="s">
        <v>355</v>
      </c>
      <c r="E1164" s="85">
        <v>59.917843356359199</v>
      </c>
      <c r="F1164" s="91">
        <v>59.788957740755798</v>
      </c>
      <c r="G1164" s="86">
        <v>13.8853616416091</v>
      </c>
      <c r="H1164" s="86">
        <v>13.8574258431532</v>
      </c>
      <c r="I1164" s="86">
        <v>77.73</v>
      </c>
      <c r="J1164" s="86">
        <v>79.72</v>
      </c>
      <c r="K1164" s="87">
        <v>0.1411</v>
      </c>
      <c r="L1164" s="85">
        <v>0.17000000113899999</v>
      </c>
      <c r="M1164" s="86">
        <v>0.66848693500886402</v>
      </c>
      <c r="N1164" s="86">
        <v>60.489929878209502</v>
      </c>
      <c r="O1164" s="86">
        <v>87.778332501248101</v>
      </c>
      <c r="P1164" s="86">
        <v>3.778</v>
      </c>
      <c r="Q1164" s="88">
        <v>2.4973000000000001</v>
      </c>
      <c r="R1164" s="85">
        <v>1.95579894386857E-2</v>
      </c>
      <c r="S1164" s="86">
        <v>0</v>
      </c>
      <c r="T1164" s="86">
        <v>3.78</v>
      </c>
      <c r="U1164" s="88">
        <v>1.1167970337261299</v>
      </c>
      <c r="V1164" s="89">
        <v>3.94</v>
      </c>
      <c r="W1164" s="85">
        <v>27.530321732538599</v>
      </c>
      <c r="X1164" s="88">
        <v>17.166666666699999</v>
      </c>
      <c r="Y1164" s="85">
        <v>-100</v>
      </c>
      <c r="Z1164" s="88">
        <v>-93.77938892456109</v>
      </c>
      <c r="AA1164" s="85">
        <v>0.53</v>
      </c>
      <c r="AB1164" s="91">
        <v>0.55000000000000004</v>
      </c>
      <c r="AC1164" s="86">
        <v>7.0000000000000007E-2</v>
      </c>
      <c r="AD1164" s="86">
        <v>0.06</v>
      </c>
      <c r="AE1164" s="86">
        <v>0</v>
      </c>
      <c r="AF1164" s="88">
        <v>2.2900011506E-2</v>
      </c>
      <c r="AG1164" s="85">
        <v>0</v>
      </c>
      <c r="AH1164" s="86">
        <v>0.63761199999999996</v>
      </c>
      <c r="AI1164" s="88">
        <v>8.3129998929900001E-2</v>
      </c>
      <c r="AJ1164" s="150">
        <v>1</v>
      </c>
      <c r="AK1164" s="151">
        <v>0</v>
      </c>
    </row>
    <row r="1165" spans="1:37" x14ac:dyDescent="0.2">
      <c r="A1165" s="149" t="s">
        <v>2269</v>
      </c>
      <c r="B1165" s="66" t="s">
        <v>2600</v>
      </c>
      <c r="C1165" s="67">
        <v>70</v>
      </c>
      <c r="D1165" s="84" t="s">
        <v>355</v>
      </c>
      <c r="E1165" s="85">
        <v>58.218838256621602</v>
      </c>
      <c r="F1165" s="91">
        <v>57.673078390962502</v>
      </c>
      <c r="G1165" s="86">
        <v>12.109762613540999</v>
      </c>
      <c r="H1165" s="86">
        <v>11.9742767727654</v>
      </c>
      <c r="I1165" s="86">
        <v>95.77</v>
      </c>
      <c r="J1165" s="86">
        <v>94.35</v>
      </c>
      <c r="K1165" s="87">
        <v>0.1484</v>
      </c>
      <c r="L1165" s="85">
        <v>0.68999999009799995</v>
      </c>
      <c r="M1165" s="86">
        <v>9.7294141624631302E-3</v>
      </c>
      <c r="N1165" s="86">
        <v>56.3712284482759</v>
      </c>
      <c r="O1165" s="86">
        <v>99.2136093724924</v>
      </c>
      <c r="P1165" s="86">
        <v>3.718</v>
      </c>
      <c r="Q1165" s="88">
        <v>2.0143</v>
      </c>
      <c r="R1165" s="85">
        <v>5.4674685620557703E-2</v>
      </c>
      <c r="S1165" s="86">
        <v>0</v>
      </c>
      <c r="T1165" s="86">
        <v>5.04</v>
      </c>
      <c r="U1165" s="88">
        <v>0.87207083428745902</v>
      </c>
      <c r="V1165" s="89">
        <v>3.88</v>
      </c>
      <c r="W1165" s="85">
        <v>25.3882414405135</v>
      </c>
      <c r="X1165" s="88">
        <v>20.866666666699999</v>
      </c>
      <c r="Y1165" s="85">
        <v>-100</v>
      </c>
      <c r="Z1165" s="88"/>
      <c r="AA1165" s="85">
        <v>1.29</v>
      </c>
      <c r="AB1165" s="91">
        <v>1.33</v>
      </c>
      <c r="AC1165" s="86">
        <v>0.18</v>
      </c>
      <c r="AD1165" s="86">
        <v>0.23</v>
      </c>
      <c r="AE1165" s="86">
        <v>0</v>
      </c>
      <c r="AF1165" s="88">
        <v>5.1916998843500002</v>
      </c>
      <c r="AG1165" s="85">
        <v>0</v>
      </c>
      <c r="AH1165" s="86">
        <v>0.25986500000000001</v>
      </c>
      <c r="AI1165" s="88">
        <v>3.4230000244399997E-2</v>
      </c>
      <c r="AJ1165" s="150">
        <v>1</v>
      </c>
      <c r="AK1165" s="151">
        <v>0</v>
      </c>
    </row>
    <row r="1166" spans="1:37" x14ac:dyDescent="0.2">
      <c r="A1166" s="149" t="s">
        <v>2601</v>
      </c>
      <c r="B1166" s="66" t="s">
        <v>2602</v>
      </c>
      <c r="C1166" s="67">
        <v>70</v>
      </c>
      <c r="D1166" s="84" t="s">
        <v>355</v>
      </c>
      <c r="E1166" s="85">
        <v>64.454043295787201</v>
      </c>
      <c r="F1166" s="91">
        <v>64.142521308969194</v>
      </c>
      <c r="G1166" s="86">
        <v>15.1975135930311</v>
      </c>
      <c r="H1166" s="86">
        <v>14.961708755787001</v>
      </c>
      <c r="I1166" s="86">
        <v>151.16</v>
      </c>
      <c r="J1166" s="86">
        <v>179.68</v>
      </c>
      <c r="K1166" s="87">
        <v>0</v>
      </c>
      <c r="L1166" s="85">
        <v>0.15000000645700001</v>
      </c>
      <c r="M1166" s="86">
        <v>8.0009802360310001E-5</v>
      </c>
      <c r="N1166" s="86">
        <v>63.434322488909999</v>
      </c>
      <c r="O1166" s="86">
        <v>73.144065237088498</v>
      </c>
      <c r="P1166" s="86">
        <v>5.5129999999999999</v>
      </c>
      <c r="Q1166" s="88">
        <v>3.5655000000000001</v>
      </c>
      <c r="R1166" s="85">
        <v>8.9774665589370702E-3</v>
      </c>
      <c r="S1166" s="86">
        <v>0</v>
      </c>
      <c r="T1166" s="86">
        <v>5.77</v>
      </c>
      <c r="U1166" s="88">
        <v>1.3340640639196999</v>
      </c>
      <c r="V1166" s="89">
        <v>3.85</v>
      </c>
      <c r="W1166" s="85">
        <v>33.276709851353303</v>
      </c>
      <c r="X1166" s="88">
        <v>41.733333333300003</v>
      </c>
      <c r="Y1166" s="85">
        <v>-99.999999886152878</v>
      </c>
      <c r="Z1166" s="88"/>
      <c r="AA1166" s="85">
        <v>0.77</v>
      </c>
      <c r="AB1166" s="91">
        <v>0.57999999999999996</v>
      </c>
      <c r="AC1166" s="86">
        <v>0.26</v>
      </c>
      <c r="AD1166" s="86">
        <v>0.18</v>
      </c>
      <c r="AE1166" s="86">
        <v>0</v>
      </c>
      <c r="AF1166" s="88">
        <v>0.30519999472600001</v>
      </c>
      <c r="AG1166" s="85">
        <v>0</v>
      </c>
      <c r="AH1166" s="86">
        <v>1.2860009999999999</v>
      </c>
      <c r="AI1166" s="88">
        <v>6.4960001196100001E-2</v>
      </c>
      <c r="AJ1166" s="150">
        <v>1</v>
      </c>
      <c r="AK1166" s="151">
        <v>0</v>
      </c>
    </row>
    <row r="1167" spans="1:37" x14ac:dyDescent="0.2">
      <c r="A1167" s="149" t="s">
        <v>2603</v>
      </c>
      <c r="B1167" s="66" t="s">
        <v>2604</v>
      </c>
      <c r="C1167" s="67">
        <v>70</v>
      </c>
      <c r="D1167" s="84" t="s">
        <v>355</v>
      </c>
      <c r="E1167" s="85">
        <v>67.147693139015601</v>
      </c>
      <c r="F1167" s="91">
        <v>66.848905770728393</v>
      </c>
      <c r="G1167" s="86">
        <v>18.8410864417285</v>
      </c>
      <c r="H1167" s="86">
        <v>18.8410864417285</v>
      </c>
      <c r="I1167" s="86">
        <v>21.01</v>
      </c>
      <c r="J1167" s="86">
        <v>24.26</v>
      </c>
      <c r="K1167" s="87">
        <v>0</v>
      </c>
      <c r="L1167" s="85">
        <v>0.40000003016300001</v>
      </c>
      <c r="M1167" s="86">
        <v>0</v>
      </c>
      <c r="N1167" s="86">
        <v>65.620176625029799</v>
      </c>
      <c r="O1167" s="86">
        <v>100</v>
      </c>
      <c r="P1167" s="86">
        <v>0.44900000000000001</v>
      </c>
      <c r="Q1167" s="88">
        <v>1.5363</v>
      </c>
      <c r="R1167" s="85">
        <v>0</v>
      </c>
      <c r="S1167" s="86">
        <v>0</v>
      </c>
      <c r="T1167" s="86">
        <v>2.4500000000000002</v>
      </c>
      <c r="U1167" s="88">
        <v>1.46374024570493</v>
      </c>
      <c r="V1167" s="89">
        <v>3.92</v>
      </c>
      <c r="W1167" s="85">
        <v>55.760211061890097</v>
      </c>
      <c r="X1167" s="88">
        <v>63.9</v>
      </c>
      <c r="Y1167" s="85">
        <v>40.040877053959008</v>
      </c>
      <c r="Z1167" s="88"/>
      <c r="AA1167" s="85">
        <v>0.32</v>
      </c>
      <c r="AB1167" s="91">
        <v>0.64</v>
      </c>
      <c r="AC1167" s="86">
        <v>0.04</v>
      </c>
      <c r="AD1167" s="86">
        <v>0.04</v>
      </c>
      <c r="AE1167" s="86">
        <v>0</v>
      </c>
      <c r="AF1167" s="88">
        <v>1.15607249307E-9</v>
      </c>
      <c r="AG1167" s="85">
        <v>0</v>
      </c>
      <c r="AH1167" s="86">
        <v>7.6912999999999995E-2</v>
      </c>
      <c r="AI1167" s="88">
        <v>5.9917657692299995E-10</v>
      </c>
      <c r="AJ1167" s="150">
        <v>1</v>
      </c>
      <c r="AK1167" s="151">
        <v>0</v>
      </c>
    </row>
    <row r="1168" spans="1:37" x14ac:dyDescent="0.2">
      <c r="A1168" s="149" t="s">
        <v>2605</v>
      </c>
      <c r="B1168" s="66" t="s">
        <v>2606</v>
      </c>
      <c r="C1168" s="67">
        <v>70</v>
      </c>
      <c r="D1168" s="84" t="s">
        <v>355</v>
      </c>
      <c r="E1168" s="85">
        <v>72.319628903553607</v>
      </c>
      <c r="F1168" s="91">
        <v>72.029709804787799</v>
      </c>
      <c r="G1168" s="86">
        <v>18.364994339674698</v>
      </c>
      <c r="H1168" s="86">
        <v>18.354640086147398</v>
      </c>
      <c r="I1168" s="86">
        <v>66.7</v>
      </c>
      <c r="J1168" s="86">
        <v>42.54</v>
      </c>
      <c r="K1168" s="87">
        <v>7.7000000000000002E-3</v>
      </c>
      <c r="L1168" s="85">
        <v>1.19999996042</v>
      </c>
      <c r="M1168" s="86">
        <v>0</v>
      </c>
      <c r="N1168" s="86">
        <v>71.939268077540206</v>
      </c>
      <c r="O1168" s="86">
        <v>100</v>
      </c>
      <c r="P1168" s="86">
        <v>0.79</v>
      </c>
      <c r="Q1168" s="88">
        <v>1.4112</v>
      </c>
      <c r="R1168" s="85">
        <v>0</v>
      </c>
      <c r="S1168" s="86">
        <v>0</v>
      </c>
      <c r="T1168" s="86">
        <v>3.08</v>
      </c>
      <c r="U1168" s="88">
        <v>0.73998398542121102</v>
      </c>
      <c r="V1168" s="89">
        <v>4.07</v>
      </c>
      <c r="W1168" s="85">
        <v>52.8956216053543</v>
      </c>
      <c r="X1168" s="88">
        <v>51.5333333333</v>
      </c>
      <c r="Y1168" s="85">
        <v>40.802871423288991</v>
      </c>
      <c r="Z1168" s="88"/>
      <c r="AA1168" s="85">
        <v>0.06</v>
      </c>
      <c r="AB1168" s="91">
        <v>0.3</v>
      </c>
      <c r="AC1168" s="86">
        <v>0</v>
      </c>
      <c r="AD1168" s="86">
        <v>0</v>
      </c>
      <c r="AE1168" s="86">
        <v>0.08</v>
      </c>
      <c r="AF1168" s="88">
        <v>3.04999968569E-2</v>
      </c>
      <c r="AG1168" s="85">
        <v>1.8566905476000001E-9</v>
      </c>
      <c r="AH1168" s="86">
        <v>0.32364900000000002</v>
      </c>
      <c r="AI1168" s="88">
        <v>3.6401001264399997E-2</v>
      </c>
      <c r="AJ1168" s="150">
        <v>1</v>
      </c>
      <c r="AK1168" s="151">
        <v>0</v>
      </c>
    </row>
    <row r="1169" spans="1:37" x14ac:dyDescent="0.2">
      <c r="A1169" s="149" t="s">
        <v>2607</v>
      </c>
      <c r="B1169" s="66" t="s">
        <v>2608</v>
      </c>
      <c r="C1169" s="67">
        <v>70</v>
      </c>
      <c r="D1169" s="84" t="s">
        <v>355</v>
      </c>
      <c r="E1169" s="85">
        <v>62.157093974133403</v>
      </c>
      <c r="F1169" s="91">
        <v>62.110696541457997</v>
      </c>
      <c r="G1169" s="86">
        <v>15.280221161095801</v>
      </c>
      <c r="H1169" s="86">
        <v>15.2473563129507</v>
      </c>
      <c r="I1169" s="86">
        <v>18.96</v>
      </c>
      <c r="J1169" s="86">
        <v>48.34</v>
      </c>
      <c r="K1169" s="87">
        <v>2.1499999999999998E-2</v>
      </c>
      <c r="L1169" s="85">
        <v>1.91999988281</v>
      </c>
      <c r="M1169" s="86">
        <v>0</v>
      </c>
      <c r="N1169" s="86">
        <v>62.286929047860497</v>
      </c>
      <c r="O1169" s="86">
        <v>100</v>
      </c>
      <c r="P1169" s="86">
        <v>0.94299999999999995</v>
      </c>
      <c r="Q1169" s="88">
        <v>1.4821</v>
      </c>
      <c r="R1169" s="85">
        <v>0</v>
      </c>
      <c r="S1169" s="86">
        <v>0</v>
      </c>
      <c r="T1169" s="86">
        <v>2.61</v>
      </c>
      <c r="U1169" s="88">
        <v>1.35325845303227</v>
      </c>
      <c r="V1169" s="89">
        <v>3.74</v>
      </c>
      <c r="W1169" s="85">
        <v>46.6453695037115</v>
      </c>
      <c r="X1169" s="88">
        <v>41.866666666699999</v>
      </c>
      <c r="Y1169" s="85">
        <v>73.486707081426999</v>
      </c>
      <c r="Z1169" s="88"/>
      <c r="AA1169" s="85">
        <v>0.31</v>
      </c>
      <c r="AB1169" s="91">
        <v>0.34</v>
      </c>
      <c r="AC1169" s="86">
        <v>0</v>
      </c>
      <c r="AD1169" s="86">
        <v>0</v>
      </c>
      <c r="AE1169" s="86">
        <v>0.02</v>
      </c>
      <c r="AF1169" s="88">
        <v>2.80871691772E-8</v>
      </c>
      <c r="AG1169" s="85">
        <v>1.91969981384E-2</v>
      </c>
      <c r="AH1169" s="86">
        <v>0.12862599999999999</v>
      </c>
      <c r="AI1169" s="88">
        <v>1.9834999946799999E-2</v>
      </c>
      <c r="AJ1169" s="150">
        <v>1</v>
      </c>
      <c r="AK1169" s="151">
        <v>0</v>
      </c>
    </row>
    <row r="1170" spans="1:37" x14ac:dyDescent="0.2">
      <c r="A1170" s="149" t="s">
        <v>1466</v>
      </c>
      <c r="B1170" s="66" t="s">
        <v>2609</v>
      </c>
      <c r="C1170" s="67">
        <v>70</v>
      </c>
      <c r="D1170" s="84" t="s">
        <v>355</v>
      </c>
      <c r="E1170" s="85">
        <v>36.6903253841798</v>
      </c>
      <c r="F1170" s="91">
        <v>36.350587956439902</v>
      </c>
      <c r="G1170" s="86">
        <v>12.857349784701301</v>
      </c>
      <c r="H1170" s="86">
        <v>12.7862419509883</v>
      </c>
      <c r="I1170" s="86">
        <v>95.32</v>
      </c>
      <c r="J1170" s="86">
        <v>127.88</v>
      </c>
      <c r="K1170" s="87">
        <v>2.93E-2</v>
      </c>
      <c r="L1170" s="85">
        <v>9.9899999893300002</v>
      </c>
      <c r="M1170" s="86">
        <v>1.85794181506243E-3</v>
      </c>
      <c r="N1170" s="86">
        <v>36.483568883531802</v>
      </c>
      <c r="O1170" s="86">
        <v>79.6362339514979</v>
      </c>
      <c r="P1170" s="86">
        <v>3.3140000000000001</v>
      </c>
      <c r="Q1170" s="88">
        <v>1.0681</v>
      </c>
      <c r="R1170" s="85">
        <v>2.4336821611097601E-2</v>
      </c>
      <c r="S1170" s="86">
        <v>0</v>
      </c>
      <c r="T1170" s="86">
        <v>2.82</v>
      </c>
      <c r="U1170" s="88">
        <v>2.04105818991059</v>
      </c>
      <c r="V1170" s="89">
        <v>3.51</v>
      </c>
      <c r="W1170" s="85">
        <v>31.687988304720399</v>
      </c>
      <c r="X1170" s="88">
        <v>45.7</v>
      </c>
      <c r="Y1170" s="85">
        <v>-23.182889276329107</v>
      </c>
      <c r="Z1170" s="88"/>
      <c r="AA1170" s="85">
        <v>0.68</v>
      </c>
      <c r="AB1170" s="91">
        <v>0.91</v>
      </c>
      <c r="AC1170" s="86">
        <v>0.16</v>
      </c>
      <c r="AD1170" s="86">
        <v>0.17</v>
      </c>
      <c r="AE1170" s="86">
        <v>0.01</v>
      </c>
      <c r="AF1170" s="88">
        <v>0.26069998713300002</v>
      </c>
      <c r="AG1170" s="85">
        <v>9.1640000014100009E-3</v>
      </c>
      <c r="AH1170" s="86">
        <v>0.51081900000000002</v>
      </c>
      <c r="AI1170" s="88">
        <v>0.103142000016</v>
      </c>
      <c r="AJ1170" s="150">
        <v>1</v>
      </c>
      <c r="AK1170" s="151">
        <v>0</v>
      </c>
    </row>
    <row r="1171" spans="1:37" x14ac:dyDescent="0.2">
      <c r="A1171" s="149" t="s">
        <v>2610</v>
      </c>
      <c r="B1171" s="66" t="s">
        <v>2611</v>
      </c>
      <c r="C1171" s="67">
        <v>70</v>
      </c>
      <c r="D1171" s="84" t="s">
        <v>355</v>
      </c>
      <c r="E1171" s="85">
        <v>50.593101145099503</v>
      </c>
      <c r="F1171" s="91">
        <v>50.474930478398498</v>
      </c>
      <c r="G1171" s="86">
        <v>15.183646207299599</v>
      </c>
      <c r="H1171" s="86">
        <v>15.1598836275826</v>
      </c>
      <c r="I1171" s="86">
        <v>43.07</v>
      </c>
      <c r="J1171" s="86">
        <v>49.9</v>
      </c>
      <c r="K1171" s="87">
        <v>0</v>
      </c>
      <c r="L1171" s="85">
        <v>1.42999996073</v>
      </c>
      <c r="M1171" s="86">
        <v>0</v>
      </c>
      <c r="N1171" s="86">
        <v>50.078406824943002</v>
      </c>
      <c r="O1171" s="86">
        <v>78.3379703791136</v>
      </c>
      <c r="P1171" s="86">
        <v>1.643</v>
      </c>
      <c r="Q1171" s="88">
        <v>2.7330999999999999</v>
      </c>
      <c r="R1171" s="85">
        <v>0</v>
      </c>
      <c r="S1171" s="86">
        <v>0</v>
      </c>
      <c r="T1171" s="86">
        <v>4.22</v>
      </c>
      <c r="U1171" s="88">
        <v>1.51245608739491</v>
      </c>
      <c r="V1171" s="89">
        <v>3.97</v>
      </c>
      <c r="W1171" s="85">
        <v>44.954016857407503</v>
      </c>
      <c r="X1171" s="88">
        <v>34.366666666699999</v>
      </c>
      <c r="Y1171" s="85">
        <v>-10.0465182075001</v>
      </c>
      <c r="Z1171" s="88"/>
      <c r="AA1171" s="85">
        <v>0.04</v>
      </c>
      <c r="AB1171" s="91">
        <v>0.01</v>
      </c>
      <c r="AC1171" s="86">
        <v>0</v>
      </c>
      <c r="AD1171" s="86">
        <v>0</v>
      </c>
      <c r="AE1171" s="86">
        <v>0.02</v>
      </c>
      <c r="AF1171" s="88">
        <v>0.115800007857</v>
      </c>
      <c r="AG1171" s="85">
        <v>0</v>
      </c>
      <c r="AH1171" s="86">
        <v>0.40970600000000001</v>
      </c>
      <c r="AI1171" s="88">
        <v>2.3196998309700002E-2</v>
      </c>
      <c r="AJ1171" s="150">
        <v>1</v>
      </c>
      <c r="AK1171" s="151">
        <v>0</v>
      </c>
    </row>
    <row r="1172" spans="1:37" x14ac:dyDescent="0.2">
      <c r="A1172" s="149" t="s">
        <v>2612</v>
      </c>
      <c r="B1172" s="66" t="s">
        <v>2613</v>
      </c>
      <c r="C1172" s="67">
        <v>70</v>
      </c>
      <c r="D1172" s="84" t="s">
        <v>355</v>
      </c>
      <c r="E1172" s="85">
        <v>38.9514171764339</v>
      </c>
      <c r="F1172" s="91">
        <v>38.7427792838185</v>
      </c>
      <c r="G1172" s="86">
        <v>12.3706657961594</v>
      </c>
      <c r="H1172" s="86">
        <v>12.247186227060499</v>
      </c>
      <c r="I1172" s="86">
        <v>224.05</v>
      </c>
      <c r="J1172" s="86">
        <v>441.77</v>
      </c>
      <c r="K1172" s="87">
        <v>0.28389999999999999</v>
      </c>
      <c r="L1172" s="85">
        <v>0.20000000015</v>
      </c>
      <c r="M1172" s="86">
        <v>6.7282912512683493E-2</v>
      </c>
      <c r="N1172" s="86">
        <v>38.591924017679602</v>
      </c>
      <c r="O1172" s="86">
        <v>66.268451338503894</v>
      </c>
      <c r="P1172" s="86">
        <v>13.28</v>
      </c>
      <c r="Q1172" s="88">
        <v>4.3682999999999996</v>
      </c>
      <c r="R1172" s="85">
        <v>7.4460163812360397E-2</v>
      </c>
      <c r="S1172" s="86">
        <v>0</v>
      </c>
      <c r="T1172" s="86">
        <v>7.09</v>
      </c>
      <c r="U1172" s="88">
        <v>1.2475694395162999</v>
      </c>
      <c r="V1172" s="89">
        <v>2.39</v>
      </c>
      <c r="W1172" s="85">
        <v>15.292131297544501</v>
      </c>
      <c r="X1172" s="88"/>
      <c r="Y1172" s="85">
        <v>-100</v>
      </c>
      <c r="Z1172" s="88"/>
      <c r="AA1172" s="85">
        <v>3.12</v>
      </c>
      <c r="AB1172" s="91">
        <v>3.21</v>
      </c>
      <c r="AC1172" s="86">
        <v>0.38</v>
      </c>
      <c r="AD1172" s="86">
        <v>0.38</v>
      </c>
      <c r="AE1172" s="86">
        <v>0</v>
      </c>
      <c r="AF1172" s="88">
        <v>13.532099734000001</v>
      </c>
      <c r="AG1172" s="85">
        <v>0</v>
      </c>
      <c r="AH1172" s="86">
        <v>1.619048</v>
      </c>
      <c r="AI1172" s="88">
        <v>5.7001586343700001</v>
      </c>
      <c r="AJ1172" s="150">
        <v>1</v>
      </c>
      <c r="AK1172" s="151">
        <v>0</v>
      </c>
    </row>
    <row r="1173" spans="1:37" x14ac:dyDescent="0.2">
      <c r="A1173" s="149" t="s">
        <v>1374</v>
      </c>
      <c r="B1173" s="66" t="s">
        <v>2614</v>
      </c>
      <c r="C1173" s="67">
        <v>70</v>
      </c>
      <c r="D1173" s="84" t="s">
        <v>355</v>
      </c>
      <c r="E1173" s="85">
        <v>38.716127249378196</v>
      </c>
      <c r="F1173" s="91">
        <v>38.668985808800798</v>
      </c>
      <c r="G1173" s="86">
        <v>10.9766406034104</v>
      </c>
      <c r="H1173" s="86">
        <v>10.9709511192028</v>
      </c>
      <c r="I1173" s="86">
        <v>193.21</v>
      </c>
      <c r="J1173" s="86">
        <v>573.88</v>
      </c>
      <c r="K1173" s="87">
        <v>0.6502</v>
      </c>
      <c r="L1173" s="85">
        <v>0.16999999998400001</v>
      </c>
      <c r="M1173" s="86">
        <v>6.1217167477926198E-4</v>
      </c>
      <c r="N1173" s="86">
        <v>38.245653995395699</v>
      </c>
      <c r="O1173" s="86">
        <v>51.374838753479501</v>
      </c>
      <c r="P1173" s="86">
        <v>14.507999999999999</v>
      </c>
      <c r="Q1173" s="88">
        <v>5.3372999999999999</v>
      </c>
      <c r="R1173" s="85">
        <v>9.6739866498984205E-3</v>
      </c>
      <c r="S1173" s="86">
        <v>0</v>
      </c>
      <c r="T1173" s="86">
        <v>7.81</v>
      </c>
      <c r="U1173" s="88">
        <v>2.5090625355592802</v>
      </c>
      <c r="V1173" s="89">
        <v>2.5099999999999998</v>
      </c>
      <c r="W1173" s="85">
        <v>15.5125868261298</v>
      </c>
      <c r="X1173" s="88"/>
      <c r="Y1173" s="85">
        <v>-100</v>
      </c>
      <c r="Z1173" s="88"/>
      <c r="AA1173" s="85">
        <v>1.27</v>
      </c>
      <c r="AB1173" s="91">
        <v>1.31</v>
      </c>
      <c r="AC1173" s="86">
        <v>0.15</v>
      </c>
      <c r="AD1173" s="86">
        <v>0.16</v>
      </c>
      <c r="AE1173" s="86">
        <v>0</v>
      </c>
      <c r="AF1173" s="88">
        <v>5.7520999902899996</v>
      </c>
      <c r="AG1173" s="85">
        <v>0</v>
      </c>
      <c r="AH1173" s="86">
        <v>3.677511</v>
      </c>
      <c r="AI1173" s="88">
        <v>11.1450869963</v>
      </c>
      <c r="AJ1173" s="150">
        <v>1</v>
      </c>
      <c r="AK1173" s="151">
        <v>0</v>
      </c>
    </row>
    <row r="1174" spans="1:37" x14ac:dyDescent="0.2">
      <c r="A1174" s="149" t="s">
        <v>2615</v>
      </c>
      <c r="B1174" s="66" t="s">
        <v>2616</v>
      </c>
      <c r="C1174" s="67">
        <v>70</v>
      </c>
      <c r="D1174" s="84" t="s">
        <v>355</v>
      </c>
      <c r="E1174" s="85">
        <v>61.8663707740495</v>
      </c>
      <c r="F1174" s="91">
        <v>61.801059033386203</v>
      </c>
      <c r="G1174" s="86">
        <v>16.293523603522601</v>
      </c>
      <c r="H1174" s="86">
        <v>16.264027978706999</v>
      </c>
      <c r="I1174" s="86">
        <v>79.56</v>
      </c>
      <c r="J1174" s="86">
        <v>111.23</v>
      </c>
      <c r="K1174" s="87">
        <v>0.72570000000000001</v>
      </c>
      <c r="L1174" s="85">
        <v>2.5999999984</v>
      </c>
      <c r="M1174" s="86">
        <v>9.6328365884491395E-4</v>
      </c>
      <c r="N1174" s="86">
        <v>61.284309449782597</v>
      </c>
      <c r="O1174" s="86">
        <v>93.452938421915206</v>
      </c>
      <c r="P1174" s="86">
        <v>2.7010000000000001</v>
      </c>
      <c r="Q1174" s="88">
        <v>3.5192000000000001</v>
      </c>
      <c r="R1174" s="85">
        <v>8.7765490609092497E-3</v>
      </c>
      <c r="S1174" s="86">
        <v>0</v>
      </c>
      <c r="T1174" s="86">
        <v>5.33</v>
      </c>
      <c r="U1174" s="88">
        <v>0.88346419090691997</v>
      </c>
      <c r="V1174" s="89">
        <v>3.69</v>
      </c>
      <c r="W1174" s="85">
        <v>35.8864193449838</v>
      </c>
      <c r="X1174" s="88">
        <v>17.166666666699999</v>
      </c>
      <c r="Y1174" s="85">
        <v>90.87006025494199</v>
      </c>
      <c r="Z1174" s="88"/>
      <c r="AA1174" s="85">
        <v>0.26</v>
      </c>
      <c r="AB1174" s="91">
        <v>0.3</v>
      </c>
      <c r="AC1174" s="86">
        <v>0.05</v>
      </c>
      <c r="AD1174" s="86">
        <v>0.06</v>
      </c>
      <c r="AE1174" s="86">
        <v>0</v>
      </c>
      <c r="AF1174" s="88">
        <v>0.190699994447</v>
      </c>
      <c r="AG1174" s="85">
        <v>3.9974000025100001E-2</v>
      </c>
      <c r="AH1174" s="86">
        <v>0.82869599999999999</v>
      </c>
      <c r="AI1174" s="88">
        <v>2.29927600144</v>
      </c>
      <c r="AJ1174" s="150">
        <v>1</v>
      </c>
      <c r="AK1174" s="151">
        <v>0</v>
      </c>
    </row>
    <row r="1175" spans="1:37" x14ac:dyDescent="0.2">
      <c r="A1175" s="149" t="s">
        <v>2617</v>
      </c>
      <c r="B1175" s="66" t="s">
        <v>2618</v>
      </c>
      <c r="C1175" s="67">
        <v>70</v>
      </c>
      <c r="D1175" s="84" t="s">
        <v>355</v>
      </c>
      <c r="E1175" s="85">
        <v>65.303536897855807</v>
      </c>
      <c r="F1175" s="91">
        <v>65.223520894655096</v>
      </c>
      <c r="G1175" s="86">
        <v>14.1933148534469</v>
      </c>
      <c r="H1175" s="86">
        <v>14.173310852646701</v>
      </c>
      <c r="I1175" s="86">
        <v>151.5</v>
      </c>
      <c r="J1175" s="86">
        <v>225.87</v>
      </c>
      <c r="K1175" s="87">
        <v>0.2223</v>
      </c>
      <c r="L1175" s="85">
        <v>0.14000000006499999</v>
      </c>
      <c r="M1175" s="86">
        <v>0</v>
      </c>
      <c r="N1175" s="86">
        <v>61.335510484702702</v>
      </c>
      <c r="O1175" s="86">
        <v>71.192882439319305</v>
      </c>
      <c r="P1175" s="86">
        <v>8.7929999999999993</v>
      </c>
      <c r="Q1175" s="88">
        <v>4.4029999999999996</v>
      </c>
      <c r="R1175" s="85">
        <v>0</v>
      </c>
      <c r="S1175" s="86">
        <v>0</v>
      </c>
      <c r="T1175" s="86">
        <v>7.27</v>
      </c>
      <c r="U1175" s="88">
        <v>1.78702407148096</v>
      </c>
      <c r="V1175" s="89">
        <v>3.67</v>
      </c>
      <c r="W1175" s="85">
        <v>22.086890941008001</v>
      </c>
      <c r="X1175" s="88">
        <v>19.633333333300001</v>
      </c>
      <c r="Y1175" s="85">
        <v>91.982527845687002</v>
      </c>
      <c r="Z1175" s="88"/>
      <c r="AA1175" s="85">
        <v>1.1000000000000001</v>
      </c>
      <c r="AB1175" s="91">
        <v>0.99</v>
      </c>
      <c r="AC1175" s="86">
        <v>0.31</v>
      </c>
      <c r="AD1175" s="86">
        <v>0.21</v>
      </c>
      <c r="AE1175" s="86">
        <v>0</v>
      </c>
      <c r="AF1175" s="88">
        <v>0.56389999415900005</v>
      </c>
      <c r="AG1175" s="85">
        <v>0</v>
      </c>
      <c r="AH1175" s="86">
        <v>1.238324</v>
      </c>
      <c r="AI1175" s="88">
        <v>0.22199700013400001</v>
      </c>
      <c r="AJ1175" s="150">
        <v>1</v>
      </c>
      <c r="AK1175" s="151">
        <v>0</v>
      </c>
    </row>
    <row r="1176" spans="1:37" x14ac:dyDescent="0.2">
      <c r="A1176" s="149" t="s">
        <v>1161</v>
      </c>
      <c r="B1176" s="66" t="s">
        <v>2619</v>
      </c>
      <c r="C1176" s="67">
        <v>70</v>
      </c>
      <c r="D1176" s="84" t="s">
        <v>355</v>
      </c>
      <c r="E1176" s="85">
        <v>58.803611738149002</v>
      </c>
      <c r="F1176" s="91">
        <v>58.628668171557599</v>
      </c>
      <c r="G1176" s="86">
        <v>15.0352708803612</v>
      </c>
      <c r="H1176" s="86">
        <v>15.0098758465011</v>
      </c>
      <c r="I1176" s="86">
        <v>176.74</v>
      </c>
      <c r="J1176" s="86">
        <v>203.59</v>
      </c>
      <c r="K1176" s="87">
        <v>0.71319999999999995</v>
      </c>
      <c r="L1176" s="85">
        <v>0.240000009805</v>
      </c>
      <c r="M1176" s="86">
        <v>1.9535773916381201E-3</v>
      </c>
      <c r="N1176" s="86">
        <v>58.421198372633</v>
      </c>
      <c r="O1176" s="86">
        <v>73.339782798651896</v>
      </c>
      <c r="P1176" s="86">
        <v>6.54</v>
      </c>
      <c r="Q1176" s="88">
        <v>3.2763</v>
      </c>
      <c r="R1176" s="85">
        <v>4.42008486562942E-2</v>
      </c>
      <c r="S1176" s="86">
        <v>0</v>
      </c>
      <c r="T1176" s="86">
        <v>5.37</v>
      </c>
      <c r="U1176" s="88">
        <v>1.4094243792325101</v>
      </c>
      <c r="V1176" s="89">
        <v>3.41</v>
      </c>
      <c r="W1176" s="85">
        <v>22.124633678516201</v>
      </c>
      <c r="X1176" s="88">
        <v>16.666666666699999</v>
      </c>
      <c r="Y1176" s="85">
        <v>-22.453862329088594</v>
      </c>
      <c r="Z1176" s="88"/>
      <c r="AA1176" s="85">
        <v>2.46</v>
      </c>
      <c r="AB1176" s="91">
        <v>2.13</v>
      </c>
      <c r="AC1176" s="86">
        <v>0.33</v>
      </c>
      <c r="AD1176" s="86">
        <v>0.3</v>
      </c>
      <c r="AE1176" s="86">
        <v>0</v>
      </c>
      <c r="AF1176" s="88">
        <v>4.1799998113700001</v>
      </c>
      <c r="AG1176" s="85">
        <v>0</v>
      </c>
      <c r="AH1176" s="86">
        <v>1.503933</v>
      </c>
      <c r="AI1176" s="88">
        <v>6.2106209951500002</v>
      </c>
      <c r="AJ1176" s="150">
        <v>1</v>
      </c>
      <c r="AK1176" s="151">
        <v>0</v>
      </c>
    </row>
    <row r="1177" spans="1:37" x14ac:dyDescent="0.2">
      <c r="A1177" s="149" t="s">
        <v>2620</v>
      </c>
      <c r="B1177" s="66" t="s">
        <v>2621</v>
      </c>
      <c r="C1177" s="67">
        <v>70</v>
      </c>
      <c r="D1177" s="84" t="s">
        <v>355</v>
      </c>
      <c r="E1177" s="85">
        <v>46.152502733568198</v>
      </c>
      <c r="F1177" s="91">
        <v>46.0742923095614</v>
      </c>
      <c r="G1177" s="86">
        <v>11.4225185275179</v>
      </c>
      <c r="H1177" s="86">
        <v>11.402016765885101</v>
      </c>
      <c r="I1177" s="86">
        <v>125.14</v>
      </c>
      <c r="J1177" s="86">
        <v>441.65</v>
      </c>
      <c r="K1177" s="87">
        <v>0.36280000000000001</v>
      </c>
      <c r="L1177" s="85">
        <v>9.0000000067399999E-2</v>
      </c>
      <c r="M1177" s="86">
        <v>1.9513319524913999E-3</v>
      </c>
      <c r="N1177" s="86">
        <v>47.739279247997203</v>
      </c>
      <c r="O1177" s="86">
        <v>61.2454339885197</v>
      </c>
      <c r="P1177" s="86">
        <v>16.289000000000001</v>
      </c>
      <c r="Q1177" s="88">
        <v>2.8010999999999999</v>
      </c>
      <c r="R1177" s="85">
        <v>3.1272803085583202E-2</v>
      </c>
      <c r="S1177" s="86">
        <v>0</v>
      </c>
      <c r="T1177" s="86">
        <v>4.32</v>
      </c>
      <c r="U1177" s="88">
        <v>2.6014457538573699</v>
      </c>
      <c r="V1177" s="89">
        <v>3.04</v>
      </c>
      <c r="W1177" s="85">
        <v>20.989654620560302</v>
      </c>
      <c r="X1177" s="88">
        <v>17.633333333300001</v>
      </c>
      <c r="Y1177" s="85">
        <v>52.019946633937991</v>
      </c>
      <c r="Z1177" s="88"/>
      <c r="AA1177" s="85">
        <v>1.82</v>
      </c>
      <c r="AB1177" s="91">
        <v>1.77</v>
      </c>
      <c r="AC1177" s="86">
        <v>0.42</v>
      </c>
      <c r="AD1177" s="86">
        <v>0.37</v>
      </c>
      <c r="AE1177" s="86">
        <v>0</v>
      </c>
      <c r="AF1177" s="88">
        <v>3.57969999581</v>
      </c>
      <c r="AG1177" s="85">
        <v>0</v>
      </c>
      <c r="AH1177" s="86">
        <v>2.8400889999999999</v>
      </c>
      <c r="AI1177" s="88">
        <v>7.8551749939700004</v>
      </c>
      <c r="AJ1177" s="150">
        <v>1</v>
      </c>
      <c r="AK1177" s="151">
        <v>0</v>
      </c>
    </row>
    <row r="1178" spans="1:37" x14ac:dyDescent="0.2">
      <c r="A1178" s="149" t="s">
        <v>1566</v>
      </c>
      <c r="B1178" s="66" t="s">
        <v>2622</v>
      </c>
      <c r="C1178" s="67">
        <v>70</v>
      </c>
      <c r="D1178" s="84" t="s">
        <v>355</v>
      </c>
      <c r="E1178" s="85">
        <v>45.382736842105302</v>
      </c>
      <c r="F1178" s="91">
        <v>45.362526315789502</v>
      </c>
      <c r="G1178" s="86">
        <v>11.9343157894737</v>
      </c>
      <c r="H1178" s="86">
        <v>11.9191578947368</v>
      </c>
      <c r="I1178" s="86">
        <v>420.22</v>
      </c>
      <c r="J1178" s="86">
        <v>490.85</v>
      </c>
      <c r="K1178" s="87">
        <v>1.048</v>
      </c>
      <c r="L1178" s="85">
        <v>0.38999999961699999</v>
      </c>
      <c r="M1178" s="86">
        <v>0</v>
      </c>
      <c r="N1178" s="86">
        <v>42.768048274815897</v>
      </c>
      <c r="O1178" s="86">
        <v>49.939467312348697</v>
      </c>
      <c r="P1178" s="86">
        <v>16.425999999999998</v>
      </c>
      <c r="Q1178" s="88">
        <v>4.6035000000000004</v>
      </c>
      <c r="R1178" s="85">
        <v>0</v>
      </c>
      <c r="S1178" s="86">
        <v>0</v>
      </c>
      <c r="T1178" s="86">
        <v>6.24</v>
      </c>
      <c r="U1178" s="88">
        <v>2.5650526315789501</v>
      </c>
      <c r="V1178" s="89">
        <v>2.92</v>
      </c>
      <c r="W1178" s="85">
        <v>16.513876178364299</v>
      </c>
      <c r="X1178" s="88">
        <v>13.1333333333</v>
      </c>
      <c r="Y1178" s="85">
        <v>-100</v>
      </c>
      <c r="Z1178" s="88"/>
      <c r="AA1178" s="85">
        <v>1.39</v>
      </c>
      <c r="AB1178" s="91">
        <v>1.39</v>
      </c>
      <c r="AC1178" s="86">
        <v>0.21</v>
      </c>
      <c r="AD1178" s="86">
        <v>0.21</v>
      </c>
      <c r="AE1178" s="86">
        <v>0</v>
      </c>
      <c r="AF1178" s="88">
        <v>2.06760000979</v>
      </c>
      <c r="AG1178" s="85">
        <v>0</v>
      </c>
      <c r="AH1178" s="86">
        <v>1.520635</v>
      </c>
      <c r="AI1178" s="88">
        <v>3.4881569964899999</v>
      </c>
      <c r="AJ1178" s="150">
        <v>1</v>
      </c>
      <c r="AK1178" s="151">
        <v>0</v>
      </c>
    </row>
    <row r="1179" spans="1:37" x14ac:dyDescent="0.2">
      <c r="A1179" s="149" t="s">
        <v>2623</v>
      </c>
      <c r="B1179" s="66" t="s">
        <v>2624</v>
      </c>
      <c r="C1179" s="67">
        <v>70</v>
      </c>
      <c r="D1179" s="84" t="s">
        <v>355</v>
      </c>
      <c r="E1179" s="85">
        <v>39.6350631934002</v>
      </c>
      <c r="F1179" s="91">
        <v>39.6350631934002</v>
      </c>
      <c r="G1179" s="86">
        <v>12.8621936847239</v>
      </c>
      <c r="H1179" s="86">
        <v>12.8621936847239</v>
      </c>
      <c r="I1179" s="86">
        <v>189.44</v>
      </c>
      <c r="J1179" s="86">
        <v>277.05</v>
      </c>
      <c r="K1179" s="87">
        <v>4.5199999999999997E-2</v>
      </c>
      <c r="L1179" s="85">
        <v>2.00000000665E-2</v>
      </c>
      <c r="M1179" s="86">
        <v>2.6021388351791098E-3</v>
      </c>
      <c r="N1179" s="86">
        <v>38.880299454796997</v>
      </c>
      <c r="O1179" s="86">
        <v>43.357900413446004</v>
      </c>
      <c r="P1179" s="86">
        <v>10.231999999999999</v>
      </c>
      <c r="Q1179" s="88">
        <v>7.4955999999999996</v>
      </c>
      <c r="R1179" s="85">
        <v>4.4642857142857102E-2</v>
      </c>
      <c r="S1179" s="86">
        <v>0</v>
      </c>
      <c r="T1179" s="86">
        <v>7.18</v>
      </c>
      <c r="U1179" s="88">
        <v>1.03222660218637</v>
      </c>
      <c r="V1179" s="89">
        <v>2.2999999999999998</v>
      </c>
      <c r="W1179" s="85">
        <v>13.152609677933199</v>
      </c>
      <c r="X1179" s="88"/>
      <c r="Y1179" s="85">
        <v>57.031744607847997</v>
      </c>
      <c r="Z1179" s="88">
        <v>100</v>
      </c>
      <c r="AA1179" s="85">
        <v>0.11</v>
      </c>
      <c r="AB1179" s="91">
        <v>0.11</v>
      </c>
      <c r="AC1179" s="86">
        <v>0.05</v>
      </c>
      <c r="AD1179" s="86">
        <v>0.05</v>
      </c>
      <c r="AE1179" s="86">
        <v>0</v>
      </c>
      <c r="AF1179" s="88">
        <v>5.7404999923700002</v>
      </c>
      <c r="AG1179" s="85">
        <v>0</v>
      </c>
      <c r="AH1179" s="86">
        <v>0.35422700000000001</v>
      </c>
      <c r="AI1179" s="88">
        <v>3.9986190212500001</v>
      </c>
      <c r="AJ1179" s="150">
        <v>1</v>
      </c>
      <c r="AK1179" s="151">
        <v>0</v>
      </c>
    </row>
    <row r="1180" spans="1:37" x14ac:dyDescent="0.2">
      <c r="A1180" s="149" t="s">
        <v>2625</v>
      </c>
      <c r="B1180" s="66" t="s">
        <v>2626</v>
      </c>
      <c r="C1180" s="67">
        <v>70</v>
      </c>
      <c r="D1180" s="84" t="s">
        <v>355</v>
      </c>
      <c r="E1180" s="85">
        <v>21.794339132692802</v>
      </c>
      <c r="F1180" s="91">
        <v>21.794339132692802</v>
      </c>
      <c r="G1180" s="86">
        <v>3.6302259153466601</v>
      </c>
      <c r="H1180" s="86">
        <v>3.6302259153466601</v>
      </c>
      <c r="I1180" s="86">
        <v>0</v>
      </c>
      <c r="J1180" s="86">
        <v>1070.73</v>
      </c>
      <c r="K1180" s="87">
        <v>2.8899999999999999E-2</v>
      </c>
      <c r="L1180" s="85">
        <v>0</v>
      </c>
      <c r="M1180" s="86">
        <v>0</v>
      </c>
      <c r="N1180" s="86">
        <v>21.236915244551799</v>
      </c>
      <c r="O1180" s="86">
        <v>45.6592807845986</v>
      </c>
      <c r="P1180" s="86">
        <v>26.164000000000001</v>
      </c>
      <c r="Q1180" s="88">
        <v>6.5206999999999997</v>
      </c>
      <c r="R1180" s="85">
        <v>0</v>
      </c>
      <c r="S1180" s="86">
        <v>0</v>
      </c>
      <c r="T1180" s="86">
        <v>13.55</v>
      </c>
      <c r="U1180" s="88">
        <v>3.6224357309789701</v>
      </c>
      <c r="V1180" s="89">
        <v>1.83</v>
      </c>
      <c r="W1180" s="85">
        <v>15.415147577827</v>
      </c>
      <c r="X1180" s="88"/>
      <c r="Y1180" s="85">
        <v>-100</v>
      </c>
      <c r="Z1180" s="88"/>
      <c r="AA1180" s="85">
        <v>1.37</v>
      </c>
      <c r="AB1180" s="91">
        <v>1.37</v>
      </c>
      <c r="AC1180" s="86">
        <v>0.39</v>
      </c>
      <c r="AD1180" s="86">
        <v>0.39</v>
      </c>
      <c r="AE1180" s="86">
        <v>0</v>
      </c>
      <c r="AF1180" s="88">
        <v>1.1998000103899999</v>
      </c>
      <c r="AG1180" s="85">
        <v>0</v>
      </c>
      <c r="AH1180" s="86">
        <v>2.1780879999999998</v>
      </c>
      <c r="AI1180" s="88">
        <v>8.4226230156100002</v>
      </c>
      <c r="AJ1180" s="150">
        <v>1</v>
      </c>
      <c r="AK1180" s="151">
        <v>0</v>
      </c>
    </row>
    <row r="1181" spans="1:37" x14ac:dyDescent="0.2">
      <c r="A1181" s="149" t="s">
        <v>2627</v>
      </c>
      <c r="B1181" s="66" t="s">
        <v>2628</v>
      </c>
      <c r="C1181" s="67">
        <v>70</v>
      </c>
      <c r="D1181" s="84" t="s">
        <v>355</v>
      </c>
      <c r="E1181" s="85">
        <v>16.714673258408101</v>
      </c>
      <c r="F1181" s="91">
        <v>16.714673258408101</v>
      </c>
      <c r="G1181" s="86">
        <v>3.0919736469996799</v>
      </c>
      <c r="H1181" s="86">
        <v>3.0919736469996799</v>
      </c>
      <c r="I1181" s="86">
        <v>520.12</v>
      </c>
      <c r="J1181" s="86">
        <v>1737.5</v>
      </c>
      <c r="K1181" s="87">
        <v>9.3100000000000002E-2</v>
      </c>
      <c r="L1181" s="85">
        <v>1.42253340558E-10</v>
      </c>
      <c r="M1181" s="86">
        <v>1.0873269130876799E-3</v>
      </c>
      <c r="N1181" s="86">
        <v>16.5518546134414</v>
      </c>
      <c r="O1181" s="86">
        <v>53.422075627282403</v>
      </c>
      <c r="P1181" s="86">
        <v>37.526000000000003</v>
      </c>
      <c r="Q1181" s="88">
        <v>2.5022000000000002</v>
      </c>
      <c r="R1181" s="85">
        <v>2.4734108335394502E-2</v>
      </c>
      <c r="S1181" s="86">
        <v>0</v>
      </c>
      <c r="T1181" s="86">
        <v>5.96</v>
      </c>
      <c r="U1181" s="88">
        <v>3.9644716307228198</v>
      </c>
      <c r="V1181" s="89">
        <v>1.39</v>
      </c>
      <c r="W1181" s="85">
        <v>19.282239414234901</v>
      </c>
      <c r="X1181" s="88">
        <v>19.766666666700001</v>
      </c>
      <c r="Y1181" s="85">
        <v>-70.741819627812404</v>
      </c>
      <c r="Z1181" s="88"/>
      <c r="AA1181" s="85">
        <v>0.23</v>
      </c>
      <c r="AB1181" s="91">
        <v>0.23</v>
      </c>
      <c r="AC1181" s="86">
        <v>7.0000000000000007E-2</v>
      </c>
      <c r="AD1181" s="86">
        <v>7.0000000000000007E-2</v>
      </c>
      <c r="AE1181" s="86">
        <v>0</v>
      </c>
      <c r="AF1181" s="88">
        <v>3.9240999193300001</v>
      </c>
      <c r="AG1181" s="85">
        <v>0</v>
      </c>
      <c r="AH1181" s="86">
        <v>8.3683929999999993</v>
      </c>
      <c r="AI1181" s="88">
        <v>38.029415289600003</v>
      </c>
      <c r="AJ1181" s="150">
        <v>1</v>
      </c>
      <c r="AK1181" s="151">
        <v>0</v>
      </c>
    </row>
    <row r="1182" spans="1:37" x14ac:dyDescent="0.2">
      <c r="A1182" s="149" t="s">
        <v>2629</v>
      </c>
      <c r="B1182" s="66" t="s">
        <v>2630</v>
      </c>
      <c r="C1182" s="67">
        <v>69</v>
      </c>
      <c r="D1182" s="84" t="s">
        <v>355</v>
      </c>
      <c r="E1182" s="85">
        <v>76.945551786465899</v>
      </c>
      <c r="F1182" s="91">
        <v>76.873746502587494</v>
      </c>
      <c r="G1182" s="86">
        <v>23.043306014311501</v>
      </c>
      <c r="H1182" s="86">
        <v>23.017307549459002</v>
      </c>
      <c r="I1182" s="86">
        <v>10.59</v>
      </c>
      <c r="J1182" s="86">
        <v>15.12</v>
      </c>
      <c r="K1182" s="87">
        <v>0.12379999999999999</v>
      </c>
      <c r="L1182" s="85">
        <v>1.7199999365</v>
      </c>
      <c r="M1182" s="86">
        <v>7.47559582771328E-2</v>
      </c>
      <c r="N1182" s="86">
        <v>76.584313873860197</v>
      </c>
      <c r="O1182" s="86">
        <v>43.941633815155498</v>
      </c>
      <c r="P1182" s="86">
        <v>0.35099999999999998</v>
      </c>
      <c r="Q1182" s="88">
        <v>0.89410000000000001</v>
      </c>
      <c r="R1182" s="85">
        <v>3.1786395422759101E-2</v>
      </c>
      <c r="S1182" s="86">
        <v>0.1</v>
      </c>
      <c r="T1182" s="86">
        <v>1.49</v>
      </c>
      <c r="U1182" s="88">
        <v>0.57444227102780598</v>
      </c>
      <c r="V1182" s="89">
        <v>4.2</v>
      </c>
      <c r="W1182" s="85">
        <v>51.222698005787997</v>
      </c>
      <c r="X1182" s="88">
        <v>59.566666666700002</v>
      </c>
      <c r="Y1182" s="85">
        <v>84.180687640000002</v>
      </c>
      <c r="Z1182" s="88"/>
      <c r="AA1182" s="85">
        <v>0</v>
      </c>
      <c r="AB1182" s="91">
        <v>0.02</v>
      </c>
      <c r="AC1182" s="86">
        <v>0</v>
      </c>
      <c r="AD1182" s="86">
        <v>0</v>
      </c>
      <c r="AE1182" s="86">
        <v>0</v>
      </c>
      <c r="AF1182" s="88">
        <v>9.4186143610200004E-8</v>
      </c>
      <c r="AG1182" s="85">
        <v>0</v>
      </c>
      <c r="AH1182" s="86">
        <v>6.8570000000000006E-2</v>
      </c>
      <c r="AI1182" s="88">
        <v>0.34017195037800002</v>
      </c>
      <c r="AJ1182" s="150">
        <v>1.05</v>
      </c>
      <c r="AK1182" s="151">
        <v>0</v>
      </c>
    </row>
    <row r="1183" spans="1:37" x14ac:dyDescent="0.2">
      <c r="A1183" s="149" t="s">
        <v>2631</v>
      </c>
      <c r="B1183" s="66" t="s">
        <v>2632</v>
      </c>
      <c r="C1183" s="67">
        <v>69</v>
      </c>
      <c r="D1183" s="84" t="s">
        <v>355</v>
      </c>
      <c r="E1183" s="85">
        <v>87.157089690629306</v>
      </c>
      <c r="F1183" s="91">
        <v>87.068844240385701</v>
      </c>
      <c r="G1183" s="86">
        <v>22.180941540586499</v>
      </c>
      <c r="H1183" s="86">
        <v>22.1713496438209</v>
      </c>
      <c r="I1183" s="86">
        <v>8.69</v>
      </c>
      <c r="J1183" s="86">
        <v>8.7899999999999991</v>
      </c>
      <c r="K1183" s="87">
        <v>3.5499999999999997E-2</v>
      </c>
      <c r="L1183" s="85">
        <v>0.33000019906299999</v>
      </c>
      <c r="M1183" s="86">
        <v>0</v>
      </c>
      <c r="N1183" s="86">
        <v>86.846881513548198</v>
      </c>
      <c r="O1183" s="86">
        <v>52.361268988322799</v>
      </c>
      <c r="P1183" s="86">
        <v>0.27300000000000002</v>
      </c>
      <c r="Q1183" s="88">
        <v>1.4138999999999999</v>
      </c>
      <c r="R1183" s="85">
        <v>0</v>
      </c>
      <c r="S1183" s="86">
        <v>0</v>
      </c>
      <c r="T1183" s="86">
        <v>1.82</v>
      </c>
      <c r="U1183" s="88">
        <v>0.17457252113414601</v>
      </c>
      <c r="V1183" s="89">
        <v>4.5</v>
      </c>
      <c r="W1183" s="85">
        <v>51.414158115339603</v>
      </c>
      <c r="X1183" s="88">
        <v>58.566666666700002</v>
      </c>
      <c r="Y1183" s="85">
        <v>89.040099279999993</v>
      </c>
      <c r="Z1183" s="88"/>
      <c r="AA1183" s="85">
        <v>0.18</v>
      </c>
      <c r="AB1183" s="91">
        <v>0.22</v>
      </c>
      <c r="AC1183" s="86">
        <v>0</v>
      </c>
      <c r="AD1183" s="86">
        <v>0</v>
      </c>
      <c r="AE1183" s="86">
        <v>0</v>
      </c>
      <c r="AF1183" s="88">
        <v>0.97629984866800001</v>
      </c>
      <c r="AG1183" s="85">
        <v>2.2224334281599999E-9</v>
      </c>
      <c r="AH1183" s="86">
        <v>7.3265999999999998E-2</v>
      </c>
      <c r="AI1183" s="88">
        <v>1.1506581096099999</v>
      </c>
      <c r="AJ1183" s="150">
        <v>1.05</v>
      </c>
      <c r="AK1183" s="151">
        <v>0</v>
      </c>
    </row>
    <row r="1184" spans="1:37" x14ac:dyDescent="0.2">
      <c r="A1184" s="149" t="s">
        <v>2633</v>
      </c>
      <c r="B1184" s="66" t="s">
        <v>2634</v>
      </c>
      <c r="C1184" s="67">
        <v>70</v>
      </c>
      <c r="D1184" s="84" t="s">
        <v>355</v>
      </c>
      <c r="E1184" s="85">
        <v>84.457933093680595</v>
      </c>
      <c r="F1184" s="91">
        <v>84.375429705148605</v>
      </c>
      <c r="G1184" s="86">
        <v>17.693048107332999</v>
      </c>
      <c r="H1184" s="86">
        <v>17.693048107332999</v>
      </c>
      <c r="I1184" s="86">
        <v>13.94</v>
      </c>
      <c r="J1184" s="86">
        <v>5.85</v>
      </c>
      <c r="K1184" s="87">
        <v>0.15279999999999999</v>
      </c>
      <c r="L1184" s="85">
        <v>0</v>
      </c>
      <c r="M1184" s="86">
        <v>0</v>
      </c>
      <c r="N1184" s="86">
        <v>84.1285756414037</v>
      </c>
      <c r="O1184" s="86">
        <v>84.593728005005104</v>
      </c>
      <c r="P1184" s="86">
        <v>0.14499999999999999</v>
      </c>
      <c r="Q1184" s="88">
        <v>1.7898000000000001</v>
      </c>
      <c r="R1184" s="85">
        <v>0</v>
      </c>
      <c r="S1184" s="86">
        <v>0.1</v>
      </c>
      <c r="T1184" s="86">
        <v>5.42</v>
      </c>
      <c r="U1184" s="88">
        <v>0.34965721806431299</v>
      </c>
      <c r="V1184" s="89">
        <v>4.3600000000000003</v>
      </c>
      <c r="W1184" s="85">
        <v>48.649616757760199</v>
      </c>
      <c r="X1184" s="88">
        <v>51.1</v>
      </c>
      <c r="Y1184" s="85">
        <v>-100</v>
      </c>
      <c r="Z1184" s="88"/>
      <c r="AA1184" s="85">
        <v>0.09</v>
      </c>
      <c r="AB1184" s="91">
        <v>0.17</v>
      </c>
      <c r="AC1184" s="86">
        <v>0.04</v>
      </c>
      <c r="AD1184" s="86">
        <v>0.04</v>
      </c>
      <c r="AE1184" s="86">
        <v>0</v>
      </c>
      <c r="AF1184" s="88">
        <v>0</v>
      </c>
      <c r="AG1184" s="85">
        <v>0</v>
      </c>
      <c r="AH1184" s="86">
        <v>1.5502999999999999E-2</v>
      </c>
      <c r="AI1184" s="88">
        <v>0.37441699919900001</v>
      </c>
      <c r="AJ1184" s="150">
        <v>1.03</v>
      </c>
      <c r="AK1184" s="151">
        <v>0</v>
      </c>
    </row>
    <row r="1185" spans="1:37" x14ac:dyDescent="0.2">
      <c r="A1185" s="149" t="s">
        <v>2635</v>
      </c>
      <c r="B1185" s="66" t="s">
        <v>2636</v>
      </c>
      <c r="C1185" s="67">
        <v>70</v>
      </c>
      <c r="D1185" s="84" t="s">
        <v>355</v>
      </c>
      <c r="E1185" s="85">
        <v>87.043354533454504</v>
      </c>
      <c r="F1185" s="91">
        <v>87.043354533454504</v>
      </c>
      <c r="G1185" s="86">
        <v>19.8721135549346</v>
      </c>
      <c r="H1185" s="86">
        <v>19.8721135549346</v>
      </c>
      <c r="I1185" s="86">
        <v>5.67</v>
      </c>
      <c r="J1185" s="86">
        <v>4.09</v>
      </c>
      <c r="K1185" s="87">
        <v>0.30470000000000003</v>
      </c>
      <c r="L1185" s="85">
        <v>0</v>
      </c>
      <c r="M1185" s="86">
        <v>0</v>
      </c>
      <c r="N1185" s="86">
        <v>86.506086062060703</v>
      </c>
      <c r="O1185" s="86">
        <v>74.713797951395904</v>
      </c>
      <c r="P1185" s="86">
        <v>7.9000000000000001E-2</v>
      </c>
      <c r="Q1185" s="88">
        <v>1.4095</v>
      </c>
      <c r="R1185" s="85">
        <v>0</v>
      </c>
      <c r="S1185" s="86">
        <v>0.2</v>
      </c>
      <c r="T1185" s="86">
        <v>4.34</v>
      </c>
      <c r="U1185" s="88">
        <v>0.44228824164709502</v>
      </c>
      <c r="V1185" s="89">
        <v>4.4400000000000004</v>
      </c>
      <c r="W1185" s="85">
        <v>49.221164536621799</v>
      </c>
      <c r="X1185" s="88">
        <v>52.4666666667</v>
      </c>
      <c r="Y1185" s="85">
        <v>-80.186678176000001</v>
      </c>
      <c r="Z1185" s="88"/>
      <c r="AA1185" s="85">
        <v>0</v>
      </c>
      <c r="AB1185" s="91">
        <v>0</v>
      </c>
      <c r="AC1185" s="86">
        <v>0</v>
      </c>
      <c r="AD1185" s="86">
        <v>0</v>
      </c>
      <c r="AE1185" s="86">
        <v>0</v>
      </c>
      <c r="AF1185" s="88">
        <v>9.8999999251999996E-3</v>
      </c>
      <c r="AG1185" s="85">
        <v>0</v>
      </c>
      <c r="AH1185" s="86">
        <v>1.4093E-2</v>
      </c>
      <c r="AI1185" s="88">
        <v>0.48751498476900001</v>
      </c>
      <c r="AJ1185" s="150">
        <v>1.01</v>
      </c>
      <c r="AK1185" s="151">
        <v>0</v>
      </c>
    </row>
    <row r="1186" spans="1:37" x14ac:dyDescent="0.2">
      <c r="A1186" s="149" t="s">
        <v>2637</v>
      </c>
      <c r="B1186" s="66" t="s">
        <v>2638</v>
      </c>
      <c r="C1186" s="67">
        <v>70</v>
      </c>
      <c r="D1186" s="84" t="s">
        <v>355</v>
      </c>
      <c r="E1186" s="85">
        <v>83.144298990706503</v>
      </c>
      <c r="F1186" s="91">
        <v>83.111821724792605</v>
      </c>
      <c r="G1186" s="86">
        <v>17.710102927950398</v>
      </c>
      <c r="H1186" s="86">
        <v>17.677625662036601</v>
      </c>
      <c r="I1186" s="86">
        <v>5.01</v>
      </c>
      <c r="J1186" s="86">
        <v>12.84</v>
      </c>
      <c r="K1186" s="87">
        <v>0.22209999999999999</v>
      </c>
      <c r="L1186" s="85">
        <v>0</v>
      </c>
      <c r="M1186" s="86">
        <v>0</v>
      </c>
      <c r="N1186" s="86">
        <v>82.654260773867605</v>
      </c>
      <c r="O1186" s="86">
        <v>88.898747904959095</v>
      </c>
      <c r="P1186" s="86">
        <v>0.32300000000000001</v>
      </c>
      <c r="Q1186" s="88">
        <v>3.3588</v>
      </c>
      <c r="R1186" s="85">
        <v>0</v>
      </c>
      <c r="S1186" s="86">
        <v>0.1</v>
      </c>
      <c r="T1186" s="86">
        <v>5.92</v>
      </c>
      <c r="U1186" s="88">
        <v>0.27730588587988397</v>
      </c>
      <c r="V1186" s="89">
        <v>4.42</v>
      </c>
      <c r="W1186" s="85">
        <v>46.041426622108098</v>
      </c>
      <c r="X1186" s="88">
        <v>50.6</v>
      </c>
      <c r="Y1186" s="85">
        <v>-96.592663102000003</v>
      </c>
      <c r="Z1186" s="88"/>
      <c r="AA1186" s="85">
        <v>0</v>
      </c>
      <c r="AB1186" s="91">
        <v>0.03</v>
      </c>
      <c r="AC1186" s="86">
        <v>0</v>
      </c>
      <c r="AD1186" s="86">
        <v>0.03</v>
      </c>
      <c r="AE1186" s="86">
        <v>0</v>
      </c>
      <c r="AF1186" s="88">
        <v>0</v>
      </c>
      <c r="AG1186" s="85">
        <v>0</v>
      </c>
      <c r="AH1186" s="86">
        <v>2.6328000000000001E-2</v>
      </c>
      <c r="AI1186" s="88">
        <v>0</v>
      </c>
      <c r="AJ1186" s="150">
        <v>1.02</v>
      </c>
      <c r="AK1186" s="151">
        <v>0</v>
      </c>
    </row>
    <row r="1187" spans="1:37" x14ac:dyDescent="0.2">
      <c r="A1187" s="149" t="s">
        <v>2639</v>
      </c>
      <c r="B1187" s="66" t="s">
        <v>2640</v>
      </c>
      <c r="C1187" s="67">
        <v>70</v>
      </c>
      <c r="D1187" s="84" t="s">
        <v>355</v>
      </c>
      <c r="E1187" s="85">
        <v>73.600930129553802</v>
      </c>
      <c r="F1187" s="91">
        <v>73.557745543129201</v>
      </c>
      <c r="G1187" s="86">
        <v>16.001550215922901</v>
      </c>
      <c r="H1187" s="86">
        <v>15.9683313032887</v>
      </c>
      <c r="I1187" s="86">
        <v>33.42</v>
      </c>
      <c r="J1187" s="86">
        <v>19.850000000000001</v>
      </c>
      <c r="K1187" s="87">
        <v>1.5379</v>
      </c>
      <c r="L1187" s="85">
        <v>2.5125689017100002E-10</v>
      </c>
      <c r="M1187" s="86">
        <v>1.6435760363568901E-2</v>
      </c>
      <c r="N1187" s="86">
        <v>73.222558802565899</v>
      </c>
      <c r="O1187" s="86">
        <v>72.214840761766695</v>
      </c>
      <c r="P1187" s="86">
        <v>0.65600000000000003</v>
      </c>
      <c r="Q1187" s="88">
        <v>3.5926</v>
      </c>
      <c r="R1187" s="85">
        <v>2.52748641476052E-2</v>
      </c>
      <c r="S1187" s="86">
        <v>0.3</v>
      </c>
      <c r="T1187" s="86">
        <v>5.79</v>
      </c>
      <c r="U1187" s="88">
        <v>0.61897907208503999</v>
      </c>
      <c r="V1187" s="89">
        <v>4.1399999999999997</v>
      </c>
      <c r="W1187" s="85">
        <v>42.824117704755601</v>
      </c>
      <c r="X1187" s="88">
        <v>47.9</v>
      </c>
      <c r="Y1187" s="85">
        <v>-74.399247559999992</v>
      </c>
      <c r="Z1187" s="88"/>
      <c r="AA1187" s="85">
        <v>7.0000000000000007E-2</v>
      </c>
      <c r="AB1187" s="91">
        <v>0.04</v>
      </c>
      <c r="AC1187" s="86">
        <v>0</v>
      </c>
      <c r="AD1187" s="86">
        <v>0</v>
      </c>
      <c r="AE1187" s="86">
        <v>0</v>
      </c>
      <c r="AF1187" s="88">
        <v>5.0653389124399997E-9</v>
      </c>
      <c r="AG1187" s="85">
        <v>0</v>
      </c>
      <c r="AH1187" s="86">
        <v>0.108167</v>
      </c>
      <c r="AI1187" s="88">
        <v>3.7514554129899999E-8</v>
      </c>
      <c r="AJ1187" s="150">
        <v>1.02</v>
      </c>
      <c r="AK1187" s="151">
        <v>0</v>
      </c>
    </row>
    <row r="1188" spans="1:37" x14ac:dyDescent="0.2">
      <c r="A1188" s="149" t="s">
        <v>2641</v>
      </c>
      <c r="B1188" s="66" t="s">
        <v>2642</v>
      </c>
      <c r="C1188" s="67">
        <v>70</v>
      </c>
      <c r="D1188" s="84" t="s">
        <v>355</v>
      </c>
      <c r="E1188" s="85">
        <v>74.927516340990607</v>
      </c>
      <c r="F1188" s="91">
        <v>74.622141398891699</v>
      </c>
      <c r="G1188" s="86">
        <v>17.7065998730464</v>
      </c>
      <c r="H1188" s="86">
        <v>17.583077424556901</v>
      </c>
      <c r="I1188" s="86">
        <v>18.96</v>
      </c>
      <c r="J1188" s="86">
        <v>31.74</v>
      </c>
      <c r="K1188" s="87">
        <v>1.4107000000000001</v>
      </c>
      <c r="L1188" s="85">
        <v>0.21000000898599999</v>
      </c>
      <c r="M1188" s="86">
        <v>4.7854523826553903E-5</v>
      </c>
      <c r="N1188" s="86">
        <v>75.543700202448505</v>
      </c>
      <c r="O1188" s="86">
        <v>74.385024877352905</v>
      </c>
      <c r="P1188" s="86">
        <v>1.298</v>
      </c>
      <c r="Q1188" s="88">
        <v>3.9268000000000001</v>
      </c>
      <c r="R1188" s="85">
        <v>9.5102234902520195E-3</v>
      </c>
      <c r="S1188" s="86">
        <v>0.3</v>
      </c>
      <c r="T1188" s="86">
        <v>5.4</v>
      </c>
      <c r="U1188" s="88">
        <v>0.560997786889465</v>
      </c>
      <c r="V1188" s="89">
        <v>4.07</v>
      </c>
      <c r="W1188" s="85">
        <v>37.366568255332197</v>
      </c>
      <c r="X1188" s="88">
        <v>37.299999999999997</v>
      </c>
      <c r="Y1188" s="85">
        <v>-99.999999965669602</v>
      </c>
      <c r="Z1188" s="88"/>
      <c r="AA1188" s="85">
        <v>0.7</v>
      </c>
      <c r="AB1188" s="91">
        <v>0.89</v>
      </c>
      <c r="AC1188" s="86">
        <v>0.12</v>
      </c>
      <c r="AD1188" s="86">
        <v>0.21</v>
      </c>
      <c r="AE1188" s="86">
        <v>0.01</v>
      </c>
      <c r="AF1188" s="88">
        <v>6.0026863222899999E-4</v>
      </c>
      <c r="AG1188" s="85">
        <v>2.44200007211E-3</v>
      </c>
      <c r="AH1188" s="86">
        <v>0.200711</v>
      </c>
      <c r="AI1188" s="88">
        <v>0.8587081406</v>
      </c>
      <c r="AJ1188" s="150">
        <v>1.04</v>
      </c>
      <c r="AK1188" s="151">
        <v>0</v>
      </c>
    </row>
    <row r="1189" spans="1:37" x14ac:dyDescent="0.2">
      <c r="A1189" s="149" t="s">
        <v>1806</v>
      </c>
      <c r="B1189" s="66" t="s">
        <v>2643</v>
      </c>
      <c r="C1189" s="67">
        <v>69</v>
      </c>
      <c r="D1189" s="84" t="s">
        <v>355</v>
      </c>
      <c r="E1189" s="85">
        <v>76.093519038994003</v>
      </c>
      <c r="F1189" s="91">
        <v>75.974850623529704</v>
      </c>
      <c r="G1189" s="86">
        <v>18.570566069160801</v>
      </c>
      <c r="H1189" s="86">
        <v>18.539337538775399</v>
      </c>
      <c r="I1189" s="86">
        <v>26.66</v>
      </c>
      <c r="J1189" s="86">
        <v>24.61</v>
      </c>
      <c r="K1189" s="87">
        <v>0</v>
      </c>
      <c r="L1189" s="85">
        <v>1.50999999439</v>
      </c>
      <c r="M1189" s="86">
        <v>0</v>
      </c>
      <c r="N1189" s="86">
        <v>76.1318589609848</v>
      </c>
      <c r="O1189" s="86">
        <v>81.817108680255004</v>
      </c>
      <c r="P1189" s="86">
        <v>1.32</v>
      </c>
      <c r="Q1189" s="88">
        <v>4.2332000000000001</v>
      </c>
      <c r="R1189" s="85">
        <v>0</v>
      </c>
      <c r="S1189" s="86">
        <v>0</v>
      </c>
      <c r="T1189" s="86">
        <v>4</v>
      </c>
      <c r="U1189" s="88">
        <v>1.4281847896238</v>
      </c>
      <c r="V1189" s="89">
        <v>4.3</v>
      </c>
      <c r="W1189" s="85">
        <v>47.188197200237497</v>
      </c>
      <c r="X1189" s="88">
        <v>41.333333333299997</v>
      </c>
      <c r="Y1189" s="85">
        <v>100</v>
      </c>
      <c r="Z1189" s="88"/>
      <c r="AA1189" s="85">
        <v>0.57999999999999996</v>
      </c>
      <c r="AB1189" s="91">
        <v>0.57999999999999996</v>
      </c>
      <c r="AC1189" s="86">
        <v>0.13</v>
      </c>
      <c r="AD1189" s="86">
        <v>0.13</v>
      </c>
      <c r="AE1189" s="86">
        <v>0</v>
      </c>
      <c r="AF1189" s="88">
        <v>2.5500005373600001E-2</v>
      </c>
      <c r="AG1189" s="85">
        <v>8.2169977746299992E-3</v>
      </c>
      <c r="AH1189" s="86">
        <v>6.0318999999999998E-2</v>
      </c>
      <c r="AI1189" s="88">
        <v>0.56205084994700005</v>
      </c>
      <c r="AJ1189" s="150">
        <v>1.02</v>
      </c>
      <c r="AK1189" s="151">
        <v>0</v>
      </c>
    </row>
    <row r="1190" spans="1:37" x14ac:dyDescent="0.2">
      <c r="A1190" s="149" t="s">
        <v>2644</v>
      </c>
      <c r="B1190" s="66" t="s">
        <v>2645</v>
      </c>
      <c r="C1190" s="67">
        <v>70</v>
      </c>
      <c r="D1190" s="84" t="s">
        <v>355</v>
      </c>
      <c r="E1190" s="85">
        <v>47.712312397464203</v>
      </c>
      <c r="F1190" s="91">
        <v>47.084438863346399</v>
      </c>
      <c r="G1190" s="86">
        <v>14.2304498410062</v>
      </c>
      <c r="H1190" s="86">
        <v>14.0096814048164</v>
      </c>
      <c r="I1190" s="86">
        <v>50.29</v>
      </c>
      <c r="J1190" s="86">
        <v>50.85</v>
      </c>
      <c r="K1190" s="87">
        <v>0</v>
      </c>
      <c r="L1190" s="85">
        <v>0.70000000001700002</v>
      </c>
      <c r="M1190" s="86">
        <v>0</v>
      </c>
      <c r="N1190" s="86">
        <v>45.417345276873</v>
      </c>
      <c r="O1190" s="86">
        <v>7.7837294944760602</v>
      </c>
      <c r="P1190" s="86">
        <v>1.883</v>
      </c>
      <c r="Q1190" s="88">
        <v>2.2279</v>
      </c>
      <c r="R1190" s="85">
        <v>0</v>
      </c>
      <c r="S1190" s="86">
        <v>0</v>
      </c>
      <c r="T1190" s="86">
        <v>2.67</v>
      </c>
      <c r="U1190" s="88">
        <v>2.8274563020274202</v>
      </c>
      <c r="V1190" s="89">
        <v>3.87</v>
      </c>
      <c r="W1190" s="85">
        <v>33.465086312984901</v>
      </c>
      <c r="X1190" s="88">
        <v>37.833333333299997</v>
      </c>
      <c r="Y1190" s="85">
        <v>-100</v>
      </c>
      <c r="Z1190" s="88"/>
      <c r="AA1190" s="85">
        <v>0.48</v>
      </c>
      <c r="AB1190" s="91">
        <v>0.73</v>
      </c>
      <c r="AC1190" s="86">
        <v>0</v>
      </c>
      <c r="AD1190" s="86">
        <v>0.01</v>
      </c>
      <c r="AE1190" s="86">
        <v>0</v>
      </c>
      <c r="AF1190" s="88">
        <v>4.8599999399199997E-2</v>
      </c>
      <c r="AG1190" s="85">
        <v>0</v>
      </c>
      <c r="AH1190" s="86">
        <v>0.133214</v>
      </c>
      <c r="AI1190" s="88">
        <v>0.79920900114399995</v>
      </c>
      <c r="AJ1190" s="150">
        <v>1.1000000000000001</v>
      </c>
      <c r="AK1190" s="151">
        <v>0</v>
      </c>
    </row>
    <row r="1191" spans="1:37" x14ac:dyDescent="0.2">
      <c r="A1191" s="149" t="s">
        <v>2646</v>
      </c>
      <c r="B1191" s="66" t="s">
        <v>2647</v>
      </c>
      <c r="C1191" s="67">
        <v>70</v>
      </c>
      <c r="D1191" s="84" t="s">
        <v>355</v>
      </c>
      <c r="E1191" s="85">
        <v>54.052449393392898</v>
      </c>
      <c r="F1191" s="91">
        <v>53.881053468807103</v>
      </c>
      <c r="G1191" s="86">
        <v>15.3987475774922</v>
      </c>
      <c r="H1191" s="86">
        <v>15.342735837431499</v>
      </c>
      <c r="I1191" s="86">
        <v>108.61</v>
      </c>
      <c r="J1191" s="86">
        <v>90.28</v>
      </c>
      <c r="K1191" s="87">
        <v>0</v>
      </c>
      <c r="L1191" s="85">
        <v>1.06999998817</v>
      </c>
      <c r="M1191" s="86">
        <v>3.1877395362540098E-4</v>
      </c>
      <c r="N1191" s="86">
        <v>52.967369060202003</v>
      </c>
      <c r="O1191" s="86">
        <v>55.9784489150314</v>
      </c>
      <c r="P1191" s="86">
        <v>3.4670000000000001</v>
      </c>
      <c r="Q1191" s="88">
        <v>3.2610999999999999</v>
      </c>
      <c r="R1191" s="85">
        <v>2.9265437518290902E-2</v>
      </c>
      <c r="S1191" s="86">
        <v>0</v>
      </c>
      <c r="T1191" s="86">
        <v>4.1900000000000004</v>
      </c>
      <c r="U1191" s="88">
        <v>1.3465222310596301</v>
      </c>
      <c r="V1191" s="89">
        <v>3.86</v>
      </c>
      <c r="W1191" s="85">
        <v>32.883008720683002</v>
      </c>
      <c r="X1191" s="88">
        <v>41.133333333300001</v>
      </c>
      <c r="Y1191" s="85">
        <v>-25.417806468343599</v>
      </c>
      <c r="Z1191" s="88">
        <v>100</v>
      </c>
      <c r="AA1191" s="85">
        <v>0.32</v>
      </c>
      <c r="AB1191" s="91">
        <v>0.41</v>
      </c>
      <c r="AC1191" s="86">
        <v>0.05</v>
      </c>
      <c r="AD1191" s="86">
        <v>0.06</v>
      </c>
      <c r="AE1191" s="86">
        <v>0</v>
      </c>
      <c r="AF1191" s="88">
        <v>0.2023000506</v>
      </c>
      <c r="AG1191" s="85">
        <v>4.8624716349299998E-11</v>
      </c>
      <c r="AH1191" s="86">
        <v>0.42020400000000002</v>
      </c>
      <c r="AI1191" s="88">
        <v>2.4653139182900001</v>
      </c>
      <c r="AJ1191" s="150">
        <v>1.08</v>
      </c>
      <c r="AK1191" s="151">
        <v>0</v>
      </c>
    </row>
    <row r="1192" spans="1:37" x14ac:dyDescent="0.2">
      <c r="A1192" s="149" t="s">
        <v>2648</v>
      </c>
      <c r="B1192" s="66" t="s">
        <v>2649</v>
      </c>
      <c r="C1192" s="67">
        <v>70</v>
      </c>
      <c r="D1192" s="84" t="s">
        <v>355</v>
      </c>
      <c r="E1192" s="85">
        <v>78.809901974940203</v>
      </c>
      <c r="F1192" s="91">
        <v>78.745728449728105</v>
      </c>
      <c r="G1192" s="86">
        <v>12.0758531068008</v>
      </c>
      <c r="H1192" s="86">
        <v>12.0758531068008</v>
      </c>
      <c r="I1192" s="86">
        <v>11.32</v>
      </c>
      <c r="J1192" s="86">
        <v>8.02</v>
      </c>
      <c r="K1192" s="87">
        <v>3.5700000000000003E-2</v>
      </c>
      <c r="L1192" s="85">
        <v>0</v>
      </c>
      <c r="M1192" s="86">
        <v>0</v>
      </c>
      <c r="N1192" s="86">
        <v>78.106442397200894</v>
      </c>
      <c r="O1192" s="86">
        <v>68.956153132865296</v>
      </c>
      <c r="P1192" s="86">
        <v>0.21</v>
      </c>
      <c r="Q1192" s="88">
        <v>1.6756</v>
      </c>
      <c r="R1192" s="85">
        <v>0</v>
      </c>
      <c r="S1192" s="86">
        <v>0.2</v>
      </c>
      <c r="T1192" s="86">
        <v>5.34</v>
      </c>
      <c r="U1192" s="88">
        <v>0.24065071954565101</v>
      </c>
      <c r="V1192" s="89">
        <v>4.34</v>
      </c>
      <c r="W1192" s="85">
        <v>51.421714697455599</v>
      </c>
      <c r="X1192" s="88">
        <v>47.866666666699999</v>
      </c>
      <c r="Y1192" s="85">
        <v>86.171432230015995</v>
      </c>
      <c r="Z1192" s="88"/>
      <c r="AA1192" s="85">
        <v>0</v>
      </c>
      <c r="AB1192" s="91">
        <v>0.04</v>
      </c>
      <c r="AC1192" s="86">
        <v>0</v>
      </c>
      <c r="AD1192" s="86">
        <v>0</v>
      </c>
      <c r="AE1192" s="86">
        <v>0</v>
      </c>
      <c r="AF1192" s="88">
        <v>4.60720770119E-11</v>
      </c>
      <c r="AG1192" s="85">
        <v>0</v>
      </c>
      <c r="AH1192" s="86">
        <v>2.6353999999999999E-2</v>
      </c>
      <c r="AI1192" s="88">
        <v>0.38421800103800002</v>
      </c>
      <c r="AJ1192" s="150">
        <v>1</v>
      </c>
      <c r="AK1192" s="151">
        <v>0</v>
      </c>
    </row>
    <row r="1193" spans="1:37" x14ac:dyDescent="0.2">
      <c r="A1193" s="149" t="s">
        <v>2650</v>
      </c>
      <c r="B1193" s="66" t="s">
        <v>2651</v>
      </c>
      <c r="C1193" s="67">
        <v>70</v>
      </c>
      <c r="D1193" s="84" t="s">
        <v>355</v>
      </c>
      <c r="E1193" s="85">
        <v>68.307770275305899</v>
      </c>
      <c r="F1193" s="91">
        <v>68.119960053063807</v>
      </c>
      <c r="G1193" s="86">
        <v>13.590901638122499</v>
      </c>
      <c r="H1193" s="86">
        <v>13.5536377051379</v>
      </c>
      <c r="I1193" s="86">
        <v>12.5</v>
      </c>
      <c r="J1193" s="86">
        <v>11.9</v>
      </c>
      <c r="K1193" s="87">
        <v>3.3099999999999997E-2</v>
      </c>
      <c r="L1193" s="85">
        <v>0</v>
      </c>
      <c r="M1193" s="86">
        <v>0</v>
      </c>
      <c r="N1193" s="86">
        <v>67.692009483054306</v>
      </c>
      <c r="O1193" s="86">
        <v>69.685209141871496</v>
      </c>
      <c r="P1193" s="86">
        <v>0.35299999999999998</v>
      </c>
      <c r="Q1193" s="88">
        <v>2.1032999999999999</v>
      </c>
      <c r="R1193" s="85">
        <v>0</v>
      </c>
      <c r="S1193" s="86">
        <v>0.3</v>
      </c>
      <c r="T1193" s="86">
        <v>5.56</v>
      </c>
      <c r="U1193" s="88">
        <v>0.47399722756338603</v>
      </c>
      <c r="V1193" s="89">
        <v>4.1500000000000004</v>
      </c>
      <c r="W1193" s="85">
        <v>49.590830654725103</v>
      </c>
      <c r="X1193" s="88">
        <v>50.7</v>
      </c>
      <c r="Y1193" s="85">
        <v>100</v>
      </c>
      <c r="Z1193" s="88"/>
      <c r="AA1193" s="85">
        <v>0.11</v>
      </c>
      <c r="AB1193" s="91">
        <v>0.39</v>
      </c>
      <c r="AC1193" s="86">
        <v>0</v>
      </c>
      <c r="AD1193" s="86">
        <v>0.06</v>
      </c>
      <c r="AE1193" s="86">
        <v>0</v>
      </c>
      <c r="AF1193" s="88">
        <v>6.0000000052299997E-3</v>
      </c>
      <c r="AG1193" s="85">
        <v>0</v>
      </c>
      <c r="AH1193" s="86">
        <v>4.1702000000000003E-2</v>
      </c>
      <c r="AI1193" s="88">
        <v>0.56399896500299995</v>
      </c>
      <c r="AJ1193" s="150">
        <v>1</v>
      </c>
      <c r="AK1193" s="151">
        <v>0</v>
      </c>
    </row>
    <row r="1194" spans="1:37" x14ac:dyDescent="0.2">
      <c r="A1194" s="149" t="s">
        <v>2652</v>
      </c>
      <c r="B1194" s="66" t="s">
        <v>2653</v>
      </c>
      <c r="C1194" s="67">
        <v>70</v>
      </c>
      <c r="D1194" s="84" t="s">
        <v>355</v>
      </c>
      <c r="E1194" s="85">
        <v>71.391087283351794</v>
      </c>
      <c r="F1194" s="91">
        <v>71.230817235412601</v>
      </c>
      <c r="G1194" s="86">
        <v>16.058207812101099</v>
      </c>
      <c r="H1194" s="86">
        <v>15.9716903525941</v>
      </c>
      <c r="I1194" s="86">
        <v>30.38</v>
      </c>
      <c r="J1194" s="86">
        <v>14.55</v>
      </c>
      <c r="K1194" s="87">
        <v>6.3E-2</v>
      </c>
      <c r="L1194" s="85">
        <v>0</v>
      </c>
      <c r="M1194" s="86">
        <v>0</v>
      </c>
      <c r="N1194" s="86">
        <v>70.510509658098997</v>
      </c>
      <c r="O1194" s="86">
        <v>73.564619818222099</v>
      </c>
      <c r="P1194" s="86">
        <v>0.41699999999999998</v>
      </c>
      <c r="Q1194" s="88">
        <v>4.0500999999999996</v>
      </c>
      <c r="R1194" s="85">
        <v>0</v>
      </c>
      <c r="S1194" s="86">
        <v>0.3</v>
      </c>
      <c r="T1194" s="86">
        <v>5.47</v>
      </c>
      <c r="U1194" s="88">
        <v>0.45102544464300898</v>
      </c>
      <c r="V1194" s="89">
        <v>4.38</v>
      </c>
      <c r="W1194" s="85">
        <v>49.4347090441169</v>
      </c>
      <c r="X1194" s="88">
        <v>50.9</v>
      </c>
      <c r="Y1194" s="85">
        <v>95.448095220774007</v>
      </c>
      <c r="Z1194" s="88"/>
      <c r="AA1194" s="85">
        <v>0.08</v>
      </c>
      <c r="AB1194" s="91">
        <v>0.25</v>
      </c>
      <c r="AC1194" s="86">
        <v>0</v>
      </c>
      <c r="AD1194" s="86">
        <v>7.0000000000000007E-2</v>
      </c>
      <c r="AE1194" s="86">
        <v>0</v>
      </c>
      <c r="AF1194" s="88">
        <v>0.31979997769599999</v>
      </c>
      <c r="AG1194" s="85">
        <v>0</v>
      </c>
      <c r="AH1194" s="86">
        <v>5.4701E-2</v>
      </c>
      <c r="AI1194" s="88">
        <v>8.0167722874799995E-9</v>
      </c>
      <c r="AJ1194" s="150">
        <v>1.01</v>
      </c>
      <c r="AK1194" s="151">
        <v>0</v>
      </c>
    </row>
    <row r="1195" spans="1:37" x14ac:dyDescent="0.2">
      <c r="A1195" s="149" t="s">
        <v>882</v>
      </c>
      <c r="B1195" s="66" t="s">
        <v>2654</v>
      </c>
      <c r="C1195" s="67">
        <v>70</v>
      </c>
      <c r="D1195" s="84" t="s">
        <v>355</v>
      </c>
      <c r="E1195" s="85">
        <v>73.927838966957793</v>
      </c>
      <c r="F1195" s="91">
        <v>73.660463349791101</v>
      </c>
      <c r="G1195" s="86">
        <v>17.3748575769085</v>
      </c>
      <c r="H1195" s="86">
        <v>17.3604253703</v>
      </c>
      <c r="I1195" s="86">
        <v>12.77</v>
      </c>
      <c r="J1195" s="86">
        <v>11.19</v>
      </c>
      <c r="K1195" s="87">
        <v>0.35449999999999998</v>
      </c>
      <c r="L1195" s="85">
        <v>1.05769920394E-10</v>
      </c>
      <c r="M1195" s="86">
        <v>6.0387428965373796E-3</v>
      </c>
      <c r="N1195" s="86">
        <v>72.516860938129696</v>
      </c>
      <c r="O1195" s="86">
        <v>81.426108760382405</v>
      </c>
      <c r="P1195" s="86">
        <v>0.25900000000000001</v>
      </c>
      <c r="Q1195" s="88">
        <v>3.165</v>
      </c>
      <c r="R1195" s="85">
        <v>8.0971659919028306E-3</v>
      </c>
      <c r="S1195" s="86">
        <v>0.3</v>
      </c>
      <c r="T1195" s="86">
        <v>5.13</v>
      </c>
      <c r="U1195" s="88">
        <v>0.30915305734903098</v>
      </c>
      <c r="V1195" s="89">
        <v>4.25</v>
      </c>
      <c r="W1195" s="85">
        <v>48.588196997182401</v>
      </c>
      <c r="X1195" s="88">
        <v>42.866666666699999</v>
      </c>
      <c r="Y1195" s="85">
        <v>96.516277630534006</v>
      </c>
      <c r="Z1195" s="88"/>
      <c r="AA1195" s="85">
        <v>0</v>
      </c>
      <c r="AB1195" s="91">
        <v>0.34</v>
      </c>
      <c r="AC1195" s="86">
        <v>0</v>
      </c>
      <c r="AD1195" s="86">
        <v>0</v>
      </c>
      <c r="AE1195" s="86">
        <v>0</v>
      </c>
      <c r="AF1195" s="88">
        <v>2.2200013852699998E-2</v>
      </c>
      <c r="AG1195" s="85">
        <v>0</v>
      </c>
      <c r="AH1195" s="86">
        <v>7.6591999999999993E-2</v>
      </c>
      <c r="AI1195" s="88">
        <v>0.37911405329800002</v>
      </c>
      <c r="AJ1195" s="150">
        <v>1</v>
      </c>
      <c r="AK1195" s="151">
        <v>0</v>
      </c>
    </row>
    <row r="1196" spans="1:37" x14ac:dyDescent="0.2">
      <c r="A1196" s="149" t="s">
        <v>2655</v>
      </c>
      <c r="B1196" s="66" t="s">
        <v>2656</v>
      </c>
      <c r="C1196" s="67">
        <v>70</v>
      </c>
      <c r="D1196" s="84" t="s">
        <v>355</v>
      </c>
      <c r="E1196" s="85">
        <v>62.897726697894598</v>
      </c>
      <c r="F1196" s="91">
        <v>62.242141578058103</v>
      </c>
      <c r="G1196" s="86">
        <v>12.2851390589116</v>
      </c>
      <c r="H1196" s="86">
        <v>11.8612344829679</v>
      </c>
      <c r="I1196" s="86">
        <v>0</v>
      </c>
      <c r="J1196" s="86">
        <v>129.63999999999999</v>
      </c>
      <c r="K1196" s="87">
        <v>0.34849999999999998</v>
      </c>
      <c r="L1196" s="85">
        <v>1.99999971586E-2</v>
      </c>
      <c r="M1196" s="86">
        <v>0</v>
      </c>
      <c r="N1196" s="86">
        <v>62.8362829155041</v>
      </c>
      <c r="O1196" s="86">
        <v>62.973330223155301</v>
      </c>
      <c r="P1196" s="86">
        <v>4.2309999999999999</v>
      </c>
      <c r="Q1196" s="88">
        <v>4.3391000000000002</v>
      </c>
      <c r="R1196" s="85">
        <v>0</v>
      </c>
      <c r="S1196" s="86">
        <v>0.3</v>
      </c>
      <c r="T1196" s="86">
        <v>6.62</v>
      </c>
      <c r="U1196" s="88">
        <v>1.3698491547201099</v>
      </c>
      <c r="V1196" s="89">
        <v>3.96</v>
      </c>
      <c r="W1196" s="85">
        <v>35.2431973114263</v>
      </c>
      <c r="X1196" s="88">
        <v>43.633333333300001</v>
      </c>
      <c r="Y1196" s="85">
        <v>85.261766312441011</v>
      </c>
      <c r="Z1196" s="88"/>
      <c r="AA1196" s="85">
        <v>0.74</v>
      </c>
      <c r="AB1196" s="91">
        <v>1.29</v>
      </c>
      <c r="AC1196" s="86">
        <v>0.1</v>
      </c>
      <c r="AD1196" s="86">
        <v>0.4</v>
      </c>
      <c r="AE1196" s="86">
        <v>0</v>
      </c>
      <c r="AF1196" s="88">
        <v>0.40319994374599999</v>
      </c>
      <c r="AG1196" s="85">
        <v>0</v>
      </c>
      <c r="AH1196" s="86">
        <v>0.66505300000000001</v>
      </c>
      <c r="AI1196" s="88">
        <v>3.2677048935699999</v>
      </c>
      <c r="AJ1196" s="150">
        <v>1</v>
      </c>
      <c r="AK1196" s="151">
        <v>0</v>
      </c>
    </row>
    <row r="1197" spans="1:37" x14ac:dyDescent="0.2">
      <c r="A1197" s="149" t="s">
        <v>2657</v>
      </c>
      <c r="B1197" s="66" t="s">
        <v>2658</v>
      </c>
      <c r="C1197" s="67">
        <v>70</v>
      </c>
      <c r="D1197" s="84" t="s">
        <v>355</v>
      </c>
      <c r="E1197" s="85">
        <v>64.070775781493396</v>
      </c>
      <c r="F1197" s="91">
        <v>63.844895627790997</v>
      </c>
      <c r="G1197" s="86">
        <v>11.3835808495171</v>
      </c>
      <c r="H1197" s="86">
        <v>11.3394433482189</v>
      </c>
      <c r="I1197" s="86">
        <v>49.76</v>
      </c>
      <c r="J1197" s="86">
        <v>17.68</v>
      </c>
      <c r="K1197" s="87">
        <v>0.40389999999999998</v>
      </c>
      <c r="L1197" s="85">
        <v>7.1730700651400002E-10</v>
      </c>
      <c r="M1197" s="86">
        <v>3.9046072883292698E-4</v>
      </c>
      <c r="N1197" s="86">
        <v>63.821048390241401</v>
      </c>
      <c r="O1197" s="86">
        <v>67.100825073945302</v>
      </c>
      <c r="P1197" s="86">
        <v>0.81200000000000006</v>
      </c>
      <c r="Q1197" s="88">
        <v>4.0964</v>
      </c>
      <c r="R1197" s="85">
        <v>3.04831580551745E-2</v>
      </c>
      <c r="S1197" s="86">
        <v>0.3</v>
      </c>
      <c r="T1197" s="86">
        <v>6.53</v>
      </c>
      <c r="U1197" s="88">
        <v>0.82692906843908998</v>
      </c>
      <c r="V1197" s="89">
        <v>3.98</v>
      </c>
      <c r="W1197" s="85">
        <v>40.897949528864501</v>
      </c>
      <c r="X1197" s="88">
        <v>37.333333333299997</v>
      </c>
      <c r="Y1197" s="85">
        <v>97.890669634104</v>
      </c>
      <c r="Z1197" s="88"/>
      <c r="AA1197" s="85">
        <v>0</v>
      </c>
      <c r="AB1197" s="91">
        <v>0.27</v>
      </c>
      <c r="AC1197" s="86">
        <v>0</v>
      </c>
      <c r="AD1197" s="86">
        <v>0.03</v>
      </c>
      <c r="AE1197" s="86">
        <v>0</v>
      </c>
      <c r="AF1197" s="88">
        <v>3.9000142143499998E-3</v>
      </c>
      <c r="AG1197" s="85">
        <v>0</v>
      </c>
      <c r="AH1197" s="86">
        <v>7.1516999999999997E-2</v>
      </c>
      <c r="AI1197" s="88">
        <v>0.28391002472100002</v>
      </c>
      <c r="AJ1197" s="150">
        <v>1</v>
      </c>
      <c r="AK1197" s="151">
        <v>0</v>
      </c>
    </row>
    <row r="1198" spans="1:37" x14ac:dyDescent="0.2">
      <c r="A1198" s="149" t="s">
        <v>2659</v>
      </c>
      <c r="B1198" s="66" t="s">
        <v>2660</v>
      </c>
      <c r="C1198" s="67">
        <v>70</v>
      </c>
      <c r="D1198" s="84" t="s">
        <v>355</v>
      </c>
      <c r="E1198" s="85">
        <v>60.709564027188001</v>
      </c>
      <c r="F1198" s="91">
        <v>60.566469133498202</v>
      </c>
      <c r="G1198" s="86">
        <v>18.725211142737201</v>
      </c>
      <c r="H1198" s="86">
        <v>18.6769943850808</v>
      </c>
      <c r="I1198" s="86">
        <v>54.76</v>
      </c>
      <c r="J1198" s="86">
        <v>62.01</v>
      </c>
      <c r="K1198" s="87">
        <v>0.8468</v>
      </c>
      <c r="L1198" s="85">
        <v>0.30000000018299999</v>
      </c>
      <c r="M1198" s="86">
        <v>1.6411029761419501E-4</v>
      </c>
      <c r="N1198" s="86">
        <v>60.6202640418717</v>
      </c>
      <c r="O1198" s="86">
        <v>70.749322900993107</v>
      </c>
      <c r="P1198" s="86">
        <v>1.8009999999999999</v>
      </c>
      <c r="Q1198" s="88">
        <v>3.9403000000000001</v>
      </c>
      <c r="R1198" s="85">
        <v>1.5703517587939701E-2</v>
      </c>
      <c r="S1198" s="86">
        <v>0.5</v>
      </c>
      <c r="T1198" s="86">
        <v>4.6900000000000004</v>
      </c>
      <c r="U1198" s="88">
        <v>0.84923708646353402</v>
      </c>
      <c r="V1198" s="89">
        <v>4.12</v>
      </c>
      <c r="W1198" s="85">
        <v>39.956397905004103</v>
      </c>
      <c r="X1198" s="88">
        <v>33.333333333299997</v>
      </c>
      <c r="Y1198" s="85">
        <v>100</v>
      </c>
      <c r="Z1198" s="88"/>
      <c r="AA1198" s="85">
        <v>0.08</v>
      </c>
      <c r="AB1198" s="91">
        <v>0.26</v>
      </c>
      <c r="AC1198" s="86">
        <v>0</v>
      </c>
      <c r="AD1198" s="86">
        <v>0.05</v>
      </c>
      <c r="AE1198" s="86">
        <v>0</v>
      </c>
      <c r="AF1198" s="88">
        <v>0.32890000959400001</v>
      </c>
      <c r="AG1198" s="85">
        <v>0</v>
      </c>
      <c r="AH1198" s="86">
        <v>0.20365800000000001</v>
      </c>
      <c r="AI1198" s="88">
        <v>1.1041800018900001</v>
      </c>
      <c r="AJ1198" s="150">
        <v>1</v>
      </c>
      <c r="AK1198" s="151">
        <v>0</v>
      </c>
    </row>
    <row r="1199" spans="1:37" x14ac:dyDescent="0.2">
      <c r="A1199" s="149" t="s">
        <v>2661</v>
      </c>
      <c r="B1199" s="66" t="s">
        <v>2662</v>
      </c>
      <c r="C1199" s="67">
        <v>70</v>
      </c>
      <c r="D1199" s="84" t="s">
        <v>355</v>
      </c>
      <c r="E1199" s="85">
        <v>59.673313959314598</v>
      </c>
      <c r="F1199" s="91">
        <v>59.444834151718602</v>
      </c>
      <c r="G1199" s="86">
        <v>14.0595250025053</v>
      </c>
      <c r="H1199" s="86">
        <v>14.057520793666701</v>
      </c>
      <c r="I1199" s="86">
        <v>23.9</v>
      </c>
      <c r="J1199" s="86">
        <v>35.72</v>
      </c>
      <c r="K1199" s="87">
        <v>0.28949999999999998</v>
      </c>
      <c r="L1199" s="85">
        <v>0</v>
      </c>
      <c r="M1199" s="86">
        <v>3.3904676497525598E-3</v>
      </c>
      <c r="N1199" s="86">
        <v>59.251521664892202</v>
      </c>
      <c r="O1199" s="86">
        <v>69.623417466333393</v>
      </c>
      <c r="P1199" s="86">
        <v>0.41599999999999998</v>
      </c>
      <c r="Q1199" s="88">
        <v>1.9151</v>
      </c>
      <c r="R1199" s="85">
        <v>2.4102193299590301E-2</v>
      </c>
      <c r="S1199" s="86">
        <v>0</v>
      </c>
      <c r="T1199" s="86">
        <v>4.25</v>
      </c>
      <c r="U1199" s="88">
        <v>0.543140595250025</v>
      </c>
      <c r="V1199" s="89">
        <v>4.01</v>
      </c>
      <c r="W1199" s="85">
        <v>47.102981727650103</v>
      </c>
      <c r="X1199" s="88">
        <v>51.8</v>
      </c>
      <c r="Y1199" s="85">
        <v>92.12745263969299</v>
      </c>
      <c r="Z1199" s="88"/>
      <c r="AA1199" s="85">
        <v>0.02</v>
      </c>
      <c r="AB1199" s="91">
        <v>0.41</v>
      </c>
      <c r="AC1199" s="86">
        <v>0.01</v>
      </c>
      <c r="AD1199" s="86">
        <v>0.02</v>
      </c>
      <c r="AE1199" s="86">
        <v>0</v>
      </c>
      <c r="AF1199" s="88">
        <v>0</v>
      </c>
      <c r="AG1199" s="85">
        <v>0</v>
      </c>
      <c r="AH1199" s="86">
        <v>8.9121000000000006E-2</v>
      </c>
      <c r="AI1199" s="88">
        <v>9.7079999835200007E-2</v>
      </c>
      <c r="AJ1199" s="150">
        <v>1</v>
      </c>
      <c r="AK1199" s="151">
        <v>0</v>
      </c>
    </row>
    <row r="1200" spans="1:37" x14ac:dyDescent="0.2">
      <c r="A1200" s="149" t="s">
        <v>2663</v>
      </c>
      <c r="B1200" s="66" t="s">
        <v>2664</v>
      </c>
      <c r="C1200" s="67">
        <v>70</v>
      </c>
      <c r="D1200" s="84" t="s">
        <v>355</v>
      </c>
      <c r="E1200" s="85">
        <v>61.227472515663102</v>
      </c>
      <c r="F1200" s="91">
        <v>61.077020622655901</v>
      </c>
      <c r="G1200" s="86">
        <v>13.5750593747649</v>
      </c>
      <c r="H1200" s="86">
        <v>13.5696860928718</v>
      </c>
      <c r="I1200" s="86">
        <v>36.94</v>
      </c>
      <c r="J1200" s="86">
        <v>20.57</v>
      </c>
      <c r="K1200" s="87">
        <v>0.191</v>
      </c>
      <c r="L1200" s="85">
        <v>0</v>
      </c>
      <c r="M1200" s="86">
        <v>0</v>
      </c>
      <c r="N1200" s="86">
        <v>61.055257470349801</v>
      </c>
      <c r="O1200" s="86">
        <v>67.390717754991897</v>
      </c>
      <c r="P1200" s="86">
        <v>0.35099999999999998</v>
      </c>
      <c r="Q1200" s="88">
        <v>2.4001000000000001</v>
      </c>
      <c r="R1200" s="85">
        <v>0</v>
      </c>
      <c r="S1200" s="86">
        <v>0</v>
      </c>
      <c r="T1200" s="86">
        <v>4.7300000000000004</v>
      </c>
      <c r="U1200" s="88">
        <v>0.49219262140930398</v>
      </c>
      <c r="V1200" s="89">
        <v>4.05</v>
      </c>
      <c r="W1200" s="85">
        <v>47.283838397359503</v>
      </c>
      <c r="X1200" s="88">
        <v>52.5333333333</v>
      </c>
      <c r="Y1200" s="85">
        <v>78.197755394192001</v>
      </c>
      <c r="Z1200" s="88"/>
      <c r="AA1200" s="85">
        <v>0.22</v>
      </c>
      <c r="AB1200" s="91">
        <v>0.45</v>
      </c>
      <c r="AC1200" s="86">
        <v>0.05</v>
      </c>
      <c r="AD1200" s="86">
        <v>0.06</v>
      </c>
      <c r="AE1200" s="86">
        <v>0</v>
      </c>
      <c r="AF1200" s="88">
        <v>8.2199996128600003E-2</v>
      </c>
      <c r="AG1200" s="85">
        <v>0</v>
      </c>
      <c r="AH1200" s="86">
        <v>0.10130699999999999</v>
      </c>
      <c r="AI1200" s="88">
        <v>0.19415996882</v>
      </c>
      <c r="AJ1200" s="150">
        <v>1</v>
      </c>
      <c r="AK1200" s="151">
        <v>0</v>
      </c>
    </row>
    <row r="1201" spans="1:37" x14ac:dyDescent="0.2">
      <c r="A1201" s="149" t="s">
        <v>2665</v>
      </c>
      <c r="B1201" s="66" t="s">
        <v>2666</v>
      </c>
      <c r="C1201" s="67">
        <v>70</v>
      </c>
      <c r="D1201" s="84" t="s">
        <v>355</v>
      </c>
      <c r="E1201" s="85">
        <v>55.700841495026403</v>
      </c>
      <c r="F1201" s="91">
        <v>55.261578537407601</v>
      </c>
      <c r="G1201" s="86">
        <v>12.1844393651118</v>
      </c>
      <c r="H1201" s="86">
        <v>12.069515916897601</v>
      </c>
      <c r="I1201" s="86">
        <v>0</v>
      </c>
      <c r="J1201" s="86">
        <v>38.729999999999997</v>
      </c>
      <c r="K1201" s="87">
        <v>0.1986</v>
      </c>
      <c r="L1201" s="85">
        <v>0.109999999732</v>
      </c>
      <c r="M1201" s="86">
        <v>0</v>
      </c>
      <c r="N1201" s="86">
        <v>54.860667671323803</v>
      </c>
      <c r="O1201" s="86">
        <v>59.790930506478198</v>
      </c>
      <c r="P1201" s="86">
        <v>0.98099999999999998</v>
      </c>
      <c r="Q1201" s="88">
        <v>3.5327999999999999</v>
      </c>
      <c r="R1201" s="85">
        <v>0</v>
      </c>
      <c r="S1201" s="86">
        <v>0</v>
      </c>
      <c r="T1201" s="86">
        <v>5.66</v>
      </c>
      <c r="U1201" s="88">
        <v>0.73806392297575096</v>
      </c>
      <c r="V1201" s="89">
        <v>3.91</v>
      </c>
      <c r="W1201" s="85">
        <v>43.092834137635599</v>
      </c>
      <c r="X1201" s="88">
        <v>49</v>
      </c>
      <c r="Y1201" s="85">
        <v>82.277890171584005</v>
      </c>
      <c r="Z1201" s="88"/>
      <c r="AA1201" s="85">
        <v>0</v>
      </c>
      <c r="AB1201" s="91">
        <v>0.5</v>
      </c>
      <c r="AC1201" s="86">
        <v>0</v>
      </c>
      <c r="AD1201" s="86">
        <v>0.11</v>
      </c>
      <c r="AE1201" s="86">
        <v>0</v>
      </c>
      <c r="AF1201" s="88">
        <v>1.4999999628200001E-2</v>
      </c>
      <c r="AG1201" s="85">
        <v>0</v>
      </c>
      <c r="AH1201" s="86">
        <v>0.15588299999999999</v>
      </c>
      <c r="AI1201" s="88">
        <v>6.4720000175E-2</v>
      </c>
      <c r="AJ1201" s="150">
        <v>1</v>
      </c>
      <c r="AK1201" s="151">
        <v>0</v>
      </c>
    </row>
    <row r="1202" spans="1:37" x14ac:dyDescent="0.2">
      <c r="A1202" s="149" t="s">
        <v>2667</v>
      </c>
      <c r="B1202" s="66" t="s">
        <v>2668</v>
      </c>
      <c r="C1202" s="67">
        <v>70</v>
      </c>
      <c r="D1202" s="84" t="s">
        <v>355</v>
      </c>
      <c r="E1202" s="85">
        <v>65.036370212594903</v>
      </c>
      <c r="F1202" s="91">
        <v>65.006229152433406</v>
      </c>
      <c r="G1202" s="86">
        <v>12.9606558694691</v>
      </c>
      <c r="H1202" s="86">
        <v>12.9506088494153</v>
      </c>
      <c r="I1202" s="86">
        <v>31.73</v>
      </c>
      <c r="J1202" s="86">
        <v>21.33</v>
      </c>
      <c r="K1202" s="87">
        <v>0.35720000000000002</v>
      </c>
      <c r="L1202" s="85">
        <v>6.4453483550399999E-10</v>
      </c>
      <c r="M1202" s="86">
        <v>0</v>
      </c>
      <c r="N1202" s="86">
        <v>64.864864864864899</v>
      </c>
      <c r="O1202" s="86">
        <v>74.895850691551402</v>
      </c>
      <c r="P1202" s="86">
        <v>0.45200000000000001</v>
      </c>
      <c r="Q1202" s="88">
        <v>1.4959</v>
      </c>
      <c r="R1202" s="85">
        <v>0</v>
      </c>
      <c r="S1202" s="86">
        <v>0</v>
      </c>
      <c r="T1202" s="86">
        <v>4.9400000000000004</v>
      </c>
      <c r="U1202" s="88">
        <v>0.72941365590965701</v>
      </c>
      <c r="V1202" s="89">
        <v>3.95</v>
      </c>
      <c r="W1202" s="85">
        <v>46.382536165702703</v>
      </c>
      <c r="X1202" s="88">
        <v>42.6</v>
      </c>
      <c r="Y1202" s="85">
        <v>100</v>
      </c>
      <c r="Z1202" s="88"/>
      <c r="AA1202" s="85">
        <v>0.14000000000000001</v>
      </c>
      <c r="AB1202" s="91">
        <v>0.24</v>
      </c>
      <c r="AC1202" s="86">
        <v>0.09</v>
      </c>
      <c r="AD1202" s="86">
        <v>0.09</v>
      </c>
      <c r="AE1202" s="86">
        <v>0</v>
      </c>
      <c r="AF1202" s="88">
        <v>2.45020457667E-8</v>
      </c>
      <c r="AG1202" s="85">
        <v>1.5781415215200001E-10</v>
      </c>
      <c r="AH1202" s="86">
        <v>5.5007E-2</v>
      </c>
      <c r="AI1202" s="88">
        <v>0.16180003434099999</v>
      </c>
      <c r="AJ1202" s="150">
        <v>1</v>
      </c>
      <c r="AK1202" s="151">
        <v>0</v>
      </c>
    </row>
    <row r="1203" spans="1:37" x14ac:dyDescent="0.2">
      <c r="A1203" s="149" t="s">
        <v>2669</v>
      </c>
      <c r="B1203" s="66" t="s">
        <v>2670</v>
      </c>
      <c r="C1203" s="67">
        <v>70</v>
      </c>
      <c r="D1203" s="84" t="s">
        <v>355</v>
      </c>
      <c r="E1203" s="85">
        <v>62.163496778673696</v>
      </c>
      <c r="F1203" s="91">
        <v>61.956714632923102</v>
      </c>
      <c r="G1203" s="86">
        <v>16.053393001813198</v>
      </c>
      <c r="H1203" s="86">
        <v>15.986265961961299</v>
      </c>
      <c r="I1203" s="86">
        <v>24.36</v>
      </c>
      <c r="J1203" s="86">
        <v>35.58</v>
      </c>
      <c r="K1203" s="87">
        <v>0.12</v>
      </c>
      <c r="L1203" s="85">
        <v>0.23999999047199999</v>
      </c>
      <c r="M1203" s="86">
        <v>9.9014158091132007E-4</v>
      </c>
      <c r="N1203" s="86">
        <v>61.672741372624998</v>
      </c>
      <c r="O1203" s="86">
        <v>60.314639475600899</v>
      </c>
      <c r="P1203" s="86">
        <v>1.123</v>
      </c>
      <c r="Q1203" s="88">
        <v>2.5205000000000002</v>
      </c>
      <c r="R1203" s="85">
        <v>8.5543199315654406E-3</v>
      </c>
      <c r="S1203" s="86">
        <v>0</v>
      </c>
      <c r="T1203" s="86">
        <v>4.22</v>
      </c>
      <c r="U1203" s="88">
        <v>1.2322055476254801</v>
      </c>
      <c r="V1203" s="89">
        <v>4.2</v>
      </c>
      <c r="W1203" s="85">
        <v>44.977077683667801</v>
      </c>
      <c r="X1203" s="88">
        <v>20.266666666700001</v>
      </c>
      <c r="Y1203" s="85">
        <v>62.837661203025988</v>
      </c>
      <c r="Z1203" s="88"/>
      <c r="AA1203" s="85">
        <v>0.05</v>
      </c>
      <c r="AB1203" s="91">
        <v>0.28999999999999998</v>
      </c>
      <c r="AC1203" s="86">
        <v>0.04</v>
      </c>
      <c r="AD1203" s="86">
        <v>0.08</v>
      </c>
      <c r="AE1203" s="86">
        <v>0</v>
      </c>
      <c r="AF1203" s="88">
        <v>0.205599985461</v>
      </c>
      <c r="AG1203" s="85">
        <v>0</v>
      </c>
      <c r="AH1203" s="86">
        <v>0.242705</v>
      </c>
      <c r="AI1203" s="88">
        <v>0.161800016923</v>
      </c>
      <c r="AJ1203" s="150">
        <v>1</v>
      </c>
      <c r="AK1203" s="151">
        <v>0</v>
      </c>
    </row>
    <row r="1204" spans="1:37" x14ac:dyDescent="0.2">
      <c r="A1204" s="149" t="s">
        <v>2671</v>
      </c>
      <c r="B1204" s="66" t="s">
        <v>2672</v>
      </c>
      <c r="C1204" s="67">
        <v>70</v>
      </c>
      <c r="D1204" s="84" t="s">
        <v>355</v>
      </c>
      <c r="E1204" s="85">
        <v>69.187950438229706</v>
      </c>
      <c r="F1204" s="91">
        <v>68.799193121101993</v>
      </c>
      <c r="G1204" s="86">
        <v>14.9930100285344</v>
      </c>
      <c r="H1204" s="86">
        <v>14.7970354860743</v>
      </c>
      <c r="I1204" s="86">
        <v>6.86</v>
      </c>
      <c r="J1204" s="86">
        <v>12.95</v>
      </c>
      <c r="K1204" s="87">
        <v>0.63119999999999998</v>
      </c>
      <c r="L1204" s="85">
        <v>5.0000015703300003E-2</v>
      </c>
      <c r="M1204" s="86">
        <v>0</v>
      </c>
      <c r="N1204" s="86">
        <v>68.589722984744597</v>
      </c>
      <c r="O1204" s="86">
        <v>61.448173646968797</v>
      </c>
      <c r="P1204" s="86">
        <v>0.624</v>
      </c>
      <c r="Q1204" s="88">
        <v>2.3618999999999999</v>
      </c>
      <c r="R1204" s="85">
        <v>0</v>
      </c>
      <c r="S1204" s="86">
        <v>0.5</v>
      </c>
      <c r="T1204" s="86">
        <v>4.59</v>
      </c>
      <c r="U1204" s="88">
        <v>0.84071163654701797</v>
      </c>
      <c r="V1204" s="89">
        <v>4.16</v>
      </c>
      <c r="W1204" s="85">
        <v>46.796085496896303</v>
      </c>
      <c r="X1204" s="88">
        <v>35.799999999999997</v>
      </c>
      <c r="Y1204" s="85">
        <v>-55.541335355369903</v>
      </c>
      <c r="Z1204" s="88"/>
      <c r="AA1204" s="85">
        <v>0.24</v>
      </c>
      <c r="AB1204" s="91">
        <v>0.43</v>
      </c>
      <c r="AC1204" s="86">
        <v>0.03</v>
      </c>
      <c r="AD1204" s="86">
        <v>0.05</v>
      </c>
      <c r="AE1204" s="86">
        <v>0</v>
      </c>
      <c r="AF1204" s="88">
        <v>1.2856589129100001E-7</v>
      </c>
      <c r="AG1204" s="85">
        <v>2.6211751669199997E-10</v>
      </c>
      <c r="AH1204" s="86">
        <v>0.105626</v>
      </c>
      <c r="AI1204" s="88">
        <v>0.528975126189</v>
      </c>
      <c r="AJ1204" s="150">
        <v>1.02</v>
      </c>
      <c r="AK1204" s="151">
        <v>0</v>
      </c>
    </row>
    <row r="1205" spans="1:37" x14ac:dyDescent="0.2">
      <c r="A1205" s="149" t="s">
        <v>2193</v>
      </c>
      <c r="B1205" s="66" t="s">
        <v>2673</v>
      </c>
      <c r="C1205" s="67">
        <v>70</v>
      </c>
      <c r="D1205" s="84" t="s">
        <v>355</v>
      </c>
      <c r="E1205" s="85">
        <v>51.399891270580902</v>
      </c>
      <c r="F1205" s="91">
        <v>50.994097545821703</v>
      </c>
      <c r="G1205" s="86">
        <v>12.971808014911501</v>
      </c>
      <c r="H1205" s="86">
        <v>12.8941441441441</v>
      </c>
      <c r="I1205" s="86">
        <v>72.53</v>
      </c>
      <c r="J1205" s="86">
        <v>75.540000000000006</v>
      </c>
      <c r="K1205" s="87">
        <v>0</v>
      </c>
      <c r="L1205" s="85">
        <v>0.329999998721</v>
      </c>
      <c r="M1205" s="86">
        <v>0</v>
      </c>
      <c r="N1205" s="86">
        <v>49.317262800101602</v>
      </c>
      <c r="O1205" s="86">
        <v>10.8314749920357</v>
      </c>
      <c r="P1205" s="86">
        <v>2.504</v>
      </c>
      <c r="Q1205" s="88">
        <v>2.8260999999999998</v>
      </c>
      <c r="R1205" s="85">
        <v>0</v>
      </c>
      <c r="S1205" s="86">
        <v>0</v>
      </c>
      <c r="T1205" s="86">
        <v>5.24</v>
      </c>
      <c r="U1205" s="88">
        <v>1.2833954644299499</v>
      </c>
      <c r="V1205" s="89">
        <v>3.86</v>
      </c>
      <c r="W1205" s="85">
        <v>34.7557392348318</v>
      </c>
      <c r="X1205" s="88">
        <v>32.633333333300001</v>
      </c>
      <c r="Y1205" s="85">
        <v>-40.9612938281523</v>
      </c>
      <c r="Z1205" s="88"/>
      <c r="AA1205" s="85">
        <v>0.03</v>
      </c>
      <c r="AB1205" s="91">
        <v>0.02</v>
      </c>
      <c r="AC1205" s="86">
        <v>0</v>
      </c>
      <c r="AD1205" s="86">
        <v>0</v>
      </c>
      <c r="AE1205" s="86">
        <v>0</v>
      </c>
      <c r="AF1205" s="88">
        <v>0.10189999600499999</v>
      </c>
      <c r="AG1205" s="85">
        <v>0</v>
      </c>
      <c r="AH1205" s="86">
        <v>0.20378099999999999</v>
      </c>
      <c r="AI1205" s="88">
        <v>0.64863399901899998</v>
      </c>
      <c r="AJ1205" s="150">
        <v>1.1200000000000001</v>
      </c>
      <c r="AK1205" s="151">
        <v>0</v>
      </c>
    </row>
    <row r="1206" spans="1:37" x14ac:dyDescent="0.2">
      <c r="A1206" s="149" t="s">
        <v>2674</v>
      </c>
      <c r="B1206" s="66" t="s">
        <v>2675</v>
      </c>
      <c r="C1206" s="67">
        <v>70</v>
      </c>
      <c r="D1206" s="84" t="s">
        <v>355</v>
      </c>
      <c r="E1206" s="85">
        <v>61.049589079259</v>
      </c>
      <c r="F1206" s="91">
        <v>60.144170497283703</v>
      </c>
      <c r="G1206" s="86">
        <v>14.6399219947068</v>
      </c>
      <c r="H1206" s="86">
        <v>14.3968519292381</v>
      </c>
      <c r="I1206" s="86">
        <v>25.53</v>
      </c>
      <c r="J1206" s="86">
        <v>73.8</v>
      </c>
      <c r="K1206" s="87">
        <v>0.14699999999999999</v>
      </c>
      <c r="L1206" s="85">
        <v>0.349999987831</v>
      </c>
      <c r="M1206" s="86">
        <v>2.03535660105259E-3</v>
      </c>
      <c r="N1206" s="86">
        <v>60.856983780457398</v>
      </c>
      <c r="O1206" s="86">
        <v>25.360271939483901</v>
      </c>
      <c r="P1206" s="86">
        <v>2.6829999999999998</v>
      </c>
      <c r="Q1206" s="88">
        <v>2.7858999999999998</v>
      </c>
      <c r="R1206" s="85">
        <v>9.3711929528629001E-3</v>
      </c>
      <c r="S1206" s="86">
        <v>0.6</v>
      </c>
      <c r="T1206" s="86">
        <v>3.98</v>
      </c>
      <c r="U1206" s="88">
        <v>0.95765426939685205</v>
      </c>
      <c r="V1206" s="89">
        <v>4.1100000000000003</v>
      </c>
      <c r="W1206" s="85">
        <v>32.331956905637</v>
      </c>
      <c r="X1206" s="88">
        <v>41.766666666699997</v>
      </c>
      <c r="Y1206" s="85">
        <v>-25.832970909075797</v>
      </c>
      <c r="Z1206" s="88"/>
      <c r="AA1206" s="85">
        <v>0.24</v>
      </c>
      <c r="AB1206" s="91">
        <v>0.83</v>
      </c>
      <c r="AC1206" s="86">
        <v>0.04</v>
      </c>
      <c r="AD1206" s="86">
        <v>0.11</v>
      </c>
      <c r="AE1206" s="86">
        <v>0</v>
      </c>
      <c r="AF1206" s="88">
        <v>2.4531995043400001</v>
      </c>
      <c r="AG1206" s="85">
        <v>4.5849994518500003E-3</v>
      </c>
      <c r="AH1206" s="86">
        <v>0.53986599999999996</v>
      </c>
      <c r="AI1206" s="88">
        <v>3.0033917719200001</v>
      </c>
      <c r="AJ1206" s="150">
        <v>1.07</v>
      </c>
      <c r="AK1206" s="151">
        <v>0</v>
      </c>
    </row>
    <row r="1207" spans="1:37" x14ac:dyDescent="0.2">
      <c r="A1207" s="149" t="s">
        <v>1931</v>
      </c>
      <c r="B1207" s="66" t="s">
        <v>2676</v>
      </c>
      <c r="C1207" s="67">
        <v>70</v>
      </c>
      <c r="D1207" s="84" t="s">
        <v>355</v>
      </c>
      <c r="E1207" s="85">
        <v>57.961664636889303</v>
      </c>
      <c r="F1207" s="91">
        <v>57.894736842105303</v>
      </c>
      <c r="G1207" s="86">
        <v>12.584619773323199</v>
      </c>
      <c r="H1207" s="86">
        <v>12.584619773323199</v>
      </c>
      <c r="I1207" s="86">
        <v>27.5</v>
      </c>
      <c r="J1207" s="86">
        <v>61.51</v>
      </c>
      <c r="K1207" s="87">
        <v>1.2557</v>
      </c>
      <c r="L1207" s="85">
        <v>1.09000000162</v>
      </c>
      <c r="M1207" s="86">
        <v>0</v>
      </c>
      <c r="N1207" s="86">
        <v>57.743926547467403</v>
      </c>
      <c r="O1207" s="86">
        <v>51.525147802244902</v>
      </c>
      <c r="P1207" s="86">
        <v>1.4139999999999999</v>
      </c>
      <c r="Q1207" s="88">
        <v>2.5600999999999998</v>
      </c>
      <c r="R1207" s="85">
        <v>0</v>
      </c>
      <c r="S1207" s="86">
        <v>0.3</v>
      </c>
      <c r="T1207" s="86">
        <v>4.34</v>
      </c>
      <c r="U1207" s="88">
        <v>1.24310149984091</v>
      </c>
      <c r="V1207" s="89">
        <v>3.76</v>
      </c>
      <c r="W1207" s="85">
        <v>37.443221529256199</v>
      </c>
      <c r="X1207" s="88">
        <v>40.9</v>
      </c>
      <c r="Y1207" s="85">
        <v>100</v>
      </c>
      <c r="Z1207" s="88"/>
      <c r="AA1207" s="85">
        <v>0.25</v>
      </c>
      <c r="AB1207" s="91">
        <v>0.33</v>
      </c>
      <c r="AC1207" s="86">
        <v>0</v>
      </c>
      <c r="AD1207" s="86">
        <v>0</v>
      </c>
      <c r="AE1207" s="86">
        <v>0</v>
      </c>
      <c r="AF1207" s="88">
        <v>0.14810000381999999</v>
      </c>
      <c r="AG1207" s="85">
        <v>0</v>
      </c>
      <c r="AH1207" s="86">
        <v>0.29040899999999997</v>
      </c>
      <c r="AI1207" s="88">
        <v>3.1904929879499999</v>
      </c>
      <c r="AJ1207" s="150">
        <v>1.01</v>
      </c>
      <c r="AK1207" s="151">
        <v>0</v>
      </c>
    </row>
    <row r="1208" spans="1:37" x14ac:dyDescent="0.2">
      <c r="A1208" s="149" t="s">
        <v>2677</v>
      </c>
      <c r="B1208" s="66" t="s">
        <v>2678</v>
      </c>
      <c r="C1208" s="67">
        <v>70</v>
      </c>
      <c r="D1208" s="84" t="s">
        <v>355</v>
      </c>
      <c r="E1208" s="85">
        <v>57.716474178684699</v>
      </c>
      <c r="F1208" s="91">
        <v>57.674585602297903</v>
      </c>
      <c r="G1208" s="86">
        <v>12.6503500688169</v>
      </c>
      <c r="H1208" s="86">
        <v>12.6503500688169</v>
      </c>
      <c r="I1208" s="86">
        <v>56.65</v>
      </c>
      <c r="J1208" s="86">
        <v>63.21</v>
      </c>
      <c r="K1208" s="87">
        <v>0.79790000000000005</v>
      </c>
      <c r="L1208" s="85">
        <v>0.46000001038900001</v>
      </c>
      <c r="M1208" s="86">
        <v>0</v>
      </c>
      <c r="N1208" s="86">
        <v>56.9151486097795</v>
      </c>
      <c r="O1208" s="86">
        <v>32.203835040714502</v>
      </c>
      <c r="P1208" s="86">
        <v>1.6419999999999999</v>
      </c>
      <c r="Q1208" s="88">
        <v>3.1915</v>
      </c>
      <c r="R1208" s="85">
        <v>0</v>
      </c>
      <c r="S1208" s="86">
        <v>0.4</v>
      </c>
      <c r="T1208" s="86">
        <v>5.64</v>
      </c>
      <c r="U1208" s="88">
        <v>0.771946621985519</v>
      </c>
      <c r="V1208" s="89">
        <v>3.93</v>
      </c>
      <c r="W1208" s="85">
        <v>30.8121989331622</v>
      </c>
      <c r="X1208" s="88">
        <v>23.7</v>
      </c>
      <c r="Y1208" s="85">
        <v>-100</v>
      </c>
      <c r="Z1208" s="88"/>
      <c r="AA1208" s="85">
        <v>0</v>
      </c>
      <c r="AB1208" s="91">
        <v>0</v>
      </c>
      <c r="AC1208" s="86">
        <v>0</v>
      </c>
      <c r="AD1208" s="86">
        <v>0</v>
      </c>
      <c r="AE1208" s="86">
        <v>0</v>
      </c>
      <c r="AF1208" s="88">
        <v>1.72389991734</v>
      </c>
      <c r="AG1208" s="85">
        <v>0</v>
      </c>
      <c r="AH1208" s="86">
        <v>5.5875000000000001E-2</v>
      </c>
      <c r="AI1208" s="88">
        <v>0.54899300788000005</v>
      </c>
      <c r="AJ1208" s="150">
        <v>1</v>
      </c>
      <c r="AK1208" s="151">
        <v>0</v>
      </c>
    </row>
    <row r="1209" spans="1:37" x14ac:dyDescent="0.2">
      <c r="A1209" s="149" t="s">
        <v>2679</v>
      </c>
      <c r="B1209" s="66" t="s">
        <v>2680</v>
      </c>
      <c r="C1209" s="67">
        <v>70</v>
      </c>
      <c r="D1209" s="84" t="s">
        <v>355</v>
      </c>
      <c r="E1209" s="85">
        <v>49.3661253365891</v>
      </c>
      <c r="F1209" s="91">
        <v>48.983124550517601</v>
      </c>
      <c r="G1209" s="86">
        <v>13.789700791089</v>
      </c>
      <c r="H1209" s="86">
        <v>13.652556404810101</v>
      </c>
      <c r="I1209" s="86">
        <v>108.65</v>
      </c>
      <c r="J1209" s="86">
        <v>103.55</v>
      </c>
      <c r="K1209" s="87">
        <v>0</v>
      </c>
      <c r="L1209" s="85">
        <v>0.34999999986800001</v>
      </c>
      <c r="M1209" s="86">
        <v>2.6705771869890399E-2</v>
      </c>
      <c r="N1209" s="86">
        <v>47.8873832878282</v>
      </c>
      <c r="O1209" s="86">
        <v>11.9645310353441</v>
      </c>
      <c r="P1209" s="86">
        <v>3.9380000000000002</v>
      </c>
      <c r="Q1209" s="88">
        <v>3.3264</v>
      </c>
      <c r="R1209" s="85">
        <v>5.2284847851092803E-2</v>
      </c>
      <c r="S1209" s="86">
        <v>0</v>
      </c>
      <c r="T1209" s="86">
        <v>5.12</v>
      </c>
      <c r="U1209" s="88">
        <v>0.99095181549062605</v>
      </c>
      <c r="V1209" s="89">
        <v>3.8</v>
      </c>
      <c r="W1209" s="85">
        <v>27.0993855359558</v>
      </c>
      <c r="X1209" s="88">
        <v>20.266666666700001</v>
      </c>
      <c r="Y1209" s="85">
        <v>16.712807365630994</v>
      </c>
      <c r="Z1209" s="88"/>
      <c r="AA1209" s="85">
        <v>0.94</v>
      </c>
      <c r="AB1209" s="91">
        <v>1.1299999999999999</v>
      </c>
      <c r="AC1209" s="86">
        <v>0.08</v>
      </c>
      <c r="AD1209" s="86">
        <v>0.12</v>
      </c>
      <c r="AE1209" s="86">
        <v>0</v>
      </c>
      <c r="AF1209" s="88">
        <v>1.17449996129</v>
      </c>
      <c r="AG1209" s="85">
        <v>0</v>
      </c>
      <c r="AH1209" s="86">
        <v>0.64469299999999996</v>
      </c>
      <c r="AI1209" s="88">
        <v>3.4251760352199998</v>
      </c>
      <c r="AJ1209" s="150">
        <v>1.01</v>
      </c>
      <c r="AK1209" s="151">
        <v>0</v>
      </c>
    </row>
    <row r="1210" spans="1:37" x14ac:dyDescent="0.2">
      <c r="A1210" s="149" t="s">
        <v>2681</v>
      </c>
      <c r="B1210" s="66" t="s">
        <v>2682</v>
      </c>
      <c r="C1210" s="67">
        <v>70</v>
      </c>
      <c r="D1210" s="84" t="s">
        <v>355</v>
      </c>
      <c r="E1210" s="85">
        <v>59.267564746558797</v>
      </c>
      <c r="F1210" s="91">
        <v>58.371387566051297</v>
      </c>
      <c r="G1210" s="86">
        <v>15.2765999086698</v>
      </c>
      <c r="H1210" s="86">
        <v>14.9072020353578</v>
      </c>
      <c r="I1210" s="86">
        <v>76.099999999999994</v>
      </c>
      <c r="J1210" s="86">
        <v>115.21</v>
      </c>
      <c r="K1210" s="87">
        <v>6.3399999999999998E-2</v>
      </c>
      <c r="L1210" s="85">
        <v>0.31000000028399999</v>
      </c>
      <c r="M1210" s="86">
        <v>4.7520161130796901E-3</v>
      </c>
      <c r="N1210" s="86">
        <v>60.758762525707802</v>
      </c>
      <c r="O1210" s="86">
        <v>31.624116154801101</v>
      </c>
      <c r="P1210" s="86">
        <v>3.6779999999999999</v>
      </c>
      <c r="Q1210" s="88">
        <v>2.3466999999999998</v>
      </c>
      <c r="R1210" s="85">
        <v>1.05674733171299E-2</v>
      </c>
      <c r="S1210" s="86">
        <v>0</v>
      </c>
      <c r="T1210" s="86">
        <v>3.72</v>
      </c>
      <c r="U1210" s="88">
        <v>1.10900906778002</v>
      </c>
      <c r="V1210" s="89">
        <v>4.0999999999999996</v>
      </c>
      <c r="W1210" s="85">
        <v>32.443128490897401</v>
      </c>
      <c r="X1210" s="88">
        <v>13.9666666667</v>
      </c>
      <c r="Y1210" s="85">
        <v>17.386824946177001</v>
      </c>
      <c r="Z1210" s="88"/>
      <c r="AA1210" s="85">
        <v>0.95</v>
      </c>
      <c r="AB1210" s="91">
        <v>0.88</v>
      </c>
      <c r="AC1210" s="86">
        <v>0.22</v>
      </c>
      <c r="AD1210" s="86">
        <v>0.18</v>
      </c>
      <c r="AE1210" s="86">
        <v>0</v>
      </c>
      <c r="AF1210" s="88">
        <v>8.2699999288899997E-2</v>
      </c>
      <c r="AG1210" s="85">
        <v>0</v>
      </c>
      <c r="AH1210" s="86">
        <v>0.70106800000000002</v>
      </c>
      <c r="AI1210" s="88">
        <v>1.13834895607</v>
      </c>
      <c r="AJ1210" s="150">
        <v>1</v>
      </c>
      <c r="AK1210" s="151">
        <v>0</v>
      </c>
    </row>
    <row r="1211" spans="1:37" x14ac:dyDescent="0.2">
      <c r="A1211" s="149" t="s">
        <v>2683</v>
      </c>
      <c r="B1211" s="66" t="s">
        <v>2684</v>
      </c>
      <c r="C1211" s="67">
        <v>70</v>
      </c>
      <c r="D1211" s="84" t="s">
        <v>355</v>
      </c>
      <c r="E1211" s="85">
        <v>52.8075149155841</v>
      </c>
      <c r="F1211" s="91">
        <v>52.344884977221099</v>
      </c>
      <c r="G1211" s="86">
        <v>12.2761486997936</v>
      </c>
      <c r="H1211" s="86">
        <v>12.1713047198597</v>
      </c>
      <c r="I1211" s="86">
        <v>94.06</v>
      </c>
      <c r="J1211" s="86">
        <v>194.94</v>
      </c>
      <c r="K1211" s="87">
        <v>5.1999999999999998E-3</v>
      </c>
      <c r="L1211" s="85">
        <v>0.289999999979</v>
      </c>
      <c r="M1211" s="86">
        <v>1.16327605831918E-3</v>
      </c>
      <c r="N1211" s="86">
        <v>51.867600664077798</v>
      </c>
      <c r="O1211" s="86">
        <v>58.495666120051197</v>
      </c>
      <c r="P1211" s="86">
        <v>7.9009999999999998</v>
      </c>
      <c r="Q1211" s="88">
        <v>3.3067000000000002</v>
      </c>
      <c r="R1211" s="85">
        <v>6.6269052352551398E-3</v>
      </c>
      <c r="S1211" s="86">
        <v>0</v>
      </c>
      <c r="T1211" s="86">
        <v>5.42</v>
      </c>
      <c r="U1211" s="88">
        <v>1.9751101331941701</v>
      </c>
      <c r="V1211" s="89">
        <v>3.59</v>
      </c>
      <c r="W1211" s="85">
        <v>24.1720424155567</v>
      </c>
      <c r="X1211" s="88">
        <v>29</v>
      </c>
      <c r="Y1211" s="85">
        <v>-100</v>
      </c>
      <c r="Z1211" s="88"/>
      <c r="AA1211" s="85">
        <v>1.01</v>
      </c>
      <c r="AB1211" s="91">
        <v>1.21</v>
      </c>
      <c r="AC1211" s="86">
        <v>0.2</v>
      </c>
      <c r="AD1211" s="86">
        <v>0.21</v>
      </c>
      <c r="AE1211" s="86">
        <v>0</v>
      </c>
      <c r="AF1211" s="88">
        <v>0.14409999548399999</v>
      </c>
      <c r="AG1211" s="85">
        <v>9.1300000044899996E-3</v>
      </c>
      <c r="AH1211" s="86">
        <v>2.1719279999999999</v>
      </c>
      <c r="AI1211" s="88">
        <v>7.6442100037599996</v>
      </c>
      <c r="AJ1211" s="150">
        <v>1.03</v>
      </c>
      <c r="AK1211" s="151">
        <v>0</v>
      </c>
    </row>
    <row r="1212" spans="1:37" x14ac:dyDescent="0.2">
      <c r="A1212" s="149" t="s">
        <v>2685</v>
      </c>
      <c r="B1212" s="66" t="s">
        <v>2686</v>
      </c>
      <c r="C1212" s="67">
        <v>70</v>
      </c>
      <c r="D1212" s="84" t="s">
        <v>355</v>
      </c>
      <c r="E1212" s="85">
        <v>58.952481097591502</v>
      </c>
      <c r="F1212" s="91">
        <v>58.856341695458397</v>
      </c>
      <c r="G1212" s="86">
        <v>14.2536678183366</v>
      </c>
      <c r="H1212" s="86">
        <v>14.232637324120001</v>
      </c>
      <c r="I1212" s="86">
        <v>64.42</v>
      </c>
      <c r="J1212" s="86">
        <v>46.95</v>
      </c>
      <c r="K1212" s="87">
        <v>0</v>
      </c>
      <c r="L1212" s="85">
        <v>0.38999999930099999</v>
      </c>
      <c r="M1212" s="86">
        <v>2.5293923736244301E-3</v>
      </c>
      <c r="N1212" s="86">
        <v>57.544576784833303</v>
      </c>
      <c r="O1212" s="86">
        <v>36.932192231731399</v>
      </c>
      <c r="P1212" s="86">
        <v>2.1150000000000002</v>
      </c>
      <c r="Q1212" s="88">
        <v>3.4828000000000001</v>
      </c>
      <c r="R1212" s="85">
        <v>4.1905294035479802E-2</v>
      </c>
      <c r="S1212" s="86">
        <v>0</v>
      </c>
      <c r="T1212" s="86">
        <v>5.07</v>
      </c>
      <c r="U1212" s="88">
        <v>0.87126333183115501</v>
      </c>
      <c r="V1212" s="89">
        <v>4.04</v>
      </c>
      <c r="W1212" s="85">
        <v>32.962578452854501</v>
      </c>
      <c r="X1212" s="88">
        <v>21.766666666700001</v>
      </c>
      <c r="Y1212" s="85">
        <v>-100</v>
      </c>
      <c r="Z1212" s="88"/>
      <c r="AA1212" s="85">
        <v>0.76</v>
      </c>
      <c r="AB1212" s="91">
        <v>0.79</v>
      </c>
      <c r="AC1212" s="86">
        <v>0.16</v>
      </c>
      <c r="AD1212" s="86">
        <v>0.16</v>
      </c>
      <c r="AE1212" s="86">
        <v>0</v>
      </c>
      <c r="AF1212" s="88">
        <v>6.2799997515100001E-2</v>
      </c>
      <c r="AG1212" s="85">
        <v>0</v>
      </c>
      <c r="AH1212" s="86">
        <v>0.24680299999999999</v>
      </c>
      <c r="AI1212" s="88">
        <v>1.1689809987399999</v>
      </c>
      <c r="AJ1212" s="150">
        <v>1</v>
      </c>
      <c r="AK1212" s="151">
        <v>0</v>
      </c>
    </row>
    <row r="1213" spans="1:37" x14ac:dyDescent="0.2">
      <c r="A1213" s="149" t="s">
        <v>2687</v>
      </c>
      <c r="B1213" s="66" t="s">
        <v>2688</v>
      </c>
      <c r="C1213" s="67">
        <v>70</v>
      </c>
      <c r="D1213" s="84" t="s">
        <v>355</v>
      </c>
      <c r="E1213" s="85">
        <v>53.988048032671202</v>
      </c>
      <c r="F1213" s="91">
        <v>53.932472009042002</v>
      </c>
      <c r="G1213" s="86">
        <v>13.5780343572227</v>
      </c>
      <c r="H1213" s="86">
        <v>13.5780343572227</v>
      </c>
      <c r="I1213" s="86">
        <v>331.13</v>
      </c>
      <c r="J1213" s="86">
        <v>356.54</v>
      </c>
      <c r="K1213" s="87">
        <v>4.1599999999999998E-2</v>
      </c>
      <c r="L1213" s="85">
        <v>1.9999999989100001E-2</v>
      </c>
      <c r="M1213" s="86">
        <v>1.8453503061117001E-4</v>
      </c>
      <c r="N1213" s="86">
        <v>52.052490747224198</v>
      </c>
      <c r="O1213" s="86">
        <v>52.704117236566603</v>
      </c>
      <c r="P1213" s="86">
        <v>12.596</v>
      </c>
      <c r="Q1213" s="88">
        <v>4.2808999999999999</v>
      </c>
      <c r="R1213" s="85">
        <v>7.3513195618613502E-3</v>
      </c>
      <c r="S1213" s="86">
        <v>0</v>
      </c>
      <c r="T1213" s="86">
        <v>6.46</v>
      </c>
      <c r="U1213" s="88">
        <v>2.6052041638306198</v>
      </c>
      <c r="V1213" s="89">
        <v>3.3</v>
      </c>
      <c r="W1213" s="85">
        <v>15.3992947216712</v>
      </c>
      <c r="X1213" s="88">
        <v>13.5333333333</v>
      </c>
      <c r="Y1213" s="85">
        <v>-100</v>
      </c>
      <c r="Z1213" s="88"/>
      <c r="AA1213" s="85">
        <v>1.23</v>
      </c>
      <c r="AB1213" s="91">
        <v>1.26</v>
      </c>
      <c r="AC1213" s="86">
        <v>0.25</v>
      </c>
      <c r="AD1213" s="86">
        <v>0.24</v>
      </c>
      <c r="AE1213" s="86">
        <v>0</v>
      </c>
      <c r="AF1213" s="88">
        <v>5.2506999940899997</v>
      </c>
      <c r="AG1213" s="85">
        <v>0</v>
      </c>
      <c r="AH1213" s="86">
        <v>2.980842</v>
      </c>
      <c r="AI1213" s="88">
        <v>5.09633400312</v>
      </c>
      <c r="AJ1213" s="150">
        <v>1</v>
      </c>
      <c r="AK1213" s="151">
        <v>0</v>
      </c>
    </row>
    <row r="1214" spans="1:37" x14ac:dyDescent="0.2">
      <c r="A1214" s="149" t="s">
        <v>1991</v>
      </c>
      <c r="B1214" s="66" t="s">
        <v>2689</v>
      </c>
      <c r="C1214" s="67">
        <v>70</v>
      </c>
      <c r="D1214" s="84" t="s">
        <v>355</v>
      </c>
      <c r="E1214" s="85">
        <v>43.668607601053402</v>
      </c>
      <c r="F1214" s="91">
        <v>43.5085409166687</v>
      </c>
      <c r="G1214" s="86">
        <v>10.940708884003</v>
      </c>
      <c r="H1214" s="86">
        <v>10.912319698470601</v>
      </c>
      <c r="I1214" s="86">
        <v>323.57</v>
      </c>
      <c r="J1214" s="86">
        <v>376.11</v>
      </c>
      <c r="K1214" s="87">
        <v>2.01E-2</v>
      </c>
      <c r="L1214" s="85">
        <v>0.169999999979</v>
      </c>
      <c r="M1214" s="86">
        <v>4.2994288927580499E-3</v>
      </c>
      <c r="N1214" s="86">
        <v>42.133666686993102</v>
      </c>
      <c r="O1214" s="86">
        <v>46.521897477920398</v>
      </c>
      <c r="P1214" s="86">
        <v>12.945</v>
      </c>
      <c r="Q1214" s="88">
        <v>5.9059999999999997</v>
      </c>
      <c r="R1214" s="85">
        <v>2.9461589452751E-2</v>
      </c>
      <c r="S1214" s="86">
        <v>0</v>
      </c>
      <c r="T1214" s="86">
        <v>7.9</v>
      </c>
      <c r="U1214" s="88">
        <v>2.4034163666674702</v>
      </c>
      <c r="V1214" s="89">
        <v>3.24</v>
      </c>
      <c r="W1214" s="85">
        <v>17.484857791629299</v>
      </c>
      <c r="X1214" s="88">
        <v>15.4333333333</v>
      </c>
      <c r="Y1214" s="85">
        <v>-100</v>
      </c>
      <c r="Z1214" s="88"/>
      <c r="AA1214" s="85">
        <v>2.4900000000000002</v>
      </c>
      <c r="AB1214" s="91">
        <v>2.27</v>
      </c>
      <c r="AC1214" s="86">
        <v>0.62</v>
      </c>
      <c r="AD1214" s="86">
        <v>0.51</v>
      </c>
      <c r="AE1214" s="86">
        <v>0</v>
      </c>
      <c r="AF1214" s="88">
        <v>1.42260003072</v>
      </c>
      <c r="AG1214" s="85">
        <v>2.0160000009000001E-3</v>
      </c>
      <c r="AH1214" s="86">
        <v>3.2549630000000001</v>
      </c>
      <c r="AI1214" s="88">
        <v>0.42493200018999999</v>
      </c>
      <c r="AJ1214" s="150">
        <v>1</v>
      </c>
      <c r="AK1214" s="151">
        <v>0</v>
      </c>
    </row>
    <row r="1215" spans="1:37" x14ac:dyDescent="0.2">
      <c r="A1215" s="149" t="s">
        <v>2690</v>
      </c>
      <c r="B1215" s="66" t="s">
        <v>2691</v>
      </c>
      <c r="C1215" s="67">
        <v>70</v>
      </c>
      <c r="D1215" s="84" t="s">
        <v>355</v>
      </c>
      <c r="E1215" s="85">
        <v>26.021133693583302</v>
      </c>
      <c r="F1215" s="91">
        <v>26.021133693583302</v>
      </c>
      <c r="G1215" s="86">
        <v>7.74026996871513</v>
      </c>
      <c r="H1215" s="86">
        <v>7.74026996871513</v>
      </c>
      <c r="I1215" s="86">
        <v>348.3</v>
      </c>
      <c r="J1215" s="86">
        <v>915.42</v>
      </c>
      <c r="K1215" s="87">
        <v>1.0697000000000001</v>
      </c>
      <c r="L1215" s="85">
        <v>3.0000000098699998E-2</v>
      </c>
      <c r="M1215" s="86">
        <v>0</v>
      </c>
      <c r="N1215" s="86">
        <v>24.648381019147401</v>
      </c>
      <c r="O1215" s="86">
        <v>39.5257826887661</v>
      </c>
      <c r="P1215" s="86">
        <v>29.81</v>
      </c>
      <c r="Q1215" s="88">
        <v>10.476900000000001</v>
      </c>
      <c r="R1215" s="85">
        <v>0</v>
      </c>
      <c r="S1215" s="86">
        <v>0</v>
      </c>
      <c r="T1215" s="86">
        <v>9.57</v>
      </c>
      <c r="U1215" s="88">
        <v>5.4431293618324599</v>
      </c>
      <c r="V1215" s="89">
        <v>2.1</v>
      </c>
      <c r="W1215" s="85">
        <v>13.476204347584</v>
      </c>
      <c r="X1215" s="88">
        <v>12.5333333333</v>
      </c>
      <c r="Y1215" s="85">
        <v>-100</v>
      </c>
      <c r="Z1215" s="88"/>
      <c r="AA1215" s="85">
        <v>1.1399999999999999</v>
      </c>
      <c r="AB1215" s="91">
        <v>1.01</v>
      </c>
      <c r="AC1215" s="86">
        <v>0.31</v>
      </c>
      <c r="AD1215" s="86">
        <v>0.28000000000000003</v>
      </c>
      <c r="AE1215" s="86">
        <v>0</v>
      </c>
      <c r="AF1215" s="88">
        <v>3.1113998992299998</v>
      </c>
      <c r="AG1215" s="85">
        <v>7.6999999860200005E-5</v>
      </c>
      <c r="AH1215" s="86">
        <v>2.1823079999999999</v>
      </c>
      <c r="AI1215" s="88">
        <v>6.63600598795</v>
      </c>
      <c r="AJ1215" s="150">
        <v>1</v>
      </c>
      <c r="AK1215" s="151">
        <v>0</v>
      </c>
    </row>
    <row r="1216" spans="1:37" x14ac:dyDescent="0.2">
      <c r="A1216" s="149" t="s">
        <v>2692</v>
      </c>
      <c r="B1216" s="66" t="s">
        <v>2693</v>
      </c>
      <c r="C1216" s="67">
        <v>70</v>
      </c>
      <c r="D1216" s="84" t="s">
        <v>355</v>
      </c>
      <c r="E1216" s="85">
        <v>28.8101389962846</v>
      </c>
      <c r="F1216" s="91">
        <v>28.7365860098448</v>
      </c>
      <c r="G1216" s="86">
        <v>3.5437451671916</v>
      </c>
      <c r="H1216" s="86">
        <v>3.5437451671916</v>
      </c>
      <c r="I1216" s="86">
        <v>912.24</v>
      </c>
      <c r="J1216" s="86">
        <v>880.15</v>
      </c>
      <c r="K1216" s="87">
        <v>0.41909999999999997</v>
      </c>
      <c r="L1216" s="85">
        <v>0</v>
      </c>
      <c r="M1216" s="86">
        <v>0</v>
      </c>
      <c r="N1216" s="86">
        <v>27.545998334216701</v>
      </c>
      <c r="O1216" s="86">
        <v>33.362496354622301</v>
      </c>
      <c r="P1216" s="86">
        <v>29.568999999999999</v>
      </c>
      <c r="Q1216" s="88">
        <v>4.5682</v>
      </c>
      <c r="R1216" s="85">
        <v>0</v>
      </c>
      <c r="S1216" s="86">
        <v>0</v>
      </c>
      <c r="T1216" s="86">
        <v>10.68</v>
      </c>
      <c r="U1216" s="88">
        <v>4.3377402259396902</v>
      </c>
      <c r="V1216" s="89">
        <v>1.76</v>
      </c>
      <c r="W1216" s="85">
        <v>16.291869300656799</v>
      </c>
      <c r="X1216" s="88">
        <v>15.766666666700001</v>
      </c>
      <c r="Y1216" s="85">
        <v>-97.816264006236921</v>
      </c>
      <c r="Z1216" s="88"/>
      <c r="AA1216" s="85">
        <v>1.77</v>
      </c>
      <c r="AB1216" s="91">
        <v>1.8</v>
      </c>
      <c r="AC1216" s="86">
        <v>0.09</v>
      </c>
      <c r="AD1216" s="86">
        <v>0.09</v>
      </c>
      <c r="AE1216" s="86">
        <v>0</v>
      </c>
      <c r="AF1216" s="88">
        <v>3.0348999816800002</v>
      </c>
      <c r="AG1216" s="85">
        <v>2.3099999562000001E-4</v>
      </c>
      <c r="AH1216" s="86">
        <v>2.4766360000000001</v>
      </c>
      <c r="AI1216" s="88">
        <v>6.8061601486100001</v>
      </c>
      <c r="AJ1216" s="150">
        <v>1</v>
      </c>
      <c r="AK1216" s="151">
        <v>0</v>
      </c>
    </row>
    <row r="1217" spans="1:37" x14ac:dyDescent="0.2">
      <c r="A1217" s="149" t="s">
        <v>2694</v>
      </c>
      <c r="B1217" s="66" t="s">
        <v>2695</v>
      </c>
      <c r="C1217" s="67">
        <v>70</v>
      </c>
      <c r="D1217" s="84" t="s">
        <v>355</v>
      </c>
      <c r="E1217" s="85">
        <v>52.557546310355299</v>
      </c>
      <c r="F1217" s="91">
        <v>52.541755238384397</v>
      </c>
      <c r="G1217" s="86">
        <v>13.3495293045855</v>
      </c>
      <c r="H1217" s="86">
        <v>13.3410264196781</v>
      </c>
      <c r="I1217" s="86">
        <v>80.430000000000007</v>
      </c>
      <c r="J1217" s="86">
        <v>84.44</v>
      </c>
      <c r="K1217" s="87">
        <v>4.0500000000000001E-2</v>
      </c>
      <c r="L1217" s="85">
        <v>8.0000001040099994E-2</v>
      </c>
      <c r="M1217" s="86">
        <v>0</v>
      </c>
      <c r="N1217" s="86">
        <v>51.715963383055502</v>
      </c>
      <c r="O1217" s="86">
        <v>50.105187541690199</v>
      </c>
      <c r="P1217" s="86">
        <v>2.11</v>
      </c>
      <c r="Q1217" s="88">
        <v>4.2244000000000002</v>
      </c>
      <c r="R1217" s="85">
        <v>0</v>
      </c>
      <c r="S1217" s="86">
        <v>0</v>
      </c>
      <c r="T1217" s="86">
        <v>5.3</v>
      </c>
      <c r="U1217" s="88">
        <v>0.85636197995748597</v>
      </c>
      <c r="V1217" s="89">
        <v>3.82</v>
      </c>
      <c r="W1217" s="85">
        <v>39.429402401055</v>
      </c>
      <c r="X1217" s="88">
        <v>19.5333333333</v>
      </c>
      <c r="Y1217" s="85">
        <v>80.540920995125987</v>
      </c>
      <c r="Z1217" s="88"/>
      <c r="AA1217" s="85">
        <v>0.08</v>
      </c>
      <c r="AB1217" s="91">
        <v>0.08</v>
      </c>
      <c r="AC1217" s="86">
        <v>0</v>
      </c>
      <c r="AD1217" s="86">
        <v>0</v>
      </c>
      <c r="AE1217" s="86">
        <v>0</v>
      </c>
      <c r="AF1217" s="88">
        <v>1.79001178961E-2</v>
      </c>
      <c r="AG1217" s="85">
        <v>2.4083985931399999E-12</v>
      </c>
      <c r="AH1217" s="86">
        <v>0.36262299999999997</v>
      </c>
      <c r="AI1217" s="88">
        <v>0.48540005657899998</v>
      </c>
      <c r="AJ1217" s="150">
        <v>1</v>
      </c>
      <c r="AK1217" s="151">
        <v>0</v>
      </c>
    </row>
    <row r="1218" spans="1:37" x14ac:dyDescent="0.2">
      <c r="A1218" s="149" t="s">
        <v>2696</v>
      </c>
      <c r="B1218" s="66" t="s">
        <v>2697</v>
      </c>
      <c r="C1218" s="67">
        <v>70</v>
      </c>
      <c r="D1218" s="84" t="s">
        <v>355</v>
      </c>
      <c r="E1218" s="85">
        <v>49.895313775737101</v>
      </c>
      <c r="F1218" s="91">
        <v>49.388454604981298</v>
      </c>
      <c r="G1218" s="86">
        <v>12.218782082892099</v>
      </c>
      <c r="H1218" s="86">
        <v>12.0918651932451</v>
      </c>
      <c r="I1218" s="86">
        <v>111.27</v>
      </c>
      <c r="J1218" s="86">
        <v>194.51</v>
      </c>
      <c r="K1218" s="87">
        <v>5.3900000000000003E-2</v>
      </c>
      <c r="L1218" s="85">
        <v>0.25000000014099999</v>
      </c>
      <c r="M1218" s="86">
        <v>0</v>
      </c>
      <c r="N1218" s="86">
        <v>49.398865464397602</v>
      </c>
      <c r="O1218" s="86">
        <v>16.793683487813301</v>
      </c>
      <c r="P1218" s="86">
        <v>6.7880000000000003</v>
      </c>
      <c r="Q1218" s="88">
        <v>5.4252000000000002</v>
      </c>
      <c r="R1218" s="85">
        <v>0</v>
      </c>
      <c r="S1218" s="86">
        <v>0</v>
      </c>
      <c r="T1218" s="86">
        <v>5.42</v>
      </c>
      <c r="U1218" s="88">
        <v>2.1753716563058298</v>
      </c>
      <c r="V1218" s="89">
        <v>3.7</v>
      </c>
      <c r="W1218" s="85">
        <v>21.726321056793001</v>
      </c>
      <c r="X1218" s="88">
        <v>14.0333333333</v>
      </c>
      <c r="Y1218" s="85">
        <v>-46.622824329424297</v>
      </c>
      <c r="Z1218" s="88"/>
      <c r="AA1218" s="85">
        <v>0.5</v>
      </c>
      <c r="AB1218" s="91">
        <v>0.32</v>
      </c>
      <c r="AC1218" s="86">
        <v>0.21</v>
      </c>
      <c r="AD1218" s="86">
        <v>0.11</v>
      </c>
      <c r="AE1218" s="86">
        <v>0</v>
      </c>
      <c r="AF1218" s="88">
        <v>0.19779999565299999</v>
      </c>
      <c r="AG1218" s="85">
        <v>7.6419999871899999E-3</v>
      </c>
      <c r="AH1218" s="86">
        <v>1.213319</v>
      </c>
      <c r="AI1218" s="88">
        <v>3.4068329942900002</v>
      </c>
      <c r="AJ1218" s="150">
        <v>1</v>
      </c>
      <c r="AK1218" s="151">
        <v>0</v>
      </c>
    </row>
    <row r="1219" spans="1:37" x14ac:dyDescent="0.2">
      <c r="A1219" s="149" t="s">
        <v>2698</v>
      </c>
      <c r="B1219" s="66" t="s">
        <v>2699</v>
      </c>
      <c r="C1219" s="67">
        <v>70</v>
      </c>
      <c r="D1219" s="84" t="s">
        <v>355</v>
      </c>
      <c r="E1219" s="85">
        <v>49.851482604450403</v>
      </c>
      <c r="F1219" s="91">
        <v>49.563698031759102</v>
      </c>
      <c r="G1219" s="86">
        <v>9.9450125905750593</v>
      </c>
      <c r="H1219" s="86">
        <v>9.8268153553625606</v>
      </c>
      <c r="I1219" s="86">
        <v>113.45</v>
      </c>
      <c r="J1219" s="86">
        <v>312.89</v>
      </c>
      <c r="K1219" s="87">
        <v>0.17130000000000001</v>
      </c>
      <c r="L1219" s="85">
        <v>1.2932208874800001E-8</v>
      </c>
      <c r="M1219" s="86">
        <v>3.7552840819555199E-3</v>
      </c>
      <c r="N1219" s="86">
        <v>50.240324356137798</v>
      </c>
      <c r="O1219" s="86">
        <v>50.314465408804999</v>
      </c>
      <c r="P1219" s="86">
        <v>11.098000000000001</v>
      </c>
      <c r="Q1219" s="88">
        <v>5.0247999999999999</v>
      </c>
      <c r="R1219" s="85">
        <v>1.49432157800359E-2</v>
      </c>
      <c r="S1219" s="86">
        <v>0</v>
      </c>
      <c r="T1219" s="86">
        <v>5.8</v>
      </c>
      <c r="U1219" s="88">
        <v>2.3454442674340901</v>
      </c>
      <c r="V1219" s="89">
        <v>3.27</v>
      </c>
      <c r="W1219" s="85">
        <v>20.073085217329901</v>
      </c>
      <c r="X1219" s="88">
        <v>15.6333333333</v>
      </c>
      <c r="Y1219" s="85">
        <v>-39.952456930630198</v>
      </c>
      <c r="Z1219" s="88"/>
      <c r="AA1219" s="85">
        <v>0.5</v>
      </c>
      <c r="AB1219" s="91">
        <v>0.25</v>
      </c>
      <c r="AC1219" s="86">
        <v>0.14000000000000001</v>
      </c>
      <c r="AD1219" s="86">
        <v>0.02</v>
      </c>
      <c r="AE1219" s="86">
        <v>0</v>
      </c>
      <c r="AF1219" s="88">
        <v>1.3684997751100001</v>
      </c>
      <c r="AG1219" s="85">
        <v>0</v>
      </c>
      <c r="AH1219" s="86">
        <v>1.5446249999999999</v>
      </c>
      <c r="AI1219" s="88">
        <v>1.8954579596300001</v>
      </c>
      <c r="AJ1219" s="150">
        <v>1</v>
      </c>
      <c r="AK1219" s="151">
        <v>0</v>
      </c>
    </row>
    <row r="1220" spans="1:37" x14ac:dyDescent="0.2">
      <c r="A1220" s="149" t="s">
        <v>721</v>
      </c>
      <c r="B1220" s="66" t="s">
        <v>2700</v>
      </c>
      <c r="C1220" s="67">
        <v>70</v>
      </c>
      <c r="D1220" s="84" t="s">
        <v>355</v>
      </c>
      <c r="E1220" s="85">
        <v>48.584503671534797</v>
      </c>
      <c r="F1220" s="91">
        <v>47.714776030539703</v>
      </c>
      <c r="G1220" s="86">
        <v>12.6670869377415</v>
      </c>
      <c r="H1220" s="86">
        <v>12.240395054810399</v>
      </c>
      <c r="I1220" s="86">
        <v>107.66</v>
      </c>
      <c r="J1220" s="86">
        <v>84.72</v>
      </c>
      <c r="K1220" s="87">
        <v>7.1300000000000002E-2</v>
      </c>
      <c r="L1220" s="85">
        <v>1.50177482442E-10</v>
      </c>
      <c r="M1220" s="86">
        <v>0.27537727126023298</v>
      </c>
      <c r="N1220" s="86">
        <v>47.555878289823198</v>
      </c>
      <c r="O1220" s="86">
        <v>50.048048800869097</v>
      </c>
      <c r="P1220" s="86">
        <v>2.742</v>
      </c>
      <c r="Q1220" s="88">
        <v>4.0599999999999996</v>
      </c>
      <c r="R1220" s="85">
        <v>5.6219255094870003E-2</v>
      </c>
      <c r="S1220" s="86">
        <v>0</v>
      </c>
      <c r="T1220" s="86">
        <v>5.38</v>
      </c>
      <c r="U1220" s="88">
        <v>1.62738299536534</v>
      </c>
      <c r="V1220" s="89">
        <v>3.77</v>
      </c>
      <c r="W1220" s="85">
        <v>35.5869038152196</v>
      </c>
      <c r="X1220" s="88">
        <v>18.333333333300001</v>
      </c>
      <c r="Y1220" s="85">
        <v>82.778372389780003</v>
      </c>
      <c r="Z1220" s="88"/>
      <c r="AA1220" s="85">
        <v>0.56999999999999995</v>
      </c>
      <c r="AB1220" s="91">
        <v>0.98</v>
      </c>
      <c r="AC1220" s="86">
        <v>0.1</v>
      </c>
      <c r="AD1220" s="86">
        <v>0.21</v>
      </c>
      <c r="AE1220" s="86">
        <v>0</v>
      </c>
      <c r="AF1220" s="88">
        <v>0.14020000379200001</v>
      </c>
      <c r="AG1220" s="85">
        <v>3.1199998410900002E-3</v>
      </c>
      <c r="AH1220" s="86">
        <v>0.752301</v>
      </c>
      <c r="AI1220" s="88">
        <v>0.67955996728500001</v>
      </c>
      <c r="AJ1220" s="150">
        <v>1</v>
      </c>
      <c r="AK1220" s="151">
        <v>0</v>
      </c>
    </row>
    <row r="1221" spans="1:37" x14ac:dyDescent="0.2">
      <c r="A1221" s="149" t="s">
        <v>2701</v>
      </c>
      <c r="B1221" s="66" t="s">
        <v>2702</v>
      </c>
      <c r="C1221" s="67">
        <v>70</v>
      </c>
      <c r="D1221" s="84" t="s">
        <v>355</v>
      </c>
      <c r="E1221" s="85">
        <v>65.711256014180805</v>
      </c>
      <c r="F1221" s="91">
        <v>65.185806533299598</v>
      </c>
      <c r="G1221" s="86">
        <v>16.5627374018739</v>
      </c>
      <c r="H1221" s="86">
        <v>16.152823499620201</v>
      </c>
      <c r="I1221" s="86">
        <v>37.840000000000003</v>
      </c>
      <c r="J1221" s="86">
        <v>49.44</v>
      </c>
      <c r="K1221" s="87">
        <v>0</v>
      </c>
      <c r="L1221" s="85">
        <v>0</v>
      </c>
      <c r="M1221" s="86">
        <v>0</v>
      </c>
      <c r="N1221" s="86">
        <v>64.014584593828602</v>
      </c>
      <c r="O1221" s="86">
        <v>72.132690271732699</v>
      </c>
      <c r="P1221" s="86">
        <v>1.1479999999999999</v>
      </c>
      <c r="Q1221" s="88">
        <v>3.3763999999999998</v>
      </c>
      <c r="R1221" s="85">
        <v>0</v>
      </c>
      <c r="S1221" s="86">
        <v>0</v>
      </c>
      <c r="T1221" s="86">
        <v>4.4800000000000004</v>
      </c>
      <c r="U1221" s="88">
        <v>0.87205621676373801</v>
      </c>
      <c r="V1221" s="89">
        <v>4.05</v>
      </c>
      <c r="W1221" s="85">
        <v>44.324186495756997</v>
      </c>
      <c r="X1221" s="88">
        <v>21.666666666699999</v>
      </c>
      <c r="Y1221" s="85">
        <v>98.928861132819009</v>
      </c>
      <c r="Z1221" s="88"/>
      <c r="AA1221" s="85">
        <v>0.21</v>
      </c>
      <c r="AB1221" s="91">
        <v>0.21</v>
      </c>
      <c r="AC1221" s="86">
        <v>0.09</v>
      </c>
      <c r="AD1221" s="86">
        <v>0.09</v>
      </c>
      <c r="AE1221" s="86">
        <v>0</v>
      </c>
      <c r="AF1221" s="88">
        <v>10.408900254600001</v>
      </c>
      <c r="AG1221" s="85">
        <v>2.49042302777E-12</v>
      </c>
      <c r="AH1221" s="86">
        <v>0.16270100000000001</v>
      </c>
      <c r="AI1221" s="88">
        <v>0.12944004274500001</v>
      </c>
      <c r="AJ1221" s="150">
        <v>1</v>
      </c>
      <c r="AK1221" s="151">
        <v>0</v>
      </c>
    </row>
    <row r="1222" spans="1:37" x14ac:dyDescent="0.2">
      <c r="A1222" s="149" t="s">
        <v>2703</v>
      </c>
      <c r="B1222" s="66" t="s">
        <v>2704</v>
      </c>
      <c r="C1222" s="67">
        <v>70</v>
      </c>
      <c r="D1222" s="84" t="s">
        <v>355</v>
      </c>
      <c r="E1222" s="85">
        <v>38.102926473369898</v>
      </c>
      <c r="F1222" s="91">
        <v>37.781365687572602</v>
      </c>
      <c r="G1222" s="86">
        <v>9.5360337233496395</v>
      </c>
      <c r="H1222" s="86">
        <v>9.4732077715026897</v>
      </c>
      <c r="I1222" s="86">
        <v>342.55</v>
      </c>
      <c r="J1222" s="86">
        <v>575.51</v>
      </c>
      <c r="K1222" s="87">
        <v>0.15759999999999999</v>
      </c>
      <c r="L1222" s="85">
        <v>1.6554583350400001E-9</v>
      </c>
      <c r="M1222" s="86">
        <v>4.1649846359283604E-3</v>
      </c>
      <c r="N1222" s="86">
        <v>37.154576414624302</v>
      </c>
      <c r="O1222" s="86">
        <v>46.818274525800497</v>
      </c>
      <c r="P1222" s="86">
        <v>15.451000000000001</v>
      </c>
      <c r="Q1222" s="88">
        <v>5.2693000000000003</v>
      </c>
      <c r="R1222" s="85">
        <v>2.8658769583492501E-2</v>
      </c>
      <c r="S1222" s="86">
        <v>0</v>
      </c>
      <c r="T1222" s="86">
        <v>7.17</v>
      </c>
      <c r="U1222" s="88">
        <v>1.98611073580674</v>
      </c>
      <c r="V1222" s="89">
        <v>2.66</v>
      </c>
      <c r="W1222" s="85">
        <v>16.7725506479769</v>
      </c>
      <c r="X1222" s="88">
        <v>15.5</v>
      </c>
      <c r="Y1222" s="85">
        <v>-100</v>
      </c>
      <c r="Z1222" s="88"/>
      <c r="AA1222" s="85">
        <v>2.65</v>
      </c>
      <c r="AB1222" s="91">
        <v>2.69</v>
      </c>
      <c r="AC1222" s="86">
        <v>0.42</v>
      </c>
      <c r="AD1222" s="86">
        <v>0.45</v>
      </c>
      <c r="AE1222" s="86">
        <v>0</v>
      </c>
      <c r="AF1222" s="88">
        <v>6.1479000130900001</v>
      </c>
      <c r="AG1222" s="85">
        <v>6.1599995273800003E-4</v>
      </c>
      <c r="AH1222" s="86">
        <v>4.4637500000000001</v>
      </c>
      <c r="AI1222" s="88">
        <v>12.622699321000001</v>
      </c>
      <c r="AJ1222" s="150">
        <v>1</v>
      </c>
      <c r="AK1222" s="151">
        <v>0</v>
      </c>
    </row>
    <row r="1223" spans="1:37" x14ac:dyDescent="0.2">
      <c r="A1223" s="149" t="s">
        <v>2705</v>
      </c>
      <c r="B1223" s="66" t="s">
        <v>2706</v>
      </c>
      <c r="C1223" s="67">
        <v>70</v>
      </c>
      <c r="D1223" s="84" t="s">
        <v>355</v>
      </c>
      <c r="E1223" s="85">
        <v>48.1332810421329</v>
      </c>
      <c r="F1223" s="91">
        <v>47.844141463077001</v>
      </c>
      <c r="G1223" s="86">
        <v>9.70540060442476</v>
      </c>
      <c r="H1223" s="86">
        <v>9.6369606508716501</v>
      </c>
      <c r="I1223" s="86">
        <v>106.27</v>
      </c>
      <c r="J1223" s="86">
        <v>299.68</v>
      </c>
      <c r="K1223" s="87">
        <v>0.87150000000000005</v>
      </c>
      <c r="L1223" s="85">
        <v>0</v>
      </c>
      <c r="M1223" s="86">
        <v>2.3939988304021902E-3</v>
      </c>
      <c r="N1223" s="86">
        <v>46.879392057525699</v>
      </c>
      <c r="O1223" s="86">
        <v>59.523275378575399</v>
      </c>
      <c r="P1223" s="86">
        <v>13.127000000000001</v>
      </c>
      <c r="Q1223" s="88">
        <v>7.1687000000000003</v>
      </c>
      <c r="R1223" s="85">
        <v>1.1076650420912699E-2</v>
      </c>
      <c r="S1223" s="86">
        <v>0</v>
      </c>
      <c r="T1223" s="86">
        <v>5.5</v>
      </c>
      <c r="U1223" s="88">
        <v>2.8821679316523201</v>
      </c>
      <c r="V1223" s="89">
        <v>3.29</v>
      </c>
      <c r="W1223" s="85">
        <v>20.183675080536901</v>
      </c>
      <c r="X1223" s="88">
        <v>15.0333333333</v>
      </c>
      <c r="Y1223" s="85">
        <v>-31.623832534912097</v>
      </c>
      <c r="Z1223" s="88"/>
      <c r="AA1223" s="85">
        <v>0.56000000000000005</v>
      </c>
      <c r="AB1223" s="91">
        <v>0.54</v>
      </c>
      <c r="AC1223" s="86">
        <v>0.1</v>
      </c>
      <c r="AD1223" s="86">
        <v>0.08</v>
      </c>
      <c r="AE1223" s="86">
        <v>0</v>
      </c>
      <c r="AF1223" s="88">
        <v>0.67030000741999995</v>
      </c>
      <c r="AG1223" s="85">
        <v>2.31000000162E-4</v>
      </c>
      <c r="AH1223" s="86">
        <v>1.9475739999999999</v>
      </c>
      <c r="AI1223" s="88">
        <v>5.7158110039999999</v>
      </c>
      <c r="AJ1223" s="150">
        <v>1</v>
      </c>
      <c r="AK1223" s="151">
        <v>0</v>
      </c>
    </row>
    <row r="1224" spans="1:37" x14ac:dyDescent="0.2">
      <c r="A1224" s="149" t="s">
        <v>2707</v>
      </c>
      <c r="B1224" s="66" t="s">
        <v>2708</v>
      </c>
      <c r="C1224" s="67">
        <v>70</v>
      </c>
      <c r="D1224" s="84" t="s">
        <v>355</v>
      </c>
      <c r="E1224" s="85">
        <v>17.248929264217299</v>
      </c>
      <c r="F1224" s="91">
        <v>17.2406066542468</v>
      </c>
      <c r="G1224" s="86">
        <v>2.3053629618248301</v>
      </c>
      <c r="H1224" s="86">
        <v>2.3021619579900299</v>
      </c>
      <c r="I1224" s="86">
        <v>324.57</v>
      </c>
      <c r="J1224" s="86">
        <v>1665.66</v>
      </c>
      <c r="K1224" s="87">
        <v>0.20630000000000001</v>
      </c>
      <c r="L1224" s="85">
        <v>0</v>
      </c>
      <c r="M1224" s="86">
        <v>1.52158706134998E-3</v>
      </c>
      <c r="N1224" s="86">
        <v>16.695085825860801</v>
      </c>
      <c r="O1224" s="86">
        <v>34.4492283875962</v>
      </c>
      <c r="P1224" s="86">
        <v>37.627000000000002</v>
      </c>
      <c r="Q1224" s="88">
        <v>3.5851000000000002</v>
      </c>
      <c r="R1224" s="85">
        <v>1.64284540824708E-2</v>
      </c>
      <c r="S1224" s="86">
        <v>0</v>
      </c>
      <c r="T1224" s="86">
        <v>6.59</v>
      </c>
      <c r="U1224" s="88">
        <v>3.5358288359229499</v>
      </c>
      <c r="V1224" s="89">
        <v>1.43</v>
      </c>
      <c r="W1224" s="85">
        <v>16.030689492572002</v>
      </c>
      <c r="X1224" s="88">
        <v>16.233333333299999</v>
      </c>
      <c r="Y1224" s="85">
        <v>-94.06989899993512</v>
      </c>
      <c r="Z1224" s="88"/>
      <c r="AA1224" s="85">
        <v>0.91</v>
      </c>
      <c r="AB1224" s="91">
        <v>0.87</v>
      </c>
      <c r="AC1224" s="86">
        <v>0.18</v>
      </c>
      <c r="AD1224" s="86">
        <v>0.15</v>
      </c>
      <c r="AE1224" s="86">
        <v>0</v>
      </c>
      <c r="AF1224" s="88">
        <v>4.3459997069899998</v>
      </c>
      <c r="AG1224" s="85">
        <v>4.54344648103E-12</v>
      </c>
      <c r="AH1224" s="86">
        <v>13.358845000000001</v>
      </c>
      <c r="AI1224" s="88">
        <v>38.114495881499998</v>
      </c>
      <c r="AJ1224" s="150">
        <v>1</v>
      </c>
      <c r="AK1224" s="151">
        <v>0</v>
      </c>
    </row>
    <row r="1225" spans="1:37" x14ac:dyDescent="0.2">
      <c r="A1225" s="149" t="s">
        <v>2709</v>
      </c>
      <c r="B1225" s="66" t="s">
        <v>2710</v>
      </c>
      <c r="C1225" s="67">
        <v>69</v>
      </c>
      <c r="D1225" s="84" t="s">
        <v>355</v>
      </c>
      <c r="E1225" s="85">
        <v>68.8882177714937</v>
      </c>
      <c r="F1225" s="91">
        <v>68.807912474089505</v>
      </c>
      <c r="G1225" s="86">
        <v>16.5984872403805</v>
      </c>
      <c r="H1225" s="86">
        <v>16.593682649937499</v>
      </c>
      <c r="I1225" s="86">
        <v>14.01</v>
      </c>
      <c r="J1225" s="86">
        <v>19.239999999999998</v>
      </c>
      <c r="K1225" s="87">
        <v>8.3900000000000002E-2</v>
      </c>
      <c r="L1225" s="85">
        <v>0.32000000007099999</v>
      </c>
      <c r="M1225" s="86">
        <v>0.24563685846806099</v>
      </c>
      <c r="N1225" s="86">
        <v>75.346091824626498</v>
      </c>
      <c r="O1225" s="86">
        <v>48.307596923255801</v>
      </c>
      <c r="P1225" s="86">
        <v>0.67300000000000004</v>
      </c>
      <c r="Q1225" s="88">
        <v>1.0982000000000001</v>
      </c>
      <c r="R1225" s="85">
        <v>2.9256875365710901E-2</v>
      </c>
      <c r="S1225" s="86">
        <v>0</v>
      </c>
      <c r="T1225" s="86">
        <v>2.2799999999999998</v>
      </c>
      <c r="U1225" s="88">
        <v>0.20453827885842901</v>
      </c>
      <c r="V1225" s="89">
        <v>4.29</v>
      </c>
      <c r="W1225" s="85">
        <v>47.181143658885297</v>
      </c>
      <c r="X1225" s="88">
        <v>40.333333333299997</v>
      </c>
      <c r="Y1225" s="85">
        <v>87.88868579999999</v>
      </c>
      <c r="Z1225" s="88">
        <v>-99.999999795299999</v>
      </c>
      <c r="AA1225" s="85">
        <v>0</v>
      </c>
      <c r="AB1225" s="91">
        <v>0.08</v>
      </c>
      <c r="AC1225" s="86">
        <v>0</v>
      </c>
      <c r="AD1225" s="86">
        <v>0</v>
      </c>
      <c r="AE1225" s="86">
        <v>0</v>
      </c>
      <c r="AF1225" s="88">
        <v>13.4224996597</v>
      </c>
      <c r="AG1225" s="85">
        <v>0</v>
      </c>
      <c r="AH1225" s="86">
        <v>0.14093700000000001</v>
      </c>
      <c r="AI1225" s="88">
        <v>1.4005849983400001</v>
      </c>
      <c r="AJ1225" s="150">
        <v>1</v>
      </c>
      <c r="AK1225" s="151">
        <v>0</v>
      </c>
    </row>
    <row r="1226" spans="1:37" x14ac:dyDescent="0.2">
      <c r="A1226" s="149" t="s">
        <v>2711</v>
      </c>
      <c r="B1226" s="66" t="s">
        <v>2712</v>
      </c>
      <c r="C1226" s="67">
        <v>69</v>
      </c>
      <c r="D1226" s="84" t="s">
        <v>355</v>
      </c>
      <c r="E1226" s="85">
        <v>62.682114073155603</v>
      </c>
      <c r="F1226" s="91">
        <v>62.5542467451953</v>
      </c>
      <c r="G1226" s="86">
        <v>13.3679479231246</v>
      </c>
      <c r="H1226" s="86">
        <v>13.364073155610701</v>
      </c>
      <c r="I1226" s="86">
        <v>41.24</v>
      </c>
      <c r="J1226" s="86">
        <v>14.35</v>
      </c>
      <c r="K1226" s="87">
        <v>0</v>
      </c>
      <c r="L1226" s="85">
        <v>3.11000000194</v>
      </c>
      <c r="M1226" s="86">
        <v>0</v>
      </c>
      <c r="N1226" s="86">
        <v>63.319727891156496</v>
      </c>
      <c r="O1226" s="86">
        <v>48.8245375049435</v>
      </c>
      <c r="P1226" s="86">
        <v>0.29299999999999998</v>
      </c>
      <c r="Q1226" s="88">
        <v>2.5400999999999998</v>
      </c>
      <c r="R1226" s="85">
        <v>0</v>
      </c>
      <c r="S1226" s="86">
        <v>0</v>
      </c>
      <c r="T1226" s="86">
        <v>4.84</v>
      </c>
      <c r="U1226" s="88">
        <v>0.193738375697458</v>
      </c>
      <c r="V1226" s="89">
        <v>4.09</v>
      </c>
      <c r="W1226" s="85">
        <v>68.482774998054197</v>
      </c>
      <c r="X1226" s="88">
        <v>71.566666666700002</v>
      </c>
      <c r="Y1226" s="85">
        <v>100</v>
      </c>
      <c r="Z1226" s="88"/>
      <c r="AA1226" s="85">
        <v>0.6</v>
      </c>
      <c r="AB1226" s="91">
        <v>0.54</v>
      </c>
      <c r="AC1226" s="86">
        <v>0</v>
      </c>
      <c r="AD1226" s="86">
        <v>0</v>
      </c>
      <c r="AE1226" s="86">
        <v>0</v>
      </c>
      <c r="AF1226" s="88">
        <v>0</v>
      </c>
      <c r="AG1226" s="85">
        <v>0</v>
      </c>
      <c r="AH1226" s="86">
        <v>1.9935999999999999E-2</v>
      </c>
      <c r="AI1226" s="88">
        <v>4.6000000031899999E-5</v>
      </c>
      <c r="AJ1226" s="150">
        <v>1.01</v>
      </c>
      <c r="AK1226" s="151">
        <v>0</v>
      </c>
    </row>
    <row r="1227" spans="1:37" x14ac:dyDescent="0.2">
      <c r="A1227" s="149" t="s">
        <v>2713</v>
      </c>
      <c r="B1227" s="66" t="s">
        <v>2714</v>
      </c>
      <c r="C1227" s="67">
        <v>69</v>
      </c>
      <c r="D1227" s="84" t="s">
        <v>355</v>
      </c>
      <c r="E1227" s="85">
        <v>65.549387558076404</v>
      </c>
      <c r="F1227" s="91">
        <v>64.244554395703901</v>
      </c>
      <c r="G1227" s="86">
        <v>17.6205273637845</v>
      </c>
      <c r="H1227" s="86">
        <v>17.305255536112998</v>
      </c>
      <c r="I1227" s="86">
        <v>18.5</v>
      </c>
      <c r="J1227" s="86">
        <v>33.200000000000003</v>
      </c>
      <c r="K1227" s="87">
        <v>0.1173</v>
      </c>
      <c r="L1227" s="85">
        <v>2.3800000037300002</v>
      </c>
      <c r="M1227" s="86">
        <v>3.0874760034497301E-3</v>
      </c>
      <c r="N1227" s="86">
        <v>63.1251627529372</v>
      </c>
      <c r="O1227" s="86">
        <v>52.444383411150802</v>
      </c>
      <c r="P1227" s="86">
        <v>0.83</v>
      </c>
      <c r="Q1227" s="88">
        <v>0.87160000000000004</v>
      </c>
      <c r="R1227" s="85">
        <v>2.23264121455682E-2</v>
      </c>
      <c r="S1227" s="86">
        <v>0</v>
      </c>
      <c r="T1227" s="86">
        <v>2.16</v>
      </c>
      <c r="U1227" s="88">
        <v>0.458577203885838</v>
      </c>
      <c r="V1227" s="89">
        <v>4.1900000000000004</v>
      </c>
      <c r="W1227" s="85">
        <v>55.4862174354354</v>
      </c>
      <c r="X1227" s="88">
        <v>58.433333333299998</v>
      </c>
      <c r="Y1227" s="85">
        <v>83.092321940000005</v>
      </c>
      <c r="Z1227" s="88"/>
      <c r="AA1227" s="85">
        <v>0</v>
      </c>
      <c r="AB1227" s="91">
        <v>0.51</v>
      </c>
      <c r="AC1227" s="86">
        <v>0</v>
      </c>
      <c r="AD1227" s="86">
        <v>0.19</v>
      </c>
      <c r="AE1227" s="86">
        <v>0</v>
      </c>
      <c r="AF1227" s="88">
        <v>9.9200003004599996E-2</v>
      </c>
      <c r="AG1227" s="85">
        <v>0</v>
      </c>
      <c r="AH1227" s="86">
        <v>0.12195300000000001</v>
      </c>
      <c r="AI1227" s="88">
        <v>4.6000000086099998E-5</v>
      </c>
      <c r="AJ1227" s="150">
        <v>1.01</v>
      </c>
      <c r="AK1227" s="151">
        <v>0</v>
      </c>
    </row>
    <row r="1228" spans="1:37" x14ac:dyDescent="0.2">
      <c r="A1228" s="149" t="s">
        <v>2715</v>
      </c>
      <c r="B1228" s="66" t="s">
        <v>2716</v>
      </c>
      <c r="C1228" s="67">
        <v>69</v>
      </c>
      <c r="D1228" s="84" t="s">
        <v>355</v>
      </c>
      <c r="E1228" s="85">
        <v>50.889483410100098</v>
      </c>
      <c r="F1228" s="91">
        <v>47.665278428992998</v>
      </c>
      <c r="G1228" s="86">
        <v>13.1919353504151</v>
      </c>
      <c r="H1228" s="86">
        <v>12.527236119921699</v>
      </c>
      <c r="I1228" s="86">
        <v>33.229999999999997</v>
      </c>
      <c r="J1228" s="86">
        <v>46.84</v>
      </c>
      <c r="K1228" s="87">
        <v>0</v>
      </c>
      <c r="L1228" s="85">
        <v>2.7500000003</v>
      </c>
      <c r="M1228" s="86">
        <v>0</v>
      </c>
      <c r="N1228" s="86">
        <v>48.142178730752597</v>
      </c>
      <c r="O1228" s="86">
        <v>36.780309936189603</v>
      </c>
      <c r="P1228" s="86">
        <v>1.583</v>
      </c>
      <c r="Q1228" s="88">
        <v>3.6775000000000002</v>
      </c>
      <c r="R1228" s="85">
        <v>0</v>
      </c>
      <c r="S1228" s="86">
        <v>0</v>
      </c>
      <c r="T1228" s="86">
        <v>4.8099999999999996</v>
      </c>
      <c r="U1228" s="88">
        <v>1.65485285600022</v>
      </c>
      <c r="V1228" s="89">
        <v>4.1500000000000004</v>
      </c>
      <c r="W1228" s="85">
        <v>54.473828552497203</v>
      </c>
      <c r="X1228" s="88">
        <v>37.666666666700003</v>
      </c>
      <c r="Y1228" s="85">
        <v>-62.050417599996898</v>
      </c>
      <c r="Z1228" s="88"/>
      <c r="AA1228" s="85">
        <v>0</v>
      </c>
      <c r="AB1228" s="91">
        <v>0.79</v>
      </c>
      <c r="AC1228" s="86">
        <v>0</v>
      </c>
      <c r="AD1228" s="86">
        <v>0.12</v>
      </c>
      <c r="AE1228" s="86">
        <v>0</v>
      </c>
      <c r="AF1228" s="88">
        <v>0</v>
      </c>
      <c r="AG1228" s="85">
        <v>0</v>
      </c>
      <c r="AH1228" s="86">
        <v>8.9004E-2</v>
      </c>
      <c r="AI1228" s="88">
        <v>2.29999999343E-4</v>
      </c>
      <c r="AJ1228" s="150">
        <v>1.01</v>
      </c>
      <c r="AK1228" s="151">
        <v>0</v>
      </c>
    </row>
    <row r="1229" spans="1:37" x14ac:dyDescent="0.2">
      <c r="A1229" s="149" t="s">
        <v>2717</v>
      </c>
      <c r="B1229" s="66" t="s">
        <v>2718</v>
      </c>
      <c r="C1229" s="67">
        <v>69</v>
      </c>
      <c r="D1229" s="84" t="s">
        <v>355</v>
      </c>
      <c r="E1229" s="85">
        <v>43.192354510372702</v>
      </c>
      <c r="F1229" s="91">
        <v>41.104866488824399</v>
      </c>
      <c r="G1229" s="86">
        <v>15.737743130196099</v>
      </c>
      <c r="H1229" s="86">
        <v>15.5033539664862</v>
      </c>
      <c r="I1229" s="86">
        <v>121.09</v>
      </c>
      <c r="J1229" s="86">
        <v>204.41</v>
      </c>
      <c r="K1229" s="87">
        <v>0</v>
      </c>
      <c r="L1229" s="85">
        <v>4.4899999953699998</v>
      </c>
      <c r="M1229" s="86">
        <v>3.0847213375076898E-2</v>
      </c>
      <c r="N1229" s="86">
        <v>39.302706809004</v>
      </c>
      <c r="O1229" s="86">
        <v>23.954216194772201</v>
      </c>
      <c r="P1229" s="86">
        <v>6.78</v>
      </c>
      <c r="Q1229" s="88">
        <v>1.9137</v>
      </c>
      <c r="R1229" s="85">
        <v>2.15238915195867E-2</v>
      </c>
      <c r="S1229" s="86">
        <v>0</v>
      </c>
      <c r="T1229" s="86">
        <v>4.04</v>
      </c>
      <c r="U1229" s="88">
        <v>1.37396078837637</v>
      </c>
      <c r="V1229" s="89">
        <v>3.59</v>
      </c>
      <c r="W1229" s="85">
        <v>36.087619978580904</v>
      </c>
      <c r="X1229" s="88">
        <v>43</v>
      </c>
      <c r="Y1229" s="85">
        <v>-100</v>
      </c>
      <c r="Z1229" s="88"/>
      <c r="AA1229" s="85">
        <v>0</v>
      </c>
      <c r="AB1229" s="91">
        <v>0.31</v>
      </c>
      <c r="AC1229" s="86">
        <v>7.0000000000000007E-2</v>
      </c>
      <c r="AD1229" s="86">
        <v>0.09</v>
      </c>
      <c r="AE1229" s="86">
        <v>0</v>
      </c>
      <c r="AF1229" s="88">
        <v>0</v>
      </c>
      <c r="AG1229" s="85">
        <v>0</v>
      </c>
      <c r="AH1229" s="86">
        <v>0.81907600000000003</v>
      </c>
      <c r="AI1229" s="88">
        <v>2.0239999999100001E-3</v>
      </c>
      <c r="AJ1229" s="150">
        <v>1</v>
      </c>
      <c r="AK1229" s="151">
        <v>0</v>
      </c>
    </row>
    <row r="1230" spans="1:37" x14ac:dyDescent="0.2">
      <c r="A1230" s="149" t="s">
        <v>2719</v>
      </c>
      <c r="B1230" s="66" t="s">
        <v>2720</v>
      </c>
      <c r="C1230" s="67">
        <v>69</v>
      </c>
      <c r="D1230" s="84" t="s">
        <v>355</v>
      </c>
      <c r="E1230" s="85">
        <v>52.446166157427598</v>
      </c>
      <c r="F1230" s="91">
        <v>51.515895533246002</v>
      </c>
      <c r="G1230" s="86">
        <v>17.5260075658373</v>
      </c>
      <c r="H1230" s="86">
        <v>17.343227120616898</v>
      </c>
      <c r="I1230" s="86">
        <v>43.69</v>
      </c>
      <c r="J1230" s="86">
        <v>30.34</v>
      </c>
      <c r="K1230" s="87">
        <v>0</v>
      </c>
      <c r="L1230" s="85">
        <v>4.5199999934199999</v>
      </c>
      <c r="M1230" s="86">
        <v>1.7311879239462001E-3</v>
      </c>
      <c r="N1230" s="86">
        <v>51.024328373298502</v>
      </c>
      <c r="O1230" s="86">
        <v>30.255314486083702</v>
      </c>
      <c r="P1230" s="86">
        <v>0.70399999999999996</v>
      </c>
      <c r="Q1230" s="88">
        <v>1.1922999999999999</v>
      </c>
      <c r="R1230" s="85">
        <v>1.22384041121038E-2</v>
      </c>
      <c r="S1230" s="86">
        <v>0</v>
      </c>
      <c r="T1230" s="86">
        <v>2.36</v>
      </c>
      <c r="U1230" s="88">
        <v>1.02029681361851</v>
      </c>
      <c r="V1230" s="89">
        <v>4.09</v>
      </c>
      <c r="W1230" s="85">
        <v>49.7942255166544</v>
      </c>
      <c r="X1230" s="88">
        <v>30.5333333333</v>
      </c>
      <c r="Y1230" s="85">
        <v>-100.00000015904655</v>
      </c>
      <c r="Z1230" s="88"/>
      <c r="AA1230" s="85">
        <v>0.01</v>
      </c>
      <c r="AB1230" s="91">
        <v>0.05</v>
      </c>
      <c r="AC1230" s="86">
        <v>0</v>
      </c>
      <c r="AD1230" s="86">
        <v>0</v>
      </c>
      <c r="AE1230" s="86">
        <v>0</v>
      </c>
      <c r="AF1230" s="88">
        <v>0</v>
      </c>
      <c r="AG1230" s="85">
        <v>1.75623638495E-10</v>
      </c>
      <c r="AH1230" s="86">
        <v>0.17549600000000001</v>
      </c>
      <c r="AI1230" s="88">
        <v>3.2199999935900002E-4</v>
      </c>
      <c r="AJ1230" s="150">
        <v>1</v>
      </c>
      <c r="AK1230" s="151">
        <v>0</v>
      </c>
    </row>
    <row r="1231" spans="1:37" x14ac:dyDescent="0.2">
      <c r="A1231" s="149" t="s">
        <v>2721</v>
      </c>
      <c r="B1231" s="66" t="s">
        <v>2722</v>
      </c>
      <c r="C1231" s="67">
        <v>69</v>
      </c>
      <c r="D1231" s="84" t="s">
        <v>355</v>
      </c>
      <c r="E1231" s="85">
        <v>70.383477081035593</v>
      </c>
      <c r="F1231" s="91">
        <v>69.748712618324106</v>
      </c>
      <c r="G1231" s="86">
        <v>18.724758194412502</v>
      </c>
      <c r="H1231" s="86">
        <v>18.646999547730299</v>
      </c>
      <c r="I1231" s="86">
        <v>3.45</v>
      </c>
      <c r="J1231" s="86">
        <v>14.31</v>
      </c>
      <c r="K1231" s="87">
        <v>8.8000000000000005E-3</v>
      </c>
      <c r="L1231" s="85">
        <v>3.15999998194</v>
      </c>
      <c r="M1231" s="86">
        <v>1.2722953370656801E-2</v>
      </c>
      <c r="N1231" s="86">
        <v>70.073595433555695</v>
      </c>
      <c r="O1231" s="86">
        <v>63.066205785053903</v>
      </c>
      <c r="P1231" s="86">
        <v>0.70199999999999996</v>
      </c>
      <c r="Q1231" s="88">
        <v>2.0541999999999998</v>
      </c>
      <c r="R1231" s="85">
        <v>8.1657650301112605E-2</v>
      </c>
      <c r="S1231" s="86">
        <v>0</v>
      </c>
      <c r="T1231" s="86">
        <v>3.22</v>
      </c>
      <c r="U1231" s="88">
        <v>0.68316525299331099</v>
      </c>
      <c r="V1231" s="89">
        <v>4.1100000000000003</v>
      </c>
      <c r="W1231" s="85">
        <v>50.6947171113382</v>
      </c>
      <c r="X1231" s="88"/>
      <c r="Y1231" s="85">
        <v>-100</v>
      </c>
      <c r="Z1231" s="88">
        <v>84.787339560910993</v>
      </c>
      <c r="AA1231" s="85">
        <v>0</v>
      </c>
      <c r="AB1231" s="91">
        <v>0.2</v>
      </c>
      <c r="AC1231" s="86">
        <v>0</v>
      </c>
      <c r="AD1231" s="86">
        <v>0.03</v>
      </c>
      <c r="AE1231" s="86">
        <v>0</v>
      </c>
      <c r="AF1231" s="88">
        <v>13.2131003968</v>
      </c>
      <c r="AG1231" s="85">
        <v>0</v>
      </c>
      <c r="AH1231" s="86">
        <v>9.3013999999999999E-2</v>
      </c>
      <c r="AI1231" s="88">
        <v>3.2199999640599998E-4</v>
      </c>
      <c r="AJ1231" s="150">
        <v>1</v>
      </c>
      <c r="AK1231" s="151">
        <v>0</v>
      </c>
    </row>
    <row r="1232" spans="1:37" x14ac:dyDescent="0.2">
      <c r="A1232" s="149" t="s">
        <v>2723</v>
      </c>
      <c r="B1232" s="66" t="s">
        <v>2724</v>
      </c>
      <c r="C1232" s="67">
        <v>69</v>
      </c>
      <c r="D1232" s="84" t="s">
        <v>355</v>
      </c>
      <c r="E1232" s="85">
        <v>81.229487807030907</v>
      </c>
      <c r="F1232" s="91">
        <v>80.498471365179199</v>
      </c>
      <c r="G1232" s="86">
        <v>22.456889288322198</v>
      </c>
      <c r="H1232" s="86">
        <v>22.234615353752599</v>
      </c>
      <c r="I1232" s="86">
        <v>2.98</v>
      </c>
      <c r="J1232" s="86">
        <v>10.210000000000001</v>
      </c>
      <c r="K1232" s="87">
        <v>0</v>
      </c>
      <c r="L1232" s="85">
        <v>0.62000002666099996</v>
      </c>
      <c r="M1232" s="86">
        <v>6.4195838974102503E-4</v>
      </c>
      <c r="N1232" s="86">
        <v>80.583384115376802</v>
      </c>
      <c r="O1232" s="86">
        <v>61.841360716306603</v>
      </c>
      <c r="P1232" s="86">
        <v>0.41099999999999998</v>
      </c>
      <c r="Q1232" s="88">
        <v>2.9689999999999999</v>
      </c>
      <c r="R1232" s="85">
        <v>1.9776525264511E-2</v>
      </c>
      <c r="S1232" s="86">
        <v>0</v>
      </c>
      <c r="T1232" s="86">
        <v>3.7</v>
      </c>
      <c r="U1232" s="88">
        <v>0.19178148145176199</v>
      </c>
      <c r="V1232" s="89">
        <v>4.46</v>
      </c>
      <c r="W1232" s="85">
        <v>52.090323763426397</v>
      </c>
      <c r="X1232" s="88">
        <v>58.133333333300001</v>
      </c>
      <c r="Y1232" s="85">
        <v>-100</v>
      </c>
      <c r="Z1232" s="88">
        <v>100</v>
      </c>
      <c r="AA1232" s="85">
        <v>7.0000000000000007E-2</v>
      </c>
      <c r="AB1232" s="91">
        <v>0.22</v>
      </c>
      <c r="AC1232" s="86">
        <v>0</v>
      </c>
      <c r="AD1232" s="86">
        <v>0.05</v>
      </c>
      <c r="AE1232" s="86">
        <v>0</v>
      </c>
      <c r="AF1232" s="88">
        <v>7.5497999715599997</v>
      </c>
      <c r="AG1232" s="85">
        <v>0</v>
      </c>
      <c r="AH1232" s="86">
        <v>6.6598000000000004E-2</v>
      </c>
      <c r="AI1232" s="88">
        <v>3.4303103913499999E-12</v>
      </c>
      <c r="AJ1232" s="150">
        <v>1</v>
      </c>
      <c r="AK1232" s="151">
        <v>0</v>
      </c>
    </row>
    <row r="1233" spans="1:37" x14ac:dyDescent="0.2">
      <c r="A1233" s="149" t="s">
        <v>2725</v>
      </c>
      <c r="B1233" s="66" t="s">
        <v>2726</v>
      </c>
      <c r="C1233" s="67">
        <v>69</v>
      </c>
      <c r="D1233" s="84" t="s">
        <v>355</v>
      </c>
      <c r="E1233" s="85">
        <v>84.082615541354102</v>
      </c>
      <c r="F1233" s="91">
        <v>84.030749282208006</v>
      </c>
      <c r="G1233" s="86">
        <v>21.705103269426701</v>
      </c>
      <c r="H1233" s="86">
        <v>21.702324719829601</v>
      </c>
      <c r="I1233" s="86">
        <v>12.4</v>
      </c>
      <c r="J1233" s="86">
        <v>8.83</v>
      </c>
      <c r="K1233" s="87">
        <v>0</v>
      </c>
      <c r="L1233" s="85">
        <v>0.53999999468000004</v>
      </c>
      <c r="M1233" s="86">
        <v>1.0904980777965299E-3</v>
      </c>
      <c r="N1233" s="86">
        <v>83.862510650649298</v>
      </c>
      <c r="O1233" s="86">
        <v>63.494589046919202</v>
      </c>
      <c r="P1233" s="86">
        <v>0.247</v>
      </c>
      <c r="Q1233" s="88">
        <v>2.1095999999999999</v>
      </c>
      <c r="R1233" s="85">
        <v>2.2145941756173199E-2</v>
      </c>
      <c r="S1233" s="86">
        <v>0</v>
      </c>
      <c r="T1233" s="86">
        <v>2.78</v>
      </c>
      <c r="U1233" s="88">
        <v>0.65759007131610603</v>
      </c>
      <c r="V1233" s="89">
        <v>4.57</v>
      </c>
      <c r="W1233" s="85">
        <v>52.819202178014997</v>
      </c>
      <c r="X1233" s="88">
        <v>52.133333333300001</v>
      </c>
      <c r="Y1233" s="85">
        <v>-100</v>
      </c>
      <c r="Z1233" s="88">
        <v>100</v>
      </c>
      <c r="AA1233" s="85">
        <v>0</v>
      </c>
      <c r="AB1233" s="91">
        <v>0</v>
      </c>
      <c r="AC1233" s="86">
        <v>0</v>
      </c>
      <c r="AD1233" s="86">
        <v>0</v>
      </c>
      <c r="AE1233" s="86">
        <v>0</v>
      </c>
      <c r="AF1233" s="88">
        <v>6.8955006431900001</v>
      </c>
      <c r="AG1233" s="85">
        <v>0</v>
      </c>
      <c r="AH1233" s="86">
        <v>4.9792999999999997E-2</v>
      </c>
      <c r="AI1233" s="88">
        <v>9.2008109151599994E-5</v>
      </c>
      <c r="AJ1233" s="150">
        <v>1</v>
      </c>
      <c r="AK1233" s="151">
        <v>0</v>
      </c>
    </row>
    <row r="1234" spans="1:37" x14ac:dyDescent="0.2">
      <c r="A1234" s="149" t="s">
        <v>2727</v>
      </c>
      <c r="B1234" s="66" t="s">
        <v>2728</v>
      </c>
      <c r="C1234" s="67">
        <v>67</v>
      </c>
      <c r="D1234" s="84" t="s">
        <v>355</v>
      </c>
      <c r="E1234" s="85">
        <v>65.442533888918206</v>
      </c>
      <c r="F1234" s="91">
        <v>65.093095627406498</v>
      </c>
      <c r="G1234" s="86">
        <v>16.687325280869199</v>
      </c>
      <c r="H1234" s="86">
        <v>16.5449127063664</v>
      </c>
      <c r="I1234" s="86">
        <v>71.349999999999994</v>
      </c>
      <c r="J1234" s="86">
        <v>39.25</v>
      </c>
      <c r="K1234" s="87">
        <v>0</v>
      </c>
      <c r="L1234" s="85">
        <v>1.3299999983899999</v>
      </c>
      <c r="M1234" s="86">
        <v>1.6110943978494901E-3</v>
      </c>
      <c r="N1234" s="86">
        <v>65.798477574728807</v>
      </c>
      <c r="O1234" s="86">
        <v>49.340832123851001</v>
      </c>
      <c r="P1234" s="86">
        <v>0.73699999999999999</v>
      </c>
      <c r="Q1234" s="88">
        <v>1.4212</v>
      </c>
      <c r="R1234" s="85">
        <v>1.8772292096865002E-2</v>
      </c>
      <c r="S1234" s="86">
        <v>0</v>
      </c>
      <c r="T1234" s="86">
        <v>3.53</v>
      </c>
      <c r="U1234" s="88">
        <v>0.154280289044781</v>
      </c>
      <c r="V1234" s="89">
        <v>4.18</v>
      </c>
      <c r="W1234" s="85">
        <v>67.240061680411699</v>
      </c>
      <c r="X1234" s="88">
        <v>32.133333333300001</v>
      </c>
      <c r="Y1234" s="85">
        <v>94.297263420000007</v>
      </c>
      <c r="Z1234" s="88"/>
      <c r="AA1234" s="85">
        <v>0</v>
      </c>
      <c r="AB1234" s="91">
        <v>0.06</v>
      </c>
      <c r="AC1234" s="86">
        <v>0</v>
      </c>
      <c r="AD1234" s="86">
        <v>0</v>
      </c>
      <c r="AE1234" s="86">
        <v>0</v>
      </c>
      <c r="AF1234" s="88">
        <v>0</v>
      </c>
      <c r="AG1234" s="85">
        <v>0</v>
      </c>
      <c r="AH1234" s="86">
        <v>0.155857</v>
      </c>
      <c r="AI1234" s="88">
        <v>4.6000000002400002E-4</v>
      </c>
      <c r="AJ1234" s="150">
        <v>1.01</v>
      </c>
      <c r="AK1234" s="151">
        <v>0</v>
      </c>
    </row>
    <row r="1235" spans="1:37" x14ac:dyDescent="0.2">
      <c r="A1235" s="149" t="s">
        <v>2729</v>
      </c>
      <c r="B1235" s="66" t="s">
        <v>2730</v>
      </c>
      <c r="C1235" s="67">
        <v>69</v>
      </c>
      <c r="D1235" s="84" t="s">
        <v>355</v>
      </c>
      <c r="E1235" s="85">
        <v>56.114997897312399</v>
      </c>
      <c r="F1235" s="91">
        <v>54.710020262262503</v>
      </c>
      <c r="G1235" s="86">
        <v>17.240126925870701</v>
      </c>
      <c r="H1235" s="86">
        <v>17.056619642925401</v>
      </c>
      <c r="I1235" s="86">
        <v>13.98</v>
      </c>
      <c r="J1235" s="86">
        <v>16.25</v>
      </c>
      <c r="K1235" s="87">
        <v>0</v>
      </c>
      <c r="L1235" s="85">
        <v>1.5100000015499999</v>
      </c>
      <c r="M1235" s="86">
        <v>0</v>
      </c>
      <c r="N1235" s="86">
        <v>54.219044323991902</v>
      </c>
      <c r="O1235" s="86">
        <v>43.594807500277398</v>
      </c>
      <c r="P1235" s="86">
        <v>0.32500000000000001</v>
      </c>
      <c r="Q1235" s="88">
        <v>2.6124000000000001</v>
      </c>
      <c r="R1235" s="85">
        <v>0</v>
      </c>
      <c r="S1235" s="86">
        <v>0</v>
      </c>
      <c r="T1235" s="86">
        <v>3.09</v>
      </c>
      <c r="U1235" s="88">
        <v>0.37466070267997098</v>
      </c>
      <c r="V1235" s="89">
        <v>4.0999999999999996</v>
      </c>
      <c r="W1235" s="85">
        <v>52.9526853024717</v>
      </c>
      <c r="X1235" s="88">
        <v>50.866666666699999</v>
      </c>
      <c r="Y1235" s="85">
        <v>99.979257468930996</v>
      </c>
      <c r="Z1235" s="88"/>
      <c r="AA1235" s="85">
        <v>0</v>
      </c>
      <c r="AB1235" s="91">
        <v>0.15</v>
      </c>
      <c r="AC1235" s="86">
        <v>0</v>
      </c>
      <c r="AD1235" s="86">
        <v>0.01</v>
      </c>
      <c r="AE1235" s="86">
        <v>0</v>
      </c>
      <c r="AF1235" s="88">
        <v>0</v>
      </c>
      <c r="AG1235" s="85">
        <v>0</v>
      </c>
      <c r="AH1235" s="86">
        <v>4.3489E-2</v>
      </c>
      <c r="AI1235" s="88">
        <v>1.38000000065E-4</v>
      </c>
      <c r="AJ1235" s="150">
        <v>1</v>
      </c>
      <c r="AK1235" s="151">
        <v>0</v>
      </c>
    </row>
    <row r="1236" spans="1:37" x14ac:dyDescent="0.2">
      <c r="A1236" s="149" t="s">
        <v>2731</v>
      </c>
      <c r="B1236" s="66" t="s">
        <v>2732</v>
      </c>
      <c r="C1236" s="67">
        <v>69</v>
      </c>
      <c r="D1236" s="84" t="s">
        <v>355</v>
      </c>
      <c r="E1236" s="85">
        <v>56.201041162466801</v>
      </c>
      <c r="F1236" s="91">
        <v>53.1674453982397</v>
      </c>
      <c r="G1236" s="86">
        <v>15.172917922021499</v>
      </c>
      <c r="H1236" s="86">
        <v>14.7995218950342</v>
      </c>
      <c r="I1236" s="86">
        <v>16.88</v>
      </c>
      <c r="J1236" s="86">
        <v>30.96</v>
      </c>
      <c r="K1236" s="87">
        <v>0</v>
      </c>
      <c r="L1236" s="85">
        <v>1.55999999957</v>
      </c>
      <c r="M1236" s="86">
        <v>1.1508484723087599E-3</v>
      </c>
      <c r="N1236" s="86">
        <v>54.232534678436302</v>
      </c>
      <c r="O1236" s="86">
        <v>35.6388088376561</v>
      </c>
      <c r="P1236" s="86">
        <v>0.66300000000000003</v>
      </c>
      <c r="Q1236" s="88">
        <v>1.4817</v>
      </c>
      <c r="R1236" s="85">
        <v>1.4064697609001401E-2</v>
      </c>
      <c r="S1236" s="86">
        <v>0</v>
      </c>
      <c r="T1236" s="86">
        <v>2.94</v>
      </c>
      <c r="U1236" s="88">
        <v>0.63220491341756102</v>
      </c>
      <c r="V1236" s="89">
        <v>4.07</v>
      </c>
      <c r="W1236" s="85">
        <v>54.602708001617998</v>
      </c>
      <c r="X1236" s="88">
        <v>50.5</v>
      </c>
      <c r="Y1236" s="85">
        <v>-100</v>
      </c>
      <c r="Z1236" s="88"/>
      <c r="AA1236" s="85">
        <v>0</v>
      </c>
      <c r="AB1236" s="91">
        <v>0.95</v>
      </c>
      <c r="AC1236" s="86">
        <v>0</v>
      </c>
      <c r="AD1236" s="86">
        <v>0.04</v>
      </c>
      <c r="AE1236" s="86">
        <v>0</v>
      </c>
      <c r="AF1236" s="88">
        <v>0</v>
      </c>
      <c r="AG1236" s="85">
        <v>3.5340000015999999E-3</v>
      </c>
      <c r="AH1236" s="86">
        <v>0.164302</v>
      </c>
      <c r="AI1236" s="88">
        <v>2.7600000012499999E-4</v>
      </c>
      <c r="AJ1236" s="150">
        <v>1.01</v>
      </c>
      <c r="AK1236" s="151">
        <v>0</v>
      </c>
    </row>
    <row r="1237" spans="1:37" x14ac:dyDescent="0.2">
      <c r="A1237" s="149" t="s">
        <v>2733</v>
      </c>
      <c r="B1237" s="66" t="s">
        <v>2734</v>
      </c>
      <c r="C1237" s="67">
        <v>69</v>
      </c>
      <c r="D1237" s="84" t="s">
        <v>355</v>
      </c>
      <c r="E1237" s="85">
        <v>56.394176082505503</v>
      </c>
      <c r="F1237" s="91">
        <v>52.221126867369399</v>
      </c>
      <c r="G1237" s="86">
        <v>17.304163191021502</v>
      </c>
      <c r="H1237" s="86">
        <v>16.411617502085399</v>
      </c>
      <c r="I1237" s="86">
        <v>28.91</v>
      </c>
      <c r="J1237" s="86">
        <v>14.73</v>
      </c>
      <c r="K1237" s="87">
        <v>0</v>
      </c>
      <c r="L1237" s="85">
        <v>2.0899999993299998</v>
      </c>
      <c r="M1237" s="86">
        <v>7.7133192044373901E-5</v>
      </c>
      <c r="N1237" s="86">
        <v>54.710061153058099</v>
      </c>
      <c r="O1237" s="86">
        <v>34.911897220859203</v>
      </c>
      <c r="P1237" s="86">
        <v>0.53300000000000003</v>
      </c>
      <c r="Q1237" s="88">
        <v>1.1037999999999999</v>
      </c>
      <c r="R1237" s="85">
        <v>1.0511931041732399E-2</v>
      </c>
      <c r="S1237" s="86">
        <v>0</v>
      </c>
      <c r="T1237" s="86">
        <v>2.4</v>
      </c>
      <c r="U1237" s="88">
        <v>0.60817471752483498</v>
      </c>
      <c r="V1237" s="89">
        <v>4.24</v>
      </c>
      <c r="W1237" s="85">
        <v>57.745014225794499</v>
      </c>
      <c r="X1237" s="88">
        <v>63.0333333333</v>
      </c>
      <c r="Y1237" s="85">
        <v>38.478092588397004</v>
      </c>
      <c r="Z1237" s="88"/>
      <c r="AA1237" s="85">
        <v>0.5</v>
      </c>
      <c r="AB1237" s="91">
        <v>1.05</v>
      </c>
      <c r="AC1237" s="86">
        <v>0</v>
      </c>
      <c r="AD1237" s="86">
        <v>0.03</v>
      </c>
      <c r="AE1237" s="86">
        <v>0</v>
      </c>
      <c r="AF1237" s="88">
        <v>0</v>
      </c>
      <c r="AG1237" s="85">
        <v>7.4399999946600005E-4</v>
      </c>
      <c r="AH1237" s="86">
        <v>0.101633</v>
      </c>
      <c r="AI1237" s="88">
        <v>4.5999999967000003E-5</v>
      </c>
      <c r="AJ1237" s="150">
        <v>1.01</v>
      </c>
      <c r="AK1237" s="151">
        <v>0</v>
      </c>
    </row>
    <row r="1238" spans="1:37" x14ac:dyDescent="0.2">
      <c r="A1238" s="149" t="s">
        <v>526</v>
      </c>
      <c r="B1238" s="66" t="s">
        <v>2735</v>
      </c>
      <c r="C1238" s="67">
        <v>69</v>
      </c>
      <c r="D1238" s="84" t="s">
        <v>355</v>
      </c>
      <c r="E1238" s="85">
        <v>37.776994891668103</v>
      </c>
      <c r="F1238" s="91">
        <v>37.717104104280402</v>
      </c>
      <c r="G1238" s="86">
        <v>13.6868064118372</v>
      </c>
      <c r="H1238" s="86">
        <v>13.679760436850399</v>
      </c>
      <c r="I1238" s="86">
        <v>9.81</v>
      </c>
      <c r="J1238" s="86">
        <v>19.13</v>
      </c>
      <c r="K1238" s="87">
        <v>0</v>
      </c>
      <c r="L1238" s="85">
        <v>3.8200000103899998</v>
      </c>
      <c r="M1238" s="86">
        <v>0</v>
      </c>
      <c r="N1238" s="86">
        <v>37.578073853884703</v>
      </c>
      <c r="O1238" s="86">
        <v>22.032462029854599</v>
      </c>
      <c r="P1238" s="86">
        <v>0.51800000000000002</v>
      </c>
      <c r="Q1238" s="88">
        <v>0.9395</v>
      </c>
      <c r="R1238" s="85">
        <v>0</v>
      </c>
      <c r="S1238" s="86">
        <v>0</v>
      </c>
      <c r="T1238" s="86">
        <v>1.76</v>
      </c>
      <c r="U1238" s="88">
        <v>1.0551347542716201</v>
      </c>
      <c r="V1238" s="89">
        <v>3.77</v>
      </c>
      <c r="W1238" s="85">
        <v>46.863958023816799</v>
      </c>
      <c r="X1238" s="88">
        <v>54.266666666699997</v>
      </c>
      <c r="Y1238" s="85">
        <v>99.98756852269301</v>
      </c>
      <c r="Z1238" s="88"/>
      <c r="AA1238" s="85">
        <v>0</v>
      </c>
      <c r="AB1238" s="91">
        <v>0</v>
      </c>
      <c r="AC1238" s="86">
        <v>0</v>
      </c>
      <c r="AD1238" s="86">
        <v>0</v>
      </c>
      <c r="AE1238" s="86">
        <v>0</v>
      </c>
      <c r="AF1238" s="88">
        <v>0</v>
      </c>
      <c r="AG1238" s="85">
        <v>6.8199998184099997E-3</v>
      </c>
      <c r="AH1238" s="86">
        <v>5.7535999999999997E-2</v>
      </c>
      <c r="AI1238" s="88">
        <v>9.2000000402200002E-5</v>
      </c>
      <c r="AJ1238" s="150">
        <v>1</v>
      </c>
      <c r="AK1238" s="151">
        <v>0</v>
      </c>
    </row>
    <row r="1239" spans="1:37" x14ac:dyDescent="0.2">
      <c r="A1239" s="149" t="s">
        <v>2736</v>
      </c>
      <c r="B1239" s="66" t="s">
        <v>2737</v>
      </c>
      <c r="C1239" s="67">
        <v>69</v>
      </c>
      <c r="D1239" s="84" t="s">
        <v>355</v>
      </c>
      <c r="E1239" s="85">
        <v>43.687576164930803</v>
      </c>
      <c r="F1239" s="91">
        <v>43.054386471851899</v>
      </c>
      <c r="G1239" s="86">
        <v>14.1299295199568</v>
      </c>
      <c r="H1239" s="86">
        <v>13.9188662889305</v>
      </c>
      <c r="I1239" s="86">
        <v>21.89</v>
      </c>
      <c r="J1239" s="86">
        <v>23.68</v>
      </c>
      <c r="K1239" s="87">
        <v>0</v>
      </c>
      <c r="L1239" s="85">
        <v>5.7800000055599998</v>
      </c>
      <c r="M1239" s="86">
        <v>1.7875858451921401E-4</v>
      </c>
      <c r="N1239" s="86">
        <v>43.190383116800199</v>
      </c>
      <c r="O1239" s="86">
        <v>26.614871703280301</v>
      </c>
      <c r="P1239" s="86">
        <v>0.58099999999999996</v>
      </c>
      <c r="Q1239" s="88">
        <v>1.0468999999999999</v>
      </c>
      <c r="R1239" s="85">
        <v>1.9282684149633599E-2</v>
      </c>
      <c r="S1239" s="86">
        <v>0</v>
      </c>
      <c r="T1239" s="86">
        <v>2.0499999999999998</v>
      </c>
      <c r="U1239" s="88">
        <v>1.39578124803699</v>
      </c>
      <c r="V1239" s="89">
        <v>4</v>
      </c>
      <c r="W1239" s="85">
        <v>46.7616907501694</v>
      </c>
      <c r="X1239" s="88"/>
      <c r="Y1239" s="85">
        <v>51.301040211346987</v>
      </c>
      <c r="Z1239" s="88"/>
      <c r="AA1239" s="85">
        <v>0</v>
      </c>
      <c r="AB1239" s="91">
        <v>0</v>
      </c>
      <c r="AC1239" s="86">
        <v>0</v>
      </c>
      <c r="AD1239" s="86">
        <v>0</v>
      </c>
      <c r="AE1239" s="86">
        <v>0</v>
      </c>
      <c r="AF1239" s="88">
        <v>0</v>
      </c>
      <c r="AG1239" s="85">
        <v>4.40200000449E-3</v>
      </c>
      <c r="AH1239" s="86">
        <v>9.7318000000000002E-2</v>
      </c>
      <c r="AI1239" s="88">
        <v>1.38000000141E-4</v>
      </c>
      <c r="AJ1239" s="150">
        <v>1</v>
      </c>
      <c r="AK1239" s="151">
        <v>0</v>
      </c>
    </row>
    <row r="1240" spans="1:37" x14ac:dyDescent="0.2">
      <c r="A1240" s="149" t="s">
        <v>2738</v>
      </c>
      <c r="B1240" s="66" t="s">
        <v>2739</v>
      </c>
      <c r="C1240" s="67">
        <v>69</v>
      </c>
      <c r="D1240" s="84" t="s">
        <v>355</v>
      </c>
      <c r="E1240" s="85">
        <v>93.854866658213894</v>
      </c>
      <c r="F1240" s="91">
        <v>93.254722961835895</v>
      </c>
      <c r="G1240" s="86">
        <v>25.4321457250328</v>
      </c>
      <c r="H1240" s="86">
        <v>25.417353450826301</v>
      </c>
      <c r="I1240" s="86">
        <v>1.99</v>
      </c>
      <c r="J1240" s="86">
        <v>2.0099999999999998</v>
      </c>
      <c r="K1240" s="87">
        <v>0</v>
      </c>
      <c r="L1240" s="85">
        <v>0.61999999928000005</v>
      </c>
      <c r="M1240" s="86">
        <v>6.34009669334493E-3</v>
      </c>
      <c r="N1240" s="86">
        <v>93.763915053947599</v>
      </c>
      <c r="O1240" s="86">
        <v>71.198712791633099</v>
      </c>
      <c r="P1240" s="86">
        <v>3.7999999999999999E-2</v>
      </c>
      <c r="Q1240" s="88">
        <v>0.49309999999999998</v>
      </c>
      <c r="R1240" s="85">
        <v>2.5967281225655701E-2</v>
      </c>
      <c r="S1240" s="86">
        <v>0</v>
      </c>
      <c r="T1240" s="86">
        <v>0.85</v>
      </c>
      <c r="U1240" s="88">
        <v>2.11318202950002E-2</v>
      </c>
      <c r="V1240" s="89">
        <v>4.82</v>
      </c>
      <c r="W1240" s="85">
        <v>56.762347771576998</v>
      </c>
      <c r="X1240" s="88">
        <v>64.900000000000006</v>
      </c>
      <c r="Y1240" s="85">
        <v>100</v>
      </c>
      <c r="Z1240" s="88"/>
      <c r="AA1240" s="85">
        <v>0.03</v>
      </c>
      <c r="AB1240" s="91">
        <v>0.24</v>
      </c>
      <c r="AC1240" s="86">
        <v>0</v>
      </c>
      <c r="AD1240" s="86">
        <v>0</v>
      </c>
      <c r="AE1240" s="86">
        <v>0</v>
      </c>
      <c r="AF1240" s="88">
        <v>0</v>
      </c>
      <c r="AG1240" s="85">
        <v>0</v>
      </c>
      <c r="AH1240" s="86">
        <v>4.9950000000000003E-3</v>
      </c>
      <c r="AI1240" s="88">
        <v>0</v>
      </c>
      <c r="AJ1240" s="150">
        <v>1</v>
      </c>
      <c r="AK1240" s="151">
        <v>0</v>
      </c>
    </row>
    <row r="1241" spans="1:37" x14ac:dyDescent="0.2">
      <c r="A1241" s="149" t="s">
        <v>2740</v>
      </c>
      <c r="B1241" s="66" t="s">
        <v>2741</v>
      </c>
      <c r="C1241" s="67">
        <v>69</v>
      </c>
      <c r="D1241" s="84" t="s">
        <v>355</v>
      </c>
      <c r="E1241" s="85">
        <v>83.285278937809693</v>
      </c>
      <c r="F1241" s="91">
        <v>82.631670753855502</v>
      </c>
      <c r="G1241" s="86">
        <v>16.919935562646899</v>
      </c>
      <c r="H1241" s="86">
        <v>16.888127315076101</v>
      </c>
      <c r="I1241" s="86">
        <v>9.19</v>
      </c>
      <c r="J1241" s="86">
        <v>7.17</v>
      </c>
      <c r="K1241" s="87">
        <v>0</v>
      </c>
      <c r="L1241" s="85">
        <v>0.100000056363</v>
      </c>
      <c r="M1241" s="86">
        <v>5.37652620701436E-3</v>
      </c>
      <c r="N1241" s="86">
        <v>82.666845543389599</v>
      </c>
      <c r="O1241" s="86">
        <v>59.960369571334802</v>
      </c>
      <c r="P1241" s="86">
        <v>0.42099999999999999</v>
      </c>
      <c r="Q1241" s="88">
        <v>2.1776</v>
      </c>
      <c r="R1241" s="85">
        <v>1.6883336147222702E-2</v>
      </c>
      <c r="S1241" s="86">
        <v>0</v>
      </c>
      <c r="T1241" s="86">
        <v>3.01</v>
      </c>
      <c r="U1241" s="88">
        <v>2.9756102566207299E-2</v>
      </c>
      <c r="V1241" s="89">
        <v>4.51</v>
      </c>
      <c r="W1241" s="85">
        <v>63.272235905725303</v>
      </c>
      <c r="X1241" s="88">
        <v>64.900000000000006</v>
      </c>
      <c r="Y1241" s="85">
        <v>-88.651144396000007</v>
      </c>
      <c r="Z1241" s="88">
        <v>100</v>
      </c>
      <c r="AA1241" s="85">
        <v>0</v>
      </c>
      <c r="AB1241" s="91">
        <v>0.03</v>
      </c>
      <c r="AC1241" s="86">
        <v>0</v>
      </c>
      <c r="AD1241" s="86">
        <v>0</v>
      </c>
      <c r="AE1241" s="86">
        <v>0</v>
      </c>
      <c r="AF1241" s="88">
        <v>5.6812633082000002E-8</v>
      </c>
      <c r="AG1241" s="85">
        <v>0</v>
      </c>
      <c r="AH1241" s="86">
        <v>4.1655999999999999E-2</v>
      </c>
      <c r="AI1241" s="88">
        <v>4.6000122807699997E-5</v>
      </c>
      <c r="AJ1241" s="150">
        <v>1</v>
      </c>
      <c r="AK1241" s="151">
        <v>0</v>
      </c>
    </row>
    <row r="1242" spans="1:37" x14ac:dyDescent="0.2">
      <c r="A1242" s="149" t="s">
        <v>2742</v>
      </c>
      <c r="B1242" s="66" t="s">
        <v>2743</v>
      </c>
      <c r="C1242" s="67">
        <v>69</v>
      </c>
      <c r="D1242" s="84" t="s">
        <v>355</v>
      </c>
      <c r="E1242" s="85">
        <v>82.675782964487396</v>
      </c>
      <c r="F1242" s="91">
        <v>82.215416426892403</v>
      </c>
      <c r="G1242" s="86">
        <v>20.8491421771826</v>
      </c>
      <c r="H1242" s="86">
        <v>20.772089303305499</v>
      </c>
      <c r="I1242" s="86">
        <v>24.93</v>
      </c>
      <c r="J1242" s="86">
        <v>12.18</v>
      </c>
      <c r="K1242" s="87">
        <v>1.0800000000000001E-2</v>
      </c>
      <c r="L1242" s="85">
        <v>0.27999998906099999</v>
      </c>
      <c r="M1242" s="86">
        <v>7.7600210063673396E-3</v>
      </c>
      <c r="N1242" s="86">
        <v>84.507487979419494</v>
      </c>
      <c r="O1242" s="86">
        <v>62.225622757945999</v>
      </c>
      <c r="P1242" s="86">
        <v>0.42699999999999999</v>
      </c>
      <c r="Q1242" s="88">
        <v>0.63939999999999997</v>
      </c>
      <c r="R1242" s="85">
        <v>2.9192818566632601E-2</v>
      </c>
      <c r="S1242" s="86">
        <v>0</v>
      </c>
      <c r="T1242" s="86">
        <v>1.79</v>
      </c>
      <c r="U1242" s="88">
        <v>0.26627132365133099</v>
      </c>
      <c r="V1242" s="89">
        <v>4.8099999999999996</v>
      </c>
      <c r="W1242" s="85">
        <v>56.901266282160499</v>
      </c>
      <c r="X1242" s="88">
        <v>39.200000000000003</v>
      </c>
      <c r="Y1242" s="85">
        <v>17.200384690838007</v>
      </c>
      <c r="Z1242" s="88">
        <v>100</v>
      </c>
      <c r="AA1242" s="85">
        <v>7.0000000000000007E-2</v>
      </c>
      <c r="AB1242" s="91">
        <v>0.06</v>
      </c>
      <c r="AC1242" s="86">
        <v>0</v>
      </c>
      <c r="AD1242" s="86">
        <v>0</v>
      </c>
      <c r="AE1242" s="86">
        <v>0</v>
      </c>
      <c r="AF1242" s="88">
        <v>1.9999998275E-4</v>
      </c>
      <c r="AG1242" s="85">
        <v>0</v>
      </c>
      <c r="AH1242" s="86">
        <v>6.3145999999999994E-2</v>
      </c>
      <c r="AI1242" s="88">
        <v>2.2999999022200001E-4</v>
      </c>
      <c r="AJ1242" s="150">
        <v>1</v>
      </c>
      <c r="AK1242" s="151">
        <v>0</v>
      </c>
    </row>
    <row r="1243" spans="1:37" x14ac:dyDescent="0.2">
      <c r="A1243" s="149" t="s">
        <v>2744</v>
      </c>
      <c r="B1243" s="66" t="s">
        <v>2745</v>
      </c>
      <c r="C1243" s="67">
        <v>69</v>
      </c>
      <c r="D1243" s="84" t="s">
        <v>355</v>
      </c>
      <c r="E1243" s="85">
        <v>80.556964079265001</v>
      </c>
      <c r="F1243" s="91">
        <v>80.420055574711498</v>
      </c>
      <c r="G1243" s="86">
        <v>18.6976451737217</v>
      </c>
      <c r="H1243" s="86">
        <v>18.6743200210941</v>
      </c>
      <c r="I1243" s="86">
        <v>13.77</v>
      </c>
      <c r="J1243" s="86">
        <v>17.28</v>
      </c>
      <c r="K1243" s="87">
        <v>0</v>
      </c>
      <c r="L1243" s="85">
        <v>0.210000035453</v>
      </c>
      <c r="M1243" s="86">
        <v>0</v>
      </c>
      <c r="N1243" s="86">
        <v>80.096530000508096</v>
      </c>
      <c r="O1243" s="86">
        <v>73.208859280037402</v>
      </c>
      <c r="P1243" s="86">
        <v>1.385</v>
      </c>
      <c r="Q1243" s="88">
        <v>1.7578</v>
      </c>
      <c r="R1243" s="85">
        <v>0</v>
      </c>
      <c r="S1243" s="86">
        <v>0</v>
      </c>
      <c r="T1243" s="86">
        <v>3.14</v>
      </c>
      <c r="U1243" s="88">
        <v>0.40362655416506099</v>
      </c>
      <c r="V1243" s="89">
        <v>4.3099999999999996</v>
      </c>
      <c r="W1243" s="85">
        <v>46.034246215645702</v>
      </c>
      <c r="X1243" s="88">
        <v>40.666666666700003</v>
      </c>
      <c r="Y1243" s="85">
        <v>88.294394637712998</v>
      </c>
      <c r="Z1243" s="88"/>
      <c r="AA1243" s="85">
        <v>0</v>
      </c>
      <c r="AB1243" s="91">
        <v>0</v>
      </c>
      <c r="AC1243" s="86">
        <v>0</v>
      </c>
      <c r="AD1243" s="86">
        <v>0</v>
      </c>
      <c r="AE1243" s="86">
        <v>0</v>
      </c>
      <c r="AF1243" s="88">
        <v>1.5648003556200001</v>
      </c>
      <c r="AG1243" s="85">
        <v>0</v>
      </c>
      <c r="AH1243" s="86">
        <v>8.8848999999999997E-2</v>
      </c>
      <c r="AI1243" s="88">
        <v>0.45031710933500002</v>
      </c>
      <c r="AJ1243" s="150">
        <v>1</v>
      </c>
      <c r="AK1243" s="151">
        <v>0</v>
      </c>
    </row>
    <row r="1244" spans="1:37" x14ac:dyDescent="0.2">
      <c r="A1244" s="149" t="s">
        <v>2746</v>
      </c>
      <c r="B1244" s="66" t="s">
        <v>2747</v>
      </c>
      <c r="C1244" s="67">
        <v>69</v>
      </c>
      <c r="D1244" s="84" t="s">
        <v>355</v>
      </c>
      <c r="E1244" s="85">
        <v>74.288111335932498</v>
      </c>
      <c r="F1244" s="91">
        <v>73.912426590337105</v>
      </c>
      <c r="G1244" s="86">
        <v>17.074840842915702</v>
      </c>
      <c r="H1244" s="86">
        <v>17.002664955830799</v>
      </c>
      <c r="I1244" s="86">
        <v>44.91</v>
      </c>
      <c r="J1244" s="86">
        <v>31.12</v>
      </c>
      <c r="K1244" s="87">
        <v>1.37E-2</v>
      </c>
      <c r="L1244" s="85">
        <v>0.69999999948199998</v>
      </c>
      <c r="M1244" s="86">
        <v>0</v>
      </c>
      <c r="N1244" s="86">
        <v>73.353786152116797</v>
      </c>
      <c r="O1244" s="86">
        <v>60.2875223212449</v>
      </c>
      <c r="P1244" s="86">
        <v>0.93200000000000005</v>
      </c>
      <c r="Q1244" s="88">
        <v>3.2900999999999998</v>
      </c>
      <c r="R1244" s="85">
        <v>0</v>
      </c>
      <c r="S1244" s="86">
        <v>0</v>
      </c>
      <c r="T1244" s="86">
        <v>3.75</v>
      </c>
      <c r="U1244" s="88">
        <v>0.34545723732912198</v>
      </c>
      <c r="V1244" s="89">
        <v>4.2300000000000004</v>
      </c>
      <c r="W1244" s="85">
        <v>49.016939483524503</v>
      </c>
      <c r="X1244" s="88">
        <v>42.333333333299997</v>
      </c>
      <c r="Y1244" s="85">
        <v>73.332847334525013</v>
      </c>
      <c r="Z1244" s="88"/>
      <c r="AA1244" s="85">
        <v>0.23</v>
      </c>
      <c r="AB1244" s="91">
        <v>0.37</v>
      </c>
      <c r="AC1244" s="86">
        <v>0.01</v>
      </c>
      <c r="AD1244" s="86">
        <v>0.05</v>
      </c>
      <c r="AE1244" s="86">
        <v>0</v>
      </c>
      <c r="AF1244" s="88">
        <v>3.13450002548</v>
      </c>
      <c r="AG1244" s="85">
        <v>0</v>
      </c>
      <c r="AH1244" s="86">
        <v>0.26308399999999998</v>
      </c>
      <c r="AI1244" s="88">
        <v>2.8972308905299999</v>
      </c>
      <c r="AJ1244" s="150">
        <v>1</v>
      </c>
      <c r="AK1244" s="151">
        <v>0</v>
      </c>
    </row>
    <row r="1245" spans="1:37" x14ac:dyDescent="0.2">
      <c r="A1245" s="149" t="s">
        <v>2748</v>
      </c>
      <c r="B1245" s="66" t="s">
        <v>2749</v>
      </c>
      <c r="C1245" s="67">
        <v>69</v>
      </c>
      <c r="D1245" s="84" t="s">
        <v>355</v>
      </c>
      <c r="E1245" s="85">
        <v>78.455527325363605</v>
      </c>
      <c r="F1245" s="91">
        <v>78.259153161725294</v>
      </c>
      <c r="G1245" s="86">
        <v>21.1092103531698</v>
      </c>
      <c r="H1245" s="86">
        <v>21.092002307902501</v>
      </c>
      <c r="I1245" s="86">
        <v>13.06</v>
      </c>
      <c r="J1245" s="86">
        <v>22.63</v>
      </c>
      <c r="K1245" s="87">
        <v>0</v>
      </c>
      <c r="L1245" s="85">
        <v>0.27000000001699997</v>
      </c>
      <c r="M1245" s="86">
        <v>4.2599586903585198E-3</v>
      </c>
      <c r="N1245" s="86">
        <v>78.314139442678893</v>
      </c>
      <c r="O1245" s="86">
        <v>49.391471508916901</v>
      </c>
      <c r="P1245" s="86">
        <v>0.66</v>
      </c>
      <c r="Q1245" s="88">
        <v>1.6308</v>
      </c>
      <c r="R1245" s="85">
        <v>1.2594458438287199E-2</v>
      </c>
      <c r="S1245" s="86">
        <v>0</v>
      </c>
      <c r="T1245" s="86">
        <v>1.94</v>
      </c>
      <c r="U1245" s="88">
        <v>0.101223795689891</v>
      </c>
      <c r="V1245" s="89">
        <v>4.34</v>
      </c>
      <c r="W1245" s="85">
        <v>50.137920681710298</v>
      </c>
      <c r="X1245" s="88">
        <v>51.9</v>
      </c>
      <c r="Y1245" s="85">
        <v>100</v>
      </c>
      <c r="Z1245" s="88">
        <v>100</v>
      </c>
      <c r="AA1245" s="85">
        <v>0.18</v>
      </c>
      <c r="AB1245" s="91">
        <v>0.33</v>
      </c>
      <c r="AC1245" s="86">
        <v>0.02</v>
      </c>
      <c r="AD1245" s="86">
        <v>0.02</v>
      </c>
      <c r="AE1245" s="86">
        <v>0</v>
      </c>
      <c r="AF1245" s="88">
        <v>0.58480000499700002</v>
      </c>
      <c r="AG1245" s="85">
        <v>0</v>
      </c>
      <c r="AH1245" s="86">
        <v>0.11715399999999999</v>
      </c>
      <c r="AI1245" s="88">
        <v>0.931644999551</v>
      </c>
      <c r="AJ1245" s="150">
        <v>1</v>
      </c>
      <c r="AK1245" s="151">
        <v>0</v>
      </c>
    </row>
    <row r="1246" spans="1:37" x14ac:dyDescent="0.2">
      <c r="A1246" s="149" t="s">
        <v>2750</v>
      </c>
      <c r="B1246" s="66" t="s">
        <v>2751</v>
      </c>
      <c r="C1246" s="67">
        <v>69</v>
      </c>
      <c r="D1246" s="84" t="s">
        <v>355</v>
      </c>
      <c r="E1246" s="85">
        <v>81.387421744486304</v>
      </c>
      <c r="F1246" s="91">
        <v>81.266769038659504</v>
      </c>
      <c r="G1246" s="86">
        <v>19.469803074534699</v>
      </c>
      <c r="H1246" s="86">
        <v>19.4217107372471</v>
      </c>
      <c r="I1246" s="86">
        <v>30.35</v>
      </c>
      <c r="J1246" s="86">
        <v>25.73</v>
      </c>
      <c r="K1246" s="87">
        <v>0</v>
      </c>
      <c r="L1246" s="85">
        <v>0.49999997819000003</v>
      </c>
      <c r="M1246" s="86">
        <v>5.6789275056150501E-3</v>
      </c>
      <c r="N1246" s="86">
        <v>81.291870897712002</v>
      </c>
      <c r="O1246" s="86">
        <v>58.921348314606703</v>
      </c>
      <c r="P1246" s="86">
        <v>1.0880000000000001</v>
      </c>
      <c r="Q1246" s="88">
        <v>2.2498999999999998</v>
      </c>
      <c r="R1246" s="85">
        <v>1.21995852141027E-2</v>
      </c>
      <c r="S1246" s="86">
        <v>0</v>
      </c>
      <c r="T1246" s="86">
        <v>3.29</v>
      </c>
      <c r="U1246" s="88">
        <v>0.32905283407299901</v>
      </c>
      <c r="V1246" s="89">
        <v>4.24</v>
      </c>
      <c r="W1246" s="85">
        <v>50.898091795181102</v>
      </c>
      <c r="X1246" s="88">
        <v>50.333333333299997</v>
      </c>
      <c r="Y1246" s="85">
        <v>59.937221450619006</v>
      </c>
      <c r="Z1246" s="88"/>
      <c r="AA1246" s="85">
        <v>0.67</v>
      </c>
      <c r="AB1246" s="91">
        <v>0.68</v>
      </c>
      <c r="AC1246" s="86">
        <v>0.04</v>
      </c>
      <c r="AD1246" s="86">
        <v>0.05</v>
      </c>
      <c r="AE1246" s="86">
        <v>0</v>
      </c>
      <c r="AF1246" s="88">
        <v>15.109799045999999</v>
      </c>
      <c r="AG1246" s="85">
        <v>0</v>
      </c>
      <c r="AH1246" s="86">
        <v>0.16098799999999999</v>
      </c>
      <c r="AI1246" s="88">
        <v>0.99040302065100005</v>
      </c>
      <c r="AJ1246" s="150">
        <v>1.02</v>
      </c>
      <c r="AK1246" s="151">
        <v>0</v>
      </c>
    </row>
    <row r="1247" spans="1:37" x14ac:dyDescent="0.2">
      <c r="A1247" s="149" t="s">
        <v>2752</v>
      </c>
      <c r="B1247" s="66" t="s">
        <v>2753</v>
      </c>
      <c r="C1247" s="67">
        <v>69</v>
      </c>
      <c r="D1247" s="84" t="s">
        <v>355</v>
      </c>
      <c r="E1247" s="85">
        <v>89.862869687553101</v>
      </c>
      <c r="F1247" s="91">
        <v>89.704404557611696</v>
      </c>
      <c r="G1247" s="86">
        <v>21.5643986828069</v>
      </c>
      <c r="H1247" s="86">
        <v>21.5551226752006</v>
      </c>
      <c r="I1247" s="86">
        <v>9.34</v>
      </c>
      <c r="J1247" s="86">
        <v>6.88</v>
      </c>
      <c r="K1247" s="87">
        <v>0</v>
      </c>
      <c r="L1247" s="85">
        <v>0.23000000549300001</v>
      </c>
      <c r="M1247" s="86">
        <v>0</v>
      </c>
      <c r="N1247" s="86">
        <v>90.769303520621705</v>
      </c>
      <c r="O1247" s="86">
        <v>63.116042744195603</v>
      </c>
      <c r="P1247" s="86">
        <v>0.27200000000000002</v>
      </c>
      <c r="Q1247" s="88">
        <v>1.3655999999999999</v>
      </c>
      <c r="R1247" s="85">
        <v>0</v>
      </c>
      <c r="S1247" s="86">
        <v>0</v>
      </c>
      <c r="T1247" s="86">
        <v>2.0699999999999998</v>
      </c>
      <c r="U1247" s="88">
        <v>0.15305412550438299</v>
      </c>
      <c r="V1247" s="89">
        <v>4.66</v>
      </c>
      <c r="W1247" s="85">
        <v>59.266647758922304</v>
      </c>
      <c r="X1247" s="88">
        <v>60.4</v>
      </c>
      <c r="Y1247" s="85">
        <v>88.275064738811011</v>
      </c>
      <c r="Z1247" s="88"/>
      <c r="AA1247" s="85">
        <v>0.01</v>
      </c>
      <c r="AB1247" s="91">
        <v>0.15</v>
      </c>
      <c r="AC1247" s="86">
        <v>0</v>
      </c>
      <c r="AD1247" s="86">
        <v>0</v>
      </c>
      <c r="AE1247" s="86">
        <v>0</v>
      </c>
      <c r="AF1247" s="88">
        <v>32.734298346000003</v>
      </c>
      <c r="AG1247" s="85">
        <v>0</v>
      </c>
      <c r="AH1247" s="86">
        <v>4.7626000000000002E-2</v>
      </c>
      <c r="AI1247" s="88">
        <v>0.54836499900699998</v>
      </c>
      <c r="AJ1247" s="150">
        <v>1</v>
      </c>
      <c r="AK1247" s="151">
        <v>0</v>
      </c>
    </row>
    <row r="1248" spans="1:37" x14ac:dyDescent="0.2">
      <c r="A1248" s="149" t="s">
        <v>2754</v>
      </c>
      <c r="B1248" s="66" t="s">
        <v>2755</v>
      </c>
      <c r="C1248" s="67">
        <v>69</v>
      </c>
      <c r="D1248" s="84" t="s">
        <v>355</v>
      </c>
      <c r="E1248" s="85">
        <v>84.762388913993107</v>
      </c>
      <c r="F1248" s="91">
        <v>84.473377014610605</v>
      </c>
      <c r="G1248" s="86">
        <v>20.067028166892602</v>
      </c>
      <c r="H1248" s="86">
        <v>20.021840638650399</v>
      </c>
      <c r="I1248" s="86">
        <v>25.46</v>
      </c>
      <c r="J1248" s="86">
        <v>42.04</v>
      </c>
      <c r="K1248" s="87">
        <v>0</v>
      </c>
      <c r="L1248" s="85">
        <v>0.21999999970699999</v>
      </c>
      <c r="M1248" s="86">
        <v>0</v>
      </c>
      <c r="N1248" s="86">
        <v>84.452186721051405</v>
      </c>
      <c r="O1248" s="86">
        <v>77.366567800943898</v>
      </c>
      <c r="P1248" s="86">
        <v>2.4550000000000001</v>
      </c>
      <c r="Q1248" s="88">
        <v>4.7175000000000002</v>
      </c>
      <c r="R1248" s="85">
        <v>0</v>
      </c>
      <c r="S1248" s="86">
        <v>0</v>
      </c>
      <c r="T1248" s="86">
        <v>3.44</v>
      </c>
      <c r="U1248" s="88">
        <v>0.37656273535170998</v>
      </c>
      <c r="V1248" s="89">
        <v>4.3499999999999996</v>
      </c>
      <c r="W1248" s="85">
        <v>46.122825329492898</v>
      </c>
      <c r="X1248" s="88">
        <v>33.200000000000003</v>
      </c>
      <c r="Y1248" s="85">
        <v>20.595125842672999</v>
      </c>
      <c r="Z1248" s="88"/>
      <c r="AA1248" s="85">
        <v>0.41</v>
      </c>
      <c r="AB1248" s="91">
        <v>0.51</v>
      </c>
      <c r="AC1248" s="86">
        <v>7.0000000000000007E-2</v>
      </c>
      <c r="AD1248" s="86">
        <v>0.06</v>
      </c>
      <c r="AE1248" s="86">
        <v>0</v>
      </c>
      <c r="AF1248" s="88">
        <v>0.271200000878</v>
      </c>
      <c r="AG1248" s="85">
        <v>0</v>
      </c>
      <c r="AH1248" s="86">
        <v>0.23275000000000001</v>
      </c>
      <c r="AI1248" s="88">
        <v>0.43779597212999999</v>
      </c>
      <c r="AJ1248" s="150">
        <v>1</v>
      </c>
      <c r="AK1248" s="151">
        <v>0</v>
      </c>
    </row>
    <row r="1249" spans="1:37" x14ac:dyDescent="0.2">
      <c r="A1249" s="149" t="s">
        <v>2756</v>
      </c>
      <c r="B1249" s="66" t="s">
        <v>2757</v>
      </c>
      <c r="C1249" s="67">
        <v>69</v>
      </c>
      <c r="D1249" s="84" t="s">
        <v>355</v>
      </c>
      <c r="E1249" s="85">
        <v>80.729804020440397</v>
      </c>
      <c r="F1249" s="91">
        <v>80.418647267539498</v>
      </c>
      <c r="G1249" s="86">
        <v>17.913035992104199</v>
      </c>
      <c r="H1249" s="86">
        <v>17.8066523591954</v>
      </c>
      <c r="I1249" s="86">
        <v>61.55</v>
      </c>
      <c r="J1249" s="86">
        <v>84.82</v>
      </c>
      <c r="K1249" s="87">
        <v>6.7999999999999996E-3</v>
      </c>
      <c r="L1249" s="85">
        <v>0.50000000010000001</v>
      </c>
      <c r="M1249" s="86">
        <v>5.46239752023199E-5</v>
      </c>
      <c r="N1249" s="86">
        <v>80.951571471743705</v>
      </c>
      <c r="O1249" s="86">
        <v>62.359730682911199</v>
      </c>
      <c r="P1249" s="86">
        <v>2.6539999999999999</v>
      </c>
      <c r="Q1249" s="88">
        <v>2.8355000000000001</v>
      </c>
      <c r="R1249" s="85">
        <v>7.9649542015133405E-3</v>
      </c>
      <c r="S1249" s="86">
        <v>0</v>
      </c>
      <c r="T1249" s="86">
        <v>3.23</v>
      </c>
      <c r="U1249" s="88">
        <v>0.77358734219248704</v>
      </c>
      <c r="V1249" s="89">
        <v>4.3499999999999996</v>
      </c>
      <c r="W1249" s="85">
        <v>52.826878473579598</v>
      </c>
      <c r="X1249" s="88">
        <v>18.100000000000001</v>
      </c>
      <c r="Y1249" s="85">
        <v>72.78080364240401</v>
      </c>
      <c r="Z1249" s="88"/>
      <c r="AA1249" s="85">
        <v>0.31</v>
      </c>
      <c r="AB1249" s="91">
        <v>0.16</v>
      </c>
      <c r="AC1249" s="86">
        <v>0.17</v>
      </c>
      <c r="AD1249" s="86">
        <v>7.0000000000000007E-2</v>
      </c>
      <c r="AE1249" s="86">
        <v>0</v>
      </c>
      <c r="AF1249" s="88">
        <v>14.552499773999999</v>
      </c>
      <c r="AG1249" s="85">
        <v>0</v>
      </c>
      <c r="AH1249" s="86">
        <v>0.71509</v>
      </c>
      <c r="AI1249" s="88">
        <v>2.6001889990399998</v>
      </c>
      <c r="AJ1249" s="150">
        <v>1</v>
      </c>
      <c r="AK1249" s="151">
        <v>0</v>
      </c>
    </row>
    <row r="1250" spans="1:37" x14ac:dyDescent="0.2">
      <c r="A1250" s="149" t="s">
        <v>2758</v>
      </c>
      <c r="B1250" s="66" t="s">
        <v>2759</v>
      </c>
      <c r="C1250" s="67">
        <v>69</v>
      </c>
      <c r="D1250" s="84" t="s">
        <v>355</v>
      </c>
      <c r="E1250" s="85">
        <v>61.912452662062798</v>
      </c>
      <c r="F1250" s="91">
        <v>60.253954110046799</v>
      </c>
      <c r="G1250" s="86">
        <v>13.9062151926932</v>
      </c>
      <c r="H1250" s="86">
        <v>13.827132991757599</v>
      </c>
      <c r="I1250" s="86">
        <v>101.45</v>
      </c>
      <c r="J1250" s="86">
        <v>95.96</v>
      </c>
      <c r="K1250" s="87">
        <v>1.24E-2</v>
      </c>
      <c r="L1250" s="85">
        <v>0.72999999950600003</v>
      </c>
      <c r="M1250" s="86">
        <v>0</v>
      </c>
      <c r="N1250" s="86">
        <v>60.035976447716799</v>
      </c>
      <c r="O1250" s="86">
        <v>63.750194951317901</v>
      </c>
      <c r="P1250" s="86">
        <v>3.5089999999999999</v>
      </c>
      <c r="Q1250" s="88">
        <v>4.7275999999999998</v>
      </c>
      <c r="R1250" s="85">
        <v>0</v>
      </c>
      <c r="S1250" s="86">
        <v>0</v>
      </c>
      <c r="T1250" s="86">
        <v>5.03</v>
      </c>
      <c r="U1250" s="88">
        <v>1.33660057919358</v>
      </c>
      <c r="V1250" s="89">
        <v>3.89</v>
      </c>
      <c r="W1250" s="85">
        <v>32.3716258138532</v>
      </c>
      <c r="X1250" s="88">
        <v>20.933333333299998</v>
      </c>
      <c r="Y1250" s="85">
        <v>97.003628059926996</v>
      </c>
      <c r="Z1250" s="88"/>
      <c r="AA1250" s="85">
        <v>0</v>
      </c>
      <c r="AB1250" s="91">
        <v>0.48</v>
      </c>
      <c r="AC1250" s="86">
        <v>0</v>
      </c>
      <c r="AD1250" s="86">
        <v>0</v>
      </c>
      <c r="AE1250" s="86">
        <v>0</v>
      </c>
      <c r="AF1250" s="88">
        <v>0.123599998569</v>
      </c>
      <c r="AG1250" s="85">
        <v>3.3199999958700001E-4</v>
      </c>
      <c r="AH1250" s="86">
        <v>0.449965</v>
      </c>
      <c r="AI1250" s="88">
        <v>2.5452929968300002</v>
      </c>
      <c r="AJ1250" s="150">
        <v>1</v>
      </c>
      <c r="AK1250" s="151">
        <v>0</v>
      </c>
    </row>
    <row r="1251" spans="1:37" x14ac:dyDescent="0.2">
      <c r="A1251" s="149" t="s">
        <v>2760</v>
      </c>
      <c r="B1251" s="66" t="s">
        <v>2761</v>
      </c>
      <c r="C1251" s="67">
        <v>70</v>
      </c>
      <c r="D1251" s="84" t="s">
        <v>355</v>
      </c>
      <c r="E1251" s="85">
        <v>52.2821894226784</v>
      </c>
      <c r="F1251" s="91">
        <v>51.906659440849197</v>
      </c>
      <c r="G1251" s="86">
        <v>13.280627370971301</v>
      </c>
      <c r="H1251" s="86">
        <v>13.1792534030412</v>
      </c>
      <c r="I1251" s="86">
        <v>106.49</v>
      </c>
      <c r="J1251" s="86">
        <v>68.73</v>
      </c>
      <c r="K1251" s="87">
        <v>0</v>
      </c>
      <c r="L1251" s="85">
        <v>1.18000000127</v>
      </c>
      <c r="M1251" s="86">
        <v>2.6478919486369801E-4</v>
      </c>
      <c r="N1251" s="86">
        <v>51.639129466333003</v>
      </c>
      <c r="O1251" s="86">
        <v>45.990532204848698</v>
      </c>
      <c r="P1251" s="86">
        <v>2.367</v>
      </c>
      <c r="Q1251" s="88">
        <v>3.8466999999999998</v>
      </c>
      <c r="R1251" s="85">
        <v>1.80034206499235E-2</v>
      </c>
      <c r="S1251" s="86">
        <v>0</v>
      </c>
      <c r="T1251" s="86">
        <v>4.8899999999999997</v>
      </c>
      <c r="U1251" s="88">
        <v>0.89833912461347198</v>
      </c>
      <c r="V1251" s="89">
        <v>4.13</v>
      </c>
      <c r="W1251" s="85">
        <v>35.830776463326302</v>
      </c>
      <c r="X1251" s="88">
        <v>41.5</v>
      </c>
      <c r="Y1251" s="85">
        <v>76.805271283585995</v>
      </c>
      <c r="Z1251" s="88">
        <v>-100</v>
      </c>
      <c r="AA1251" s="85">
        <v>0</v>
      </c>
      <c r="AB1251" s="91">
        <v>0.09</v>
      </c>
      <c r="AC1251" s="86">
        <v>0.01</v>
      </c>
      <c r="AD1251" s="86">
        <v>0.01</v>
      </c>
      <c r="AE1251" s="86">
        <v>0</v>
      </c>
      <c r="AF1251" s="88">
        <v>0.15569999830799999</v>
      </c>
      <c r="AG1251" s="85">
        <v>0</v>
      </c>
      <c r="AH1251" s="86">
        <v>0.55970500000000001</v>
      </c>
      <c r="AI1251" s="88">
        <v>1.8737029352600001</v>
      </c>
      <c r="AJ1251" s="150">
        <v>1</v>
      </c>
      <c r="AK1251" s="151">
        <v>0</v>
      </c>
    </row>
    <row r="1252" spans="1:37" x14ac:dyDescent="0.2">
      <c r="A1252" s="149" t="s">
        <v>2762</v>
      </c>
      <c r="B1252" s="66" t="s">
        <v>2763</v>
      </c>
      <c r="C1252" s="67">
        <v>69</v>
      </c>
      <c r="D1252" s="84" t="s">
        <v>355</v>
      </c>
      <c r="E1252" s="85">
        <v>49.0808204247449</v>
      </c>
      <c r="F1252" s="91">
        <v>48.827162532615503</v>
      </c>
      <c r="G1252" s="86">
        <v>13.313736499653199</v>
      </c>
      <c r="H1252" s="86">
        <v>13.2172936552499</v>
      </c>
      <c r="I1252" s="86">
        <v>116.17</v>
      </c>
      <c r="J1252" s="86">
        <v>121.84</v>
      </c>
      <c r="K1252" s="87">
        <v>7.3000000000000001E-3</v>
      </c>
      <c r="L1252" s="85">
        <v>1.1800000018200001</v>
      </c>
      <c r="M1252" s="86">
        <v>3.40219263897844E-2</v>
      </c>
      <c r="N1252" s="86">
        <v>48.357471094974599</v>
      </c>
      <c r="O1252" s="86">
        <v>51.518655873243702</v>
      </c>
      <c r="P1252" s="86">
        <v>4.5250000000000004</v>
      </c>
      <c r="Q1252" s="88">
        <v>3.0093000000000001</v>
      </c>
      <c r="R1252" s="85">
        <v>2.7974636329727701E-2</v>
      </c>
      <c r="S1252" s="86">
        <v>0</v>
      </c>
      <c r="T1252" s="86">
        <v>5.22</v>
      </c>
      <c r="U1252" s="88">
        <v>1.61971133203422</v>
      </c>
      <c r="V1252" s="89">
        <v>3.84</v>
      </c>
      <c r="W1252" s="85">
        <v>35.141233419334199</v>
      </c>
      <c r="X1252" s="88">
        <v>26.6</v>
      </c>
      <c r="Y1252" s="85">
        <v>70.76835620169399</v>
      </c>
      <c r="Z1252" s="88">
        <v>100</v>
      </c>
      <c r="AA1252" s="85">
        <v>0.19</v>
      </c>
      <c r="AB1252" s="91">
        <v>0</v>
      </c>
      <c r="AC1252" s="86">
        <v>0.02</v>
      </c>
      <c r="AD1252" s="86">
        <v>0</v>
      </c>
      <c r="AE1252" s="86">
        <v>0</v>
      </c>
      <c r="AF1252" s="88">
        <v>2.4344000854000001</v>
      </c>
      <c r="AG1252" s="85">
        <v>5.1830999947699997E-2</v>
      </c>
      <c r="AH1252" s="86">
        <v>0.96147000000000005</v>
      </c>
      <c r="AI1252" s="88">
        <v>2.69540599728</v>
      </c>
      <c r="AJ1252" s="150">
        <v>1</v>
      </c>
      <c r="AK1252" s="151">
        <v>0</v>
      </c>
    </row>
    <row r="1253" spans="1:37" x14ac:dyDescent="0.2">
      <c r="A1253" s="149" t="s">
        <v>2764</v>
      </c>
      <c r="B1253" s="66" t="s">
        <v>2765</v>
      </c>
      <c r="C1253" s="67">
        <v>70</v>
      </c>
      <c r="D1253" s="84" t="s">
        <v>355</v>
      </c>
      <c r="E1253" s="85">
        <v>47.580718171567803</v>
      </c>
      <c r="F1253" s="91">
        <v>47.406236883039902</v>
      </c>
      <c r="G1253" s="86">
        <v>12.774993210044199</v>
      </c>
      <c r="H1253" s="86">
        <v>12.7264347382369</v>
      </c>
      <c r="I1253" s="86">
        <v>114.1</v>
      </c>
      <c r="J1253" s="86">
        <v>93.5</v>
      </c>
      <c r="K1253" s="87">
        <v>3.6600000000000001E-2</v>
      </c>
      <c r="L1253" s="85">
        <v>1.36999999126</v>
      </c>
      <c r="M1253" s="86">
        <v>0</v>
      </c>
      <c r="N1253" s="86">
        <v>46.598386403465298</v>
      </c>
      <c r="O1253" s="86">
        <v>50.8876994011341</v>
      </c>
      <c r="P1253" s="86">
        <v>2.3650000000000002</v>
      </c>
      <c r="Q1253" s="88">
        <v>2.8256999999999999</v>
      </c>
      <c r="R1253" s="85">
        <v>0</v>
      </c>
      <c r="S1253" s="86">
        <v>0</v>
      </c>
      <c r="T1253" s="86">
        <v>4.3099999999999996</v>
      </c>
      <c r="U1253" s="88">
        <v>1.8164160555706399</v>
      </c>
      <c r="V1253" s="89">
        <v>3.99</v>
      </c>
      <c r="W1253" s="85">
        <v>40.452494885227402</v>
      </c>
      <c r="X1253" s="88">
        <v>42.366666666699999</v>
      </c>
      <c r="Y1253" s="85">
        <v>37.024556253561997</v>
      </c>
      <c r="Z1253" s="88"/>
      <c r="AA1253" s="85">
        <v>0.21</v>
      </c>
      <c r="AB1253" s="91">
        <v>0.23</v>
      </c>
      <c r="AC1253" s="86">
        <v>0.04</v>
      </c>
      <c r="AD1253" s="86">
        <v>0.03</v>
      </c>
      <c r="AE1253" s="86">
        <v>0</v>
      </c>
      <c r="AF1253" s="88">
        <v>7.8000005145099999E-2</v>
      </c>
      <c r="AG1253" s="85">
        <v>1.53670000109E-2</v>
      </c>
      <c r="AH1253" s="86">
        <v>0.59367599999999998</v>
      </c>
      <c r="AI1253" s="88">
        <v>0.74644106666499999</v>
      </c>
      <c r="AJ1253" s="150">
        <v>1</v>
      </c>
      <c r="AK1253" s="151">
        <v>0</v>
      </c>
    </row>
    <row r="1254" spans="1:37" x14ac:dyDescent="0.2">
      <c r="A1254" s="149" t="s">
        <v>2766</v>
      </c>
      <c r="B1254" s="66" t="s">
        <v>2767</v>
      </c>
      <c r="C1254" s="67">
        <v>70</v>
      </c>
      <c r="D1254" s="84" t="s">
        <v>355</v>
      </c>
      <c r="E1254" s="85">
        <v>33.258754863813202</v>
      </c>
      <c r="F1254" s="91">
        <v>33.185797665369599</v>
      </c>
      <c r="G1254" s="86">
        <v>7.3771887159533103</v>
      </c>
      <c r="H1254" s="86">
        <v>7.3625972762645899</v>
      </c>
      <c r="I1254" s="86">
        <v>675.13</v>
      </c>
      <c r="J1254" s="86">
        <v>628.45000000000005</v>
      </c>
      <c r="K1254" s="87">
        <v>0</v>
      </c>
      <c r="L1254" s="85">
        <v>0.23999998363</v>
      </c>
      <c r="M1254" s="86">
        <v>5.6229084115696202E-4</v>
      </c>
      <c r="N1254" s="86">
        <v>32.126274413462703</v>
      </c>
      <c r="O1254" s="86">
        <v>33.062910244118299</v>
      </c>
      <c r="P1254" s="86">
        <v>19.757000000000001</v>
      </c>
      <c r="Q1254" s="88">
        <v>6.7012999999999998</v>
      </c>
      <c r="R1254" s="85">
        <v>1.6412276382734299E-2</v>
      </c>
      <c r="S1254" s="86">
        <v>0</v>
      </c>
      <c r="T1254" s="86">
        <v>9.48</v>
      </c>
      <c r="U1254" s="88">
        <v>4.7312743190661504</v>
      </c>
      <c r="V1254" s="89">
        <v>2.72</v>
      </c>
      <c r="W1254" s="85">
        <v>15.864957328410799</v>
      </c>
      <c r="X1254" s="88">
        <v>15.4333333333</v>
      </c>
      <c r="Y1254" s="85">
        <v>-99.99999979183761</v>
      </c>
      <c r="Z1254" s="88"/>
      <c r="AA1254" s="85">
        <v>3.39</v>
      </c>
      <c r="AB1254" s="91">
        <v>2.54</v>
      </c>
      <c r="AC1254" s="86">
        <v>0.99</v>
      </c>
      <c r="AD1254" s="86">
        <v>0.7</v>
      </c>
      <c r="AE1254" s="86">
        <v>0</v>
      </c>
      <c r="AF1254" s="88">
        <v>1.06269991134</v>
      </c>
      <c r="AG1254" s="85">
        <v>1.67999993209E-3</v>
      </c>
      <c r="AH1254" s="86">
        <v>2.7037680000000002</v>
      </c>
      <c r="AI1254" s="88">
        <v>0.28850999639199998</v>
      </c>
      <c r="AJ1254" s="150">
        <v>1</v>
      </c>
      <c r="AK1254" s="151">
        <v>0</v>
      </c>
    </row>
    <row r="1255" spans="1:37" x14ac:dyDescent="0.2">
      <c r="A1255" s="149" t="s">
        <v>2768</v>
      </c>
      <c r="B1255" s="66" t="s">
        <v>2769</v>
      </c>
      <c r="C1255" s="67">
        <v>70</v>
      </c>
      <c r="D1255" s="84" t="s">
        <v>355</v>
      </c>
      <c r="E1255" s="85">
        <v>43.516387405634298</v>
      </c>
      <c r="F1255" s="91">
        <v>43.260909593076804</v>
      </c>
      <c r="G1255" s="86">
        <v>11.0875836248696</v>
      </c>
      <c r="H1255" s="86">
        <v>10.997053949548899</v>
      </c>
      <c r="I1255" s="86">
        <v>152.94999999999999</v>
      </c>
      <c r="J1255" s="86">
        <v>120.37</v>
      </c>
      <c r="K1255" s="87">
        <v>8.5000000000000006E-3</v>
      </c>
      <c r="L1255" s="85">
        <v>0.619999999804</v>
      </c>
      <c r="M1255" s="86">
        <v>1.5652041560705501E-2</v>
      </c>
      <c r="N1255" s="86">
        <v>41.919941843379299</v>
      </c>
      <c r="O1255" s="86">
        <v>38.980103661595102</v>
      </c>
      <c r="P1255" s="86">
        <v>3.149</v>
      </c>
      <c r="Q1255" s="88">
        <v>3.5802999999999998</v>
      </c>
      <c r="R1255" s="85">
        <v>3.3658700774150098E-2</v>
      </c>
      <c r="S1255" s="86">
        <v>0</v>
      </c>
      <c r="T1255" s="86">
        <v>4.72</v>
      </c>
      <c r="U1255" s="88">
        <v>1.4576812127907699</v>
      </c>
      <c r="V1255" s="89">
        <v>3.76</v>
      </c>
      <c r="W1255" s="85">
        <v>32.622507151459303</v>
      </c>
      <c r="X1255" s="88">
        <v>31.766666666700001</v>
      </c>
      <c r="Y1255" s="85">
        <v>-100.00000027766244</v>
      </c>
      <c r="Z1255" s="88">
        <v>-100</v>
      </c>
      <c r="AA1255" s="85">
        <v>0.26</v>
      </c>
      <c r="AB1255" s="91">
        <v>0.28000000000000003</v>
      </c>
      <c r="AC1255" s="86">
        <v>0.08</v>
      </c>
      <c r="AD1255" s="86">
        <v>0.08</v>
      </c>
      <c r="AE1255" s="86">
        <v>0</v>
      </c>
      <c r="AF1255" s="88">
        <v>1.5951000447000001</v>
      </c>
      <c r="AG1255" s="85">
        <v>0</v>
      </c>
      <c r="AH1255" s="86">
        <v>0.81934499999999999</v>
      </c>
      <c r="AI1255" s="88">
        <v>4.1565000070899999E-2</v>
      </c>
      <c r="AJ1255" s="150">
        <v>1</v>
      </c>
      <c r="AK1255" s="151">
        <v>0</v>
      </c>
    </row>
    <row r="1256" spans="1:37" x14ac:dyDescent="0.2">
      <c r="A1256" s="149" t="s">
        <v>2770</v>
      </c>
      <c r="B1256" s="66" t="s">
        <v>2771</v>
      </c>
      <c r="C1256" s="67">
        <v>70</v>
      </c>
      <c r="D1256" s="84" t="s">
        <v>355</v>
      </c>
      <c r="E1256" s="85">
        <v>48.595968488296002</v>
      </c>
      <c r="F1256" s="91">
        <v>48.3645967359653</v>
      </c>
      <c r="G1256" s="86">
        <v>12.5640504729013</v>
      </c>
      <c r="H1256" s="86">
        <v>12.4748877000519</v>
      </c>
      <c r="I1256" s="86">
        <v>211.34</v>
      </c>
      <c r="J1256" s="86">
        <v>189.82</v>
      </c>
      <c r="K1256" s="87">
        <v>0.1129</v>
      </c>
      <c r="L1256" s="85">
        <v>0.10000000562</v>
      </c>
      <c r="M1256" s="86">
        <v>4.0008555900637897E-3</v>
      </c>
      <c r="N1256" s="86">
        <v>46.630571730173301</v>
      </c>
      <c r="O1256" s="86">
        <v>43.048491013903003</v>
      </c>
      <c r="P1256" s="86">
        <v>6.5460000000000003</v>
      </c>
      <c r="Q1256" s="88">
        <v>4.9786000000000001</v>
      </c>
      <c r="R1256" s="85">
        <v>2.6048450117218E-2</v>
      </c>
      <c r="S1256" s="86">
        <v>0</v>
      </c>
      <c r="T1256" s="86">
        <v>6.44</v>
      </c>
      <c r="U1256" s="88">
        <v>1.78438409968172</v>
      </c>
      <c r="V1256" s="89">
        <v>3.7</v>
      </c>
      <c r="W1256" s="85">
        <v>26.222553342700198</v>
      </c>
      <c r="X1256" s="88">
        <v>30.766666666700001</v>
      </c>
      <c r="Y1256" s="85">
        <v>-100</v>
      </c>
      <c r="Z1256" s="88"/>
      <c r="AA1256" s="85">
        <v>0.84</v>
      </c>
      <c r="AB1256" s="91">
        <v>0.73</v>
      </c>
      <c r="AC1256" s="86">
        <v>0.14000000000000001</v>
      </c>
      <c r="AD1256" s="86">
        <v>0.12</v>
      </c>
      <c r="AE1256" s="86">
        <v>0</v>
      </c>
      <c r="AF1256" s="88">
        <v>2.5700040269899999E-2</v>
      </c>
      <c r="AG1256" s="85">
        <v>7.1707291666899994E-11</v>
      </c>
      <c r="AH1256" s="86">
        <v>0.87730799999999998</v>
      </c>
      <c r="AI1256" s="88">
        <v>7.3350004337499997E-2</v>
      </c>
      <c r="AJ1256" s="150">
        <v>1</v>
      </c>
      <c r="AK1256" s="151">
        <v>0</v>
      </c>
    </row>
    <row r="1257" spans="1:37" x14ac:dyDescent="0.2">
      <c r="A1257" s="149" t="s">
        <v>2772</v>
      </c>
      <c r="B1257" s="66" t="s">
        <v>2773</v>
      </c>
      <c r="C1257" s="67">
        <v>70</v>
      </c>
      <c r="D1257" s="84" t="s">
        <v>355</v>
      </c>
      <c r="E1257" s="85">
        <v>46.714755114007197</v>
      </c>
      <c r="F1257" s="91">
        <v>46.301541116728799</v>
      </c>
      <c r="G1257" s="86">
        <v>12.361570545088499</v>
      </c>
      <c r="H1257" s="86">
        <v>12.240980650300401</v>
      </c>
      <c r="I1257" s="86">
        <v>65.69</v>
      </c>
      <c r="J1257" s="86">
        <v>89.04</v>
      </c>
      <c r="K1257" s="87">
        <v>0.22739999999999999</v>
      </c>
      <c r="L1257" s="85">
        <v>0.58999999951299997</v>
      </c>
      <c r="M1257" s="86">
        <v>6.9200547495511494E-5</v>
      </c>
      <c r="N1257" s="86">
        <v>44.513642583852302</v>
      </c>
      <c r="O1257" s="86">
        <v>29.467047347133001</v>
      </c>
      <c r="P1257" s="86">
        <v>5.0309999999999997</v>
      </c>
      <c r="Q1257" s="88">
        <v>3.5771000000000002</v>
      </c>
      <c r="R1257" s="85">
        <v>7.4046649389115102E-3</v>
      </c>
      <c r="S1257" s="86">
        <v>0</v>
      </c>
      <c r="T1257" s="86">
        <v>5.69</v>
      </c>
      <c r="U1257" s="88">
        <v>1.6567281416986599</v>
      </c>
      <c r="V1257" s="89">
        <v>3.87</v>
      </c>
      <c r="W1257" s="85">
        <v>28.323899326931301</v>
      </c>
      <c r="X1257" s="88">
        <v>26.666666666699999</v>
      </c>
      <c r="Y1257" s="85">
        <v>-99.999999895871696</v>
      </c>
      <c r="Z1257" s="88"/>
      <c r="AA1257" s="85">
        <v>0.83</v>
      </c>
      <c r="AB1257" s="91">
        <v>0.77</v>
      </c>
      <c r="AC1257" s="86">
        <v>0.27</v>
      </c>
      <c r="AD1257" s="86">
        <v>0.18</v>
      </c>
      <c r="AE1257" s="86">
        <v>0</v>
      </c>
      <c r="AF1257" s="88">
        <v>8.7700001823100004E-2</v>
      </c>
      <c r="AG1257" s="85">
        <v>8.1479999836900005E-3</v>
      </c>
      <c r="AH1257" s="86">
        <v>0.84070800000000001</v>
      </c>
      <c r="AI1257" s="88">
        <v>6.1124999877700002E-2</v>
      </c>
      <c r="AJ1257" s="150">
        <v>1</v>
      </c>
      <c r="AK1257" s="151">
        <v>0</v>
      </c>
    </row>
    <row r="1258" spans="1:37" x14ac:dyDescent="0.2">
      <c r="A1258" s="149" t="s">
        <v>2774</v>
      </c>
      <c r="B1258" s="66" t="s">
        <v>2775</v>
      </c>
      <c r="C1258" s="67">
        <v>70</v>
      </c>
      <c r="D1258" s="84" t="s">
        <v>355</v>
      </c>
      <c r="E1258" s="85">
        <v>41.348846263270602</v>
      </c>
      <c r="F1258" s="91">
        <v>40.540257251096797</v>
      </c>
      <c r="G1258" s="86">
        <v>12.319003339173101</v>
      </c>
      <c r="H1258" s="86">
        <v>12.145306440261701</v>
      </c>
      <c r="I1258" s="86">
        <v>115.38</v>
      </c>
      <c r="J1258" s="86">
        <v>130.78</v>
      </c>
      <c r="K1258" s="87">
        <v>4.99E-2</v>
      </c>
      <c r="L1258" s="85">
        <v>1.43999999797</v>
      </c>
      <c r="M1258" s="86">
        <v>0</v>
      </c>
      <c r="N1258" s="86">
        <v>39.337416047247302</v>
      </c>
      <c r="O1258" s="86">
        <v>16.713615023474201</v>
      </c>
      <c r="P1258" s="86">
        <v>5.7969999999999997</v>
      </c>
      <c r="Q1258" s="88">
        <v>3.6936</v>
      </c>
      <c r="R1258" s="85">
        <v>0</v>
      </c>
      <c r="S1258" s="86">
        <v>0</v>
      </c>
      <c r="T1258" s="86">
        <v>5.25</v>
      </c>
      <c r="U1258" s="88">
        <v>1.81483311621221</v>
      </c>
      <c r="V1258" s="89">
        <v>3.85</v>
      </c>
      <c r="W1258" s="85">
        <v>31.9003473701705</v>
      </c>
      <c r="X1258" s="88">
        <v>23.066666666700002</v>
      </c>
      <c r="Y1258" s="85">
        <v>30.560771543380014</v>
      </c>
      <c r="Z1258" s="88"/>
      <c r="AA1258" s="85">
        <v>0.19</v>
      </c>
      <c r="AB1258" s="91">
        <v>0.3</v>
      </c>
      <c r="AC1258" s="86">
        <v>0.15</v>
      </c>
      <c r="AD1258" s="86">
        <v>0.15</v>
      </c>
      <c r="AE1258" s="86">
        <v>0</v>
      </c>
      <c r="AF1258" s="88">
        <v>3.5611000010799998</v>
      </c>
      <c r="AG1258" s="85">
        <v>0</v>
      </c>
      <c r="AH1258" s="86">
        <v>0.44664700000000002</v>
      </c>
      <c r="AI1258" s="88">
        <v>4.64549929441E-2</v>
      </c>
      <c r="AJ1258" s="150">
        <v>1</v>
      </c>
      <c r="AK1258" s="151">
        <v>0</v>
      </c>
    </row>
    <row r="1259" spans="1:37" x14ac:dyDescent="0.2">
      <c r="A1259" s="149" t="s">
        <v>1313</v>
      </c>
      <c r="B1259" s="66" t="s">
        <v>2776</v>
      </c>
      <c r="C1259" s="67">
        <v>70</v>
      </c>
      <c r="D1259" s="84" t="s">
        <v>355</v>
      </c>
      <c r="E1259" s="85">
        <v>40.095070515009098</v>
      </c>
      <c r="F1259" s="91">
        <v>40.095070515009098</v>
      </c>
      <c r="G1259" s="86">
        <v>9.04745646978491</v>
      </c>
      <c r="H1259" s="86">
        <v>9.04745646978491</v>
      </c>
      <c r="I1259" s="86">
        <v>413.57</v>
      </c>
      <c r="J1259" s="86">
        <v>598.65</v>
      </c>
      <c r="K1259" s="87">
        <v>0.81710000000000005</v>
      </c>
      <c r="L1259" s="85">
        <v>2.9999999872499999E-2</v>
      </c>
      <c r="M1259" s="86">
        <v>0</v>
      </c>
      <c r="N1259" s="86">
        <v>38.591467899548199</v>
      </c>
      <c r="O1259" s="86">
        <v>53.951890034364297</v>
      </c>
      <c r="P1259" s="86">
        <v>21.004999999999999</v>
      </c>
      <c r="Q1259" s="88">
        <v>8.6374999999999993</v>
      </c>
      <c r="R1259" s="85">
        <v>0</v>
      </c>
      <c r="S1259" s="86">
        <v>0</v>
      </c>
      <c r="T1259" s="86">
        <v>8.64</v>
      </c>
      <c r="U1259" s="88">
        <v>3.6058513013105</v>
      </c>
      <c r="V1259" s="89">
        <v>2.76</v>
      </c>
      <c r="W1259" s="85">
        <v>16.742575038516598</v>
      </c>
      <c r="X1259" s="88">
        <v>16.3</v>
      </c>
      <c r="Y1259" s="85">
        <v>44.905267855306988</v>
      </c>
      <c r="Z1259" s="88"/>
      <c r="AA1259" s="85">
        <v>1.4</v>
      </c>
      <c r="AB1259" s="91">
        <v>1.4</v>
      </c>
      <c r="AC1259" s="86">
        <v>0.04</v>
      </c>
      <c r="AD1259" s="86">
        <v>0.04</v>
      </c>
      <c r="AE1259" s="86">
        <v>0</v>
      </c>
      <c r="AF1259" s="88">
        <v>11.304799985500001</v>
      </c>
      <c r="AG1259" s="85">
        <v>0</v>
      </c>
      <c r="AH1259" s="86">
        <v>1.190769</v>
      </c>
      <c r="AI1259" s="88">
        <v>1.72598999323</v>
      </c>
      <c r="AJ1259" s="150">
        <v>1</v>
      </c>
      <c r="AK1259" s="151">
        <v>0</v>
      </c>
    </row>
    <row r="1260" spans="1:37" x14ac:dyDescent="0.2">
      <c r="A1260" s="149" t="s">
        <v>2777</v>
      </c>
      <c r="B1260" s="66" t="s">
        <v>2778</v>
      </c>
      <c r="C1260" s="67">
        <v>70</v>
      </c>
      <c r="D1260" s="84" t="s">
        <v>355</v>
      </c>
      <c r="E1260" s="85">
        <v>49.201767214646097</v>
      </c>
      <c r="F1260" s="91">
        <v>49.099930322126198</v>
      </c>
      <c r="G1260" s="86">
        <v>13.0144485876831</v>
      </c>
      <c r="H1260" s="86">
        <v>12.996837696495399</v>
      </c>
      <c r="I1260" s="86">
        <v>133.69999999999999</v>
      </c>
      <c r="J1260" s="86">
        <v>298.44</v>
      </c>
      <c r="K1260" s="87">
        <v>0.43390000000000001</v>
      </c>
      <c r="L1260" s="85">
        <v>0.160000099773</v>
      </c>
      <c r="M1260" s="86">
        <v>4.5888109532019798E-5</v>
      </c>
      <c r="N1260" s="86">
        <v>46.8174876808514</v>
      </c>
      <c r="O1260" s="86">
        <v>40.382380902080897</v>
      </c>
      <c r="P1260" s="86">
        <v>10.56</v>
      </c>
      <c r="Q1260" s="88">
        <v>5.5640000000000001</v>
      </c>
      <c r="R1260" s="85">
        <v>9.4153092929102691E-3</v>
      </c>
      <c r="S1260" s="86">
        <v>0</v>
      </c>
      <c r="T1260" s="86">
        <v>5.62</v>
      </c>
      <c r="U1260" s="88">
        <v>1.65772084440395</v>
      </c>
      <c r="V1260" s="89">
        <v>3.46</v>
      </c>
      <c r="W1260" s="85">
        <v>25.349146162776599</v>
      </c>
      <c r="X1260" s="88">
        <v>19.366666666699999</v>
      </c>
      <c r="Y1260" s="85">
        <v>58.075624845079005</v>
      </c>
      <c r="Z1260" s="88"/>
      <c r="AA1260" s="85">
        <v>0.65</v>
      </c>
      <c r="AB1260" s="91">
        <v>0.71</v>
      </c>
      <c r="AC1260" s="86">
        <v>0</v>
      </c>
      <c r="AD1260" s="86">
        <v>0</v>
      </c>
      <c r="AE1260" s="86">
        <v>0</v>
      </c>
      <c r="AF1260" s="88">
        <v>4.8916000247299998</v>
      </c>
      <c r="AG1260" s="85">
        <v>0</v>
      </c>
      <c r="AH1260" s="86">
        <v>2.0016180000000001</v>
      </c>
      <c r="AI1260" s="88">
        <v>3.4177500079000001</v>
      </c>
      <c r="AJ1260" s="150">
        <v>1</v>
      </c>
      <c r="AK1260" s="151">
        <v>0</v>
      </c>
    </row>
    <row r="1261" spans="1:37" x14ac:dyDescent="0.2">
      <c r="A1261" s="149" t="s">
        <v>2779</v>
      </c>
      <c r="B1261" s="66" t="s">
        <v>2780</v>
      </c>
      <c r="C1261" s="67">
        <v>70</v>
      </c>
      <c r="D1261" s="84" t="s">
        <v>355</v>
      </c>
      <c r="E1261" s="85">
        <v>56.679903449349801</v>
      </c>
      <c r="F1261" s="91">
        <v>56.499260297438298</v>
      </c>
      <c r="G1261" s="86">
        <v>12.53445456669</v>
      </c>
      <c r="H1261" s="86">
        <v>12.5017519271198</v>
      </c>
      <c r="I1261" s="86">
        <v>114.02</v>
      </c>
      <c r="J1261" s="86">
        <v>58.69</v>
      </c>
      <c r="K1261" s="87">
        <v>3.4599999999999999E-2</v>
      </c>
      <c r="L1261" s="85">
        <v>0</v>
      </c>
      <c r="M1261" s="86">
        <v>0</v>
      </c>
      <c r="N1261" s="86">
        <v>55.191810277665198</v>
      </c>
      <c r="O1261" s="86">
        <v>56.358549947546301</v>
      </c>
      <c r="P1261" s="86">
        <v>1.9159999999999999</v>
      </c>
      <c r="Q1261" s="88">
        <v>2.6474000000000002</v>
      </c>
      <c r="R1261" s="85">
        <v>0</v>
      </c>
      <c r="S1261" s="86">
        <v>0</v>
      </c>
      <c r="T1261" s="86">
        <v>4.53</v>
      </c>
      <c r="U1261" s="88">
        <v>1.18352409873083</v>
      </c>
      <c r="V1261" s="89">
        <v>3.89</v>
      </c>
      <c r="W1261" s="85">
        <v>38.594412425458003</v>
      </c>
      <c r="X1261" s="88">
        <v>27.6</v>
      </c>
      <c r="Y1261" s="85">
        <v>-100</v>
      </c>
      <c r="Z1261" s="88"/>
      <c r="AA1261" s="85">
        <v>0.56000000000000005</v>
      </c>
      <c r="AB1261" s="91">
        <v>0.86</v>
      </c>
      <c r="AC1261" s="86">
        <v>0.02</v>
      </c>
      <c r="AD1261" s="86">
        <v>0.06</v>
      </c>
      <c r="AE1261" s="86">
        <v>0</v>
      </c>
      <c r="AF1261" s="88">
        <v>1.7500012076E-2</v>
      </c>
      <c r="AG1261" s="85">
        <v>3.02247506225E-11</v>
      </c>
      <c r="AH1261" s="86">
        <v>0.19784599999999999</v>
      </c>
      <c r="AI1261" s="88">
        <v>0.64720001302800001</v>
      </c>
      <c r="AJ1261" s="150">
        <v>1</v>
      </c>
      <c r="AK1261" s="151">
        <v>0</v>
      </c>
    </row>
    <row r="1262" spans="1:37" x14ac:dyDescent="0.2">
      <c r="A1262" s="149" t="s">
        <v>2781</v>
      </c>
      <c r="B1262" s="66" t="s">
        <v>2782</v>
      </c>
      <c r="C1262" s="67">
        <v>70</v>
      </c>
      <c r="D1262" s="84" t="s">
        <v>355</v>
      </c>
      <c r="E1262" s="85">
        <v>39.295992915652</v>
      </c>
      <c r="F1262" s="91">
        <v>39.084095006167203</v>
      </c>
      <c r="G1262" s="86">
        <v>8.0337771593029501</v>
      </c>
      <c r="H1262" s="86">
        <v>8.0122711028179303</v>
      </c>
      <c r="I1262" s="86">
        <v>213.02</v>
      </c>
      <c r="J1262" s="86">
        <v>325.01</v>
      </c>
      <c r="K1262" s="87">
        <v>0.10539999999999999</v>
      </c>
      <c r="L1262" s="85">
        <v>0</v>
      </c>
      <c r="M1262" s="86">
        <v>7.6099307548652503E-2</v>
      </c>
      <c r="N1262" s="86">
        <v>38.856037191243701</v>
      </c>
      <c r="O1262" s="86">
        <v>38.643646276722897</v>
      </c>
      <c r="P1262" s="86">
        <v>11.347</v>
      </c>
      <c r="Q1262" s="88">
        <v>3.9567999999999999</v>
      </c>
      <c r="R1262" s="85">
        <v>3.5066187428771801E-2</v>
      </c>
      <c r="S1262" s="86">
        <v>0</v>
      </c>
      <c r="T1262" s="86">
        <v>6.78</v>
      </c>
      <c r="U1262" s="88">
        <v>2.6737088459470599</v>
      </c>
      <c r="V1262" s="89">
        <v>3.18</v>
      </c>
      <c r="W1262" s="85">
        <v>25.296513806827399</v>
      </c>
      <c r="X1262" s="88">
        <v>17.4666666667</v>
      </c>
      <c r="Y1262" s="85">
        <v>-100</v>
      </c>
      <c r="Z1262" s="88">
        <v>100</v>
      </c>
      <c r="AA1262" s="85">
        <v>2.31</v>
      </c>
      <c r="AB1262" s="91">
        <v>2.2400000000000002</v>
      </c>
      <c r="AC1262" s="86">
        <v>0.46</v>
      </c>
      <c r="AD1262" s="86">
        <v>0.43</v>
      </c>
      <c r="AE1262" s="86">
        <v>0</v>
      </c>
      <c r="AF1262" s="88">
        <v>1.17879998299</v>
      </c>
      <c r="AG1262" s="85">
        <v>7.1999999675100004E-3</v>
      </c>
      <c r="AH1262" s="86">
        <v>2.6818490000000001</v>
      </c>
      <c r="AI1262" s="88">
        <v>4.5951199855800002</v>
      </c>
      <c r="AJ1262" s="150">
        <v>1</v>
      </c>
      <c r="AK1262" s="151">
        <v>0</v>
      </c>
    </row>
    <row r="1263" spans="1:37" x14ac:dyDescent="0.2">
      <c r="A1263" s="149" t="s">
        <v>2783</v>
      </c>
      <c r="B1263" s="66" t="s">
        <v>2784</v>
      </c>
      <c r="C1263" s="67">
        <v>70</v>
      </c>
      <c r="D1263" s="84" t="s">
        <v>355</v>
      </c>
      <c r="E1263" s="85">
        <v>51.7166854221474</v>
      </c>
      <c r="F1263" s="91">
        <v>51.528136947303302</v>
      </c>
      <c r="G1263" s="86">
        <v>12.2891871548557</v>
      </c>
      <c r="H1263" s="86">
        <v>12.2303123346475</v>
      </c>
      <c r="I1263" s="86">
        <v>119.08</v>
      </c>
      <c r="J1263" s="86">
        <v>146.18</v>
      </c>
      <c r="K1263" s="87">
        <v>1.66E-2</v>
      </c>
      <c r="L1263" s="85">
        <v>1.00000009237E-2</v>
      </c>
      <c r="M1263" s="86">
        <v>4.7375398516984003E-2</v>
      </c>
      <c r="N1263" s="86">
        <v>51.476349880661097</v>
      </c>
      <c r="O1263" s="86">
        <v>53.381247051641402</v>
      </c>
      <c r="P1263" s="86">
        <v>4.7409999999999997</v>
      </c>
      <c r="Q1263" s="88">
        <v>3.2210999999999999</v>
      </c>
      <c r="R1263" s="85">
        <v>2.9806259314456001E-2</v>
      </c>
      <c r="S1263" s="86">
        <v>0</v>
      </c>
      <c r="T1263" s="86">
        <v>5.13</v>
      </c>
      <c r="U1263" s="88">
        <v>1.2982270481357501</v>
      </c>
      <c r="V1263" s="89">
        <v>3.7</v>
      </c>
      <c r="W1263" s="85">
        <v>35.4091640856849</v>
      </c>
      <c r="X1263" s="88">
        <v>20.366666666699999</v>
      </c>
      <c r="Y1263" s="85">
        <v>-99.307755133410168</v>
      </c>
      <c r="Z1263" s="88">
        <v>-100</v>
      </c>
      <c r="AA1263" s="85">
        <v>1.32</v>
      </c>
      <c r="AB1263" s="91">
        <v>1.59</v>
      </c>
      <c r="AC1263" s="86">
        <v>0.04</v>
      </c>
      <c r="AD1263" s="86">
        <v>0.1</v>
      </c>
      <c r="AE1263" s="86">
        <v>0</v>
      </c>
      <c r="AF1263" s="88">
        <v>0.24430002197299999</v>
      </c>
      <c r="AG1263" s="85">
        <v>8.0000001251599999E-5</v>
      </c>
      <c r="AH1263" s="86">
        <v>1.0163169999999999</v>
      </c>
      <c r="AI1263" s="88">
        <v>1.45620022074</v>
      </c>
      <c r="AJ1263" s="150">
        <v>1</v>
      </c>
      <c r="AK1263" s="151">
        <v>0</v>
      </c>
    </row>
    <row r="1264" spans="1:37" x14ac:dyDescent="0.2">
      <c r="A1264" s="149" t="s">
        <v>2785</v>
      </c>
      <c r="B1264" s="66" t="s">
        <v>2786</v>
      </c>
      <c r="C1264" s="67">
        <v>70</v>
      </c>
      <c r="D1264" s="84" t="s">
        <v>355</v>
      </c>
      <c r="E1264" s="85">
        <v>31.860364194749099</v>
      </c>
      <c r="F1264" s="91">
        <v>31.742693572346599</v>
      </c>
      <c r="G1264" s="86">
        <v>8.9438018460100501</v>
      </c>
      <c r="H1264" s="86">
        <v>8.9054128486305206</v>
      </c>
      <c r="I1264" s="86">
        <v>373.37</v>
      </c>
      <c r="J1264" s="86">
        <v>472.36</v>
      </c>
      <c r="K1264" s="87">
        <v>1.8499999999999999E-2</v>
      </c>
      <c r="L1264" s="85">
        <v>3.9999999390300002E-2</v>
      </c>
      <c r="M1264" s="86">
        <v>4.3784819488771801E-4</v>
      </c>
      <c r="N1264" s="86">
        <v>31.2516744809109</v>
      </c>
      <c r="O1264" s="86">
        <v>37.217086388269102</v>
      </c>
      <c r="P1264" s="86">
        <v>13.510999999999999</v>
      </c>
      <c r="Q1264" s="88">
        <v>4.3766999999999996</v>
      </c>
      <c r="R1264" s="85">
        <v>1.9556077050943602E-2</v>
      </c>
      <c r="S1264" s="86">
        <v>0</v>
      </c>
      <c r="T1264" s="86">
        <v>6.45</v>
      </c>
      <c r="U1264" s="88">
        <v>2.79905863502078</v>
      </c>
      <c r="V1264" s="89">
        <v>2.8</v>
      </c>
      <c r="W1264" s="85">
        <v>20.253016484728899</v>
      </c>
      <c r="X1264" s="88">
        <v>17.2</v>
      </c>
      <c r="Y1264" s="85">
        <v>-99.999999701935494</v>
      </c>
      <c r="Z1264" s="88"/>
      <c r="AA1264" s="85">
        <v>3.71</v>
      </c>
      <c r="AB1264" s="91">
        <v>3.85</v>
      </c>
      <c r="AC1264" s="86">
        <v>0.72</v>
      </c>
      <c r="AD1264" s="86">
        <v>0.76</v>
      </c>
      <c r="AE1264" s="86">
        <v>0</v>
      </c>
      <c r="AF1264" s="88">
        <v>1.1855000101499999</v>
      </c>
      <c r="AG1264" s="85">
        <v>7.6999996724900002E-5</v>
      </c>
      <c r="AH1264" s="86">
        <v>2.9418380000000002</v>
      </c>
      <c r="AI1264" s="88">
        <v>7.0764674562899996</v>
      </c>
      <c r="AJ1264" s="150">
        <v>1</v>
      </c>
      <c r="AK1264" s="151">
        <v>0</v>
      </c>
    </row>
    <row r="1265" spans="1:37" x14ac:dyDescent="0.2">
      <c r="A1265" s="149" t="s">
        <v>1445</v>
      </c>
      <c r="B1265" s="66" t="s">
        <v>2787</v>
      </c>
      <c r="C1265" s="67">
        <v>70</v>
      </c>
      <c r="D1265" s="84" t="s">
        <v>355</v>
      </c>
      <c r="E1265" s="85">
        <v>51.728100633904603</v>
      </c>
      <c r="F1265" s="91">
        <v>51.6094752060499</v>
      </c>
      <c r="G1265" s="86">
        <v>12.2987383691475</v>
      </c>
      <c r="H1265" s="86">
        <v>12.2715533752641</v>
      </c>
      <c r="I1265" s="86">
        <v>176.18</v>
      </c>
      <c r="J1265" s="86">
        <v>132.72</v>
      </c>
      <c r="K1265" s="87">
        <v>0</v>
      </c>
      <c r="L1265" s="85">
        <v>0</v>
      </c>
      <c r="M1265" s="86">
        <v>0</v>
      </c>
      <c r="N1265" s="86">
        <v>51.297150845591403</v>
      </c>
      <c r="O1265" s="86">
        <v>69.611360994592403</v>
      </c>
      <c r="P1265" s="86">
        <v>4.1340000000000003</v>
      </c>
      <c r="Q1265" s="88">
        <v>3.9405000000000001</v>
      </c>
      <c r="R1265" s="85">
        <v>0</v>
      </c>
      <c r="S1265" s="86">
        <v>0</v>
      </c>
      <c r="T1265" s="86">
        <v>6.52</v>
      </c>
      <c r="U1265" s="88">
        <v>1.7386039269959299</v>
      </c>
      <c r="V1265" s="89">
        <v>3.6</v>
      </c>
      <c r="W1265" s="85">
        <v>30.3703523816062</v>
      </c>
      <c r="X1265" s="88">
        <v>21.633333333300001</v>
      </c>
      <c r="Y1265" s="85">
        <v>-100.00000044594506</v>
      </c>
      <c r="Z1265" s="88"/>
      <c r="AA1265" s="85">
        <v>1.95</v>
      </c>
      <c r="AB1265" s="91">
        <v>2.15</v>
      </c>
      <c r="AC1265" s="86">
        <v>0.27</v>
      </c>
      <c r="AD1265" s="86">
        <v>0.3</v>
      </c>
      <c r="AE1265" s="86">
        <v>0</v>
      </c>
      <c r="AF1265" s="88">
        <v>5.6800446905200003E-2</v>
      </c>
      <c r="AG1265" s="85">
        <v>2.6890598810000003E-10</v>
      </c>
      <c r="AH1265" s="86">
        <v>0.55691199999999996</v>
      </c>
      <c r="AI1265" s="88">
        <v>1.94006279508</v>
      </c>
      <c r="AJ1265" s="150">
        <v>1</v>
      </c>
      <c r="AK1265" s="151">
        <v>0</v>
      </c>
    </row>
    <row r="1266" spans="1:37" x14ac:dyDescent="0.2">
      <c r="A1266" s="149" t="s">
        <v>2788</v>
      </c>
      <c r="B1266" s="66" t="s">
        <v>2789</v>
      </c>
      <c r="C1266" s="67">
        <v>70</v>
      </c>
      <c r="D1266" s="84" t="s">
        <v>355</v>
      </c>
      <c r="E1266" s="85">
        <v>52.110123714932897</v>
      </c>
      <c r="F1266" s="91">
        <v>51.842655514898098</v>
      </c>
      <c r="G1266" s="86">
        <v>11.1935877330545</v>
      </c>
      <c r="H1266" s="86">
        <v>11.1378288900505</v>
      </c>
      <c r="I1266" s="86">
        <v>149.91</v>
      </c>
      <c r="J1266" s="86">
        <v>157.72999999999999</v>
      </c>
      <c r="K1266" s="87">
        <v>0.12590000000000001</v>
      </c>
      <c r="L1266" s="85">
        <v>0</v>
      </c>
      <c r="M1266" s="86">
        <v>0</v>
      </c>
      <c r="N1266" s="86">
        <v>51.448109412711197</v>
      </c>
      <c r="O1266" s="86">
        <v>63.955644298652203</v>
      </c>
      <c r="P1266" s="86">
        <v>6.577</v>
      </c>
      <c r="Q1266" s="88">
        <v>4.3174000000000001</v>
      </c>
      <c r="R1266" s="85">
        <v>0</v>
      </c>
      <c r="S1266" s="86">
        <v>0</v>
      </c>
      <c r="T1266" s="86">
        <v>6.74</v>
      </c>
      <c r="U1266" s="88">
        <v>1.9550444328280201</v>
      </c>
      <c r="V1266" s="89">
        <v>3.52</v>
      </c>
      <c r="W1266" s="85">
        <v>27.2070647853648</v>
      </c>
      <c r="X1266" s="88">
        <v>19.633333333300001</v>
      </c>
      <c r="Y1266" s="85">
        <v>-100</v>
      </c>
      <c r="Z1266" s="88"/>
      <c r="AA1266" s="85">
        <v>3.68</v>
      </c>
      <c r="AB1266" s="91">
        <v>3.79</v>
      </c>
      <c r="AC1266" s="86">
        <v>0.88</v>
      </c>
      <c r="AD1266" s="86">
        <v>0.87</v>
      </c>
      <c r="AE1266" s="86">
        <v>0</v>
      </c>
      <c r="AF1266" s="88">
        <v>6.9107989452699998</v>
      </c>
      <c r="AG1266" s="85">
        <v>5.8519997300700002E-3</v>
      </c>
      <c r="AH1266" s="86">
        <v>0.94636299999999995</v>
      </c>
      <c r="AI1266" s="88">
        <v>4.6181642031700001</v>
      </c>
      <c r="AJ1266" s="150">
        <v>1</v>
      </c>
      <c r="AK1266" s="151">
        <v>0</v>
      </c>
    </row>
    <row r="1267" spans="1:37" x14ac:dyDescent="0.2">
      <c r="A1267" s="149" t="s">
        <v>2790</v>
      </c>
      <c r="B1267" s="66" t="s">
        <v>2791</v>
      </c>
      <c r="C1267" s="67">
        <v>70</v>
      </c>
      <c r="D1267" s="84" t="s">
        <v>355</v>
      </c>
      <c r="E1267" s="85">
        <v>19.7112371712963</v>
      </c>
      <c r="F1267" s="91">
        <v>19.648568800918</v>
      </c>
      <c r="G1267" s="86">
        <v>4.6399010328073</v>
      </c>
      <c r="H1267" s="86">
        <v>4.6382732829273499</v>
      </c>
      <c r="I1267" s="86">
        <v>589.53</v>
      </c>
      <c r="J1267" s="86">
        <v>1041.1400000000001</v>
      </c>
      <c r="K1267" s="87">
        <v>0.13569999999999999</v>
      </c>
      <c r="L1267" s="85">
        <v>3.2499031755799999E-10</v>
      </c>
      <c r="M1267" s="86">
        <v>0</v>
      </c>
      <c r="N1267" s="86">
        <v>19.7173548993179</v>
      </c>
      <c r="O1267" s="86">
        <v>22.6517678452302</v>
      </c>
      <c r="P1267" s="86">
        <v>26.605</v>
      </c>
      <c r="Q1267" s="88">
        <v>5.5614999999999997</v>
      </c>
      <c r="R1267" s="85">
        <v>0</v>
      </c>
      <c r="S1267" s="86">
        <v>0</v>
      </c>
      <c r="T1267" s="86">
        <v>10.82</v>
      </c>
      <c r="U1267" s="88">
        <v>4.7774458976633696</v>
      </c>
      <c r="V1267" s="89">
        <v>1.97</v>
      </c>
      <c r="W1267" s="85">
        <v>17.1998740422361</v>
      </c>
      <c r="X1267" s="88">
        <v>19.433333333299998</v>
      </c>
      <c r="Y1267" s="85">
        <v>-100</v>
      </c>
      <c r="Z1267" s="88"/>
      <c r="AA1267" s="85">
        <v>3.19</v>
      </c>
      <c r="AB1267" s="91">
        <v>3.25</v>
      </c>
      <c r="AC1267" s="86">
        <v>0.62</v>
      </c>
      <c r="AD1267" s="86">
        <v>0.62</v>
      </c>
      <c r="AE1267" s="86">
        <v>0</v>
      </c>
      <c r="AF1267" s="88">
        <v>2.9312999340600001</v>
      </c>
      <c r="AG1267" s="85">
        <v>1.61699939988E-3</v>
      </c>
      <c r="AH1267" s="86">
        <v>6.7214669999999996</v>
      </c>
      <c r="AI1267" s="88">
        <v>25.948475996399999</v>
      </c>
      <c r="AJ1267" s="150">
        <v>1</v>
      </c>
      <c r="AK1267" s="151">
        <v>0</v>
      </c>
    </row>
    <row r="1268" spans="1:37" x14ac:dyDescent="0.2">
      <c r="A1268" s="149" t="s">
        <v>2792</v>
      </c>
      <c r="B1268" s="66" t="s">
        <v>2793</v>
      </c>
      <c r="C1268" s="67">
        <v>70</v>
      </c>
      <c r="D1268" s="84" t="s">
        <v>355</v>
      </c>
      <c r="E1268" s="85">
        <v>51.858467619337198</v>
      </c>
      <c r="F1268" s="91">
        <v>51.3643964730921</v>
      </c>
      <c r="G1268" s="86">
        <v>9.7769078747339595</v>
      </c>
      <c r="H1268" s="86">
        <v>9.3911523259349305</v>
      </c>
      <c r="I1268" s="86">
        <v>171.51</v>
      </c>
      <c r="J1268" s="86">
        <v>94.48</v>
      </c>
      <c r="K1268" s="87">
        <v>2.1100000000000001E-2</v>
      </c>
      <c r="L1268" s="85">
        <v>0</v>
      </c>
      <c r="M1268" s="86">
        <v>0</v>
      </c>
      <c r="N1268" s="86">
        <v>50.2929126622506</v>
      </c>
      <c r="O1268" s="86">
        <v>42.5</v>
      </c>
      <c r="P1268" s="86">
        <v>3.9009999999999998</v>
      </c>
      <c r="Q1268" s="88">
        <v>2.2381000000000002</v>
      </c>
      <c r="R1268" s="85">
        <v>0</v>
      </c>
      <c r="S1268" s="86">
        <v>0</v>
      </c>
      <c r="T1268" s="86">
        <v>5.8</v>
      </c>
      <c r="U1268" s="88">
        <v>1.6228336880510801</v>
      </c>
      <c r="V1268" s="89">
        <v>3.76</v>
      </c>
      <c r="W1268" s="85">
        <v>36.000871921194801</v>
      </c>
      <c r="X1268" s="88">
        <v>35.733333333300003</v>
      </c>
      <c r="Y1268" s="85">
        <v>-100.00000022108713</v>
      </c>
      <c r="Z1268" s="88"/>
      <c r="AA1268" s="85">
        <v>0.89</v>
      </c>
      <c r="AB1268" s="91">
        <v>0.9</v>
      </c>
      <c r="AC1268" s="86">
        <v>0.01</v>
      </c>
      <c r="AD1268" s="86">
        <v>0.03</v>
      </c>
      <c r="AE1268" s="86">
        <v>0</v>
      </c>
      <c r="AF1268" s="88">
        <v>0.276499986611</v>
      </c>
      <c r="AG1268" s="85">
        <v>0</v>
      </c>
      <c r="AH1268" s="86">
        <v>0.26242700000000002</v>
      </c>
      <c r="AI1268" s="88">
        <v>0.29123999971800002</v>
      </c>
      <c r="AJ1268" s="150">
        <v>1</v>
      </c>
      <c r="AK1268" s="151">
        <v>0</v>
      </c>
    </row>
    <row r="1269" spans="1:37" x14ac:dyDescent="0.2">
      <c r="A1269" s="149" t="s">
        <v>2794</v>
      </c>
      <c r="B1269" s="66" t="s">
        <v>2795</v>
      </c>
      <c r="C1269" s="67">
        <v>70</v>
      </c>
      <c r="D1269" s="84" t="s">
        <v>355</v>
      </c>
      <c r="E1269" s="85">
        <v>59.084907906413001</v>
      </c>
      <c r="F1269" s="91">
        <v>56.598056403263897</v>
      </c>
      <c r="G1269" s="86">
        <v>17.877626993918099</v>
      </c>
      <c r="H1269" s="86">
        <v>16.747830227474399</v>
      </c>
      <c r="I1269" s="86">
        <v>33.07</v>
      </c>
      <c r="J1269" s="86">
        <v>27.84</v>
      </c>
      <c r="K1269" s="87">
        <v>2.4E-2</v>
      </c>
      <c r="L1269" s="85">
        <v>1.4307661428899999E-8</v>
      </c>
      <c r="M1269" s="86">
        <v>4.0195053269949502E-2</v>
      </c>
      <c r="N1269" s="86">
        <v>54.035637101398102</v>
      </c>
      <c r="O1269" s="86">
        <v>75.181535269709499</v>
      </c>
      <c r="P1269" s="86">
        <v>2.8860000000000001</v>
      </c>
      <c r="Q1269" s="88">
        <v>2.0682</v>
      </c>
      <c r="R1269" s="85">
        <v>7.0126227208976197E-2</v>
      </c>
      <c r="S1269" s="86">
        <v>0</v>
      </c>
      <c r="T1269" s="86">
        <v>3.53</v>
      </c>
      <c r="U1269" s="88">
        <v>0.70341752700041105</v>
      </c>
      <c r="V1269" s="89">
        <v>4.04</v>
      </c>
      <c r="W1269" s="85">
        <v>41.1502766584981</v>
      </c>
      <c r="X1269" s="88">
        <v>33.666666666700003</v>
      </c>
      <c r="Y1269" s="85">
        <v>-100</v>
      </c>
      <c r="Z1269" s="88"/>
      <c r="AA1269" s="85">
        <v>1.04</v>
      </c>
      <c r="AB1269" s="91">
        <v>3.19</v>
      </c>
      <c r="AC1269" s="86">
        <v>0</v>
      </c>
      <c r="AD1269" s="86">
        <v>0.22</v>
      </c>
      <c r="AE1269" s="86">
        <v>0</v>
      </c>
      <c r="AF1269" s="88">
        <v>9.3849970352099999E-7</v>
      </c>
      <c r="AG1269" s="85">
        <v>0</v>
      </c>
      <c r="AH1269" s="86">
        <v>6.5048999999999996E-2</v>
      </c>
      <c r="AI1269" s="88">
        <v>3.23600032937E-2</v>
      </c>
      <c r="AJ1269" s="150">
        <v>1</v>
      </c>
      <c r="AK1269" s="151">
        <v>0</v>
      </c>
    </row>
    <row r="1270" spans="1:37" x14ac:dyDescent="0.2">
      <c r="A1270" s="149" t="s">
        <v>2796</v>
      </c>
      <c r="B1270" s="66" t="s">
        <v>2797</v>
      </c>
      <c r="C1270" s="67">
        <v>70</v>
      </c>
      <c r="D1270" s="84" t="s">
        <v>355</v>
      </c>
      <c r="E1270" s="85">
        <v>57.738730067892703</v>
      </c>
      <c r="F1270" s="91">
        <v>56.232604115183499</v>
      </c>
      <c r="G1270" s="86">
        <v>13.5421273053612</v>
      </c>
      <c r="H1270" s="86">
        <v>13.3717451811773</v>
      </c>
      <c r="I1270" s="86">
        <v>62.48</v>
      </c>
      <c r="J1270" s="86">
        <v>32.61</v>
      </c>
      <c r="K1270" s="87">
        <v>5.7799999999999997E-2</v>
      </c>
      <c r="L1270" s="85">
        <v>0.20999999915000001</v>
      </c>
      <c r="M1270" s="86">
        <v>1.6168430588906098E-2</v>
      </c>
      <c r="N1270" s="86">
        <v>55.613098974680902</v>
      </c>
      <c r="O1270" s="86">
        <v>60.530176026823099</v>
      </c>
      <c r="P1270" s="86">
        <v>1.179</v>
      </c>
      <c r="Q1270" s="88">
        <v>3.0636999999999999</v>
      </c>
      <c r="R1270" s="85">
        <v>1.8057060310581401E-2</v>
      </c>
      <c r="S1270" s="86">
        <v>0</v>
      </c>
      <c r="T1270" s="86">
        <v>4.42</v>
      </c>
      <c r="U1270" s="88">
        <v>0.68803163124626099</v>
      </c>
      <c r="V1270" s="89">
        <v>3.94</v>
      </c>
      <c r="W1270" s="85">
        <v>43.6924240318762</v>
      </c>
      <c r="X1270" s="88">
        <v>42.0333333333</v>
      </c>
      <c r="Y1270" s="85">
        <v>-99.999999806540501</v>
      </c>
      <c r="Z1270" s="88"/>
      <c r="AA1270" s="85">
        <v>0.47</v>
      </c>
      <c r="AB1270" s="91">
        <v>1.98</v>
      </c>
      <c r="AC1270" s="86">
        <v>0.08</v>
      </c>
      <c r="AD1270" s="86">
        <v>0.2</v>
      </c>
      <c r="AE1270" s="86">
        <v>0</v>
      </c>
      <c r="AF1270" s="88">
        <v>1.3454999869199999</v>
      </c>
      <c r="AG1270" s="85">
        <v>0</v>
      </c>
      <c r="AH1270" s="86">
        <v>0.13280500000000001</v>
      </c>
      <c r="AI1270" s="88">
        <v>0.22651999864399999</v>
      </c>
      <c r="AJ1270" s="150">
        <v>1</v>
      </c>
      <c r="AK1270" s="151">
        <v>0</v>
      </c>
    </row>
    <row r="1271" spans="1:37" x14ac:dyDescent="0.2">
      <c r="A1271" s="149" t="s">
        <v>2798</v>
      </c>
      <c r="B1271" s="66" t="s">
        <v>2799</v>
      </c>
      <c r="C1271" s="67">
        <v>70</v>
      </c>
      <c r="D1271" s="84" t="s">
        <v>355</v>
      </c>
      <c r="E1271" s="85">
        <v>68.819721498675605</v>
      </c>
      <c r="F1271" s="91">
        <v>67.780012529262393</v>
      </c>
      <c r="G1271" s="86">
        <v>18.7169595656522</v>
      </c>
      <c r="H1271" s="86">
        <v>18.548803675250301</v>
      </c>
      <c r="I1271" s="86">
        <v>19.54</v>
      </c>
      <c r="J1271" s="86">
        <v>26.69</v>
      </c>
      <c r="K1271" s="87">
        <v>1.2200000000000001E-2</v>
      </c>
      <c r="L1271" s="85">
        <v>0.269999989035</v>
      </c>
      <c r="M1271" s="86">
        <v>0</v>
      </c>
      <c r="N1271" s="86">
        <v>65.532897353188105</v>
      </c>
      <c r="O1271" s="86">
        <v>85.570831964713093</v>
      </c>
      <c r="P1271" s="86">
        <v>1.5149999999999999</v>
      </c>
      <c r="Q1271" s="88">
        <v>1.8928</v>
      </c>
      <c r="R1271" s="85">
        <v>0</v>
      </c>
      <c r="S1271" s="86">
        <v>0</v>
      </c>
      <c r="T1271" s="86">
        <v>3.13</v>
      </c>
      <c r="U1271" s="88">
        <v>1.0012419356611399</v>
      </c>
      <c r="V1271" s="89">
        <v>4.26</v>
      </c>
      <c r="W1271" s="85">
        <v>47.593400470831298</v>
      </c>
      <c r="X1271" s="88">
        <v>52.9</v>
      </c>
      <c r="Y1271" s="85">
        <v>-100</v>
      </c>
      <c r="Z1271" s="88"/>
      <c r="AA1271" s="85">
        <v>0.52</v>
      </c>
      <c r="AB1271" s="91">
        <v>1.64</v>
      </c>
      <c r="AC1271" s="86">
        <v>0.27</v>
      </c>
      <c r="AD1271" s="86">
        <v>0.35</v>
      </c>
      <c r="AE1271" s="86">
        <v>0</v>
      </c>
      <c r="AF1271" s="88">
        <v>20.634099272899999</v>
      </c>
      <c r="AG1271" s="85">
        <v>0</v>
      </c>
      <c r="AH1271" s="86">
        <v>0.124539</v>
      </c>
      <c r="AI1271" s="88">
        <v>0.21451700520600001</v>
      </c>
      <c r="AJ1271" s="150">
        <v>1</v>
      </c>
      <c r="AK1271" s="151">
        <v>0</v>
      </c>
    </row>
    <row r="1272" spans="1:37" x14ac:dyDescent="0.2">
      <c r="A1272" s="149" t="s">
        <v>2800</v>
      </c>
      <c r="B1272" s="66" t="s">
        <v>2801</v>
      </c>
      <c r="C1272" s="67">
        <v>70</v>
      </c>
      <c r="D1272" s="84" t="s">
        <v>355</v>
      </c>
      <c r="E1272" s="85">
        <v>75.129306713840407</v>
      </c>
      <c r="F1272" s="91">
        <v>75.104035043383007</v>
      </c>
      <c r="G1272" s="86">
        <v>20.222390700025301</v>
      </c>
      <c r="H1272" s="86">
        <v>20.222390700025301</v>
      </c>
      <c r="I1272" s="86">
        <v>16.739999999999998</v>
      </c>
      <c r="J1272" s="86">
        <v>29.03</v>
      </c>
      <c r="K1272" s="87">
        <v>1.8700000000000001E-2</v>
      </c>
      <c r="L1272" s="85">
        <v>0.39000000056299999</v>
      </c>
      <c r="M1272" s="86">
        <v>6.58730020714616E-2</v>
      </c>
      <c r="N1272" s="86">
        <v>75.043301069791099</v>
      </c>
      <c r="O1272" s="86">
        <v>90.162000629128698</v>
      </c>
      <c r="P1272" s="86">
        <v>0.41099999999999998</v>
      </c>
      <c r="Q1272" s="88">
        <v>1.4039999999999999</v>
      </c>
      <c r="R1272" s="85">
        <v>4.46528242911364E-2</v>
      </c>
      <c r="S1272" s="86">
        <v>0</v>
      </c>
      <c r="T1272" s="86">
        <v>2.81</v>
      </c>
      <c r="U1272" s="88">
        <v>9.9401903799174504E-2</v>
      </c>
      <c r="V1272" s="89">
        <v>4.17</v>
      </c>
      <c r="W1272" s="85">
        <v>49.624316126738897</v>
      </c>
      <c r="X1272" s="88">
        <v>49.166666666700003</v>
      </c>
      <c r="Y1272" s="85">
        <v>-100</v>
      </c>
      <c r="Z1272" s="88">
        <v>100</v>
      </c>
      <c r="AA1272" s="85">
        <v>0</v>
      </c>
      <c r="AB1272" s="91">
        <v>0.02</v>
      </c>
      <c r="AC1272" s="86">
        <v>0</v>
      </c>
      <c r="AD1272" s="86">
        <v>0</v>
      </c>
      <c r="AE1272" s="86">
        <v>0</v>
      </c>
      <c r="AF1272" s="88">
        <v>50.744999005099999</v>
      </c>
      <c r="AG1272" s="85">
        <v>0</v>
      </c>
      <c r="AH1272" s="86">
        <v>8.8135000000000005E-2</v>
      </c>
      <c r="AI1272" s="88">
        <v>0.66727798605800004</v>
      </c>
      <c r="AJ1272" s="150">
        <v>1</v>
      </c>
      <c r="AK1272" s="151">
        <v>0</v>
      </c>
    </row>
    <row r="1273" spans="1:37" x14ac:dyDescent="0.2">
      <c r="A1273" s="149" t="s">
        <v>2802</v>
      </c>
      <c r="B1273" s="66" t="s">
        <v>2803</v>
      </c>
      <c r="C1273" s="67">
        <v>70</v>
      </c>
      <c r="D1273" s="84" t="s">
        <v>355</v>
      </c>
      <c r="E1273" s="85">
        <v>75.962178458165297</v>
      </c>
      <c r="F1273" s="91">
        <v>75.829059159782304</v>
      </c>
      <c r="G1273" s="86">
        <v>16.508750636231898</v>
      </c>
      <c r="H1273" s="86">
        <v>16.506792999491001</v>
      </c>
      <c r="I1273" s="86">
        <v>22.09</v>
      </c>
      <c r="J1273" s="86">
        <v>49.45</v>
      </c>
      <c r="K1273" s="87">
        <v>0</v>
      </c>
      <c r="L1273" s="85">
        <v>0.130000000098</v>
      </c>
      <c r="M1273" s="86">
        <v>0.85008253596347905</v>
      </c>
      <c r="N1273" s="86">
        <v>78.428219585173693</v>
      </c>
      <c r="O1273" s="86">
        <v>100</v>
      </c>
      <c r="P1273" s="86">
        <v>0.82199999999999995</v>
      </c>
      <c r="Q1273" s="88">
        <v>1.6966000000000001</v>
      </c>
      <c r="R1273" s="85">
        <v>3.6166365280289298E-2</v>
      </c>
      <c r="S1273" s="86">
        <v>0</v>
      </c>
      <c r="T1273" s="86">
        <v>3.34</v>
      </c>
      <c r="U1273" s="88">
        <v>0.48745154849066202</v>
      </c>
      <c r="V1273" s="89">
        <v>4.09</v>
      </c>
      <c r="W1273" s="85">
        <v>47.326764323349501</v>
      </c>
      <c r="X1273" s="88">
        <v>47.0333333333</v>
      </c>
      <c r="Y1273" s="85">
        <v>-100</v>
      </c>
      <c r="Z1273" s="88"/>
      <c r="AA1273" s="85">
        <v>0</v>
      </c>
      <c r="AB1273" s="91">
        <v>0.15</v>
      </c>
      <c r="AC1273" s="86">
        <v>0</v>
      </c>
      <c r="AD1273" s="86">
        <v>0</v>
      </c>
      <c r="AE1273" s="86">
        <v>0</v>
      </c>
      <c r="AF1273" s="88">
        <v>16.183798980999999</v>
      </c>
      <c r="AG1273" s="85">
        <v>2.11622849684E-11</v>
      </c>
      <c r="AH1273" s="86">
        <v>0.13011700000000001</v>
      </c>
      <c r="AI1273" s="88">
        <v>2.0018342674</v>
      </c>
      <c r="AJ1273" s="150">
        <v>1</v>
      </c>
      <c r="AK1273" s="151">
        <v>0</v>
      </c>
    </row>
    <row r="1274" spans="1:37" x14ac:dyDescent="0.2">
      <c r="A1274" s="149" t="s">
        <v>2804</v>
      </c>
      <c r="B1274" s="66" t="s">
        <v>2805</v>
      </c>
      <c r="C1274" s="67">
        <v>70</v>
      </c>
      <c r="D1274" s="84" t="s">
        <v>355</v>
      </c>
      <c r="E1274" s="85">
        <v>65.730186621029304</v>
      </c>
      <c r="F1274" s="91">
        <v>65.679889738782805</v>
      </c>
      <c r="G1274" s="86">
        <v>17.635262686898599</v>
      </c>
      <c r="H1274" s="86">
        <v>17.624811386691601</v>
      </c>
      <c r="I1274" s="86">
        <v>69.180000000000007</v>
      </c>
      <c r="J1274" s="86">
        <v>100.37</v>
      </c>
      <c r="K1274" s="87">
        <v>0</v>
      </c>
      <c r="L1274" s="85">
        <v>0.66000000026600003</v>
      </c>
      <c r="M1274" s="86">
        <v>0</v>
      </c>
      <c r="N1274" s="86">
        <v>65.501250998834195</v>
      </c>
      <c r="O1274" s="86">
        <v>86.401349256005005</v>
      </c>
      <c r="P1274" s="86">
        <v>4.194</v>
      </c>
      <c r="Q1274" s="88">
        <v>2.6709000000000001</v>
      </c>
      <c r="R1274" s="85">
        <v>0</v>
      </c>
      <c r="S1274" s="86">
        <v>0</v>
      </c>
      <c r="T1274" s="86">
        <v>3.67</v>
      </c>
      <c r="U1274" s="88">
        <v>0.90077143659653403</v>
      </c>
      <c r="V1274" s="89">
        <v>3.99</v>
      </c>
      <c r="W1274" s="85">
        <v>37.619349144618397</v>
      </c>
      <c r="X1274" s="88">
        <v>23.166666666699999</v>
      </c>
      <c r="Y1274" s="85">
        <v>-100</v>
      </c>
      <c r="Z1274" s="88"/>
      <c r="AA1274" s="85">
        <v>0.67</v>
      </c>
      <c r="AB1274" s="91">
        <v>0.79</v>
      </c>
      <c r="AC1274" s="86">
        <v>0.1</v>
      </c>
      <c r="AD1274" s="86">
        <v>0.12</v>
      </c>
      <c r="AE1274" s="86">
        <v>0</v>
      </c>
      <c r="AF1274" s="88">
        <v>0.94830000438700002</v>
      </c>
      <c r="AG1274" s="85">
        <v>2.3559999987499999E-3</v>
      </c>
      <c r="AH1274" s="86">
        <v>0.79912700000000003</v>
      </c>
      <c r="AI1274" s="88">
        <v>16.852103991100002</v>
      </c>
      <c r="AJ1274" s="150">
        <v>1</v>
      </c>
      <c r="AK1274" s="151">
        <v>0</v>
      </c>
    </row>
    <row r="1275" spans="1:37" x14ac:dyDescent="0.2">
      <c r="A1275" s="149" t="s">
        <v>2806</v>
      </c>
      <c r="B1275" s="66" t="s">
        <v>2807</v>
      </c>
      <c r="C1275" s="67">
        <v>70</v>
      </c>
      <c r="D1275" s="84" t="s">
        <v>355</v>
      </c>
      <c r="E1275" s="85">
        <v>9.6049948119789601</v>
      </c>
      <c r="F1275" s="91">
        <v>9.6049948119789601</v>
      </c>
      <c r="G1275" s="86">
        <v>1.18608894772622</v>
      </c>
      <c r="H1275" s="86">
        <v>1.18608894772622</v>
      </c>
      <c r="I1275" s="86">
        <v>597.1</v>
      </c>
      <c r="J1275" s="86">
        <v>2122.89</v>
      </c>
      <c r="K1275" s="87">
        <v>3.9800000000000002E-2</v>
      </c>
      <c r="L1275" s="85">
        <v>8.29438862004E-9</v>
      </c>
      <c r="M1275" s="86">
        <v>0</v>
      </c>
      <c r="N1275" s="86">
        <v>9.4500304147135594</v>
      </c>
      <c r="O1275" s="86">
        <v>18.5106729672478</v>
      </c>
      <c r="P1275" s="86">
        <v>33.972999999999999</v>
      </c>
      <c r="Q1275" s="88">
        <v>5.2278000000000002</v>
      </c>
      <c r="R1275" s="85">
        <v>0</v>
      </c>
      <c r="S1275" s="86">
        <v>0</v>
      </c>
      <c r="T1275" s="86">
        <v>18.350000000000001</v>
      </c>
      <c r="U1275" s="88">
        <v>3.5403771154602999</v>
      </c>
      <c r="V1275" s="89">
        <v>1.59</v>
      </c>
      <c r="W1275" s="85">
        <v>16.1901849724341</v>
      </c>
      <c r="X1275" s="88">
        <v>16.600000000000001</v>
      </c>
      <c r="Y1275" s="85">
        <v>-100.00000023850234</v>
      </c>
      <c r="Z1275" s="88"/>
      <c r="AA1275" s="85">
        <v>0.38</v>
      </c>
      <c r="AB1275" s="91">
        <v>0.38</v>
      </c>
      <c r="AC1275" s="86">
        <v>0.11</v>
      </c>
      <c r="AD1275" s="86">
        <v>0.11</v>
      </c>
      <c r="AE1275" s="86">
        <v>0</v>
      </c>
      <c r="AF1275" s="88">
        <v>3.58189997177</v>
      </c>
      <c r="AG1275" s="85">
        <v>3.2657332410399999E-10</v>
      </c>
      <c r="AH1275" s="86">
        <v>6.3209809999999997</v>
      </c>
      <c r="AI1275" s="88">
        <v>15.484019101299999</v>
      </c>
      <c r="AJ1275" s="150">
        <v>1</v>
      </c>
      <c r="AK1275" s="151">
        <v>0</v>
      </c>
    </row>
    <row r="1276" spans="1:37" x14ac:dyDescent="0.2">
      <c r="A1276" s="149" t="s">
        <v>2808</v>
      </c>
      <c r="B1276" s="66" t="s">
        <v>2809</v>
      </c>
      <c r="C1276" s="67">
        <v>70</v>
      </c>
      <c r="D1276" s="84" t="s">
        <v>355</v>
      </c>
      <c r="E1276" s="85">
        <v>39.411740709011497</v>
      </c>
      <c r="F1276" s="91">
        <v>39.338310284338903</v>
      </c>
      <c r="G1276" s="86">
        <v>10.4842328560356</v>
      </c>
      <c r="H1276" s="86">
        <v>10.4719944519235</v>
      </c>
      <c r="I1276" s="86">
        <v>173.82</v>
      </c>
      <c r="J1276" s="86">
        <v>578.48</v>
      </c>
      <c r="K1276" s="87">
        <v>2.2700000000000001E-2</v>
      </c>
      <c r="L1276" s="85">
        <v>5.9999982206699998E-2</v>
      </c>
      <c r="M1276" s="86">
        <v>1.2352739967291301E-3</v>
      </c>
      <c r="N1276" s="86">
        <v>39.051176842835901</v>
      </c>
      <c r="O1276" s="86">
        <v>82.715328467153299</v>
      </c>
      <c r="P1276" s="86">
        <v>14.372999999999999</v>
      </c>
      <c r="Q1276" s="88">
        <v>7.5922999999999998</v>
      </c>
      <c r="R1276" s="85">
        <v>2.77623542476402E-2</v>
      </c>
      <c r="S1276" s="86">
        <v>0</v>
      </c>
      <c r="T1276" s="86">
        <v>8.74</v>
      </c>
      <c r="U1276" s="88">
        <v>1.85615795700241</v>
      </c>
      <c r="V1276" s="89">
        <v>2.31</v>
      </c>
      <c r="W1276" s="85">
        <v>14.2640218944314</v>
      </c>
      <c r="X1276" s="88">
        <v>14.333333333300001</v>
      </c>
      <c r="Y1276" s="85">
        <v>86.618105745625002</v>
      </c>
      <c r="Z1276" s="88"/>
      <c r="AA1276" s="85">
        <v>3.83</v>
      </c>
      <c r="AB1276" s="91">
        <v>3.9</v>
      </c>
      <c r="AC1276" s="86">
        <v>0.53</v>
      </c>
      <c r="AD1276" s="86">
        <v>0.54</v>
      </c>
      <c r="AE1276" s="86">
        <v>0</v>
      </c>
      <c r="AF1276" s="88">
        <v>0.51430098406400004</v>
      </c>
      <c r="AG1276" s="85">
        <v>0</v>
      </c>
      <c r="AH1276" s="86">
        <v>1.486035</v>
      </c>
      <c r="AI1276" s="88">
        <v>3.9135444965700001</v>
      </c>
      <c r="AJ1276" s="150">
        <v>1</v>
      </c>
      <c r="AK1276" s="151">
        <v>0</v>
      </c>
    </row>
    <row r="1277" spans="1:37" x14ac:dyDescent="0.2">
      <c r="A1277" s="149" t="s">
        <v>2810</v>
      </c>
      <c r="B1277" s="66" t="s">
        <v>2811</v>
      </c>
      <c r="C1277" s="67">
        <v>70</v>
      </c>
      <c r="D1277" s="84" t="s">
        <v>355</v>
      </c>
      <c r="E1277" s="85">
        <v>28.3029594430798</v>
      </c>
      <c r="F1277" s="91">
        <v>28.159224259066601</v>
      </c>
      <c r="G1277" s="86">
        <v>5.9510656783978897</v>
      </c>
      <c r="H1277" s="86">
        <v>5.9392665215012803</v>
      </c>
      <c r="I1277" s="86">
        <v>229</v>
      </c>
      <c r="J1277" s="86">
        <v>884.1</v>
      </c>
      <c r="K1277" s="87">
        <v>0</v>
      </c>
      <c r="L1277" s="85">
        <v>9.9999936098299994E-3</v>
      </c>
      <c r="M1277" s="86">
        <v>1.89363233677634E-3</v>
      </c>
      <c r="N1277" s="86">
        <v>30.603817411808901</v>
      </c>
      <c r="O1277" s="86">
        <v>50.867475394827203</v>
      </c>
      <c r="P1277" s="86">
        <v>24.834</v>
      </c>
      <c r="Q1277" s="88">
        <v>4.3263999999999996</v>
      </c>
      <c r="R1277" s="85">
        <v>3.4013605442176902E-2</v>
      </c>
      <c r="S1277" s="86">
        <v>0</v>
      </c>
      <c r="T1277" s="86">
        <v>6.16</v>
      </c>
      <c r="U1277" s="88">
        <v>4.3131281710234202</v>
      </c>
      <c r="V1277" s="89">
        <v>2.23</v>
      </c>
      <c r="W1277" s="85">
        <v>17.9178771149173</v>
      </c>
      <c r="X1277" s="88">
        <v>18.4666666667</v>
      </c>
      <c r="Y1277" s="85">
        <v>-70.479367578552996</v>
      </c>
      <c r="Z1277" s="88"/>
      <c r="AA1277" s="85">
        <v>1.87</v>
      </c>
      <c r="AB1277" s="91">
        <v>2.02</v>
      </c>
      <c r="AC1277" s="86">
        <v>0.28999999999999998</v>
      </c>
      <c r="AD1277" s="86">
        <v>0.28999999999999998</v>
      </c>
      <c r="AE1277" s="86">
        <v>0</v>
      </c>
      <c r="AF1277" s="88">
        <v>3.33099973772</v>
      </c>
      <c r="AG1277" s="85">
        <v>3.19577390257E-10</v>
      </c>
      <c r="AH1277" s="86">
        <v>4.0533229999999998</v>
      </c>
      <c r="AI1277" s="88">
        <v>14.633250444</v>
      </c>
      <c r="AJ1277" s="150">
        <v>1</v>
      </c>
      <c r="AK1277" s="151">
        <v>0</v>
      </c>
    </row>
    <row r="1278" spans="1:37" x14ac:dyDescent="0.2">
      <c r="A1278" s="149" t="s">
        <v>2812</v>
      </c>
      <c r="B1278" s="66" t="s">
        <v>2813</v>
      </c>
      <c r="C1278" s="67">
        <v>70</v>
      </c>
      <c r="D1278" s="84" t="s">
        <v>355</v>
      </c>
      <c r="E1278" s="85">
        <v>41.069291129139501</v>
      </c>
      <c r="F1278" s="91">
        <v>40.277962495012602</v>
      </c>
      <c r="G1278" s="86">
        <v>10.3632701917048</v>
      </c>
      <c r="H1278" s="86">
        <v>10.307221705013999</v>
      </c>
      <c r="I1278" s="86">
        <v>183.03</v>
      </c>
      <c r="J1278" s="86">
        <v>271.5</v>
      </c>
      <c r="K1278" s="87">
        <v>2.1100000000000001E-2</v>
      </c>
      <c r="L1278" s="85">
        <v>0.119999994013</v>
      </c>
      <c r="M1278" s="86">
        <v>5.7352698766367803E-2</v>
      </c>
      <c r="N1278" s="86">
        <v>39.576993159767603</v>
      </c>
      <c r="O1278" s="86">
        <v>49.099625347459998</v>
      </c>
      <c r="P1278" s="86">
        <v>19.37</v>
      </c>
      <c r="Q1278" s="88">
        <v>3.2088000000000001</v>
      </c>
      <c r="R1278" s="85">
        <v>5.9541530217326603E-2</v>
      </c>
      <c r="S1278" s="86">
        <v>0</v>
      </c>
      <c r="T1278" s="86">
        <v>7.19</v>
      </c>
      <c r="U1278" s="88">
        <v>1.6976041646875499</v>
      </c>
      <c r="V1278" s="89">
        <v>2.63</v>
      </c>
      <c r="W1278" s="85">
        <v>20.468224683283999</v>
      </c>
      <c r="X1278" s="88"/>
      <c r="Y1278" s="85">
        <v>-100</v>
      </c>
      <c r="Z1278" s="88"/>
      <c r="AA1278" s="85">
        <v>6.01</v>
      </c>
      <c r="AB1278" s="91">
        <v>6.44</v>
      </c>
      <c r="AC1278" s="86">
        <v>0.65</v>
      </c>
      <c r="AD1278" s="86">
        <v>0.67</v>
      </c>
      <c r="AE1278" s="86">
        <v>0</v>
      </c>
      <c r="AF1278" s="88">
        <v>1.2157000060500001</v>
      </c>
      <c r="AG1278" s="85">
        <v>7.0069998818300004E-3</v>
      </c>
      <c r="AH1278" s="86">
        <v>1.50058</v>
      </c>
      <c r="AI1278" s="88">
        <v>8.7629317923100007</v>
      </c>
      <c r="AJ1278" s="150">
        <v>1</v>
      </c>
      <c r="AK1278" s="151">
        <v>0</v>
      </c>
    </row>
    <row r="1279" spans="1:37" x14ac:dyDescent="0.2">
      <c r="A1279" s="149" t="s">
        <v>2770</v>
      </c>
      <c r="B1279" s="66" t="s">
        <v>2814</v>
      </c>
      <c r="C1279" s="67">
        <v>70</v>
      </c>
      <c r="D1279" s="84" t="s">
        <v>355</v>
      </c>
      <c r="E1279" s="85">
        <v>67.128528108234207</v>
      </c>
      <c r="F1279" s="91">
        <v>66.983904828551402</v>
      </c>
      <c r="G1279" s="86">
        <v>16.403079076277098</v>
      </c>
      <c r="H1279" s="86">
        <v>16.384418007931</v>
      </c>
      <c r="I1279" s="86">
        <v>37.909999999999997</v>
      </c>
      <c r="J1279" s="86">
        <v>80.569999999999993</v>
      </c>
      <c r="K1279" s="87">
        <v>0</v>
      </c>
      <c r="L1279" s="85">
        <v>6.1812731610399996E-10</v>
      </c>
      <c r="M1279" s="86">
        <v>0</v>
      </c>
      <c r="N1279" s="86">
        <v>66.313183219658001</v>
      </c>
      <c r="O1279" s="86">
        <v>100</v>
      </c>
      <c r="P1279" s="86">
        <v>3.34</v>
      </c>
      <c r="Q1279" s="88">
        <v>4.1468999999999996</v>
      </c>
      <c r="R1279" s="85">
        <v>0</v>
      </c>
      <c r="S1279" s="86">
        <v>0</v>
      </c>
      <c r="T1279" s="86">
        <v>5.94</v>
      </c>
      <c r="U1279" s="88">
        <v>0.49918357825985499</v>
      </c>
      <c r="V1279" s="89">
        <v>3.5</v>
      </c>
      <c r="W1279" s="85">
        <v>31.138951093955299</v>
      </c>
      <c r="X1279" s="88">
        <v>17.933333333299998</v>
      </c>
      <c r="Y1279" s="85">
        <v>-100</v>
      </c>
      <c r="Z1279" s="88"/>
      <c r="AA1279" s="85">
        <v>0.63</v>
      </c>
      <c r="AB1279" s="91">
        <v>0.82</v>
      </c>
      <c r="AC1279" s="86">
        <v>0</v>
      </c>
      <c r="AD1279" s="86">
        <v>0</v>
      </c>
      <c r="AE1279" s="86">
        <v>0</v>
      </c>
      <c r="AF1279" s="88">
        <v>2.2214000888699998</v>
      </c>
      <c r="AG1279" s="85">
        <v>0</v>
      </c>
      <c r="AH1279" s="86">
        <v>9.0604000000000004E-2</v>
      </c>
      <c r="AI1279" s="88">
        <v>0.17015406236300001</v>
      </c>
      <c r="AJ1279" s="150">
        <v>1</v>
      </c>
      <c r="AK1279" s="151">
        <v>0</v>
      </c>
    </row>
    <row r="1280" spans="1:37" x14ac:dyDescent="0.2">
      <c r="A1280" s="149" t="s">
        <v>2815</v>
      </c>
      <c r="B1280" s="66" t="s">
        <v>2816</v>
      </c>
      <c r="C1280" s="67">
        <v>70</v>
      </c>
      <c r="D1280" s="84" t="s">
        <v>355</v>
      </c>
      <c r="E1280" s="85">
        <v>61.542697557330001</v>
      </c>
      <c r="F1280" s="91">
        <v>61.542697557330001</v>
      </c>
      <c r="G1280" s="86">
        <v>16.957086103135001</v>
      </c>
      <c r="H1280" s="86">
        <v>16.957086103135001</v>
      </c>
      <c r="I1280" s="86">
        <v>173.56</v>
      </c>
      <c r="J1280" s="86">
        <v>380.54</v>
      </c>
      <c r="K1280" s="87">
        <v>4.3700000000000003E-2</v>
      </c>
      <c r="L1280" s="85">
        <v>0.28999999847500002</v>
      </c>
      <c r="M1280" s="86">
        <v>0</v>
      </c>
      <c r="N1280" s="86">
        <v>61.212288085591801</v>
      </c>
      <c r="O1280" s="86">
        <v>71.136653895274605</v>
      </c>
      <c r="P1280" s="86">
        <v>9.0820000000000007</v>
      </c>
      <c r="Q1280" s="88">
        <v>3.7149000000000001</v>
      </c>
      <c r="R1280" s="85">
        <v>0</v>
      </c>
      <c r="S1280" s="86">
        <v>0</v>
      </c>
      <c r="T1280" s="86">
        <v>4.0599999999999996</v>
      </c>
      <c r="U1280" s="88">
        <v>0.82602367934547405</v>
      </c>
      <c r="V1280" s="89">
        <v>3.19</v>
      </c>
      <c r="W1280" s="85">
        <v>18.083622547220202</v>
      </c>
      <c r="X1280" s="88">
        <v>17.566666666700002</v>
      </c>
      <c r="Y1280" s="85">
        <v>63.316846557896014</v>
      </c>
      <c r="Z1280" s="88"/>
      <c r="AA1280" s="85">
        <v>3.12</v>
      </c>
      <c r="AB1280" s="91">
        <v>3.12</v>
      </c>
      <c r="AC1280" s="86">
        <v>0.18</v>
      </c>
      <c r="AD1280" s="86">
        <v>0.18</v>
      </c>
      <c r="AE1280" s="86">
        <v>0</v>
      </c>
      <c r="AF1280" s="88">
        <v>8.9500002092399999E-2</v>
      </c>
      <c r="AG1280" s="85">
        <v>0</v>
      </c>
      <c r="AH1280" s="86">
        <v>0.50637799999999999</v>
      </c>
      <c r="AI1280" s="88">
        <v>3.5332199844200001</v>
      </c>
      <c r="AJ1280" s="150">
        <v>1</v>
      </c>
      <c r="AK1280" s="151">
        <v>0</v>
      </c>
    </row>
    <row r="1281" spans="1:37" x14ac:dyDescent="0.2">
      <c r="A1281" s="149" t="s">
        <v>2817</v>
      </c>
      <c r="B1281" s="66" t="s">
        <v>2818</v>
      </c>
      <c r="C1281" s="67">
        <v>70</v>
      </c>
      <c r="D1281" s="84" t="s">
        <v>355</v>
      </c>
      <c r="E1281" s="85">
        <v>34.2548685172343</v>
      </c>
      <c r="F1281" s="91">
        <v>34.213633722564801</v>
      </c>
      <c r="G1281" s="86">
        <v>8.2169699923153292</v>
      </c>
      <c r="H1281" s="86">
        <v>8.1757351976458708</v>
      </c>
      <c r="I1281" s="86">
        <v>159.65</v>
      </c>
      <c r="J1281" s="86">
        <v>621.54999999999995</v>
      </c>
      <c r="K1281" s="87">
        <v>4.1700000000000001E-2</v>
      </c>
      <c r="L1281" s="85">
        <v>3.0000003092099999E-2</v>
      </c>
      <c r="M1281" s="86">
        <v>7.5262514093378595E-4</v>
      </c>
      <c r="N1281" s="86">
        <v>36.445598397186899</v>
      </c>
      <c r="O1281" s="86">
        <v>79.223687484448902</v>
      </c>
      <c r="P1281" s="86">
        <v>17.495000000000001</v>
      </c>
      <c r="Q1281" s="88">
        <v>3.1655000000000002</v>
      </c>
      <c r="R1281" s="85">
        <v>7.9744816586921896E-2</v>
      </c>
      <c r="S1281" s="86">
        <v>0</v>
      </c>
      <c r="T1281" s="86">
        <v>3.96</v>
      </c>
      <c r="U1281" s="88">
        <v>3.2013195134294201</v>
      </c>
      <c r="V1281" s="89">
        <v>2.73</v>
      </c>
      <c r="W1281" s="85">
        <v>17.3676698244224</v>
      </c>
      <c r="X1281" s="88">
        <v>18.0333333333</v>
      </c>
      <c r="Y1281" s="85">
        <v>-44.188697897809497</v>
      </c>
      <c r="Z1281" s="88"/>
      <c r="AA1281" s="85">
        <v>0.53</v>
      </c>
      <c r="AB1281" s="91">
        <v>0.53</v>
      </c>
      <c r="AC1281" s="86">
        <v>0.09</v>
      </c>
      <c r="AD1281" s="86">
        <v>0.09</v>
      </c>
      <c r="AE1281" s="86">
        <v>0</v>
      </c>
      <c r="AF1281" s="88">
        <v>0.86240000943999995</v>
      </c>
      <c r="AG1281" s="85">
        <v>1.18873755915E-10</v>
      </c>
      <c r="AH1281" s="86">
        <v>1.6259790000000001</v>
      </c>
      <c r="AI1281" s="88">
        <v>7.31661999522</v>
      </c>
      <c r="AJ1281" s="150">
        <v>1</v>
      </c>
      <c r="AK1281" s="151">
        <v>0</v>
      </c>
    </row>
    <row r="1282" spans="1:37" x14ac:dyDescent="0.2">
      <c r="A1282" s="149" t="s">
        <v>2819</v>
      </c>
      <c r="B1282" s="66" t="s">
        <v>2820</v>
      </c>
      <c r="C1282" s="67">
        <v>70</v>
      </c>
      <c r="D1282" s="84" t="s">
        <v>355</v>
      </c>
      <c r="E1282" s="85">
        <v>66.887508468153996</v>
      </c>
      <c r="F1282" s="91">
        <v>66.753166228427702</v>
      </c>
      <c r="G1282" s="86">
        <v>15.242677199710601</v>
      </c>
      <c r="H1282" s="86">
        <v>15.2128233686604</v>
      </c>
      <c r="I1282" s="86">
        <v>162.68</v>
      </c>
      <c r="J1282" s="86">
        <v>156.22</v>
      </c>
      <c r="K1282" s="87">
        <v>0</v>
      </c>
      <c r="L1282" s="85">
        <v>0.13999999997900001</v>
      </c>
      <c r="M1282" s="86">
        <v>7.87342437253765E-4</v>
      </c>
      <c r="N1282" s="86">
        <v>65.778068995643196</v>
      </c>
      <c r="O1282" s="86">
        <v>100</v>
      </c>
      <c r="P1282" s="86">
        <v>5.5490000000000004</v>
      </c>
      <c r="Q1282" s="88">
        <v>4.0442999999999998</v>
      </c>
      <c r="R1282" s="85">
        <v>1.51561079114883E-2</v>
      </c>
      <c r="S1282" s="86">
        <v>0</v>
      </c>
      <c r="T1282" s="86">
        <v>5.22</v>
      </c>
      <c r="U1282" s="88">
        <v>0.77045848595147604</v>
      </c>
      <c r="V1282" s="89">
        <v>3.44</v>
      </c>
      <c r="W1282" s="85">
        <v>26.4870467745422</v>
      </c>
      <c r="X1282" s="88">
        <v>18.566666666700002</v>
      </c>
      <c r="Y1282" s="85">
        <v>100</v>
      </c>
      <c r="Z1282" s="88"/>
      <c r="AA1282" s="85">
        <v>1.74</v>
      </c>
      <c r="AB1282" s="91">
        <v>1.87</v>
      </c>
      <c r="AC1282" s="86">
        <v>0.26</v>
      </c>
      <c r="AD1282" s="86">
        <v>0.28000000000000003</v>
      </c>
      <c r="AE1282" s="86">
        <v>0</v>
      </c>
      <c r="AF1282" s="88">
        <v>0.32429999108099999</v>
      </c>
      <c r="AG1282" s="85">
        <v>0</v>
      </c>
      <c r="AH1282" s="86">
        <v>0.71267800000000003</v>
      </c>
      <c r="AI1282" s="88">
        <v>6.4442249897600004</v>
      </c>
      <c r="AJ1282" s="150">
        <v>1</v>
      </c>
      <c r="AK1282" s="151">
        <v>0</v>
      </c>
    </row>
    <row r="1283" spans="1:37" x14ac:dyDescent="0.2">
      <c r="A1283" s="149" t="s">
        <v>2821</v>
      </c>
      <c r="B1283" s="66" t="s">
        <v>2822</v>
      </c>
      <c r="C1283" s="67">
        <v>70</v>
      </c>
      <c r="D1283" s="84" t="s">
        <v>355</v>
      </c>
      <c r="E1283" s="85">
        <v>41.199132542416102</v>
      </c>
      <c r="F1283" s="91">
        <v>40.637836458731996</v>
      </c>
      <c r="G1283" s="86">
        <v>10.6212527108049</v>
      </c>
      <c r="H1283" s="86">
        <v>10.3444316877153</v>
      </c>
      <c r="I1283" s="86">
        <v>109.43</v>
      </c>
      <c r="J1283" s="86">
        <v>431.49</v>
      </c>
      <c r="K1283" s="87">
        <v>7.1000000000000004E-3</v>
      </c>
      <c r="L1283" s="85">
        <v>0.17999999463300001</v>
      </c>
      <c r="M1283" s="86">
        <v>3.9714107632414501E-7</v>
      </c>
      <c r="N1283" s="86">
        <v>39.489340108301597</v>
      </c>
      <c r="O1283" s="86">
        <v>76.384012483597502</v>
      </c>
      <c r="P1283" s="86">
        <v>16.771000000000001</v>
      </c>
      <c r="Q1283" s="88">
        <v>2.1332</v>
      </c>
      <c r="R1283" s="85">
        <v>8.2419846699085097E-3</v>
      </c>
      <c r="S1283" s="86">
        <v>0</v>
      </c>
      <c r="T1283" s="86">
        <v>3.68</v>
      </c>
      <c r="U1283" s="88">
        <v>2.5456053067993398</v>
      </c>
      <c r="V1283" s="89">
        <v>2.58</v>
      </c>
      <c r="W1283" s="85">
        <v>19.917459746794201</v>
      </c>
      <c r="X1283" s="88"/>
      <c r="Y1283" s="85">
        <v>45.570386156951002</v>
      </c>
      <c r="Z1283" s="88"/>
      <c r="AA1283" s="85">
        <v>0.75</v>
      </c>
      <c r="AB1283" s="91">
        <v>0.8</v>
      </c>
      <c r="AC1283" s="86">
        <v>7.0000000000000007E-2</v>
      </c>
      <c r="AD1283" s="86">
        <v>0.08</v>
      </c>
      <c r="AE1283" s="86">
        <v>0</v>
      </c>
      <c r="AF1283" s="88">
        <v>1.5515999548599999</v>
      </c>
      <c r="AG1283" s="85">
        <v>1.67200000033E-3</v>
      </c>
      <c r="AH1283" s="86">
        <v>3.424045</v>
      </c>
      <c r="AI1283" s="88">
        <v>73.400580787600006</v>
      </c>
      <c r="AJ1283" s="150">
        <v>1</v>
      </c>
      <c r="AK1283" s="151">
        <v>0</v>
      </c>
    </row>
    <row r="1284" spans="1:37" x14ac:dyDescent="0.2">
      <c r="A1284" s="149" t="s">
        <v>2823</v>
      </c>
      <c r="B1284" s="66" t="s">
        <v>2824</v>
      </c>
      <c r="C1284" s="67">
        <v>70</v>
      </c>
      <c r="D1284" s="84" t="s">
        <v>355</v>
      </c>
      <c r="E1284" s="85">
        <v>61.086936045964002</v>
      </c>
      <c r="F1284" s="91">
        <v>60.869674421525197</v>
      </c>
      <c r="G1284" s="86">
        <v>14.807070421650799</v>
      </c>
      <c r="H1284" s="86">
        <v>14.724184484003599</v>
      </c>
      <c r="I1284" s="86">
        <v>0</v>
      </c>
      <c r="J1284" s="86">
        <v>162.69999999999999</v>
      </c>
      <c r="K1284" s="87">
        <v>7.0000000000000001E-3</v>
      </c>
      <c r="L1284" s="85">
        <v>0.13000000003100001</v>
      </c>
      <c r="M1284" s="86">
        <v>2.2716554167317802E-3</v>
      </c>
      <c r="N1284" s="86">
        <v>64.861190951205501</v>
      </c>
      <c r="O1284" s="86">
        <v>100</v>
      </c>
      <c r="P1284" s="86">
        <v>8.0500000000000007</v>
      </c>
      <c r="Q1284" s="88">
        <v>2.5116999999999998</v>
      </c>
      <c r="R1284" s="85">
        <v>7.8382191566076197E-3</v>
      </c>
      <c r="S1284" s="86">
        <v>0</v>
      </c>
      <c r="T1284" s="86">
        <v>3.46</v>
      </c>
      <c r="U1284" s="88">
        <v>2.05456657561772</v>
      </c>
      <c r="V1284" s="89">
        <v>3.68</v>
      </c>
      <c r="W1284" s="85">
        <v>27.7768394096055</v>
      </c>
      <c r="X1284" s="88">
        <v>35.566666666700002</v>
      </c>
      <c r="Y1284" s="85">
        <v>51.71764341843101</v>
      </c>
      <c r="Z1284" s="88"/>
      <c r="AA1284" s="85">
        <v>0.46</v>
      </c>
      <c r="AB1284" s="91">
        <v>0.65</v>
      </c>
      <c r="AC1284" s="86">
        <v>0.13</v>
      </c>
      <c r="AD1284" s="86">
        <v>0.18</v>
      </c>
      <c r="AE1284" s="86">
        <v>0</v>
      </c>
      <c r="AF1284" s="88">
        <v>1.01640027622</v>
      </c>
      <c r="AG1284" s="85">
        <v>1.29199997778E-3</v>
      </c>
      <c r="AH1284" s="86">
        <v>1.280125</v>
      </c>
      <c r="AI1284" s="88">
        <v>23.354729720400002</v>
      </c>
      <c r="AJ1284" s="150">
        <v>1</v>
      </c>
      <c r="AK1284" s="151">
        <v>0</v>
      </c>
    </row>
    <row r="1285" spans="1:37" x14ac:dyDescent="0.2">
      <c r="A1285" s="149" t="s">
        <v>2825</v>
      </c>
      <c r="B1285" s="66" t="s">
        <v>2826</v>
      </c>
      <c r="C1285" s="67">
        <v>61</v>
      </c>
      <c r="D1285" s="84" t="s">
        <v>355</v>
      </c>
      <c r="E1285" s="85">
        <v>30.625475094301699</v>
      </c>
      <c r="F1285" s="91">
        <v>29.2471637766591</v>
      </c>
      <c r="G1285" s="86">
        <v>14.402707858238999</v>
      </c>
      <c r="H1285" s="86">
        <v>13.919366636547499</v>
      </c>
      <c r="I1285" s="86">
        <v>35.840000000000003</v>
      </c>
      <c r="J1285" s="86">
        <v>59.85</v>
      </c>
      <c r="K1285" s="87">
        <v>0.23899999999999999</v>
      </c>
      <c r="L1285" s="85">
        <v>4.3299999921500003</v>
      </c>
      <c r="M1285" s="86">
        <v>2.1903193709442502E-3</v>
      </c>
      <c r="N1285" s="86">
        <v>28.195472323596501</v>
      </c>
      <c r="O1285" s="86">
        <v>25.2356091938437</v>
      </c>
      <c r="P1285" s="86">
        <v>2.778</v>
      </c>
      <c r="Q1285" s="88">
        <v>1.3546</v>
      </c>
      <c r="R1285" s="85">
        <v>2.13310580204778E-2</v>
      </c>
      <c r="S1285" s="86">
        <v>0.3</v>
      </c>
      <c r="T1285" s="86">
        <v>2.65</v>
      </c>
      <c r="U1285" s="88">
        <v>5.0571547409032904</v>
      </c>
      <c r="V1285" s="89">
        <v>3.42</v>
      </c>
      <c r="W1285" s="85">
        <v>17.553250772701599</v>
      </c>
      <c r="X1285" s="88">
        <v>19.7</v>
      </c>
      <c r="Y1285" s="85">
        <v>-99.999999998196401</v>
      </c>
      <c r="Z1285" s="88"/>
      <c r="AA1285" s="85">
        <v>0</v>
      </c>
      <c r="AB1285" s="91">
        <v>0.64</v>
      </c>
      <c r="AC1285" s="86">
        <v>0</v>
      </c>
      <c r="AD1285" s="86">
        <v>0.21</v>
      </c>
      <c r="AE1285" s="86">
        <v>0</v>
      </c>
      <c r="AF1285" s="88">
        <v>0</v>
      </c>
      <c r="AG1285" s="85">
        <v>3.7195999830199999E-2</v>
      </c>
      <c r="AH1285" s="86">
        <v>0.16772699999999999</v>
      </c>
      <c r="AI1285" s="88">
        <v>0.52979999664300004</v>
      </c>
      <c r="AJ1285" s="150">
        <v>1</v>
      </c>
      <c r="AK1285" s="151">
        <v>0</v>
      </c>
    </row>
    <row r="1286" spans="1:37" x14ac:dyDescent="0.2">
      <c r="A1286" s="149" t="s">
        <v>2827</v>
      </c>
      <c r="B1286" s="66" t="s">
        <v>2828</v>
      </c>
      <c r="C1286" s="67">
        <v>61</v>
      </c>
      <c r="D1286" s="84" t="s">
        <v>355</v>
      </c>
      <c r="E1286" s="85">
        <v>57.394361898250501</v>
      </c>
      <c r="F1286" s="91">
        <v>57.116607860134103</v>
      </c>
      <c r="G1286" s="86">
        <v>16.508357039080899</v>
      </c>
      <c r="H1286" s="86">
        <v>16.393592733221801</v>
      </c>
      <c r="I1286" s="86">
        <v>64.349999999999994</v>
      </c>
      <c r="J1286" s="86">
        <v>51.68</v>
      </c>
      <c r="K1286" s="87">
        <v>0.1764</v>
      </c>
      <c r="L1286" s="85">
        <v>3.7500000015000001</v>
      </c>
      <c r="M1286" s="86">
        <v>0</v>
      </c>
      <c r="N1286" s="86">
        <v>56.027450234174097</v>
      </c>
      <c r="O1286" s="86">
        <v>57.4506822027545</v>
      </c>
      <c r="P1286" s="86">
        <v>2.2919999999999998</v>
      </c>
      <c r="Q1286" s="88">
        <v>2.1976</v>
      </c>
      <c r="R1286" s="85">
        <v>0</v>
      </c>
      <c r="S1286" s="86">
        <v>0</v>
      </c>
      <c r="T1286" s="86">
        <v>4.2699999999999996</v>
      </c>
      <c r="U1286" s="88">
        <v>3.4191216867911201</v>
      </c>
      <c r="V1286" s="89">
        <v>3.98</v>
      </c>
      <c r="W1286" s="85">
        <v>21.294388632405401</v>
      </c>
      <c r="X1286" s="88">
        <v>49.166666666700003</v>
      </c>
      <c r="Y1286" s="85">
        <v>5.5037291999999951</v>
      </c>
      <c r="Z1286" s="88">
        <v>15.709375620000003</v>
      </c>
      <c r="AA1286" s="85">
        <v>0.22</v>
      </c>
      <c r="AB1286" s="91">
        <v>0.56999999999999995</v>
      </c>
      <c r="AC1286" s="86">
        <v>0</v>
      </c>
      <c r="AD1286" s="86">
        <v>0.02</v>
      </c>
      <c r="AE1286" s="86">
        <v>0</v>
      </c>
      <c r="AF1286" s="88">
        <v>0.63109999920399995</v>
      </c>
      <c r="AG1286" s="85">
        <v>1.57360000001E-2</v>
      </c>
      <c r="AH1286" s="86">
        <v>0.43873600000000001</v>
      </c>
      <c r="AI1286" s="88">
        <v>14.2197450001</v>
      </c>
      <c r="AJ1286" s="150">
        <v>1</v>
      </c>
      <c r="AK1286" s="151">
        <v>0</v>
      </c>
    </row>
    <row r="1287" spans="1:37" x14ac:dyDescent="0.2">
      <c r="A1287" s="149" t="s">
        <v>2829</v>
      </c>
      <c r="B1287" s="66" t="s">
        <v>2830</v>
      </c>
      <c r="C1287" s="67">
        <v>70</v>
      </c>
      <c r="D1287" s="84" t="s">
        <v>355</v>
      </c>
      <c r="E1287" s="85">
        <v>79.095938163079694</v>
      </c>
      <c r="F1287" s="91">
        <v>78.213094877235505</v>
      </c>
      <c r="G1287" s="86">
        <v>20.275083358593498</v>
      </c>
      <c r="H1287" s="86">
        <v>19.982065272304698</v>
      </c>
      <c r="I1287" s="86">
        <v>19.93</v>
      </c>
      <c r="J1287" s="86">
        <v>20.34</v>
      </c>
      <c r="K1287" s="87">
        <v>0.56140000000000001</v>
      </c>
      <c r="L1287" s="85">
        <v>0.299999999583</v>
      </c>
      <c r="M1287" s="86">
        <v>0</v>
      </c>
      <c r="N1287" s="86">
        <v>77.840836627981105</v>
      </c>
      <c r="O1287" s="86">
        <v>95.061668915012504</v>
      </c>
      <c r="P1287" s="86">
        <v>0.42899999999999999</v>
      </c>
      <c r="Q1287" s="88">
        <v>1.7963</v>
      </c>
      <c r="R1287" s="85">
        <v>0</v>
      </c>
      <c r="S1287" s="86">
        <v>0.1</v>
      </c>
      <c r="T1287" s="86">
        <v>2.5499999999999998</v>
      </c>
      <c r="U1287" s="88">
        <v>0.59740325351116497</v>
      </c>
      <c r="V1287" s="89">
        <v>4.3499999999999996</v>
      </c>
      <c r="W1287" s="85">
        <v>54.197235546020302</v>
      </c>
      <c r="X1287" s="88">
        <v>56.266666666699997</v>
      </c>
      <c r="Y1287" s="85">
        <v>-86.233489784</v>
      </c>
      <c r="Z1287" s="88"/>
      <c r="AA1287" s="85">
        <v>0</v>
      </c>
      <c r="AB1287" s="91">
        <v>0.75</v>
      </c>
      <c r="AC1287" s="86">
        <v>0.01</v>
      </c>
      <c r="AD1287" s="86">
        <v>0.16</v>
      </c>
      <c r="AE1287" s="86">
        <v>0</v>
      </c>
      <c r="AF1287" s="88">
        <v>0.16930000422300001</v>
      </c>
      <c r="AG1287" s="85">
        <v>0</v>
      </c>
      <c r="AH1287" s="86">
        <v>8.6395E-2</v>
      </c>
      <c r="AI1287" s="88">
        <v>2.8653843233500001E-9</v>
      </c>
      <c r="AJ1287" s="150">
        <v>1</v>
      </c>
      <c r="AK1287" s="151">
        <v>0</v>
      </c>
    </row>
    <row r="1288" spans="1:37" x14ac:dyDescent="0.2">
      <c r="A1288" s="149" t="s">
        <v>2831</v>
      </c>
      <c r="B1288" s="66" t="s">
        <v>2832</v>
      </c>
      <c r="C1288" s="67">
        <v>70</v>
      </c>
      <c r="D1288" s="84" t="s">
        <v>355</v>
      </c>
      <c r="E1288" s="85">
        <v>64.313831670589195</v>
      </c>
      <c r="F1288" s="91">
        <v>64.290921208839293</v>
      </c>
      <c r="G1288" s="86">
        <v>18.9615312519526</v>
      </c>
      <c r="H1288" s="86">
        <v>18.957365713452599</v>
      </c>
      <c r="I1288" s="86">
        <v>29.87</v>
      </c>
      <c r="J1288" s="86">
        <v>42.33</v>
      </c>
      <c r="K1288" s="87">
        <v>1.0415000000000001</v>
      </c>
      <c r="L1288" s="85">
        <v>0.259999999664</v>
      </c>
      <c r="M1288" s="86">
        <v>0</v>
      </c>
      <c r="N1288" s="86">
        <v>64.411022252391803</v>
      </c>
      <c r="O1288" s="86">
        <v>100</v>
      </c>
      <c r="P1288" s="86">
        <v>0.84099999999999997</v>
      </c>
      <c r="Q1288" s="88">
        <v>1.0182</v>
      </c>
      <c r="R1288" s="85">
        <v>0</v>
      </c>
      <c r="S1288" s="86">
        <v>0.1</v>
      </c>
      <c r="T1288" s="86">
        <v>1.58</v>
      </c>
      <c r="U1288" s="88">
        <v>0.43529877324891197</v>
      </c>
      <c r="V1288" s="89">
        <v>4.22</v>
      </c>
      <c r="W1288" s="85">
        <v>56.978423313630898</v>
      </c>
      <c r="X1288" s="88">
        <v>41.6</v>
      </c>
      <c r="Y1288" s="85">
        <v>30.555875759999992</v>
      </c>
      <c r="Z1288" s="88"/>
      <c r="AA1288" s="85">
        <v>0</v>
      </c>
      <c r="AB1288" s="91">
        <v>0.01</v>
      </c>
      <c r="AC1288" s="86">
        <v>0</v>
      </c>
      <c r="AD1288" s="86">
        <v>0</v>
      </c>
      <c r="AE1288" s="86">
        <v>0</v>
      </c>
      <c r="AF1288" s="88">
        <v>2.33355589014E-9</v>
      </c>
      <c r="AG1288" s="85">
        <v>0</v>
      </c>
      <c r="AH1288" s="86">
        <v>0.112328</v>
      </c>
      <c r="AI1288" s="88">
        <v>0.66781202667999995</v>
      </c>
      <c r="AJ1288" s="150">
        <v>1</v>
      </c>
      <c r="AK1288" s="151">
        <v>0</v>
      </c>
    </row>
    <row r="1289" spans="1:37" x14ac:dyDescent="0.2">
      <c r="A1289" s="149" t="s">
        <v>2833</v>
      </c>
      <c r="B1289" s="66" t="s">
        <v>2834</v>
      </c>
      <c r="C1289" s="67">
        <v>70</v>
      </c>
      <c r="D1289" s="84" t="s">
        <v>355</v>
      </c>
      <c r="E1289" s="85">
        <v>53.842384472804</v>
      </c>
      <c r="F1289" s="91">
        <v>53.759294373308897</v>
      </c>
      <c r="G1289" s="86">
        <v>13.151671389309101</v>
      </c>
      <c r="H1289" s="86">
        <v>13.1367577817074</v>
      </c>
      <c r="I1289" s="86">
        <v>29.34</v>
      </c>
      <c r="J1289" s="86">
        <v>28.65</v>
      </c>
      <c r="K1289" s="87">
        <v>2.3699999999999999E-2</v>
      </c>
      <c r="L1289" s="85">
        <v>0</v>
      </c>
      <c r="M1289" s="86">
        <v>0</v>
      </c>
      <c r="N1289" s="86">
        <v>53.286540225716301</v>
      </c>
      <c r="O1289" s="86">
        <v>59.4214740970747</v>
      </c>
      <c r="P1289" s="86">
        <v>0.58799999999999997</v>
      </c>
      <c r="Q1289" s="88">
        <v>2.7696999999999998</v>
      </c>
      <c r="R1289" s="85">
        <v>0</v>
      </c>
      <c r="S1289" s="86">
        <v>0</v>
      </c>
      <c r="T1289" s="86">
        <v>4.24</v>
      </c>
      <c r="U1289" s="88">
        <v>0.64341564224385905</v>
      </c>
      <c r="V1289" s="89">
        <v>3.94</v>
      </c>
      <c r="W1289" s="85">
        <v>45.292358896460499</v>
      </c>
      <c r="X1289" s="88">
        <v>36.233333333300003</v>
      </c>
      <c r="Y1289" s="85">
        <v>97.291781330165009</v>
      </c>
      <c r="Z1289" s="88"/>
      <c r="AA1289" s="85">
        <v>0</v>
      </c>
      <c r="AB1289" s="91">
        <v>0</v>
      </c>
      <c r="AC1289" s="86">
        <v>0</v>
      </c>
      <c r="AD1289" s="86">
        <v>0.01</v>
      </c>
      <c r="AE1289" s="86">
        <v>0</v>
      </c>
      <c r="AF1289" s="88">
        <v>0</v>
      </c>
      <c r="AG1289" s="85">
        <v>0</v>
      </c>
      <c r="AH1289" s="86">
        <v>6.9248000000000004E-2</v>
      </c>
      <c r="AI1289" s="88">
        <v>0</v>
      </c>
      <c r="AJ1289" s="150">
        <v>1</v>
      </c>
      <c r="AK1289" s="151">
        <v>0</v>
      </c>
    </row>
    <row r="1290" spans="1:37" x14ac:dyDescent="0.2">
      <c r="A1290" s="149" t="s">
        <v>2835</v>
      </c>
      <c r="B1290" s="66" t="s">
        <v>2836</v>
      </c>
      <c r="C1290" s="67">
        <v>70</v>
      </c>
      <c r="D1290" s="84" t="s">
        <v>355</v>
      </c>
      <c r="E1290" s="85">
        <v>64.244855955815098</v>
      </c>
      <c r="F1290" s="91">
        <v>63.960763491655101</v>
      </c>
      <c r="G1290" s="86">
        <v>16.601071778506402</v>
      </c>
      <c r="H1290" s="86">
        <v>16.5895767077022</v>
      </c>
      <c r="I1290" s="86">
        <v>33.82</v>
      </c>
      <c r="J1290" s="86">
        <v>45.1</v>
      </c>
      <c r="K1290" s="87">
        <v>0.48659999999999998</v>
      </c>
      <c r="L1290" s="85">
        <v>0</v>
      </c>
      <c r="M1290" s="86">
        <v>0.10044621413569101</v>
      </c>
      <c r="N1290" s="86">
        <v>62.5557674765735</v>
      </c>
      <c r="O1290" s="86">
        <v>61.844484629294797</v>
      </c>
      <c r="P1290" s="86">
        <v>1.113</v>
      </c>
      <c r="Q1290" s="88">
        <v>1.9705999999999999</v>
      </c>
      <c r="R1290" s="85">
        <v>1.45127349248966E-2</v>
      </c>
      <c r="S1290" s="86">
        <v>0</v>
      </c>
      <c r="T1290" s="86">
        <v>3.13</v>
      </c>
      <c r="U1290" s="88">
        <v>0.45761329487046098</v>
      </c>
      <c r="V1290" s="89">
        <v>3.97</v>
      </c>
      <c r="W1290" s="85">
        <v>43.382069519509699</v>
      </c>
      <c r="X1290" s="88">
        <v>21.433333333299998</v>
      </c>
      <c r="Y1290" s="85">
        <v>58.425614800000005</v>
      </c>
      <c r="Z1290" s="88">
        <v>100</v>
      </c>
      <c r="AA1290" s="85">
        <v>0.13</v>
      </c>
      <c r="AB1290" s="91">
        <v>0.47</v>
      </c>
      <c r="AC1290" s="86">
        <v>0.02</v>
      </c>
      <c r="AD1290" s="86">
        <v>0.02</v>
      </c>
      <c r="AE1290" s="86">
        <v>0</v>
      </c>
      <c r="AF1290" s="88">
        <v>11.4698000118</v>
      </c>
      <c r="AG1290" s="85">
        <v>0</v>
      </c>
      <c r="AH1290" s="86">
        <v>0.52454400000000001</v>
      </c>
      <c r="AI1290" s="88">
        <v>4.0905700015799997</v>
      </c>
      <c r="AJ1290" s="150">
        <v>1</v>
      </c>
      <c r="AK1290" s="151">
        <v>0</v>
      </c>
    </row>
    <row r="1291" spans="1:37" x14ac:dyDescent="0.2">
      <c r="A1291" s="149" t="s">
        <v>2837</v>
      </c>
      <c r="B1291" s="66" t="s">
        <v>2838</v>
      </c>
      <c r="C1291" s="67">
        <v>70</v>
      </c>
      <c r="D1291" s="84" t="s">
        <v>355</v>
      </c>
      <c r="E1291" s="85">
        <v>55.339871187809997</v>
      </c>
      <c r="F1291" s="91">
        <v>52.770359731603897</v>
      </c>
      <c r="G1291" s="86">
        <v>16.384282219878401</v>
      </c>
      <c r="H1291" s="86">
        <v>14.4229258768879</v>
      </c>
      <c r="I1291" s="86">
        <v>92.33</v>
      </c>
      <c r="J1291" s="86">
        <v>40.22</v>
      </c>
      <c r="K1291" s="87">
        <v>0.22439999999999999</v>
      </c>
      <c r="L1291" s="85">
        <v>1.0299999935999999</v>
      </c>
      <c r="M1291" s="86">
        <v>7.1258110109187696</v>
      </c>
      <c r="N1291" s="86">
        <v>55.141338487557398</v>
      </c>
      <c r="O1291" s="86">
        <v>68.293679158582705</v>
      </c>
      <c r="P1291" s="86">
        <v>1.335</v>
      </c>
      <c r="Q1291" s="88">
        <v>1.6207</v>
      </c>
      <c r="R1291" s="85">
        <v>3.1545741324921099E-2</v>
      </c>
      <c r="S1291" s="86">
        <v>0</v>
      </c>
      <c r="T1291" s="86">
        <v>3.37</v>
      </c>
      <c r="U1291" s="88">
        <v>0.83032247929804104</v>
      </c>
      <c r="V1291" s="89">
        <v>3.91</v>
      </c>
      <c r="W1291" s="85">
        <v>40.1979216279355</v>
      </c>
      <c r="X1291" s="88">
        <v>45</v>
      </c>
      <c r="Y1291" s="85">
        <v>87.123283679999986</v>
      </c>
      <c r="Z1291" s="88"/>
      <c r="AA1291" s="85">
        <v>0</v>
      </c>
      <c r="AB1291" s="91">
        <v>0.7</v>
      </c>
      <c r="AC1291" s="86">
        <v>0</v>
      </c>
      <c r="AD1291" s="86">
        <v>0.4</v>
      </c>
      <c r="AE1291" s="86">
        <v>0</v>
      </c>
      <c r="AF1291" s="88">
        <v>1.05309998515</v>
      </c>
      <c r="AG1291" s="85">
        <v>0</v>
      </c>
      <c r="AH1291" s="86">
        <v>9.1670000000000001E-2</v>
      </c>
      <c r="AI1291" s="88">
        <v>0.66727799886399997</v>
      </c>
      <c r="AJ1291" s="150">
        <v>1</v>
      </c>
      <c r="AK1291" s="151">
        <v>0</v>
      </c>
    </row>
    <row r="1292" spans="1:37" x14ac:dyDescent="0.2">
      <c r="A1292" s="149" t="s">
        <v>2839</v>
      </c>
      <c r="B1292" s="66" t="s">
        <v>2840</v>
      </c>
      <c r="C1292" s="67">
        <v>70</v>
      </c>
      <c r="D1292" s="84" t="s">
        <v>355</v>
      </c>
      <c r="E1292" s="85">
        <v>73.559255521919496</v>
      </c>
      <c r="F1292" s="91">
        <v>73.503195425496102</v>
      </c>
      <c r="G1292" s="86">
        <v>17.759137795716999</v>
      </c>
      <c r="H1292" s="86">
        <v>17.755634039690499</v>
      </c>
      <c r="I1292" s="86">
        <v>65.81</v>
      </c>
      <c r="J1292" s="86">
        <v>83.71</v>
      </c>
      <c r="K1292" s="87">
        <v>0.1012</v>
      </c>
      <c r="L1292" s="85">
        <v>0.189999999798</v>
      </c>
      <c r="M1292" s="86">
        <v>0</v>
      </c>
      <c r="N1292" s="86">
        <v>72.8636008914699</v>
      </c>
      <c r="O1292" s="86">
        <v>90.092112838226797</v>
      </c>
      <c r="P1292" s="86">
        <v>1.6120000000000001</v>
      </c>
      <c r="Q1292" s="88">
        <v>2.5148999999999999</v>
      </c>
      <c r="R1292" s="85">
        <v>0</v>
      </c>
      <c r="S1292" s="86">
        <v>0</v>
      </c>
      <c r="T1292" s="86">
        <v>3.78</v>
      </c>
      <c r="U1292" s="88">
        <v>0.36859513398362997</v>
      </c>
      <c r="V1292" s="89">
        <v>4.07</v>
      </c>
      <c r="W1292" s="85">
        <v>41.521244520331599</v>
      </c>
      <c r="X1292" s="88">
        <v>22.2</v>
      </c>
      <c r="Y1292" s="85">
        <v>71.710728660000001</v>
      </c>
      <c r="Z1292" s="88"/>
      <c r="AA1292" s="85">
        <v>0.11</v>
      </c>
      <c r="AB1292" s="91">
        <v>0.13</v>
      </c>
      <c r="AC1292" s="86">
        <v>0.03</v>
      </c>
      <c r="AD1292" s="86">
        <v>0.03</v>
      </c>
      <c r="AE1292" s="86">
        <v>0</v>
      </c>
      <c r="AF1292" s="88">
        <v>1.35960028861</v>
      </c>
      <c r="AG1292" s="85">
        <v>0</v>
      </c>
      <c r="AH1292" s="86">
        <v>0.79191800000000001</v>
      </c>
      <c r="AI1292" s="88">
        <v>24.002334043200001</v>
      </c>
      <c r="AJ1292" s="150">
        <v>1</v>
      </c>
      <c r="AK1292" s="151">
        <v>0</v>
      </c>
    </row>
    <row r="1293" spans="1:37" x14ac:dyDescent="0.2">
      <c r="A1293" s="149" t="s">
        <v>2841</v>
      </c>
      <c r="B1293" s="66" t="s">
        <v>2842</v>
      </c>
      <c r="C1293" s="67">
        <v>70</v>
      </c>
      <c r="D1293" s="84" t="s">
        <v>355</v>
      </c>
      <c r="E1293" s="85">
        <v>71.936022960527495</v>
      </c>
      <c r="F1293" s="91">
        <v>71.758914461136001</v>
      </c>
      <c r="G1293" s="86">
        <v>16.919765308532099</v>
      </c>
      <c r="H1293" s="86">
        <v>16.874352872790698</v>
      </c>
      <c r="I1293" s="86">
        <v>29.5</v>
      </c>
      <c r="J1293" s="86">
        <v>145.9</v>
      </c>
      <c r="K1293" s="87">
        <v>0.4642</v>
      </c>
      <c r="L1293" s="85">
        <v>2.22770233937E-9</v>
      </c>
      <c r="M1293" s="86">
        <v>1.4550422583718199E-2</v>
      </c>
      <c r="N1293" s="86">
        <v>71.141930043264693</v>
      </c>
      <c r="O1293" s="86">
        <v>81.402969375783798</v>
      </c>
      <c r="P1293" s="86">
        <v>6.4480000000000004</v>
      </c>
      <c r="Q1293" s="88">
        <v>2.4119000000000002</v>
      </c>
      <c r="R1293" s="85">
        <v>0.16832836980447999</v>
      </c>
      <c r="S1293" s="86">
        <v>0</v>
      </c>
      <c r="T1293" s="86">
        <v>3.98</v>
      </c>
      <c r="U1293" s="88">
        <v>1.2897131750558599</v>
      </c>
      <c r="V1293" s="89">
        <v>3.87</v>
      </c>
      <c r="W1293" s="85">
        <v>33.430755871382097</v>
      </c>
      <c r="X1293" s="88">
        <v>16.8</v>
      </c>
      <c r="Y1293" s="85">
        <v>-99.9999377022</v>
      </c>
      <c r="Z1293" s="88"/>
      <c r="AA1293" s="85">
        <v>0.97</v>
      </c>
      <c r="AB1293" s="91">
        <v>0.92</v>
      </c>
      <c r="AC1293" s="86">
        <v>0.12</v>
      </c>
      <c r="AD1293" s="86">
        <v>0.12</v>
      </c>
      <c r="AE1293" s="86">
        <v>0</v>
      </c>
      <c r="AF1293" s="88">
        <v>9.5800012271500007E-2</v>
      </c>
      <c r="AG1293" s="85">
        <v>0</v>
      </c>
      <c r="AH1293" s="86">
        <v>1.0973390000000001</v>
      </c>
      <c r="AI1293" s="88">
        <v>79.566280434199996</v>
      </c>
      <c r="AJ1293" s="150">
        <v>1</v>
      </c>
      <c r="AK1293" s="151">
        <v>0</v>
      </c>
    </row>
    <row r="1294" spans="1:37" x14ac:dyDescent="0.2">
      <c r="A1294" s="149" t="s">
        <v>2843</v>
      </c>
      <c r="B1294" s="66" t="s">
        <v>2844</v>
      </c>
      <c r="C1294" s="67">
        <v>61</v>
      </c>
      <c r="D1294" s="84" t="s">
        <v>355</v>
      </c>
      <c r="E1294" s="85">
        <v>49.219901719901699</v>
      </c>
      <c r="F1294" s="91">
        <v>49.219901719901699</v>
      </c>
      <c r="G1294" s="86">
        <v>29.314086814086799</v>
      </c>
      <c r="H1294" s="86">
        <v>29.314086814086799</v>
      </c>
      <c r="I1294" s="86">
        <v>10.34</v>
      </c>
      <c r="J1294" s="86">
        <v>14.19</v>
      </c>
      <c r="K1294" s="87">
        <v>0</v>
      </c>
      <c r="L1294" s="85">
        <v>25.810000044300001</v>
      </c>
      <c r="M1294" s="86">
        <v>0</v>
      </c>
      <c r="N1294" s="86">
        <v>48.655382587925203</v>
      </c>
      <c r="O1294" s="86">
        <v>70.299350165121993</v>
      </c>
      <c r="P1294" s="86">
        <v>0.66800000000000004</v>
      </c>
      <c r="Q1294" s="88">
        <v>1.3194999999999999</v>
      </c>
      <c r="R1294" s="85">
        <v>0</v>
      </c>
      <c r="S1294" s="86">
        <v>1</v>
      </c>
      <c r="T1294" s="86">
        <v>1.51</v>
      </c>
      <c r="U1294" s="88">
        <v>4.83005733005733</v>
      </c>
      <c r="V1294" s="89">
        <v>3.72</v>
      </c>
      <c r="W1294" s="85">
        <v>21.154104368355</v>
      </c>
      <c r="X1294" s="88">
        <v>21.166666666699999</v>
      </c>
      <c r="Y1294" s="85">
        <v>100</v>
      </c>
      <c r="Z1294" s="88"/>
      <c r="AA1294" s="85">
        <v>0</v>
      </c>
      <c r="AB1294" s="91">
        <v>0</v>
      </c>
      <c r="AC1294" s="86">
        <v>0</v>
      </c>
      <c r="AD1294" s="86">
        <v>0</v>
      </c>
      <c r="AE1294" s="86">
        <v>0</v>
      </c>
      <c r="AF1294" s="88">
        <v>1.99170005663</v>
      </c>
      <c r="AG1294" s="85">
        <v>0</v>
      </c>
      <c r="AH1294" s="86">
        <v>3.4854000000000003E-2</v>
      </c>
      <c r="AI1294" s="88">
        <v>4.8120000029800002E-3</v>
      </c>
      <c r="AJ1294" s="150">
        <v>1</v>
      </c>
      <c r="AK1294" s="151">
        <v>0</v>
      </c>
    </row>
    <row r="1295" spans="1:37" x14ac:dyDescent="0.2">
      <c r="A1295" s="149" t="s">
        <v>2845</v>
      </c>
      <c r="B1295" s="66" t="s">
        <v>2846</v>
      </c>
      <c r="C1295" s="67">
        <v>61</v>
      </c>
      <c r="D1295" s="84" t="s">
        <v>355</v>
      </c>
      <c r="E1295" s="85">
        <v>48.513943137433003</v>
      </c>
      <c r="F1295" s="91">
        <v>48.510309746570996</v>
      </c>
      <c r="G1295" s="86">
        <v>30.744845126714502</v>
      </c>
      <c r="H1295" s="86">
        <v>30.741211735852499</v>
      </c>
      <c r="I1295" s="86">
        <v>20.56</v>
      </c>
      <c r="J1295" s="86">
        <v>30.06</v>
      </c>
      <c r="K1295" s="87">
        <v>0</v>
      </c>
      <c r="L1295" s="85">
        <v>10.659999987599999</v>
      </c>
      <c r="M1295" s="86">
        <v>1.7655926329814699E-2</v>
      </c>
      <c r="N1295" s="86">
        <v>45.732897180403299</v>
      </c>
      <c r="O1295" s="86">
        <v>85.035540591096193</v>
      </c>
      <c r="P1295" s="86">
        <v>1.349</v>
      </c>
      <c r="Q1295" s="88">
        <v>0.64590000000000003</v>
      </c>
      <c r="R1295" s="85">
        <v>1.6518004625041299E-2</v>
      </c>
      <c r="S1295" s="86">
        <v>3.1</v>
      </c>
      <c r="T1295" s="86">
        <v>1.43</v>
      </c>
      <c r="U1295" s="88">
        <v>3.4935053138341399</v>
      </c>
      <c r="V1295" s="89">
        <v>3.85</v>
      </c>
      <c r="W1295" s="85">
        <v>22.6912076496303</v>
      </c>
      <c r="X1295" s="88">
        <v>22.3</v>
      </c>
      <c r="Y1295" s="85">
        <v>100</v>
      </c>
      <c r="Z1295" s="88">
        <v>-100</v>
      </c>
      <c r="AA1295" s="85">
        <v>0</v>
      </c>
      <c r="AB1295" s="91">
        <v>0</v>
      </c>
      <c r="AC1295" s="86">
        <v>0</v>
      </c>
      <c r="AD1295" s="86">
        <v>0</v>
      </c>
      <c r="AE1295" s="86">
        <v>0</v>
      </c>
      <c r="AF1295" s="88">
        <v>12.8857002108</v>
      </c>
      <c r="AG1295" s="85">
        <v>9.3099997616900004E-3</v>
      </c>
      <c r="AH1295" s="86">
        <v>0.14996799999999999</v>
      </c>
      <c r="AI1295" s="88">
        <v>1.0425999733099999E-2</v>
      </c>
      <c r="AJ1295" s="150">
        <v>1</v>
      </c>
      <c r="AK1295" s="151">
        <v>0</v>
      </c>
    </row>
    <row r="1296" spans="1:37" x14ac:dyDescent="0.2">
      <c r="A1296" s="149" t="s">
        <v>2847</v>
      </c>
      <c r="B1296" s="66" t="s">
        <v>2848</v>
      </c>
      <c r="C1296" s="67">
        <v>61</v>
      </c>
      <c r="D1296" s="84" t="s">
        <v>355</v>
      </c>
      <c r="E1296" s="85">
        <v>45.016646438552897</v>
      </c>
      <c r="F1296" s="91">
        <v>45.0110790677994</v>
      </c>
      <c r="G1296" s="86">
        <v>30.465766237236799</v>
      </c>
      <c r="H1296" s="86">
        <v>30.460198866483299</v>
      </c>
      <c r="I1296" s="86">
        <v>40.229999999999997</v>
      </c>
      <c r="J1296" s="86">
        <v>39.14</v>
      </c>
      <c r="K1296" s="87">
        <v>0</v>
      </c>
      <c r="L1296" s="85">
        <v>9.1300000054300003</v>
      </c>
      <c r="M1296" s="86">
        <v>1.4855339974189599E-2</v>
      </c>
      <c r="N1296" s="86">
        <v>44.866821240739696</v>
      </c>
      <c r="O1296" s="86">
        <v>67.109947643979098</v>
      </c>
      <c r="P1296" s="86">
        <v>2.6560000000000001</v>
      </c>
      <c r="Q1296" s="88">
        <v>1.8682000000000001</v>
      </c>
      <c r="R1296" s="85">
        <v>1.5867978419549299E-2</v>
      </c>
      <c r="S1296" s="86">
        <v>0.7</v>
      </c>
      <c r="T1296" s="86">
        <v>3.3</v>
      </c>
      <c r="U1296" s="88">
        <v>3.9584006057299401</v>
      </c>
      <c r="V1296" s="89">
        <v>3.68</v>
      </c>
      <c r="W1296" s="85">
        <v>20.2935923666017</v>
      </c>
      <c r="X1296" s="88">
        <v>20.866666666699999</v>
      </c>
      <c r="Y1296" s="85">
        <v>100</v>
      </c>
      <c r="Z1296" s="88">
        <v>-100</v>
      </c>
      <c r="AA1296" s="85">
        <v>7.0000000000000007E-2</v>
      </c>
      <c r="AB1296" s="91">
        <v>7.0000000000000007E-2</v>
      </c>
      <c r="AC1296" s="86">
        <v>0.02</v>
      </c>
      <c r="AD1296" s="86">
        <v>0.02</v>
      </c>
      <c r="AE1296" s="86">
        <v>0</v>
      </c>
      <c r="AF1296" s="88">
        <v>10.3168001236</v>
      </c>
      <c r="AG1296" s="85">
        <v>0</v>
      </c>
      <c r="AH1296" s="86">
        <v>0.17203199999999999</v>
      </c>
      <c r="AI1296" s="88">
        <v>4.0099999970699997E-3</v>
      </c>
      <c r="AJ1296" s="150">
        <v>1</v>
      </c>
      <c r="AK1296" s="151">
        <v>0</v>
      </c>
    </row>
    <row r="1297" spans="1:37" x14ac:dyDescent="0.2">
      <c r="A1297" s="149" t="s">
        <v>2849</v>
      </c>
      <c r="B1297" s="66" t="s">
        <v>2850</v>
      </c>
      <c r="C1297" s="67">
        <v>61</v>
      </c>
      <c r="D1297" s="84" t="s">
        <v>355</v>
      </c>
      <c r="E1297" s="85">
        <v>2.15028807033831</v>
      </c>
      <c r="F1297" s="91">
        <v>2.1298091363350902</v>
      </c>
      <c r="G1297" s="86">
        <v>2.14892280807143</v>
      </c>
      <c r="H1297" s="86">
        <v>2.1284438740682101</v>
      </c>
      <c r="I1297" s="86">
        <v>0</v>
      </c>
      <c r="J1297" s="86">
        <v>18.190000000000001</v>
      </c>
      <c r="K1297" s="87">
        <v>0</v>
      </c>
      <c r="L1297" s="85">
        <v>5.00010457612E-2</v>
      </c>
      <c r="M1297" s="86">
        <v>0</v>
      </c>
      <c r="N1297" s="86"/>
      <c r="O1297" s="86">
        <v>62.588235294117602</v>
      </c>
      <c r="P1297" s="86">
        <v>0.214</v>
      </c>
      <c r="Q1297" s="88">
        <v>1.52E-2</v>
      </c>
      <c r="R1297" s="85">
        <v>0</v>
      </c>
      <c r="S1297" s="86">
        <v>0.7</v>
      </c>
      <c r="T1297" s="86">
        <v>0.13</v>
      </c>
      <c r="U1297" s="88">
        <v>0.27305245337629402</v>
      </c>
      <c r="V1297" s="89">
        <v>3.8</v>
      </c>
      <c r="W1297" s="85">
        <v>16.600000000000001</v>
      </c>
      <c r="X1297" s="88"/>
      <c r="Y1297" s="85">
        <v>97.812425179999991</v>
      </c>
      <c r="Z1297" s="88">
        <v>-100</v>
      </c>
      <c r="AA1297" s="85">
        <v>0</v>
      </c>
      <c r="AB1297" s="91">
        <v>0</v>
      </c>
      <c r="AC1297" s="86">
        <v>0</v>
      </c>
      <c r="AD1297" s="86">
        <v>0</v>
      </c>
      <c r="AE1297" s="86">
        <v>0</v>
      </c>
      <c r="AF1297" s="88">
        <v>80.213395374800001</v>
      </c>
      <c r="AG1297" s="85">
        <v>0</v>
      </c>
      <c r="AH1297" s="86">
        <v>1.323E-3</v>
      </c>
      <c r="AI1297" s="88">
        <v>2.5904451188100001E-8</v>
      </c>
      <c r="AJ1297" s="150">
        <v>1</v>
      </c>
      <c r="AK1297" s="151">
        <v>0</v>
      </c>
    </row>
    <row r="1298" spans="1:37" x14ac:dyDescent="0.2">
      <c r="A1298" s="149" t="s">
        <v>2851</v>
      </c>
      <c r="B1298" s="66" t="s">
        <v>2852</v>
      </c>
      <c r="C1298" s="67">
        <v>61</v>
      </c>
      <c r="D1298" s="84" t="s">
        <v>355</v>
      </c>
      <c r="E1298" s="85">
        <v>42.266955152531203</v>
      </c>
      <c r="F1298" s="91">
        <v>42.148011373290899</v>
      </c>
      <c r="G1298" s="86">
        <v>19.6789650758408</v>
      </c>
      <c r="H1298" s="86">
        <v>19.578146062960901</v>
      </c>
      <c r="I1298" s="86">
        <v>29.64</v>
      </c>
      <c r="J1298" s="86">
        <v>26.4</v>
      </c>
      <c r="K1298" s="87">
        <v>1.26E-2</v>
      </c>
      <c r="L1298" s="85">
        <v>11.169999922600001</v>
      </c>
      <c r="M1298" s="86">
        <v>1.14213760160101E-3</v>
      </c>
      <c r="N1298" s="86">
        <v>41.457926418348599</v>
      </c>
      <c r="O1298" s="86">
        <v>24.459435041859901</v>
      </c>
      <c r="P1298" s="86">
        <v>1.3069999999999999</v>
      </c>
      <c r="Q1298" s="88">
        <v>1.6111</v>
      </c>
      <c r="R1298" s="85">
        <v>2.8972910328842499E-2</v>
      </c>
      <c r="S1298" s="86">
        <v>0</v>
      </c>
      <c r="T1298" s="86">
        <v>2.4300000000000002</v>
      </c>
      <c r="U1298" s="88">
        <v>3.42671364001948</v>
      </c>
      <c r="V1298" s="89">
        <v>3.71</v>
      </c>
      <c r="W1298" s="85">
        <v>20.4823289604232</v>
      </c>
      <c r="X1298" s="88">
        <v>20.0333333333</v>
      </c>
      <c r="Y1298" s="85">
        <v>94.191025750530002</v>
      </c>
      <c r="Z1298" s="88"/>
      <c r="AA1298" s="85">
        <v>0</v>
      </c>
      <c r="AB1298" s="91">
        <v>0</v>
      </c>
      <c r="AC1298" s="86">
        <v>0</v>
      </c>
      <c r="AD1298" s="86">
        <v>0</v>
      </c>
      <c r="AE1298" s="86">
        <v>0</v>
      </c>
      <c r="AF1298" s="88">
        <v>0</v>
      </c>
      <c r="AG1298" s="85">
        <v>1.10865792079E-10</v>
      </c>
      <c r="AH1298" s="86">
        <v>0.120753</v>
      </c>
      <c r="AI1298" s="88">
        <v>0.47620100451000003</v>
      </c>
      <c r="AJ1298" s="150">
        <v>1</v>
      </c>
      <c r="AK1298" s="151">
        <v>0</v>
      </c>
    </row>
    <row r="1299" spans="1:37" x14ac:dyDescent="0.2">
      <c r="A1299" s="149" t="s">
        <v>2091</v>
      </c>
      <c r="B1299" s="66" t="s">
        <v>2853</v>
      </c>
      <c r="C1299" s="67">
        <v>61</v>
      </c>
      <c r="D1299" s="84" t="s">
        <v>355</v>
      </c>
      <c r="E1299" s="85">
        <v>49.010607993034903</v>
      </c>
      <c r="F1299" s="91">
        <v>49.010607993034903</v>
      </c>
      <c r="G1299" s="86">
        <v>25.6508755985612</v>
      </c>
      <c r="H1299" s="86">
        <v>25.6508755985612</v>
      </c>
      <c r="I1299" s="86">
        <v>25.4</v>
      </c>
      <c r="J1299" s="86">
        <v>25.69</v>
      </c>
      <c r="K1299" s="87">
        <v>8.5000000000000006E-3</v>
      </c>
      <c r="L1299" s="85">
        <v>11.0499998383</v>
      </c>
      <c r="M1299" s="86">
        <v>1.3653538029202101E-2</v>
      </c>
      <c r="N1299" s="86">
        <v>49.825833736679698</v>
      </c>
      <c r="O1299" s="86">
        <v>40.973102379946504</v>
      </c>
      <c r="P1299" s="86">
        <v>0.83099999999999996</v>
      </c>
      <c r="Q1299" s="88">
        <v>0.96740000000000004</v>
      </c>
      <c r="R1299" s="85">
        <v>2.8514399771884798E-2</v>
      </c>
      <c r="S1299" s="86">
        <v>2.2000000000000002</v>
      </c>
      <c r="T1299" s="86">
        <v>1.4</v>
      </c>
      <c r="U1299" s="88">
        <v>3.5436348223218399</v>
      </c>
      <c r="V1299" s="89">
        <v>3.87</v>
      </c>
      <c r="W1299" s="85">
        <v>20.6733514798157</v>
      </c>
      <c r="X1299" s="88">
        <v>20.9666666667</v>
      </c>
      <c r="Y1299" s="85">
        <v>85.367469141996992</v>
      </c>
      <c r="Z1299" s="88">
        <v>-32.256123764503698</v>
      </c>
      <c r="AA1299" s="85">
        <v>0</v>
      </c>
      <c r="AB1299" s="91">
        <v>0</v>
      </c>
      <c r="AC1299" s="86">
        <v>0.03</v>
      </c>
      <c r="AD1299" s="86">
        <v>0.03</v>
      </c>
      <c r="AE1299" s="86">
        <v>0</v>
      </c>
      <c r="AF1299" s="88">
        <v>0</v>
      </c>
      <c r="AG1299" s="85">
        <v>4.13000000009E-3</v>
      </c>
      <c r="AH1299" s="86">
        <v>0.163272</v>
      </c>
      <c r="AI1299" s="88">
        <v>4.0100246576499996E-3</v>
      </c>
      <c r="AJ1299" s="150">
        <v>1</v>
      </c>
      <c r="AK1299" s="151">
        <v>0</v>
      </c>
    </row>
    <row r="1300" spans="1:37" x14ac:dyDescent="0.2">
      <c r="A1300" s="149" t="s">
        <v>2854</v>
      </c>
      <c r="B1300" s="66" t="s">
        <v>2855</v>
      </c>
      <c r="C1300" s="67">
        <v>61</v>
      </c>
      <c r="D1300" s="84" t="s">
        <v>355</v>
      </c>
      <c r="E1300" s="85">
        <v>53.031380753138102</v>
      </c>
      <c r="F1300" s="91">
        <v>53.031380753138102</v>
      </c>
      <c r="G1300" s="86">
        <v>26.944560669456099</v>
      </c>
      <c r="H1300" s="86">
        <v>26.944560669456099</v>
      </c>
      <c r="I1300" s="86">
        <v>44.19</v>
      </c>
      <c r="J1300" s="86">
        <v>52.65</v>
      </c>
      <c r="K1300" s="87">
        <v>0</v>
      </c>
      <c r="L1300" s="85">
        <v>8.1000000102299996</v>
      </c>
      <c r="M1300" s="86">
        <v>1.80478809484568E-4</v>
      </c>
      <c r="N1300" s="86">
        <v>53.009395803488701</v>
      </c>
      <c r="O1300" s="86">
        <v>44.765523865202297</v>
      </c>
      <c r="P1300" s="86">
        <v>2.0569999999999999</v>
      </c>
      <c r="Q1300" s="88">
        <v>1.4761</v>
      </c>
      <c r="R1300" s="85">
        <v>1.15048320294524E-2</v>
      </c>
      <c r="S1300" s="86">
        <v>0</v>
      </c>
      <c r="T1300" s="86">
        <v>1.76</v>
      </c>
      <c r="U1300" s="88">
        <v>3.0177824267782398</v>
      </c>
      <c r="V1300" s="89">
        <v>3.92</v>
      </c>
      <c r="W1300" s="85">
        <v>18.686305943967401</v>
      </c>
      <c r="X1300" s="88">
        <v>11.733333333299999</v>
      </c>
      <c r="Y1300" s="85">
        <v>99.954025387645004</v>
      </c>
      <c r="Z1300" s="88"/>
      <c r="AA1300" s="85">
        <v>0</v>
      </c>
      <c r="AB1300" s="91">
        <v>0</v>
      </c>
      <c r="AC1300" s="86">
        <v>0.03</v>
      </c>
      <c r="AD1300" s="86">
        <v>0.03</v>
      </c>
      <c r="AE1300" s="86">
        <v>0</v>
      </c>
      <c r="AF1300" s="88">
        <v>0</v>
      </c>
      <c r="AG1300" s="85">
        <v>0</v>
      </c>
      <c r="AH1300" s="86">
        <v>0.24976400000000001</v>
      </c>
      <c r="AI1300" s="88">
        <v>0.34632797540600002</v>
      </c>
      <c r="AJ1300" s="150">
        <v>1</v>
      </c>
      <c r="AK1300" s="151">
        <v>0</v>
      </c>
    </row>
    <row r="1301" spans="1:37" x14ac:dyDescent="0.2">
      <c r="A1301" s="149" t="s">
        <v>2856</v>
      </c>
      <c r="B1301" s="66" t="s">
        <v>2857</v>
      </c>
      <c r="C1301" s="67">
        <v>61</v>
      </c>
      <c r="D1301" s="84" t="s">
        <v>355</v>
      </c>
      <c r="E1301" s="85">
        <v>46.469770287557701</v>
      </c>
      <c r="F1301" s="91">
        <v>46.469770287557701</v>
      </c>
      <c r="G1301" s="86">
        <v>26.025919127871401</v>
      </c>
      <c r="H1301" s="86">
        <v>26.025919127871401</v>
      </c>
      <c r="I1301" s="86">
        <v>45.46</v>
      </c>
      <c r="J1301" s="86">
        <v>51.52</v>
      </c>
      <c r="K1301" s="87">
        <v>0</v>
      </c>
      <c r="L1301" s="85">
        <v>14.7299992847</v>
      </c>
      <c r="M1301" s="86">
        <v>1.29142622764934</v>
      </c>
      <c r="N1301" s="86">
        <v>45.884252303966598</v>
      </c>
      <c r="O1301" s="86">
        <v>44.507315083855801</v>
      </c>
      <c r="P1301" s="86">
        <v>1.792</v>
      </c>
      <c r="Q1301" s="88">
        <v>1.4214</v>
      </c>
      <c r="R1301" s="85">
        <v>1.3954786491766701E-2</v>
      </c>
      <c r="S1301" s="86">
        <v>0.3</v>
      </c>
      <c r="T1301" s="86">
        <v>2.2999999999999998</v>
      </c>
      <c r="U1301" s="88">
        <v>4.0792035152121899</v>
      </c>
      <c r="V1301" s="89">
        <v>3.95</v>
      </c>
      <c r="W1301" s="85">
        <v>17.6690537428215</v>
      </c>
      <c r="X1301" s="88">
        <v>15.1</v>
      </c>
      <c r="Y1301" s="85">
        <v>100</v>
      </c>
      <c r="Z1301" s="88"/>
      <c r="AA1301" s="85">
        <v>0</v>
      </c>
      <c r="AB1301" s="91">
        <v>0</v>
      </c>
      <c r="AC1301" s="86">
        <v>0</v>
      </c>
      <c r="AD1301" s="86">
        <v>0</v>
      </c>
      <c r="AE1301" s="86">
        <v>0</v>
      </c>
      <c r="AF1301" s="88">
        <v>0.92160054353800003</v>
      </c>
      <c r="AG1301" s="85">
        <v>0</v>
      </c>
      <c r="AH1301" s="86">
        <v>0.23710800000000001</v>
      </c>
      <c r="AI1301" s="88">
        <v>0.21805902174399999</v>
      </c>
      <c r="AJ1301" s="150">
        <v>1</v>
      </c>
      <c r="AK1301" s="151">
        <v>0</v>
      </c>
    </row>
    <row r="1302" spans="1:37" x14ac:dyDescent="0.2">
      <c r="A1302" s="149" t="s">
        <v>1304</v>
      </c>
      <c r="B1302" s="66" t="s">
        <v>2858</v>
      </c>
      <c r="C1302" s="67">
        <v>61</v>
      </c>
      <c r="D1302" s="84" t="s">
        <v>355</v>
      </c>
      <c r="E1302" s="85">
        <v>41.171225512050597</v>
      </c>
      <c r="F1302" s="91">
        <v>41.171225512050597</v>
      </c>
      <c r="G1302" s="86">
        <v>23.319608717316601</v>
      </c>
      <c r="H1302" s="86">
        <v>23.319608717316601</v>
      </c>
      <c r="I1302" s="86">
        <v>41.72</v>
      </c>
      <c r="J1302" s="86">
        <v>52.46</v>
      </c>
      <c r="K1302" s="87">
        <v>0</v>
      </c>
      <c r="L1302" s="85">
        <v>22.000000032399999</v>
      </c>
      <c r="M1302" s="86">
        <v>0</v>
      </c>
      <c r="N1302" s="86">
        <v>41.680352901255503</v>
      </c>
      <c r="O1302" s="86">
        <v>31.8535562022061</v>
      </c>
      <c r="P1302" s="86">
        <v>1.8029999999999999</v>
      </c>
      <c r="Q1302" s="88">
        <v>1.9815</v>
      </c>
      <c r="R1302" s="85">
        <v>0</v>
      </c>
      <c r="S1302" s="86">
        <v>0</v>
      </c>
      <c r="T1302" s="86">
        <v>2.04</v>
      </c>
      <c r="U1302" s="88">
        <v>5.7735176103432897</v>
      </c>
      <c r="V1302" s="89">
        <v>3.61</v>
      </c>
      <c r="W1302" s="85">
        <v>14.336383215517101</v>
      </c>
      <c r="X1302" s="88">
        <v>16.3</v>
      </c>
      <c r="Y1302" s="85">
        <v>100</v>
      </c>
      <c r="Z1302" s="88"/>
      <c r="AA1302" s="85">
        <v>0</v>
      </c>
      <c r="AB1302" s="91">
        <v>0</v>
      </c>
      <c r="AC1302" s="86">
        <v>0</v>
      </c>
      <c r="AD1302" s="86">
        <v>0</v>
      </c>
      <c r="AE1302" s="86">
        <v>0</v>
      </c>
      <c r="AF1302" s="88">
        <v>0</v>
      </c>
      <c r="AG1302" s="85">
        <v>0</v>
      </c>
      <c r="AH1302" s="86">
        <v>0.20644100000000001</v>
      </c>
      <c r="AI1302" s="88">
        <v>0.346328000202</v>
      </c>
      <c r="AJ1302" s="150">
        <v>1</v>
      </c>
      <c r="AK1302" s="151">
        <v>0</v>
      </c>
    </row>
    <row r="1303" spans="1:37" x14ac:dyDescent="0.2">
      <c r="A1303" s="149" t="s">
        <v>2859</v>
      </c>
      <c r="B1303" s="66" t="s">
        <v>2860</v>
      </c>
      <c r="C1303" s="67">
        <v>61</v>
      </c>
      <c r="D1303" s="84" t="s">
        <v>355</v>
      </c>
      <c r="E1303" s="85">
        <v>42.361149412608199</v>
      </c>
      <c r="F1303" s="91">
        <v>42.361149412608199</v>
      </c>
      <c r="G1303" s="86">
        <v>21.9844465280459</v>
      </c>
      <c r="H1303" s="86">
        <v>21.9844465280459</v>
      </c>
      <c r="I1303" s="86">
        <v>67.36</v>
      </c>
      <c r="J1303" s="86">
        <v>96.43</v>
      </c>
      <c r="K1303" s="87">
        <v>1.0200000000000001E-2</v>
      </c>
      <c r="L1303" s="85">
        <v>8.4699999916900008</v>
      </c>
      <c r="M1303" s="86">
        <v>8.7047738773823402E-5</v>
      </c>
      <c r="N1303" s="86">
        <v>42.456287985039701</v>
      </c>
      <c r="O1303" s="86">
        <v>46.904881731253099</v>
      </c>
      <c r="P1303" s="86">
        <v>3.1989999999999998</v>
      </c>
      <c r="Q1303" s="88">
        <v>1.5116000000000001</v>
      </c>
      <c r="R1303" s="85">
        <v>2.28675966155957E-2</v>
      </c>
      <c r="S1303" s="86">
        <v>0</v>
      </c>
      <c r="T1303" s="86">
        <v>2.48</v>
      </c>
      <c r="U1303" s="88">
        <v>3.63833581527035</v>
      </c>
      <c r="V1303" s="89">
        <v>3.78</v>
      </c>
      <c r="W1303" s="85">
        <v>15.235912578911799</v>
      </c>
      <c r="X1303" s="88">
        <v>18.833333333300001</v>
      </c>
      <c r="Y1303" s="85">
        <v>100</v>
      </c>
      <c r="Z1303" s="88"/>
      <c r="AA1303" s="85">
        <v>0.05</v>
      </c>
      <c r="AB1303" s="91">
        <v>0.05</v>
      </c>
      <c r="AC1303" s="86">
        <v>0</v>
      </c>
      <c r="AD1303" s="86">
        <v>0</v>
      </c>
      <c r="AE1303" s="86">
        <v>0</v>
      </c>
      <c r="AF1303" s="88">
        <v>3.5929999316200001</v>
      </c>
      <c r="AG1303" s="85">
        <v>0</v>
      </c>
      <c r="AH1303" s="86">
        <v>0.53114600000000001</v>
      </c>
      <c r="AI1303" s="88">
        <v>1.08227499879</v>
      </c>
      <c r="AJ1303" s="150">
        <v>1</v>
      </c>
      <c r="AK1303" s="151">
        <v>0</v>
      </c>
    </row>
    <row r="1304" spans="1:37" x14ac:dyDescent="0.2">
      <c r="A1304" s="149" t="s">
        <v>2861</v>
      </c>
      <c r="B1304" s="66" t="s">
        <v>2862</v>
      </c>
      <c r="C1304" s="67">
        <v>61</v>
      </c>
      <c r="D1304" s="84" t="s">
        <v>355</v>
      </c>
      <c r="E1304" s="85">
        <v>46.347861901009999</v>
      </c>
      <c r="F1304" s="91">
        <v>46.189384714562003</v>
      </c>
      <c r="G1304" s="86">
        <v>18.693145190172601</v>
      </c>
      <c r="H1304" s="86">
        <v>18.625098488646898</v>
      </c>
      <c r="I1304" s="86">
        <v>41.03</v>
      </c>
      <c r="J1304" s="86">
        <v>52.35</v>
      </c>
      <c r="K1304" s="87">
        <v>0</v>
      </c>
      <c r="L1304" s="85">
        <v>6.1800000475100001</v>
      </c>
      <c r="M1304" s="86">
        <v>4.6445809595183902E-5</v>
      </c>
      <c r="N1304" s="86">
        <v>48.5965300564852</v>
      </c>
      <c r="O1304" s="86">
        <v>43.258490996124898</v>
      </c>
      <c r="P1304" s="86">
        <v>1.395</v>
      </c>
      <c r="Q1304" s="88">
        <v>1.0645</v>
      </c>
      <c r="R1304" s="85">
        <v>1.5708451146716901E-2</v>
      </c>
      <c r="S1304" s="86">
        <v>0</v>
      </c>
      <c r="T1304" s="86">
        <v>2.21</v>
      </c>
      <c r="U1304" s="88">
        <v>2.3896927154215302</v>
      </c>
      <c r="V1304" s="89">
        <v>3.85</v>
      </c>
      <c r="W1304" s="85">
        <v>16.858614783795598</v>
      </c>
      <c r="X1304" s="88"/>
      <c r="Y1304" s="85">
        <v>96.514972164412001</v>
      </c>
      <c r="Z1304" s="88">
        <v>-100</v>
      </c>
      <c r="AA1304" s="85">
        <v>0</v>
      </c>
      <c r="AB1304" s="91">
        <v>0.08</v>
      </c>
      <c r="AC1304" s="86">
        <v>0</v>
      </c>
      <c r="AD1304" s="86">
        <v>0.06</v>
      </c>
      <c r="AE1304" s="86">
        <v>0</v>
      </c>
      <c r="AF1304" s="88">
        <v>8.6758002061900008</v>
      </c>
      <c r="AG1304" s="85">
        <v>9.1803948818199998E-10</v>
      </c>
      <c r="AH1304" s="86">
        <v>0.281887</v>
      </c>
      <c r="AI1304" s="88">
        <v>0.30303700653299998</v>
      </c>
      <c r="AJ1304" s="150">
        <v>1</v>
      </c>
      <c r="AK1304" s="151">
        <v>0</v>
      </c>
    </row>
    <row r="1305" spans="1:37" x14ac:dyDescent="0.2">
      <c r="A1305" s="149" t="s">
        <v>2863</v>
      </c>
      <c r="B1305" s="66" t="s">
        <v>2864</v>
      </c>
      <c r="C1305" s="67">
        <v>61</v>
      </c>
      <c r="D1305" s="84" t="s">
        <v>355</v>
      </c>
      <c r="E1305" s="85">
        <v>38.402730694597103</v>
      </c>
      <c r="F1305" s="91">
        <v>38.402730694597103</v>
      </c>
      <c r="G1305" s="86">
        <v>20.2978514483436</v>
      </c>
      <c r="H1305" s="86">
        <v>20.2978514483436</v>
      </c>
      <c r="I1305" s="86">
        <v>80.53</v>
      </c>
      <c r="J1305" s="86">
        <v>171.59</v>
      </c>
      <c r="K1305" s="87">
        <v>0</v>
      </c>
      <c r="L1305" s="85">
        <v>4.8900000209899996</v>
      </c>
      <c r="M1305" s="86">
        <v>5.7808709807492302E-2</v>
      </c>
      <c r="N1305" s="86">
        <v>42.5096433913249</v>
      </c>
      <c r="O1305" s="86">
        <v>29.629059565953501</v>
      </c>
      <c r="P1305" s="86">
        <v>7.3810000000000002</v>
      </c>
      <c r="Q1305" s="88">
        <v>1.8184</v>
      </c>
      <c r="R1305" s="85">
        <v>4.1528239202657802E-2</v>
      </c>
      <c r="S1305" s="86">
        <v>0</v>
      </c>
      <c r="T1305" s="86">
        <v>2.27</v>
      </c>
      <c r="U1305" s="88">
        <v>2.6371776588034499</v>
      </c>
      <c r="V1305" s="89">
        <v>2.96</v>
      </c>
      <c r="W1305" s="85">
        <v>13.975916272066</v>
      </c>
      <c r="X1305" s="88"/>
      <c r="Y1305" s="85">
        <v>99.809352710624012</v>
      </c>
      <c r="Z1305" s="88">
        <v>-100</v>
      </c>
      <c r="AA1305" s="85">
        <v>1.03</v>
      </c>
      <c r="AB1305" s="91">
        <v>1.03</v>
      </c>
      <c r="AC1305" s="86">
        <v>0.26</v>
      </c>
      <c r="AD1305" s="86">
        <v>0.26</v>
      </c>
      <c r="AE1305" s="86">
        <v>0</v>
      </c>
      <c r="AF1305" s="88">
        <v>15.2992993058</v>
      </c>
      <c r="AG1305" s="85">
        <v>0</v>
      </c>
      <c r="AH1305" s="86">
        <v>0.33875300000000003</v>
      </c>
      <c r="AI1305" s="88">
        <v>0.735947000357</v>
      </c>
      <c r="AJ1305" s="150">
        <v>1</v>
      </c>
      <c r="AK1305" s="151">
        <v>0</v>
      </c>
    </row>
    <row r="1306" spans="1:37" x14ac:dyDescent="0.2">
      <c r="A1306" s="149" t="s">
        <v>2865</v>
      </c>
      <c r="B1306" s="66" t="s">
        <v>2866</v>
      </c>
      <c r="C1306" s="67">
        <v>61</v>
      </c>
      <c r="D1306" s="84" t="s">
        <v>355</v>
      </c>
      <c r="E1306" s="85">
        <v>57.966237298983899</v>
      </c>
      <c r="F1306" s="91">
        <v>57.903832306584498</v>
      </c>
      <c r="G1306" s="86">
        <v>27.4229938395072</v>
      </c>
      <c r="H1306" s="86">
        <v>27.4133930714457</v>
      </c>
      <c r="I1306" s="86">
        <v>22.71</v>
      </c>
      <c r="J1306" s="86">
        <v>22.76</v>
      </c>
      <c r="K1306" s="87">
        <v>0</v>
      </c>
      <c r="L1306" s="85">
        <v>8.5699997564700006</v>
      </c>
      <c r="M1306" s="86">
        <v>0</v>
      </c>
      <c r="N1306" s="86">
        <v>57.398191517043998</v>
      </c>
      <c r="O1306" s="86">
        <v>37.463015423355401</v>
      </c>
      <c r="P1306" s="86">
        <v>1.397</v>
      </c>
      <c r="Q1306" s="88">
        <v>1.3512</v>
      </c>
      <c r="R1306" s="85">
        <v>0</v>
      </c>
      <c r="S1306" s="86">
        <v>0</v>
      </c>
      <c r="T1306" s="86">
        <v>2.1800000000000002</v>
      </c>
      <c r="U1306" s="88">
        <v>2.04496359708777</v>
      </c>
      <c r="V1306" s="89">
        <v>3.95</v>
      </c>
      <c r="W1306" s="85">
        <v>18.901350531704001</v>
      </c>
      <c r="X1306" s="88">
        <v>17.8</v>
      </c>
      <c r="Y1306" s="85">
        <v>38.204116786704986</v>
      </c>
      <c r="Z1306" s="88"/>
      <c r="AA1306" s="85">
        <v>0.1</v>
      </c>
      <c r="AB1306" s="91">
        <v>0.24</v>
      </c>
      <c r="AC1306" s="86">
        <v>0.03</v>
      </c>
      <c r="AD1306" s="86">
        <v>0.03</v>
      </c>
      <c r="AE1306" s="86">
        <v>0</v>
      </c>
      <c r="AF1306" s="88">
        <v>0</v>
      </c>
      <c r="AG1306" s="85">
        <v>0</v>
      </c>
      <c r="AH1306" s="86">
        <v>7.3824000000000001E-2</v>
      </c>
      <c r="AI1306" s="88">
        <v>0.21645500254700001</v>
      </c>
      <c r="AJ1306" s="150">
        <v>1</v>
      </c>
      <c r="AK1306" s="151">
        <v>0</v>
      </c>
    </row>
    <row r="1307" spans="1:37" x14ac:dyDescent="0.2">
      <c r="A1307" s="149" t="s">
        <v>2867</v>
      </c>
      <c r="B1307" s="66" t="s">
        <v>2868</v>
      </c>
      <c r="C1307" s="67">
        <v>61</v>
      </c>
      <c r="D1307" s="84" t="s">
        <v>355</v>
      </c>
      <c r="E1307" s="85">
        <v>38.807771352100602</v>
      </c>
      <c r="F1307" s="91">
        <v>38.799407350762301</v>
      </c>
      <c r="G1307" s="86">
        <v>17.143813028724399</v>
      </c>
      <c r="H1307" s="86">
        <v>17.136643884720201</v>
      </c>
      <c r="I1307" s="86">
        <v>43.32</v>
      </c>
      <c r="J1307" s="86">
        <v>35.76</v>
      </c>
      <c r="K1307" s="87">
        <v>0</v>
      </c>
      <c r="L1307" s="85">
        <v>7.5200000327999996</v>
      </c>
      <c r="M1307" s="86">
        <v>6.4519628431892601E-2</v>
      </c>
      <c r="N1307" s="86">
        <v>38.6121670679982</v>
      </c>
      <c r="O1307" s="86">
        <v>36.640722087775501</v>
      </c>
      <c r="P1307" s="86">
        <v>1.6839999999999999</v>
      </c>
      <c r="Q1307" s="88">
        <v>1.2745</v>
      </c>
      <c r="R1307" s="85">
        <v>0.02</v>
      </c>
      <c r="S1307" s="86">
        <v>0</v>
      </c>
      <c r="T1307" s="86">
        <v>2.52</v>
      </c>
      <c r="U1307" s="88">
        <v>1.9703197438225899</v>
      </c>
      <c r="V1307" s="89">
        <v>3.63</v>
      </c>
      <c r="W1307" s="85">
        <v>18.954742321372098</v>
      </c>
      <c r="X1307" s="88">
        <v>15.9333333333</v>
      </c>
      <c r="Y1307" s="85">
        <v>84.548748439440004</v>
      </c>
      <c r="Z1307" s="88">
        <v>-100</v>
      </c>
      <c r="AA1307" s="85">
        <v>0.04</v>
      </c>
      <c r="AB1307" s="91">
        <v>0.06</v>
      </c>
      <c r="AC1307" s="86">
        <v>0.04</v>
      </c>
      <c r="AD1307" s="86">
        <v>0.05</v>
      </c>
      <c r="AE1307" s="86">
        <v>0</v>
      </c>
      <c r="AF1307" s="88">
        <v>0</v>
      </c>
      <c r="AG1307" s="85">
        <v>0</v>
      </c>
      <c r="AH1307" s="86">
        <v>0.155835</v>
      </c>
      <c r="AI1307" s="88">
        <v>0.25974600038399998</v>
      </c>
      <c r="AJ1307" s="150">
        <v>1</v>
      </c>
      <c r="AK1307" s="151">
        <v>0</v>
      </c>
    </row>
    <row r="1308" spans="1:37" x14ac:dyDescent="0.2">
      <c r="A1308" s="149" t="s">
        <v>1980</v>
      </c>
      <c r="B1308" s="66" t="s">
        <v>2869</v>
      </c>
      <c r="C1308" s="67">
        <v>61</v>
      </c>
      <c r="D1308" s="84" t="s">
        <v>355</v>
      </c>
      <c r="E1308" s="85">
        <v>38.840011801106002</v>
      </c>
      <c r="F1308" s="91">
        <v>38.840011801106002</v>
      </c>
      <c r="G1308" s="86">
        <v>20.6784122973576</v>
      </c>
      <c r="H1308" s="86">
        <v>20.6784122973576</v>
      </c>
      <c r="I1308" s="86">
        <v>28.84</v>
      </c>
      <c r="J1308" s="86">
        <v>42.02</v>
      </c>
      <c r="K1308" s="87">
        <v>0</v>
      </c>
      <c r="L1308" s="85">
        <v>7.8800000030200001</v>
      </c>
      <c r="M1308" s="86">
        <v>0</v>
      </c>
      <c r="N1308" s="86">
        <v>38.165195266997699</v>
      </c>
      <c r="O1308" s="86">
        <v>37.355919251098499</v>
      </c>
      <c r="P1308" s="86">
        <v>1.472</v>
      </c>
      <c r="Q1308" s="88">
        <v>1.2944</v>
      </c>
      <c r="R1308" s="85">
        <v>0</v>
      </c>
      <c r="S1308" s="86">
        <v>0</v>
      </c>
      <c r="T1308" s="86">
        <v>1.7</v>
      </c>
      <c r="U1308" s="88">
        <v>3.5713475198765399</v>
      </c>
      <c r="V1308" s="89">
        <v>3.61</v>
      </c>
      <c r="W1308" s="85">
        <v>14.5378623237656</v>
      </c>
      <c r="X1308" s="88">
        <v>14.6</v>
      </c>
      <c r="Y1308" s="85">
        <v>92.40589144704299</v>
      </c>
      <c r="Z1308" s="88"/>
      <c r="AA1308" s="85">
        <v>0.03</v>
      </c>
      <c r="AB1308" s="91">
        <v>0.05</v>
      </c>
      <c r="AC1308" s="86">
        <v>0</v>
      </c>
      <c r="AD1308" s="86">
        <v>0</v>
      </c>
      <c r="AE1308" s="86">
        <v>0</v>
      </c>
      <c r="AF1308" s="88">
        <v>0</v>
      </c>
      <c r="AG1308" s="85">
        <v>2.3139999900899998E-2</v>
      </c>
      <c r="AH1308" s="86">
        <v>0.284192</v>
      </c>
      <c r="AI1308" s="88">
        <v>0.99569299573699999</v>
      </c>
      <c r="AJ1308" s="150">
        <v>1</v>
      </c>
      <c r="AK1308" s="151">
        <v>0</v>
      </c>
    </row>
    <row r="1309" spans="1:37" x14ac:dyDescent="0.2">
      <c r="A1309" s="149" t="s">
        <v>2870</v>
      </c>
      <c r="B1309" s="66" t="s">
        <v>2871</v>
      </c>
      <c r="C1309" s="67">
        <v>61</v>
      </c>
      <c r="D1309" s="84" t="s">
        <v>355</v>
      </c>
      <c r="E1309" s="85">
        <v>47.090132090132101</v>
      </c>
      <c r="F1309" s="91">
        <v>46.969141969142001</v>
      </c>
      <c r="G1309" s="86">
        <v>19.311244311244302</v>
      </c>
      <c r="H1309" s="86">
        <v>19.274059274059301</v>
      </c>
      <c r="I1309" s="86">
        <v>35.56</v>
      </c>
      <c r="J1309" s="86">
        <v>48.32</v>
      </c>
      <c r="K1309" s="87">
        <v>6.1999999999999998E-3</v>
      </c>
      <c r="L1309" s="85">
        <v>4.0800001955400003</v>
      </c>
      <c r="M1309" s="86">
        <v>0</v>
      </c>
      <c r="N1309" s="86">
        <v>45.9995183179214</v>
      </c>
      <c r="O1309" s="86">
        <v>53.607548874444802</v>
      </c>
      <c r="P1309" s="86">
        <v>1.853</v>
      </c>
      <c r="Q1309" s="88">
        <v>1.6217999999999999</v>
      </c>
      <c r="R1309" s="85">
        <v>0</v>
      </c>
      <c r="S1309" s="86">
        <v>0</v>
      </c>
      <c r="T1309" s="86">
        <v>2.54</v>
      </c>
      <c r="U1309" s="88">
        <v>2.5974025974026</v>
      </c>
      <c r="V1309" s="89">
        <v>3.84</v>
      </c>
      <c r="W1309" s="85">
        <v>17.666377145727999</v>
      </c>
      <c r="X1309" s="88">
        <v>15.4666666667</v>
      </c>
      <c r="Y1309" s="85">
        <v>94.326706595273009</v>
      </c>
      <c r="Z1309" s="88"/>
      <c r="AA1309" s="85">
        <v>0.17</v>
      </c>
      <c r="AB1309" s="91">
        <v>0.24</v>
      </c>
      <c r="AC1309" s="86">
        <v>0.06</v>
      </c>
      <c r="AD1309" s="86">
        <v>0.08</v>
      </c>
      <c r="AE1309" s="86">
        <v>0</v>
      </c>
      <c r="AF1309" s="88">
        <v>4.0516980701700002E-10</v>
      </c>
      <c r="AG1309" s="85">
        <v>1.40209180555E-9</v>
      </c>
      <c r="AH1309" s="86">
        <v>0.45198100000000002</v>
      </c>
      <c r="AI1309" s="88">
        <v>0.92556118522099995</v>
      </c>
      <c r="AJ1309" s="150">
        <v>1</v>
      </c>
      <c r="AK1309" s="151">
        <v>0</v>
      </c>
    </row>
    <row r="1310" spans="1:37" x14ac:dyDescent="0.2">
      <c r="A1310" s="149" t="s">
        <v>2872</v>
      </c>
      <c r="B1310" s="66" t="s">
        <v>2873</v>
      </c>
      <c r="C1310" s="67">
        <v>61</v>
      </c>
      <c r="D1310" s="84" t="s">
        <v>355</v>
      </c>
      <c r="E1310" s="85">
        <v>37.202738409800602</v>
      </c>
      <c r="F1310" s="91">
        <v>37.186724317399303</v>
      </c>
      <c r="G1310" s="86">
        <v>17.799663704059601</v>
      </c>
      <c r="H1310" s="86">
        <v>17.799663704059601</v>
      </c>
      <c r="I1310" s="86">
        <v>55.78</v>
      </c>
      <c r="J1310" s="86">
        <v>41.69</v>
      </c>
      <c r="K1310" s="87">
        <v>0</v>
      </c>
      <c r="L1310" s="85">
        <v>12.739999990099999</v>
      </c>
      <c r="M1310" s="86">
        <v>0</v>
      </c>
      <c r="N1310" s="86">
        <v>36.6516200220684</v>
      </c>
      <c r="O1310" s="86">
        <v>39.6896896896897</v>
      </c>
      <c r="P1310" s="86">
        <v>1.2</v>
      </c>
      <c r="Q1310" s="88">
        <v>1.379</v>
      </c>
      <c r="R1310" s="85">
        <v>0</v>
      </c>
      <c r="S1310" s="86">
        <v>0</v>
      </c>
      <c r="T1310" s="86">
        <v>2.37</v>
      </c>
      <c r="U1310" s="88">
        <v>3.9414684922732</v>
      </c>
      <c r="V1310" s="89">
        <v>3.61</v>
      </c>
      <c r="W1310" s="85">
        <v>13.343446953177899</v>
      </c>
      <c r="X1310" s="88">
        <v>13.6333333333</v>
      </c>
      <c r="Y1310" s="85">
        <v>100</v>
      </c>
      <c r="Z1310" s="88"/>
      <c r="AA1310" s="85">
        <v>0.11</v>
      </c>
      <c r="AB1310" s="91">
        <v>0.16</v>
      </c>
      <c r="AC1310" s="86">
        <v>0.09</v>
      </c>
      <c r="AD1310" s="86">
        <v>0.09</v>
      </c>
      <c r="AE1310" s="86">
        <v>0</v>
      </c>
      <c r="AF1310" s="88">
        <v>0</v>
      </c>
      <c r="AG1310" s="85">
        <v>4.3787999124900001E-2</v>
      </c>
      <c r="AH1310" s="86">
        <v>0.108941</v>
      </c>
      <c r="AI1310" s="88">
        <v>0.12987299740399999</v>
      </c>
      <c r="AJ1310" s="150">
        <v>1</v>
      </c>
      <c r="AK1310" s="151">
        <v>0</v>
      </c>
    </row>
    <row r="1311" spans="1:37" x14ac:dyDescent="0.2">
      <c r="A1311" s="149" t="s">
        <v>2874</v>
      </c>
      <c r="B1311" s="66" t="s">
        <v>2875</v>
      </c>
      <c r="C1311" s="67">
        <v>61</v>
      </c>
      <c r="D1311" s="84" t="s">
        <v>355</v>
      </c>
      <c r="E1311" s="85">
        <v>38.407650626938</v>
      </c>
      <c r="F1311" s="91">
        <v>38.406606600336197</v>
      </c>
      <c r="G1311" s="86">
        <v>16.943507720576701</v>
      </c>
      <c r="H1311" s="86">
        <v>16.943507720576701</v>
      </c>
      <c r="I1311" s="86">
        <v>96.18</v>
      </c>
      <c r="J1311" s="86">
        <v>79.680000000000007</v>
      </c>
      <c r="K1311" s="87">
        <v>0</v>
      </c>
      <c r="L1311" s="85">
        <v>6.7899999269000002</v>
      </c>
      <c r="M1311" s="86">
        <v>0</v>
      </c>
      <c r="N1311" s="86">
        <v>37.6498472558727</v>
      </c>
      <c r="O1311" s="86">
        <v>49.145804233372701</v>
      </c>
      <c r="P1311" s="86">
        <v>2.1459999999999999</v>
      </c>
      <c r="Q1311" s="88">
        <v>2.4824999999999999</v>
      </c>
      <c r="R1311" s="85">
        <v>0</v>
      </c>
      <c r="S1311" s="86">
        <v>0</v>
      </c>
      <c r="T1311" s="86">
        <v>3.03</v>
      </c>
      <c r="U1311" s="88">
        <v>4.2638046417422704</v>
      </c>
      <c r="V1311" s="89">
        <v>3.7</v>
      </c>
      <c r="W1311" s="85">
        <v>13.984872870302301</v>
      </c>
      <c r="X1311" s="88">
        <v>16.0333333333</v>
      </c>
      <c r="Y1311" s="85">
        <v>70.567857505597004</v>
      </c>
      <c r="Z1311" s="88"/>
      <c r="AA1311" s="85">
        <v>0</v>
      </c>
      <c r="AB1311" s="91">
        <v>0</v>
      </c>
      <c r="AC1311" s="86">
        <v>0</v>
      </c>
      <c r="AD1311" s="86">
        <v>0</v>
      </c>
      <c r="AE1311" s="86">
        <v>0</v>
      </c>
      <c r="AF1311" s="88">
        <v>0</v>
      </c>
      <c r="AG1311" s="85">
        <v>8.4549990066600002E-3</v>
      </c>
      <c r="AH1311" s="86">
        <v>0.39051999999999998</v>
      </c>
      <c r="AI1311" s="88">
        <v>1.6128058250699999</v>
      </c>
      <c r="AJ1311" s="150">
        <v>1</v>
      </c>
      <c r="AK1311" s="151">
        <v>0</v>
      </c>
    </row>
    <row r="1312" spans="1:37" x14ac:dyDescent="0.2">
      <c r="A1312" s="149" t="s">
        <v>2876</v>
      </c>
      <c r="B1312" s="66" t="s">
        <v>2877</v>
      </c>
      <c r="C1312" s="67">
        <v>61</v>
      </c>
      <c r="D1312" s="84" t="s">
        <v>355</v>
      </c>
      <c r="E1312" s="85">
        <v>40.212274431174301</v>
      </c>
      <c r="F1312" s="91">
        <v>40.1817627059541</v>
      </c>
      <c r="G1312" s="86">
        <v>16.0164763316189</v>
      </c>
      <c r="H1312" s="86">
        <v>16.0164763316189</v>
      </c>
      <c r="I1312" s="86">
        <v>114.54</v>
      </c>
      <c r="J1312" s="86">
        <v>223.29</v>
      </c>
      <c r="K1312" s="87">
        <v>2.4199999999999999E-2</v>
      </c>
      <c r="L1312" s="85">
        <v>2.98999999718</v>
      </c>
      <c r="M1312" s="86">
        <v>0</v>
      </c>
      <c r="N1312" s="86">
        <v>38.791857450212397</v>
      </c>
      <c r="O1312" s="86">
        <v>42.946270101651201</v>
      </c>
      <c r="P1312" s="86">
        <v>5.64</v>
      </c>
      <c r="Q1312" s="88">
        <v>1.6709000000000001</v>
      </c>
      <c r="R1312" s="85">
        <v>0</v>
      </c>
      <c r="S1312" s="86">
        <v>0</v>
      </c>
      <c r="T1312" s="86">
        <v>3.5</v>
      </c>
      <c r="U1312" s="88">
        <v>3.4739778572051301</v>
      </c>
      <c r="V1312" s="89">
        <v>3.57</v>
      </c>
      <c r="W1312" s="85">
        <v>15.4765567510987</v>
      </c>
      <c r="X1312" s="88">
        <v>10</v>
      </c>
      <c r="Y1312" s="85">
        <v>79.100447370734997</v>
      </c>
      <c r="Z1312" s="88"/>
      <c r="AA1312" s="85">
        <v>0.24</v>
      </c>
      <c r="AB1312" s="91">
        <v>0.24</v>
      </c>
      <c r="AC1312" s="86">
        <v>0.02</v>
      </c>
      <c r="AD1312" s="86">
        <v>0.02</v>
      </c>
      <c r="AE1312" s="86">
        <v>0</v>
      </c>
      <c r="AF1312" s="88">
        <v>0</v>
      </c>
      <c r="AG1312" s="85">
        <v>0</v>
      </c>
      <c r="AH1312" s="86">
        <v>1.063151</v>
      </c>
      <c r="AI1312" s="88">
        <v>3.8603920001600001</v>
      </c>
      <c r="AJ1312" s="150">
        <v>1</v>
      </c>
      <c r="AK1312" s="151">
        <v>0</v>
      </c>
    </row>
    <row r="1313" spans="1:37" x14ac:dyDescent="0.2">
      <c r="A1313" s="149" t="s">
        <v>2878</v>
      </c>
      <c r="B1313" s="66" t="s">
        <v>2879</v>
      </c>
      <c r="C1313" s="67">
        <v>61</v>
      </c>
      <c r="D1313" s="84" t="s">
        <v>355</v>
      </c>
      <c r="E1313" s="85">
        <v>32.883589879353998</v>
      </c>
      <c r="F1313" s="91">
        <v>32.822132294542598</v>
      </c>
      <c r="G1313" s="86">
        <v>17.4218070420937</v>
      </c>
      <c r="H1313" s="86">
        <v>17.362240459891801</v>
      </c>
      <c r="I1313" s="86">
        <v>173.1</v>
      </c>
      <c r="J1313" s="86">
        <v>402.04</v>
      </c>
      <c r="K1313" s="87">
        <v>0</v>
      </c>
      <c r="L1313" s="85">
        <v>3.5599999144700001</v>
      </c>
      <c r="M1313" s="86">
        <v>4.5603078162537698E-5</v>
      </c>
      <c r="N1313" s="86">
        <v>32.300010603125003</v>
      </c>
      <c r="O1313" s="86">
        <v>31.6839916839917</v>
      </c>
      <c r="P1313" s="86">
        <v>14.000999999999999</v>
      </c>
      <c r="Q1313" s="88">
        <v>2.0066000000000002</v>
      </c>
      <c r="R1313" s="85">
        <v>1.43513203214696E-2</v>
      </c>
      <c r="S1313" s="86">
        <v>0.5</v>
      </c>
      <c r="T1313" s="86">
        <v>3.13</v>
      </c>
      <c r="U1313" s="88">
        <v>4.20275329979955</v>
      </c>
      <c r="V1313" s="89">
        <v>3.16</v>
      </c>
      <c r="W1313" s="85">
        <v>12.468965501730599</v>
      </c>
      <c r="X1313" s="88">
        <v>9.8000000000000007</v>
      </c>
      <c r="Y1313" s="85">
        <v>-11.857857319999994</v>
      </c>
      <c r="Z1313" s="88">
        <v>-99.99999999891358</v>
      </c>
      <c r="AA1313" s="85">
        <v>0.39</v>
      </c>
      <c r="AB1313" s="91">
        <v>0.39</v>
      </c>
      <c r="AC1313" s="86">
        <v>0.05</v>
      </c>
      <c r="AD1313" s="86">
        <v>0.05</v>
      </c>
      <c r="AE1313" s="86">
        <v>0</v>
      </c>
      <c r="AF1313" s="88">
        <v>1.2799999047999999E-2</v>
      </c>
      <c r="AG1313" s="85">
        <v>1.1570003293299999E-3</v>
      </c>
      <c r="AH1313" s="86">
        <v>2.235344</v>
      </c>
      <c r="AI1313" s="88">
        <v>3.85693907935</v>
      </c>
      <c r="AJ1313" s="150">
        <v>1</v>
      </c>
      <c r="AK1313" s="151">
        <v>0</v>
      </c>
    </row>
    <row r="1314" spans="1:37" x14ac:dyDescent="0.2">
      <c r="A1314" s="149" t="s">
        <v>2880</v>
      </c>
      <c r="B1314" s="66" t="s">
        <v>2881</v>
      </c>
      <c r="C1314" s="67">
        <v>61</v>
      </c>
      <c r="D1314" s="84" t="s">
        <v>355</v>
      </c>
      <c r="E1314" s="85">
        <v>43.6576094607912</v>
      </c>
      <c r="F1314" s="91">
        <v>43.650570181613404</v>
      </c>
      <c r="G1314" s="86">
        <v>22.241775775493899</v>
      </c>
      <c r="H1314" s="86">
        <v>22.2394293491013</v>
      </c>
      <c r="I1314" s="86">
        <v>49.75</v>
      </c>
      <c r="J1314" s="86">
        <v>88.2</v>
      </c>
      <c r="K1314" s="87">
        <v>0</v>
      </c>
      <c r="L1314" s="85">
        <v>10.720000005499999</v>
      </c>
      <c r="M1314" s="86">
        <v>0</v>
      </c>
      <c r="N1314" s="86">
        <v>43.504212649816097</v>
      </c>
      <c r="O1314" s="86">
        <v>50.291454793501202</v>
      </c>
      <c r="P1314" s="86">
        <v>3.597</v>
      </c>
      <c r="Q1314" s="88">
        <v>2.0074999999999998</v>
      </c>
      <c r="R1314" s="85">
        <v>0</v>
      </c>
      <c r="S1314" s="86">
        <v>0</v>
      </c>
      <c r="T1314" s="86">
        <v>2.6</v>
      </c>
      <c r="U1314" s="88">
        <v>3.3506968886386002</v>
      </c>
      <c r="V1314" s="89">
        <v>3.73</v>
      </c>
      <c r="W1314" s="85">
        <v>14.3765158471676</v>
      </c>
      <c r="X1314" s="88">
        <v>14.166666666699999</v>
      </c>
      <c r="Y1314" s="85">
        <v>55.464637648527997</v>
      </c>
      <c r="Z1314" s="88"/>
      <c r="AA1314" s="85">
        <v>0.43</v>
      </c>
      <c r="AB1314" s="91">
        <v>0.43</v>
      </c>
      <c r="AC1314" s="86">
        <v>0.06</v>
      </c>
      <c r="AD1314" s="86">
        <v>0.06</v>
      </c>
      <c r="AE1314" s="86">
        <v>0</v>
      </c>
      <c r="AF1314" s="88">
        <v>0</v>
      </c>
      <c r="AG1314" s="85">
        <v>0</v>
      </c>
      <c r="AH1314" s="86">
        <v>0.38246000000000002</v>
      </c>
      <c r="AI1314" s="88">
        <v>1.00011100056</v>
      </c>
      <c r="AJ1314" s="150">
        <v>1</v>
      </c>
      <c r="AK1314" s="151">
        <v>0</v>
      </c>
    </row>
    <row r="1315" spans="1:37" x14ac:dyDescent="0.2">
      <c r="A1315" s="149" t="s">
        <v>1304</v>
      </c>
      <c r="B1315" s="66" t="s">
        <v>2882</v>
      </c>
      <c r="C1315" s="67">
        <v>61</v>
      </c>
      <c r="D1315" s="84" t="s">
        <v>355</v>
      </c>
      <c r="E1315" s="85">
        <v>39.462426049968201</v>
      </c>
      <c r="F1315" s="91">
        <v>39.4392020730455</v>
      </c>
      <c r="G1315" s="86">
        <v>15.528284359262701</v>
      </c>
      <c r="H1315" s="86">
        <v>15.528284359262701</v>
      </c>
      <c r="I1315" s="86">
        <v>96.74</v>
      </c>
      <c r="J1315" s="86">
        <v>176.9</v>
      </c>
      <c r="K1315" s="87">
        <v>0</v>
      </c>
      <c r="L1315" s="85">
        <v>3.4600000043699999</v>
      </c>
      <c r="M1315" s="86">
        <v>0</v>
      </c>
      <c r="N1315" s="86">
        <v>37.464806049056399</v>
      </c>
      <c r="O1315" s="86">
        <v>37.073872930707303</v>
      </c>
      <c r="P1315" s="86">
        <v>6.99</v>
      </c>
      <c r="Q1315" s="88">
        <v>2.1457999999999999</v>
      </c>
      <c r="R1315" s="85">
        <v>0</v>
      </c>
      <c r="S1315" s="86">
        <v>0</v>
      </c>
      <c r="T1315" s="86">
        <v>3.22</v>
      </c>
      <c r="U1315" s="88">
        <v>3.0007822813279201</v>
      </c>
      <c r="V1315" s="89">
        <v>3.21</v>
      </c>
      <c r="W1315" s="85">
        <v>13.5481391657645</v>
      </c>
      <c r="X1315" s="88">
        <v>11.3</v>
      </c>
      <c r="Y1315" s="85">
        <v>100</v>
      </c>
      <c r="Z1315" s="88"/>
      <c r="AA1315" s="85">
        <v>0.52</v>
      </c>
      <c r="AB1315" s="91">
        <v>0.52</v>
      </c>
      <c r="AC1315" s="86">
        <v>0.03</v>
      </c>
      <c r="AD1315" s="86">
        <v>0.03</v>
      </c>
      <c r="AE1315" s="86">
        <v>0</v>
      </c>
      <c r="AF1315" s="88">
        <v>0</v>
      </c>
      <c r="AG1315" s="85">
        <v>0</v>
      </c>
      <c r="AH1315" s="86">
        <v>0.75151500000000004</v>
      </c>
      <c r="AI1315" s="88">
        <v>4.0509439988400002</v>
      </c>
      <c r="AJ1315" s="150">
        <v>1</v>
      </c>
      <c r="AK1315" s="151">
        <v>0</v>
      </c>
    </row>
    <row r="1316" spans="1:37" x14ac:dyDescent="0.2">
      <c r="A1316" s="149" t="s">
        <v>2883</v>
      </c>
      <c r="B1316" s="66" t="s">
        <v>2884</v>
      </c>
      <c r="C1316" s="67">
        <v>61</v>
      </c>
      <c r="D1316" s="84" t="s">
        <v>355</v>
      </c>
      <c r="E1316" s="85">
        <v>39.1295068714632</v>
      </c>
      <c r="F1316" s="91">
        <v>39.042198868229598</v>
      </c>
      <c r="G1316" s="86">
        <v>19.1708973322555</v>
      </c>
      <c r="H1316" s="86">
        <v>19.1392077607114</v>
      </c>
      <c r="I1316" s="86">
        <v>65.19</v>
      </c>
      <c r="J1316" s="86">
        <v>156.47999999999999</v>
      </c>
      <c r="K1316" s="87">
        <v>0</v>
      </c>
      <c r="L1316" s="85">
        <v>3.7699999706199998</v>
      </c>
      <c r="M1316" s="86">
        <v>0</v>
      </c>
      <c r="N1316" s="86">
        <v>38.609610947986603</v>
      </c>
      <c r="O1316" s="86">
        <v>48.912938758470098</v>
      </c>
      <c r="P1316" s="86">
        <v>6.7969999999999997</v>
      </c>
      <c r="Q1316" s="88">
        <v>2.3210000000000002</v>
      </c>
      <c r="R1316" s="85">
        <v>0</v>
      </c>
      <c r="S1316" s="86">
        <v>0</v>
      </c>
      <c r="T1316" s="86">
        <v>3.06</v>
      </c>
      <c r="U1316" s="88">
        <v>3.6029102667744501</v>
      </c>
      <c r="V1316" s="89">
        <v>3.42</v>
      </c>
      <c r="W1316" s="85">
        <v>13.3436170128999</v>
      </c>
      <c r="X1316" s="88">
        <v>7.7333333333300001</v>
      </c>
      <c r="Y1316" s="85">
        <v>51.601498939999999</v>
      </c>
      <c r="Z1316" s="88"/>
      <c r="AA1316" s="85">
        <v>0.52</v>
      </c>
      <c r="AB1316" s="91">
        <v>0.52</v>
      </c>
      <c r="AC1316" s="86">
        <v>0.01</v>
      </c>
      <c r="AD1316" s="86">
        <v>0.01</v>
      </c>
      <c r="AE1316" s="86">
        <v>0</v>
      </c>
      <c r="AF1316" s="88">
        <v>0</v>
      </c>
      <c r="AG1316" s="85">
        <v>7.2800010291200002E-4</v>
      </c>
      <c r="AH1316" s="86">
        <v>1.2317819999999999</v>
      </c>
      <c r="AI1316" s="88">
        <v>6.1702529750500004</v>
      </c>
      <c r="AJ1316" s="150">
        <v>1</v>
      </c>
      <c r="AK1316" s="151">
        <v>0</v>
      </c>
    </row>
    <row r="1317" spans="1:37" x14ac:dyDescent="0.2">
      <c r="A1317" s="149" t="s">
        <v>2885</v>
      </c>
      <c r="B1317" s="66" t="s">
        <v>2886</v>
      </c>
      <c r="C1317" s="67">
        <v>61</v>
      </c>
      <c r="D1317" s="84" t="s">
        <v>355</v>
      </c>
      <c r="E1317" s="85">
        <v>39.960506238219203</v>
      </c>
      <c r="F1317" s="91">
        <v>38.603869875748501</v>
      </c>
      <c r="G1317" s="86">
        <v>21.857489068690899</v>
      </c>
      <c r="H1317" s="86">
        <v>21.417672176131902</v>
      </c>
      <c r="I1317" s="86">
        <v>60.88</v>
      </c>
      <c r="J1317" s="86">
        <v>68.040000000000006</v>
      </c>
      <c r="K1317" s="87">
        <v>2.8500000000000001E-2</v>
      </c>
      <c r="L1317" s="85">
        <v>4.9199999935400003</v>
      </c>
      <c r="M1317" s="86">
        <v>0</v>
      </c>
      <c r="N1317" s="86">
        <v>35.789487694826398</v>
      </c>
      <c r="O1317" s="86">
        <v>42.490025021978802</v>
      </c>
      <c r="P1317" s="86">
        <v>3.1949999999999998</v>
      </c>
      <c r="Q1317" s="88">
        <v>1.6812</v>
      </c>
      <c r="R1317" s="85">
        <v>0</v>
      </c>
      <c r="S1317" s="86">
        <v>0.2</v>
      </c>
      <c r="T1317" s="86">
        <v>2.74</v>
      </c>
      <c r="U1317" s="88">
        <v>4.1968533217074597</v>
      </c>
      <c r="V1317" s="89">
        <v>3.5</v>
      </c>
      <c r="W1317" s="85">
        <v>16.404202823609399</v>
      </c>
      <c r="X1317" s="88">
        <v>17.833333333300001</v>
      </c>
      <c r="Y1317" s="85">
        <v>6.1032851800000003</v>
      </c>
      <c r="Z1317" s="88">
        <v>100</v>
      </c>
      <c r="AA1317" s="85">
        <v>0.03</v>
      </c>
      <c r="AB1317" s="91">
        <v>0.88</v>
      </c>
      <c r="AC1317" s="86">
        <v>0</v>
      </c>
      <c r="AD1317" s="86">
        <v>0.09</v>
      </c>
      <c r="AE1317" s="86">
        <v>0</v>
      </c>
      <c r="AF1317" s="88">
        <v>0</v>
      </c>
      <c r="AG1317" s="85">
        <v>1.8311999815899999E-2</v>
      </c>
      <c r="AH1317" s="86">
        <v>0.248199</v>
      </c>
      <c r="AI1317" s="88">
        <v>1.4643469901099999</v>
      </c>
      <c r="AJ1317" s="150">
        <v>1</v>
      </c>
      <c r="AK1317" s="151">
        <v>0</v>
      </c>
    </row>
    <row r="1318" spans="1:37" x14ac:dyDescent="0.2">
      <c r="A1318" s="149" t="s">
        <v>2887</v>
      </c>
      <c r="B1318" s="66" t="s">
        <v>2888</v>
      </c>
      <c r="C1318" s="67">
        <v>61</v>
      </c>
      <c r="D1318" s="84" t="s">
        <v>355</v>
      </c>
      <c r="E1318" s="85">
        <v>49.559701649627797</v>
      </c>
      <c r="F1318" s="91">
        <v>49.054498761551301</v>
      </c>
      <c r="G1318" s="86">
        <v>23.046373415101399</v>
      </c>
      <c r="H1318" s="86">
        <v>22.849203954615898</v>
      </c>
      <c r="I1318" s="86">
        <v>60.5</v>
      </c>
      <c r="J1318" s="86">
        <v>96.98</v>
      </c>
      <c r="K1318" s="87">
        <v>0.28070000000000001</v>
      </c>
      <c r="L1318" s="85">
        <v>3.2800000100700002</v>
      </c>
      <c r="M1318" s="86">
        <v>8.0827508673754096E-5</v>
      </c>
      <c r="N1318" s="86">
        <v>45.916237150508202</v>
      </c>
      <c r="O1318" s="86">
        <v>64.698713123274899</v>
      </c>
      <c r="P1318" s="86">
        <v>4.226</v>
      </c>
      <c r="Q1318" s="88">
        <v>1.2629999999999999</v>
      </c>
      <c r="R1318" s="85">
        <v>9.9206349206349201E-3</v>
      </c>
      <c r="S1318" s="86">
        <v>0.2</v>
      </c>
      <c r="T1318" s="86">
        <v>2.4300000000000002</v>
      </c>
      <c r="U1318" s="88">
        <v>4.4829739610011403</v>
      </c>
      <c r="V1318" s="89">
        <v>3.76</v>
      </c>
      <c r="W1318" s="85">
        <v>14.087495646542401</v>
      </c>
      <c r="X1318" s="88">
        <v>10.0333333333</v>
      </c>
      <c r="Y1318" s="85">
        <v>2.9189908599999939</v>
      </c>
      <c r="Z1318" s="88">
        <v>-100</v>
      </c>
      <c r="AA1318" s="85">
        <v>0.71</v>
      </c>
      <c r="AB1318" s="91">
        <v>0.74</v>
      </c>
      <c r="AC1318" s="86">
        <v>0.2</v>
      </c>
      <c r="AD1318" s="86">
        <v>0.21</v>
      </c>
      <c r="AE1318" s="86">
        <v>0</v>
      </c>
      <c r="AF1318" s="88">
        <v>0</v>
      </c>
      <c r="AG1318" s="85">
        <v>1.9536806402E-10</v>
      </c>
      <c r="AH1318" s="86">
        <v>0.58234200000000003</v>
      </c>
      <c r="AI1318" s="88">
        <v>1.1140000105800001</v>
      </c>
      <c r="AJ1318" s="150">
        <v>1</v>
      </c>
      <c r="AK1318" s="151">
        <v>0</v>
      </c>
    </row>
    <row r="1319" spans="1:37" x14ac:dyDescent="0.2">
      <c r="A1319" s="149" t="s">
        <v>2889</v>
      </c>
      <c r="B1319" s="66" t="s">
        <v>2890</v>
      </c>
      <c r="C1319" s="67">
        <v>61</v>
      </c>
      <c r="D1319" s="84" t="s">
        <v>355</v>
      </c>
      <c r="E1319" s="85">
        <v>56.780125130690202</v>
      </c>
      <c r="F1319" s="91">
        <v>55.4051811407803</v>
      </c>
      <c r="G1319" s="86">
        <v>17.946462651642101</v>
      </c>
      <c r="H1319" s="86">
        <v>17.568083376205301</v>
      </c>
      <c r="I1319" s="86">
        <v>25.43</v>
      </c>
      <c r="J1319" s="86">
        <v>48.73</v>
      </c>
      <c r="K1319" s="87">
        <v>3.6900000000000002E-2</v>
      </c>
      <c r="L1319" s="85">
        <v>1.8900000001999999</v>
      </c>
      <c r="M1319" s="86">
        <v>0</v>
      </c>
      <c r="N1319" s="86">
        <v>52.621283586386802</v>
      </c>
      <c r="O1319" s="86">
        <v>72.742037711931502</v>
      </c>
      <c r="P1319" s="86">
        <v>3.36</v>
      </c>
      <c r="Q1319" s="88">
        <v>2.2587999999999999</v>
      </c>
      <c r="R1319" s="85">
        <v>0</v>
      </c>
      <c r="S1319" s="86">
        <v>0</v>
      </c>
      <c r="T1319" s="86">
        <v>3.51</v>
      </c>
      <c r="U1319" s="88">
        <v>2.4046998688949</v>
      </c>
      <c r="V1319" s="89">
        <v>3.9</v>
      </c>
      <c r="W1319" s="85">
        <v>18.7113003618345</v>
      </c>
      <c r="X1319" s="88">
        <v>30.666666666699999</v>
      </c>
      <c r="Y1319" s="85">
        <v>46.467697738883999</v>
      </c>
      <c r="Z1319" s="88"/>
      <c r="AA1319" s="85">
        <v>0.13</v>
      </c>
      <c r="AB1319" s="91">
        <v>0.6</v>
      </c>
      <c r="AC1319" s="86">
        <v>0</v>
      </c>
      <c r="AD1319" s="86">
        <v>0.08</v>
      </c>
      <c r="AE1319" s="86">
        <v>0</v>
      </c>
      <c r="AF1319" s="88">
        <v>0</v>
      </c>
      <c r="AG1319" s="85">
        <v>1.14240000071E-2</v>
      </c>
      <c r="AH1319" s="86">
        <v>0.30372100000000002</v>
      </c>
      <c r="AI1319" s="88">
        <v>3.8611660024100001</v>
      </c>
      <c r="AJ1319" s="150">
        <v>1</v>
      </c>
      <c r="AK1319" s="151">
        <v>0</v>
      </c>
    </row>
    <row r="1320" spans="1:37" x14ac:dyDescent="0.2">
      <c r="A1320" s="149" t="s">
        <v>2891</v>
      </c>
      <c r="B1320" s="66" t="s">
        <v>2892</v>
      </c>
      <c r="C1320" s="67">
        <v>70</v>
      </c>
      <c r="D1320" s="84" t="s">
        <v>355</v>
      </c>
      <c r="E1320" s="85">
        <v>61.768423883808502</v>
      </c>
      <c r="F1320" s="91">
        <v>61.538461538461497</v>
      </c>
      <c r="G1320" s="86">
        <v>16.664873587950499</v>
      </c>
      <c r="H1320" s="86">
        <v>16.569392146315199</v>
      </c>
      <c r="I1320" s="86">
        <v>73.17</v>
      </c>
      <c r="J1320" s="86">
        <v>121.57</v>
      </c>
      <c r="K1320" s="87">
        <v>1.49E-2</v>
      </c>
      <c r="L1320" s="85">
        <v>0.51000000120099998</v>
      </c>
      <c r="M1320" s="86">
        <v>1.2361137687915399E-2</v>
      </c>
      <c r="N1320" s="86">
        <v>61.370989485036397</v>
      </c>
      <c r="O1320" s="86">
        <v>94.347564642212902</v>
      </c>
      <c r="P1320" s="86">
        <v>3.577</v>
      </c>
      <c r="Q1320" s="88">
        <v>2.6747000000000001</v>
      </c>
      <c r="R1320" s="85">
        <v>1.77967609894999E-2</v>
      </c>
      <c r="S1320" s="86">
        <v>0</v>
      </c>
      <c r="T1320" s="86">
        <v>4.5999999999999996</v>
      </c>
      <c r="U1320" s="88">
        <v>0.84454007530930597</v>
      </c>
      <c r="V1320" s="89">
        <v>3.72</v>
      </c>
      <c r="W1320" s="85">
        <v>35.979095113932303</v>
      </c>
      <c r="X1320" s="88">
        <v>20.5333333333</v>
      </c>
      <c r="Y1320" s="85">
        <v>88.11900999954301</v>
      </c>
      <c r="Z1320" s="88">
        <v>-100</v>
      </c>
      <c r="AA1320" s="85">
        <v>1.24</v>
      </c>
      <c r="AB1320" s="91">
        <v>1.42</v>
      </c>
      <c r="AC1320" s="86">
        <v>0.03</v>
      </c>
      <c r="AD1320" s="86">
        <v>7.0000000000000007E-2</v>
      </c>
      <c r="AE1320" s="86">
        <v>0</v>
      </c>
      <c r="AF1320" s="88">
        <v>9.0409002517000001</v>
      </c>
      <c r="AG1320" s="85">
        <v>0</v>
      </c>
      <c r="AH1320" s="86">
        <v>0.471582</v>
      </c>
      <c r="AI1320" s="88">
        <v>10.0091700267</v>
      </c>
      <c r="AJ1320" s="150">
        <v>1</v>
      </c>
      <c r="AK1320" s="151">
        <v>0</v>
      </c>
    </row>
    <row r="1321" spans="1:37" x14ac:dyDescent="0.2">
      <c r="A1321" s="149" t="s">
        <v>2893</v>
      </c>
      <c r="B1321" s="66" t="s">
        <v>2894</v>
      </c>
      <c r="C1321" s="67">
        <v>70</v>
      </c>
      <c r="D1321" s="84" t="s">
        <v>355</v>
      </c>
      <c r="E1321" s="85">
        <v>50.544861844147803</v>
      </c>
      <c r="F1321" s="91">
        <v>50.3958398013039</v>
      </c>
      <c r="G1321" s="86">
        <v>11.865880161440501</v>
      </c>
      <c r="H1321" s="86">
        <v>11.848804719031399</v>
      </c>
      <c r="I1321" s="86">
        <v>160.5</v>
      </c>
      <c r="J1321" s="86">
        <v>344.85</v>
      </c>
      <c r="K1321" s="87">
        <v>1.72E-2</v>
      </c>
      <c r="L1321" s="85">
        <v>0.270000076009</v>
      </c>
      <c r="M1321" s="86">
        <v>2.1675860059962299E-4</v>
      </c>
      <c r="N1321" s="86">
        <v>51.198413840520601</v>
      </c>
      <c r="O1321" s="86">
        <v>100</v>
      </c>
      <c r="P1321" s="86">
        <v>12.002000000000001</v>
      </c>
      <c r="Q1321" s="88">
        <v>2.5182000000000002</v>
      </c>
      <c r="R1321" s="85">
        <v>2.2416498542927599E-2</v>
      </c>
      <c r="S1321" s="86">
        <v>0</v>
      </c>
      <c r="T1321" s="86">
        <v>5.08</v>
      </c>
      <c r="U1321" s="88">
        <v>2.1484011176653199</v>
      </c>
      <c r="V1321" s="89">
        <v>3.26</v>
      </c>
      <c r="W1321" s="85"/>
      <c r="X1321" s="88">
        <v>19.899999999999999</v>
      </c>
      <c r="Y1321" s="85">
        <v>-0.17978675003739397</v>
      </c>
      <c r="Z1321" s="88"/>
      <c r="AA1321" s="85">
        <v>0.98</v>
      </c>
      <c r="AB1321" s="91">
        <v>0.83</v>
      </c>
      <c r="AC1321" s="86">
        <v>0.19</v>
      </c>
      <c r="AD1321" s="86">
        <v>0.2</v>
      </c>
      <c r="AE1321" s="86">
        <v>0</v>
      </c>
      <c r="AF1321" s="88">
        <v>1.34320008434</v>
      </c>
      <c r="AG1321" s="85">
        <v>7.6000061909999999E-5</v>
      </c>
      <c r="AH1321" s="86">
        <v>2.2932959999999998</v>
      </c>
      <c r="AI1321" s="88">
        <v>49.378571847899998</v>
      </c>
      <c r="AJ1321" s="150">
        <v>1</v>
      </c>
      <c r="AK1321" s="151">
        <v>0</v>
      </c>
    </row>
    <row r="1322" spans="1:37" x14ac:dyDescent="0.2">
      <c r="A1322" s="149" t="s">
        <v>2865</v>
      </c>
      <c r="B1322" s="66" t="s">
        <v>2895</v>
      </c>
      <c r="C1322" s="67">
        <v>70</v>
      </c>
      <c r="D1322" s="84" t="s">
        <v>355</v>
      </c>
      <c r="E1322" s="85">
        <v>63.6280562098936</v>
      </c>
      <c r="F1322" s="91">
        <v>63.607749167411299</v>
      </c>
      <c r="G1322" s="86">
        <v>16.0973925757453</v>
      </c>
      <c r="H1322" s="86">
        <v>16.087239054504099</v>
      </c>
      <c r="I1322" s="86">
        <v>37.35</v>
      </c>
      <c r="J1322" s="86">
        <v>31.63</v>
      </c>
      <c r="K1322" s="87">
        <v>0</v>
      </c>
      <c r="L1322" s="85">
        <v>1.5100000007500001</v>
      </c>
      <c r="M1322" s="86">
        <v>0</v>
      </c>
      <c r="N1322" s="86">
        <v>63.311463384816001</v>
      </c>
      <c r="O1322" s="86">
        <v>100</v>
      </c>
      <c r="P1322" s="86">
        <v>1.5509999999999999</v>
      </c>
      <c r="Q1322" s="88">
        <v>2.3917000000000002</v>
      </c>
      <c r="R1322" s="85">
        <v>0</v>
      </c>
      <c r="S1322" s="86">
        <v>0</v>
      </c>
      <c r="T1322" s="86">
        <v>4.99</v>
      </c>
      <c r="U1322" s="88">
        <v>0.89554057347088001</v>
      </c>
      <c r="V1322" s="89">
        <v>3.9</v>
      </c>
      <c r="W1322" s="85">
        <v>51.0629013867445</v>
      </c>
      <c r="X1322" s="88">
        <v>50.366666666699999</v>
      </c>
      <c r="Y1322" s="85">
        <v>-100.00000037872569</v>
      </c>
      <c r="Z1322" s="88"/>
      <c r="AA1322" s="85">
        <v>0.08</v>
      </c>
      <c r="AB1322" s="91">
        <v>0.15</v>
      </c>
      <c r="AC1322" s="86">
        <v>0.01</v>
      </c>
      <c r="AD1322" s="86">
        <v>0.01</v>
      </c>
      <c r="AE1322" s="86">
        <v>0.02</v>
      </c>
      <c r="AF1322" s="88">
        <v>0.216800004351</v>
      </c>
      <c r="AG1322" s="85">
        <v>0</v>
      </c>
      <c r="AH1322" s="86">
        <v>8.1111000000000003E-2</v>
      </c>
      <c r="AI1322" s="88">
        <v>2.7768999946099999E-2</v>
      </c>
      <c r="AJ1322" s="150">
        <v>1</v>
      </c>
      <c r="AK1322" s="151">
        <v>0</v>
      </c>
    </row>
    <row r="1323" spans="1:37" x14ac:dyDescent="0.2">
      <c r="A1323" s="149" t="s">
        <v>2896</v>
      </c>
      <c r="B1323" s="66" t="s">
        <v>2897</v>
      </c>
      <c r="C1323" s="67">
        <v>70</v>
      </c>
      <c r="D1323" s="84" t="s">
        <v>355</v>
      </c>
      <c r="E1323" s="85">
        <v>46.6844919786096</v>
      </c>
      <c r="F1323" s="91">
        <v>46.546773130173598</v>
      </c>
      <c r="G1323" s="86">
        <v>16.753351402827601</v>
      </c>
      <c r="H1323" s="86">
        <v>16.746025932166098</v>
      </c>
      <c r="I1323" s="86">
        <v>45.12</v>
      </c>
      <c r="J1323" s="86">
        <v>82.58</v>
      </c>
      <c r="K1323" s="87">
        <v>0</v>
      </c>
      <c r="L1323" s="85">
        <v>3.0399999744500001</v>
      </c>
      <c r="M1323" s="86">
        <v>0</v>
      </c>
      <c r="N1323" s="86">
        <v>46.3857195436143</v>
      </c>
      <c r="O1323" s="86">
        <v>95.6064403432825</v>
      </c>
      <c r="P1323" s="86">
        <v>3.3290000000000002</v>
      </c>
      <c r="Q1323" s="88">
        <v>1.5465</v>
      </c>
      <c r="R1323" s="85">
        <v>0</v>
      </c>
      <c r="S1323" s="86">
        <v>0</v>
      </c>
      <c r="T1323" s="86">
        <v>2.96</v>
      </c>
      <c r="U1323" s="88">
        <v>1.1750054941029999</v>
      </c>
      <c r="V1323" s="89">
        <v>3.69</v>
      </c>
      <c r="W1323" s="85">
        <v>49.034760056114997</v>
      </c>
      <c r="X1323" s="88">
        <v>44.3</v>
      </c>
      <c r="Y1323" s="85">
        <v>-99.999999725872584</v>
      </c>
      <c r="Z1323" s="88"/>
      <c r="AA1323" s="85">
        <v>0.38</v>
      </c>
      <c r="AB1323" s="91">
        <v>0.6</v>
      </c>
      <c r="AC1323" s="86">
        <v>0.01</v>
      </c>
      <c r="AD1323" s="86">
        <v>0.02</v>
      </c>
      <c r="AE1323" s="86">
        <v>0.05</v>
      </c>
      <c r="AF1323" s="88">
        <v>0.18220003153200001</v>
      </c>
      <c r="AG1323" s="85">
        <v>1.0200514462600001E-10</v>
      </c>
      <c r="AH1323" s="86">
        <v>0.58553900000000003</v>
      </c>
      <c r="AI1323" s="88">
        <v>9.5208030544799996E-2</v>
      </c>
      <c r="AJ1323" s="150">
        <v>1</v>
      </c>
      <c r="AK1323" s="151">
        <v>0</v>
      </c>
    </row>
    <row r="1324" spans="1:37" x14ac:dyDescent="0.2">
      <c r="A1324" s="149" t="s">
        <v>2898</v>
      </c>
      <c r="B1324" s="66" t="s">
        <v>2899</v>
      </c>
      <c r="C1324" s="67">
        <v>61</v>
      </c>
      <c r="D1324" s="84" t="s">
        <v>355</v>
      </c>
      <c r="E1324" s="85">
        <v>51.620733325292498</v>
      </c>
      <c r="F1324" s="91">
        <v>51.566457604631502</v>
      </c>
      <c r="G1324" s="86">
        <v>20.178506814618299</v>
      </c>
      <c r="H1324" s="86">
        <v>20.178506814618299</v>
      </c>
      <c r="I1324" s="86">
        <v>16.170000000000002</v>
      </c>
      <c r="J1324" s="86">
        <v>18.38</v>
      </c>
      <c r="K1324" s="87">
        <v>0</v>
      </c>
      <c r="L1324" s="85">
        <v>4.4500000044399997</v>
      </c>
      <c r="M1324" s="86">
        <v>0</v>
      </c>
      <c r="N1324" s="86">
        <v>50.187084362171099</v>
      </c>
      <c r="O1324" s="86">
        <v>29.755579171094599</v>
      </c>
      <c r="P1324" s="86">
        <v>1.4039999999999999</v>
      </c>
      <c r="Q1324" s="88">
        <v>1.5747</v>
      </c>
      <c r="R1324" s="85">
        <v>0</v>
      </c>
      <c r="S1324" s="86">
        <v>0</v>
      </c>
      <c r="T1324" s="86">
        <v>2.0299999999999998</v>
      </c>
      <c r="U1324" s="88">
        <v>1.53630442648655</v>
      </c>
      <c r="V1324" s="89">
        <v>3.81</v>
      </c>
      <c r="W1324" s="85">
        <v>23.798272524572599</v>
      </c>
      <c r="X1324" s="88">
        <v>23.733333333299999</v>
      </c>
      <c r="Y1324" s="85">
        <v>81.681915022455001</v>
      </c>
      <c r="Z1324" s="88"/>
      <c r="AA1324" s="85">
        <v>0</v>
      </c>
      <c r="AB1324" s="91">
        <v>0</v>
      </c>
      <c r="AC1324" s="86">
        <v>0</v>
      </c>
      <c r="AD1324" s="86">
        <v>0</v>
      </c>
      <c r="AE1324" s="86">
        <v>0</v>
      </c>
      <c r="AF1324" s="88">
        <v>0</v>
      </c>
      <c r="AG1324" s="85">
        <v>1.2349999993100001E-3</v>
      </c>
      <c r="AH1324" s="86">
        <v>6.3975000000000004E-2</v>
      </c>
      <c r="AI1324" s="88">
        <v>3.2559999981900001E-3</v>
      </c>
      <c r="AJ1324" s="150">
        <v>1</v>
      </c>
      <c r="AK1324" s="151">
        <v>0</v>
      </c>
    </row>
    <row r="1325" spans="1:37" x14ac:dyDescent="0.2">
      <c r="A1325" s="149" t="s">
        <v>2900</v>
      </c>
      <c r="B1325" s="66" t="s">
        <v>2901</v>
      </c>
      <c r="C1325" s="67">
        <v>61</v>
      </c>
      <c r="D1325" s="84" t="s">
        <v>355</v>
      </c>
      <c r="E1325" s="85">
        <v>54.373553430280801</v>
      </c>
      <c r="F1325" s="91">
        <v>54.364819424429001</v>
      </c>
      <c r="G1325" s="86">
        <v>23.669155858334399</v>
      </c>
      <c r="H1325" s="86">
        <v>23.669155858334399</v>
      </c>
      <c r="I1325" s="86">
        <v>14.4</v>
      </c>
      <c r="J1325" s="86">
        <v>15.61</v>
      </c>
      <c r="K1325" s="87">
        <v>0</v>
      </c>
      <c r="L1325" s="85">
        <v>4.9000004024199999</v>
      </c>
      <c r="M1325" s="86">
        <v>0</v>
      </c>
      <c r="N1325" s="86">
        <v>54.281188648938098</v>
      </c>
      <c r="O1325" s="86">
        <v>32.975806451612897</v>
      </c>
      <c r="P1325" s="86">
        <v>0.60799999999999998</v>
      </c>
      <c r="Q1325" s="88">
        <v>1.1160000000000001</v>
      </c>
      <c r="R1325" s="85">
        <v>0</v>
      </c>
      <c r="S1325" s="86">
        <v>0</v>
      </c>
      <c r="T1325" s="86">
        <v>1.78</v>
      </c>
      <c r="U1325" s="88">
        <v>2.3538145770557701</v>
      </c>
      <c r="V1325" s="89">
        <v>3.85</v>
      </c>
      <c r="W1325" s="85">
        <v>29.942844428906099</v>
      </c>
      <c r="X1325" s="88">
        <v>26.866666666699999</v>
      </c>
      <c r="Y1325" s="85">
        <v>100</v>
      </c>
      <c r="Z1325" s="88"/>
      <c r="AA1325" s="85">
        <v>0</v>
      </c>
      <c r="AB1325" s="91">
        <v>0</v>
      </c>
      <c r="AC1325" s="86">
        <v>0</v>
      </c>
      <c r="AD1325" s="86">
        <v>0</v>
      </c>
      <c r="AE1325" s="86">
        <v>0</v>
      </c>
      <c r="AF1325" s="88">
        <v>0</v>
      </c>
      <c r="AG1325" s="85">
        <v>0</v>
      </c>
      <c r="AH1325" s="86">
        <v>3.6311000000000003E-2</v>
      </c>
      <c r="AI1325" s="88">
        <v>0.21645499784800001</v>
      </c>
      <c r="AJ1325" s="150">
        <v>1</v>
      </c>
      <c r="AK1325" s="151">
        <v>0</v>
      </c>
    </row>
    <row r="1326" spans="1:37" x14ac:dyDescent="0.2">
      <c r="A1326" s="149" t="s">
        <v>2902</v>
      </c>
      <c r="B1326" s="66" t="s">
        <v>2903</v>
      </c>
      <c r="C1326" s="67">
        <v>61</v>
      </c>
      <c r="D1326" s="84" t="s">
        <v>355</v>
      </c>
      <c r="E1326" s="85">
        <v>50.809845044082302</v>
      </c>
      <c r="F1326" s="91">
        <v>50.459747083444697</v>
      </c>
      <c r="G1326" s="86">
        <v>23.910187906314</v>
      </c>
      <c r="H1326" s="86">
        <v>23.872339478137</v>
      </c>
      <c r="I1326" s="86">
        <v>90.86</v>
      </c>
      <c r="J1326" s="86">
        <v>112.56</v>
      </c>
      <c r="K1326" s="87">
        <v>0</v>
      </c>
      <c r="L1326" s="85">
        <v>5.4999999453899999</v>
      </c>
      <c r="M1326" s="86">
        <v>8.18934884689775E-4</v>
      </c>
      <c r="N1326" s="86">
        <v>50.034468417244497</v>
      </c>
      <c r="O1326" s="86">
        <v>49.671352399418303</v>
      </c>
      <c r="P1326" s="86">
        <v>3.4740000000000002</v>
      </c>
      <c r="Q1326" s="88">
        <v>1.0823</v>
      </c>
      <c r="R1326" s="85">
        <v>8.9742439199497395E-3</v>
      </c>
      <c r="S1326" s="86">
        <v>0</v>
      </c>
      <c r="T1326" s="86">
        <v>2.1800000000000002</v>
      </c>
      <c r="U1326" s="88">
        <v>1.7922343930893201</v>
      </c>
      <c r="V1326" s="89">
        <v>3.87</v>
      </c>
      <c r="W1326" s="85">
        <v>19.798166741273899</v>
      </c>
      <c r="X1326" s="88">
        <v>22.333333333300001</v>
      </c>
      <c r="Y1326" s="85">
        <v>45.588758086865994</v>
      </c>
      <c r="Z1326" s="88"/>
      <c r="AA1326" s="85">
        <v>0.08</v>
      </c>
      <c r="AB1326" s="91">
        <v>0.49</v>
      </c>
      <c r="AC1326" s="86">
        <v>0.01</v>
      </c>
      <c r="AD1326" s="86">
        <v>0.04</v>
      </c>
      <c r="AE1326" s="86">
        <v>0.04</v>
      </c>
      <c r="AF1326" s="88">
        <v>1.87999995165E-2</v>
      </c>
      <c r="AG1326" s="85">
        <v>1.9668999572099999E-2</v>
      </c>
      <c r="AH1326" s="86">
        <v>1.0486439999999999</v>
      </c>
      <c r="AI1326" s="88">
        <v>1.8380569849399999</v>
      </c>
      <c r="AJ1326" s="150">
        <v>1</v>
      </c>
      <c r="AK1326" s="151">
        <v>0</v>
      </c>
    </row>
    <row r="1327" spans="1:37" x14ac:dyDescent="0.2">
      <c r="A1327" s="149" t="s">
        <v>2904</v>
      </c>
      <c r="B1327" s="66" t="s">
        <v>2905</v>
      </c>
      <c r="C1327" s="67">
        <v>70</v>
      </c>
      <c r="D1327" s="84" t="s">
        <v>355</v>
      </c>
      <c r="E1327" s="85">
        <v>76.558700990873206</v>
      </c>
      <c r="F1327" s="91">
        <v>76.399868046476996</v>
      </c>
      <c r="G1327" s="86">
        <v>19.854118049531401</v>
      </c>
      <c r="H1327" s="86">
        <v>19.821129668772201</v>
      </c>
      <c r="I1327" s="86">
        <v>28.43</v>
      </c>
      <c r="J1327" s="86">
        <v>19.329999999999998</v>
      </c>
      <c r="K1327" s="87">
        <v>0</v>
      </c>
      <c r="L1327" s="85">
        <v>0.93999999772700005</v>
      </c>
      <c r="M1327" s="86">
        <v>0</v>
      </c>
      <c r="N1327" s="86">
        <v>76.655307020261503</v>
      </c>
      <c r="O1327" s="86">
        <v>100</v>
      </c>
      <c r="P1327" s="86">
        <v>0.52</v>
      </c>
      <c r="Q1327" s="88">
        <v>0.96389999999999998</v>
      </c>
      <c r="R1327" s="85">
        <v>0</v>
      </c>
      <c r="S1327" s="86">
        <v>0</v>
      </c>
      <c r="T1327" s="86">
        <v>2.1800000000000002</v>
      </c>
      <c r="U1327" s="88">
        <v>0.44595403618947499</v>
      </c>
      <c r="V1327" s="89">
        <v>4.12</v>
      </c>
      <c r="W1327" s="85">
        <v>57.507529360022602</v>
      </c>
      <c r="X1327" s="88">
        <v>55.333333333299997</v>
      </c>
      <c r="Y1327" s="85">
        <v>-45.173536214774501</v>
      </c>
      <c r="Z1327" s="88"/>
      <c r="AA1327" s="85">
        <v>0.16</v>
      </c>
      <c r="AB1327" s="91">
        <v>0.28000000000000003</v>
      </c>
      <c r="AC1327" s="86">
        <v>0</v>
      </c>
      <c r="AD1327" s="86">
        <v>0.02</v>
      </c>
      <c r="AE1327" s="86">
        <v>0</v>
      </c>
      <c r="AF1327" s="88">
        <v>0.87239998368100002</v>
      </c>
      <c r="AG1327" s="85">
        <v>0</v>
      </c>
      <c r="AH1327" s="86">
        <v>8.2535999999999998E-2</v>
      </c>
      <c r="AI1327" s="88">
        <v>1.19009999813E-2</v>
      </c>
      <c r="AJ1327" s="150">
        <v>1</v>
      </c>
      <c r="AK1327" s="151">
        <v>0</v>
      </c>
    </row>
    <row r="1328" spans="1:37" x14ac:dyDescent="0.2">
      <c r="A1328" s="149" t="s">
        <v>2906</v>
      </c>
      <c r="B1328" s="66" t="s">
        <v>2907</v>
      </c>
      <c r="C1328" s="67">
        <v>70</v>
      </c>
      <c r="D1328" s="84" t="s">
        <v>355</v>
      </c>
      <c r="E1328" s="85">
        <v>63.564075562528203</v>
      </c>
      <c r="F1328" s="91">
        <v>62.790397799316601</v>
      </c>
      <c r="G1328" s="86">
        <v>19.301111087232201</v>
      </c>
      <c r="H1328" s="86">
        <v>19.1614192688745</v>
      </c>
      <c r="I1328" s="86">
        <v>16.46</v>
      </c>
      <c r="J1328" s="86">
        <v>21.42</v>
      </c>
      <c r="K1328" s="87">
        <v>0</v>
      </c>
      <c r="L1328" s="85">
        <v>2.2699999642400002</v>
      </c>
      <c r="M1328" s="86">
        <v>0</v>
      </c>
      <c r="N1328" s="86">
        <v>64.114624161658398</v>
      </c>
      <c r="O1328" s="86">
        <v>66.064582090823905</v>
      </c>
      <c r="P1328" s="86">
        <v>1.0409999999999999</v>
      </c>
      <c r="Q1328" s="88">
        <v>1.4327000000000001</v>
      </c>
      <c r="R1328" s="85">
        <v>0</v>
      </c>
      <c r="S1328" s="86">
        <v>0</v>
      </c>
      <c r="T1328" s="86">
        <v>2.09</v>
      </c>
      <c r="U1328" s="88">
        <v>1.0315703509488301</v>
      </c>
      <c r="V1328" s="89">
        <v>3.89</v>
      </c>
      <c r="W1328" s="85">
        <v>21.324656275373101</v>
      </c>
      <c r="X1328" s="88">
        <v>53.4</v>
      </c>
      <c r="Y1328" s="85">
        <v>-20.607385700542196</v>
      </c>
      <c r="Z1328" s="88"/>
      <c r="AA1328" s="85">
        <v>0.03</v>
      </c>
      <c r="AB1328" s="91">
        <v>0.56999999999999995</v>
      </c>
      <c r="AC1328" s="86">
        <v>0.03</v>
      </c>
      <c r="AD1328" s="86">
        <v>0.04</v>
      </c>
      <c r="AE1328" s="86">
        <v>0</v>
      </c>
      <c r="AF1328" s="88">
        <v>3.4761367938800002E-9</v>
      </c>
      <c r="AG1328" s="85">
        <v>1.42499995355E-3</v>
      </c>
      <c r="AH1328" s="86">
        <v>5.2762999999999997E-2</v>
      </c>
      <c r="AI1328" s="88">
        <v>6.0075998524899997E-2</v>
      </c>
      <c r="AJ1328" s="150">
        <v>1</v>
      </c>
      <c r="AK1328" s="151">
        <v>0</v>
      </c>
    </row>
    <row r="1329" spans="1:37" x14ac:dyDescent="0.2">
      <c r="A1329" s="149" t="s">
        <v>2908</v>
      </c>
      <c r="B1329" s="66" t="s">
        <v>2909</v>
      </c>
      <c r="C1329" s="67">
        <v>70</v>
      </c>
      <c r="D1329" s="84" t="s">
        <v>355</v>
      </c>
      <c r="E1329" s="85">
        <v>65.123197803036106</v>
      </c>
      <c r="F1329" s="91">
        <v>63.910290640018303</v>
      </c>
      <c r="G1329" s="86">
        <v>19.660792839525001</v>
      </c>
      <c r="H1329" s="86">
        <v>19.3925293055661</v>
      </c>
      <c r="I1329" s="86">
        <v>31.42</v>
      </c>
      <c r="J1329" s="86">
        <v>31</v>
      </c>
      <c r="K1329" s="87">
        <v>1.41E-2</v>
      </c>
      <c r="L1329" s="85">
        <v>1.4400000185899999</v>
      </c>
      <c r="M1329" s="86">
        <v>2.9282380753933699E-4</v>
      </c>
      <c r="N1329" s="86">
        <v>63.603007674220301</v>
      </c>
      <c r="O1329" s="86">
        <v>73.947746765157902</v>
      </c>
      <c r="P1329" s="86">
        <v>0.88900000000000001</v>
      </c>
      <c r="Q1329" s="88">
        <v>0.72050000000000003</v>
      </c>
      <c r="R1329" s="85">
        <v>2.15285252960172E-2</v>
      </c>
      <c r="S1329" s="86">
        <v>0</v>
      </c>
      <c r="T1329" s="86">
        <v>1.87</v>
      </c>
      <c r="U1329" s="88">
        <v>0.87853128893635402</v>
      </c>
      <c r="V1329" s="89">
        <v>4.0999999999999996</v>
      </c>
      <c r="W1329" s="85">
        <v>17.806888356423901</v>
      </c>
      <c r="X1329" s="88">
        <v>58.4666666667</v>
      </c>
      <c r="Y1329" s="85">
        <v>18.023229634147995</v>
      </c>
      <c r="Z1329" s="88"/>
      <c r="AA1329" s="85">
        <v>0</v>
      </c>
      <c r="AB1329" s="91">
        <v>0.53</v>
      </c>
      <c r="AC1329" s="86">
        <v>0</v>
      </c>
      <c r="AD1329" s="86">
        <v>0.01</v>
      </c>
      <c r="AE1329" s="86">
        <v>0</v>
      </c>
      <c r="AF1329" s="88">
        <v>8.7099997548599997E-2</v>
      </c>
      <c r="AG1329" s="85">
        <v>7.9000046016200002E-5</v>
      </c>
      <c r="AH1329" s="86">
        <v>0.126967</v>
      </c>
      <c r="AI1329" s="88">
        <v>2.3802001286000001E-2</v>
      </c>
      <c r="AJ1329" s="150">
        <v>1</v>
      </c>
      <c r="AK1329" s="151">
        <v>0</v>
      </c>
    </row>
    <row r="1330" spans="1:37" x14ac:dyDescent="0.2">
      <c r="A1330" s="149" t="s">
        <v>2910</v>
      </c>
      <c r="B1330" s="66" t="s">
        <v>2911</v>
      </c>
      <c r="C1330" s="67">
        <v>70</v>
      </c>
      <c r="D1330" s="84" t="s">
        <v>355</v>
      </c>
      <c r="E1330" s="85">
        <v>69.714622620755193</v>
      </c>
      <c r="F1330" s="91">
        <v>69.141755911262905</v>
      </c>
      <c r="G1330" s="86">
        <v>21.4063833719058</v>
      </c>
      <c r="H1330" s="86">
        <v>21.3518246376684</v>
      </c>
      <c r="I1330" s="86">
        <v>13.4</v>
      </c>
      <c r="J1330" s="86">
        <v>21.67</v>
      </c>
      <c r="K1330" s="87">
        <v>0</v>
      </c>
      <c r="L1330" s="85">
        <v>4.3000000002299998</v>
      </c>
      <c r="M1330" s="86">
        <v>3.3438954589570698E-2</v>
      </c>
      <c r="N1330" s="86">
        <v>70.585258287242894</v>
      </c>
      <c r="O1330" s="86">
        <v>82.542942494398801</v>
      </c>
      <c r="P1330" s="86">
        <v>0.61699999999999999</v>
      </c>
      <c r="Q1330" s="88">
        <v>1.0852999999999999</v>
      </c>
      <c r="R1330" s="85">
        <v>1.2122681537156E-2</v>
      </c>
      <c r="S1330" s="86">
        <v>0</v>
      </c>
      <c r="T1330" s="86">
        <v>1.59</v>
      </c>
      <c r="U1330" s="88">
        <v>0.72686313677522696</v>
      </c>
      <c r="V1330" s="89">
        <v>3.96</v>
      </c>
      <c r="W1330" s="85">
        <v>54.910542595517903</v>
      </c>
      <c r="X1330" s="88">
        <v>64.166666666699996</v>
      </c>
      <c r="Y1330" s="85">
        <v>-4.5781248802022958</v>
      </c>
      <c r="Z1330" s="88">
        <v>100</v>
      </c>
      <c r="AA1330" s="85">
        <v>0.21</v>
      </c>
      <c r="AB1330" s="91">
        <v>0.67</v>
      </c>
      <c r="AC1330" s="86">
        <v>0.11</v>
      </c>
      <c r="AD1330" s="86">
        <v>0.12</v>
      </c>
      <c r="AE1330" s="86">
        <v>0</v>
      </c>
      <c r="AF1330" s="88">
        <v>3.9799999447800001E-2</v>
      </c>
      <c r="AG1330" s="85">
        <v>1.1376000012000001E-2</v>
      </c>
      <c r="AH1330" s="86">
        <v>0.122396</v>
      </c>
      <c r="AI1330" s="88">
        <v>1.1901000012599999E-2</v>
      </c>
      <c r="AJ1330" s="150">
        <v>1</v>
      </c>
      <c r="AK1330" s="151">
        <v>0</v>
      </c>
    </row>
    <row r="1331" spans="1:37" x14ac:dyDescent="0.2">
      <c r="A1331" s="149" t="s">
        <v>2912</v>
      </c>
      <c r="B1331" s="66" t="s">
        <v>2913</v>
      </c>
      <c r="C1331" s="67">
        <v>70</v>
      </c>
      <c r="D1331" s="84" t="s">
        <v>355</v>
      </c>
      <c r="E1331" s="85">
        <v>58.892126197923403</v>
      </c>
      <c r="F1331" s="91">
        <v>58.160161103732001</v>
      </c>
      <c r="G1331" s="86">
        <v>18.695459674079199</v>
      </c>
      <c r="H1331" s="86">
        <v>18.486224773983501</v>
      </c>
      <c r="I1331" s="86">
        <v>36.97</v>
      </c>
      <c r="J1331" s="86">
        <v>81.98</v>
      </c>
      <c r="K1331" s="87">
        <v>1.5900000000000001E-2</v>
      </c>
      <c r="L1331" s="85">
        <v>2.9199999999199999</v>
      </c>
      <c r="M1331" s="86">
        <v>0</v>
      </c>
      <c r="N1331" s="86">
        <v>58.053041267921003</v>
      </c>
      <c r="O1331" s="86">
        <v>79.186711905605904</v>
      </c>
      <c r="P1331" s="86">
        <v>1.659</v>
      </c>
      <c r="Q1331" s="88">
        <v>1.1505000000000001</v>
      </c>
      <c r="R1331" s="85">
        <v>0</v>
      </c>
      <c r="S1331" s="86">
        <v>0</v>
      </c>
      <c r="T1331" s="86">
        <v>2.41</v>
      </c>
      <c r="U1331" s="88">
        <v>0.81265978262422001</v>
      </c>
      <c r="V1331" s="89">
        <v>4.01</v>
      </c>
      <c r="W1331" s="85">
        <v>23.974073836074801</v>
      </c>
      <c r="X1331" s="88">
        <v>25.633333333300001</v>
      </c>
      <c r="Y1331" s="85">
        <v>30.506247743454992</v>
      </c>
      <c r="Z1331" s="88"/>
      <c r="AA1331" s="85">
        <v>0.22</v>
      </c>
      <c r="AB1331" s="91">
        <v>0.54</v>
      </c>
      <c r="AC1331" s="86">
        <v>0.04</v>
      </c>
      <c r="AD1331" s="86">
        <v>7.0000000000000007E-2</v>
      </c>
      <c r="AE1331" s="86">
        <v>0.1</v>
      </c>
      <c r="AF1331" s="88">
        <v>3.4174001215900001</v>
      </c>
      <c r="AG1331" s="85">
        <v>2.2831000011E-2</v>
      </c>
      <c r="AH1331" s="86">
        <v>0.60871900000000001</v>
      </c>
      <c r="AI1331" s="88">
        <v>5.95050000286E-2</v>
      </c>
      <c r="AJ1331" s="150">
        <v>1</v>
      </c>
      <c r="AK1331" s="151">
        <v>0</v>
      </c>
    </row>
    <row r="1332" spans="1:37" x14ac:dyDescent="0.2">
      <c r="A1332" s="149" t="s">
        <v>2914</v>
      </c>
      <c r="B1332" s="66" t="s">
        <v>2915</v>
      </c>
      <c r="C1332" s="67">
        <v>61</v>
      </c>
      <c r="D1332" s="84" t="s">
        <v>355</v>
      </c>
      <c r="E1332" s="85">
        <v>43.781842367808501</v>
      </c>
      <c r="F1332" s="91">
        <v>43.545726637845</v>
      </c>
      <c r="G1332" s="86">
        <v>19.147322913202501</v>
      </c>
      <c r="H1332" s="86">
        <v>19.022281343531802</v>
      </c>
      <c r="I1332" s="86">
        <v>18.809999999999999</v>
      </c>
      <c r="J1332" s="86">
        <v>30.67</v>
      </c>
      <c r="K1332" s="87">
        <v>3.6999999999999998E-2</v>
      </c>
      <c r="L1332" s="85">
        <v>5.3100000031899999</v>
      </c>
      <c r="M1332" s="86">
        <v>0</v>
      </c>
      <c r="N1332" s="86">
        <v>43.345469393310402</v>
      </c>
      <c r="O1332" s="86">
        <v>44.458246717030903</v>
      </c>
      <c r="P1332" s="86">
        <v>1.357</v>
      </c>
      <c r="Q1332" s="88">
        <v>1.3746</v>
      </c>
      <c r="R1332" s="85">
        <v>0</v>
      </c>
      <c r="S1332" s="86">
        <v>0</v>
      </c>
      <c r="T1332" s="86">
        <v>2.69</v>
      </c>
      <c r="U1332" s="88">
        <v>4.1077485866311898</v>
      </c>
      <c r="V1332" s="89">
        <v>3.61</v>
      </c>
      <c r="W1332" s="85">
        <v>21.562703644191799</v>
      </c>
      <c r="X1332" s="88">
        <v>24.366666666699999</v>
      </c>
      <c r="Y1332" s="85">
        <v>100</v>
      </c>
      <c r="Z1332" s="88"/>
      <c r="AA1332" s="85">
        <v>0.17</v>
      </c>
      <c r="AB1332" s="91">
        <v>0.38</v>
      </c>
      <c r="AC1332" s="86">
        <v>0.02</v>
      </c>
      <c r="AD1332" s="86">
        <v>0.08</v>
      </c>
      <c r="AE1332" s="86">
        <v>0.02</v>
      </c>
      <c r="AF1332" s="88">
        <v>0.27669999020000002</v>
      </c>
      <c r="AG1332" s="85">
        <v>5.9972000050099998E-2</v>
      </c>
      <c r="AH1332" s="86">
        <v>0.23166300000000001</v>
      </c>
      <c r="AI1332" s="88">
        <v>1.0719970008999999</v>
      </c>
      <c r="AJ1332" s="150">
        <v>1</v>
      </c>
      <c r="AK1332" s="151">
        <v>0</v>
      </c>
    </row>
    <row r="1333" spans="1:37" x14ac:dyDescent="0.2">
      <c r="A1333" s="149" t="s">
        <v>2916</v>
      </c>
      <c r="B1333" s="66" t="s">
        <v>2917</v>
      </c>
      <c r="C1333" s="67">
        <v>70</v>
      </c>
      <c r="D1333" s="84" t="s">
        <v>355</v>
      </c>
      <c r="E1333" s="85">
        <v>62.0960479941796</v>
      </c>
      <c r="F1333" s="91">
        <v>62.085910058621103</v>
      </c>
      <c r="G1333" s="86">
        <v>16.125281029537199</v>
      </c>
      <c r="H1333" s="86">
        <v>16.119913887182701</v>
      </c>
      <c r="I1333" s="86">
        <v>29.77</v>
      </c>
      <c r="J1333" s="86">
        <v>35.39</v>
      </c>
      <c r="K1333" s="87">
        <v>0</v>
      </c>
      <c r="L1333" s="85">
        <v>2.97999995777</v>
      </c>
      <c r="M1333" s="86">
        <v>0.67958604510007503</v>
      </c>
      <c r="N1333" s="86">
        <v>67.268704535308203</v>
      </c>
      <c r="O1333" s="86">
        <v>93.661637014238195</v>
      </c>
      <c r="P1333" s="86">
        <v>1.5640000000000001</v>
      </c>
      <c r="Q1333" s="88">
        <v>1.1728000000000001</v>
      </c>
      <c r="R1333" s="85">
        <v>1.35998912008704E-2</v>
      </c>
      <c r="S1333" s="86">
        <v>0</v>
      </c>
      <c r="T1333" s="86">
        <v>2.19</v>
      </c>
      <c r="U1333" s="88">
        <v>1.07163942344964</v>
      </c>
      <c r="V1333" s="89">
        <v>3.95</v>
      </c>
      <c r="W1333" s="85">
        <v>20.8996144205266</v>
      </c>
      <c r="X1333" s="88">
        <v>21.4</v>
      </c>
      <c r="Y1333" s="85">
        <v>74.163515955120999</v>
      </c>
      <c r="Z1333" s="88">
        <v>-100</v>
      </c>
      <c r="AA1333" s="85">
        <v>0.14000000000000001</v>
      </c>
      <c r="AB1333" s="91">
        <v>0.14000000000000001</v>
      </c>
      <c r="AC1333" s="86">
        <v>0.01</v>
      </c>
      <c r="AD1333" s="86">
        <v>0.01</v>
      </c>
      <c r="AE1333" s="86">
        <v>0.02</v>
      </c>
      <c r="AF1333" s="88">
        <v>42.0855015323</v>
      </c>
      <c r="AG1333" s="85">
        <v>3.74303569629E-10</v>
      </c>
      <c r="AH1333" s="86">
        <v>0.28260000000000002</v>
      </c>
      <c r="AI1333" s="88">
        <v>6.3472001528099994E-2</v>
      </c>
      <c r="AJ1333" s="150">
        <v>1</v>
      </c>
      <c r="AK1333" s="151">
        <v>0</v>
      </c>
    </row>
    <row r="1334" spans="1:37" x14ac:dyDescent="0.2">
      <c r="A1334" s="149" t="s">
        <v>2918</v>
      </c>
      <c r="B1334" s="66" t="s">
        <v>2919</v>
      </c>
      <c r="C1334" s="67">
        <v>70</v>
      </c>
      <c r="D1334" s="84" t="s">
        <v>355</v>
      </c>
      <c r="E1334" s="85">
        <v>61.7408519673291</v>
      </c>
      <c r="F1334" s="91">
        <v>61.0158954838463</v>
      </c>
      <c r="G1334" s="86">
        <v>17.694485357409299</v>
      </c>
      <c r="H1334" s="86">
        <v>17.615103578874901</v>
      </c>
      <c r="I1334" s="86">
        <v>42.3</v>
      </c>
      <c r="J1334" s="86">
        <v>44.78</v>
      </c>
      <c r="K1334" s="87">
        <v>0</v>
      </c>
      <c r="L1334" s="85">
        <v>1.6200000009</v>
      </c>
      <c r="M1334" s="86">
        <v>0</v>
      </c>
      <c r="N1334" s="86">
        <v>60.797503669644499</v>
      </c>
      <c r="O1334" s="86">
        <v>95.659037095501205</v>
      </c>
      <c r="P1334" s="86">
        <v>1.357</v>
      </c>
      <c r="Q1334" s="88">
        <v>1.8703000000000001</v>
      </c>
      <c r="R1334" s="85">
        <v>0</v>
      </c>
      <c r="S1334" s="86">
        <v>0</v>
      </c>
      <c r="T1334" s="86">
        <v>3.33</v>
      </c>
      <c r="U1334" s="88">
        <v>1.08743472522428</v>
      </c>
      <c r="V1334" s="89">
        <v>4.1900000000000004</v>
      </c>
      <c r="W1334" s="85">
        <v>22.213800974863599</v>
      </c>
      <c r="X1334" s="88">
        <v>25.5</v>
      </c>
      <c r="Y1334" s="85">
        <v>91.684529074891003</v>
      </c>
      <c r="Z1334" s="88"/>
      <c r="AA1334" s="85">
        <v>0.05</v>
      </c>
      <c r="AB1334" s="91">
        <v>0.72</v>
      </c>
      <c r="AC1334" s="86">
        <v>0</v>
      </c>
      <c r="AD1334" s="86">
        <v>0</v>
      </c>
      <c r="AE1334" s="86">
        <v>0</v>
      </c>
      <c r="AF1334" s="88">
        <v>6.4599998076199996E-2</v>
      </c>
      <c r="AG1334" s="85">
        <v>0</v>
      </c>
      <c r="AH1334" s="86">
        <v>0.244314</v>
      </c>
      <c r="AI1334" s="88">
        <v>2.28473023971</v>
      </c>
      <c r="AJ1334" s="150">
        <v>1</v>
      </c>
      <c r="AK1334" s="151">
        <v>0</v>
      </c>
    </row>
    <row r="1335" spans="1:37" x14ac:dyDescent="0.2">
      <c r="A1335" s="149" t="s">
        <v>2920</v>
      </c>
      <c r="B1335" s="66" t="s">
        <v>2921</v>
      </c>
      <c r="C1335" s="67">
        <v>70</v>
      </c>
      <c r="D1335" s="84" t="s">
        <v>355</v>
      </c>
      <c r="E1335" s="85">
        <v>66.210926861153695</v>
      </c>
      <c r="F1335" s="91">
        <v>66.207036083075906</v>
      </c>
      <c r="G1335" s="86">
        <v>18.175380712634901</v>
      </c>
      <c r="H1335" s="86">
        <v>18.171489934557101</v>
      </c>
      <c r="I1335" s="86">
        <v>49.59</v>
      </c>
      <c r="J1335" s="86">
        <v>70.209999999999994</v>
      </c>
      <c r="K1335" s="87">
        <v>0</v>
      </c>
      <c r="L1335" s="85">
        <v>1.3100000005700001</v>
      </c>
      <c r="M1335" s="86">
        <v>6.2806986735443604E-2</v>
      </c>
      <c r="N1335" s="86">
        <v>66.594803845972294</v>
      </c>
      <c r="O1335" s="86">
        <v>89.897596901499398</v>
      </c>
      <c r="P1335" s="86">
        <v>2.0739999999999998</v>
      </c>
      <c r="Q1335" s="88">
        <v>2.1615000000000002</v>
      </c>
      <c r="R1335" s="85">
        <v>5.0261359067149201E-2</v>
      </c>
      <c r="S1335" s="86">
        <v>0</v>
      </c>
      <c r="T1335" s="86">
        <v>3.54</v>
      </c>
      <c r="U1335" s="88">
        <v>0.89565711350956001</v>
      </c>
      <c r="V1335" s="89">
        <v>3.97</v>
      </c>
      <c r="W1335" s="85">
        <v>42.145592864981097</v>
      </c>
      <c r="X1335" s="88">
        <v>20.399999999999999</v>
      </c>
      <c r="Y1335" s="85">
        <v>67.675261827952994</v>
      </c>
      <c r="Z1335" s="88">
        <v>56.427170901701004</v>
      </c>
      <c r="AA1335" s="85">
        <v>0.3</v>
      </c>
      <c r="AB1335" s="91">
        <v>0.3</v>
      </c>
      <c r="AC1335" s="86">
        <v>0.1</v>
      </c>
      <c r="AD1335" s="86">
        <v>0.1</v>
      </c>
      <c r="AE1335" s="86">
        <v>0</v>
      </c>
      <c r="AF1335" s="88">
        <v>6.7900002032199994E-2</v>
      </c>
      <c r="AG1335" s="85">
        <v>1.06649996098E-2</v>
      </c>
      <c r="AH1335" s="86">
        <v>0.465082</v>
      </c>
      <c r="AI1335" s="88">
        <v>4.3636998403599997E-2</v>
      </c>
      <c r="AJ1335" s="150">
        <v>1</v>
      </c>
      <c r="AK1335" s="151">
        <v>0</v>
      </c>
    </row>
    <row r="1336" spans="1:37" x14ac:dyDescent="0.2">
      <c r="A1336" s="149" t="s">
        <v>2922</v>
      </c>
      <c r="B1336" s="66" t="s">
        <v>2923</v>
      </c>
      <c r="C1336" s="67">
        <v>70</v>
      </c>
      <c r="D1336" s="84" t="s">
        <v>355</v>
      </c>
      <c r="E1336" s="85">
        <v>61.272736536403897</v>
      </c>
      <c r="F1336" s="91">
        <v>61.265943173519503</v>
      </c>
      <c r="G1336" s="86">
        <v>17.6338717073419</v>
      </c>
      <c r="H1336" s="86">
        <v>17.627078344457502</v>
      </c>
      <c r="I1336" s="86">
        <v>80.52</v>
      </c>
      <c r="J1336" s="86">
        <v>84.81</v>
      </c>
      <c r="K1336" s="87">
        <v>0</v>
      </c>
      <c r="L1336" s="85">
        <v>1.11000000123</v>
      </c>
      <c r="M1336" s="86">
        <v>9.7727219506805806E-5</v>
      </c>
      <c r="N1336" s="86">
        <v>61.032255865864698</v>
      </c>
      <c r="O1336" s="86">
        <v>92.256109355857902</v>
      </c>
      <c r="P1336" s="86">
        <v>3.101</v>
      </c>
      <c r="Q1336" s="88">
        <v>2.3399000000000001</v>
      </c>
      <c r="R1336" s="85">
        <v>1.9782393669634E-2</v>
      </c>
      <c r="S1336" s="86">
        <v>0</v>
      </c>
      <c r="T1336" s="86">
        <v>4.16</v>
      </c>
      <c r="U1336" s="88">
        <v>1.6813573139043201</v>
      </c>
      <c r="V1336" s="89">
        <v>3.8</v>
      </c>
      <c r="W1336" s="85">
        <v>43.815384767364002</v>
      </c>
      <c r="X1336" s="88">
        <v>34.833333333299997</v>
      </c>
      <c r="Y1336" s="85">
        <v>83.234014742390997</v>
      </c>
      <c r="Z1336" s="88"/>
      <c r="AA1336" s="85">
        <v>0.1</v>
      </c>
      <c r="AB1336" s="91">
        <v>0.1</v>
      </c>
      <c r="AC1336" s="86">
        <v>0.14000000000000001</v>
      </c>
      <c r="AD1336" s="86">
        <v>0.14000000000000001</v>
      </c>
      <c r="AE1336" s="86">
        <v>0</v>
      </c>
      <c r="AF1336" s="88">
        <v>9.0899996560599994E-2</v>
      </c>
      <c r="AG1336" s="85">
        <v>0</v>
      </c>
      <c r="AH1336" s="86">
        <v>0.25665399999999999</v>
      </c>
      <c r="AI1336" s="88">
        <v>6.3472000132399994E-2</v>
      </c>
      <c r="AJ1336" s="150">
        <v>1</v>
      </c>
      <c r="AK1336" s="151">
        <v>0</v>
      </c>
    </row>
    <row r="1337" spans="1:37" x14ac:dyDescent="0.2">
      <c r="A1337" s="149" t="s">
        <v>2924</v>
      </c>
      <c r="B1337" s="66" t="s">
        <v>2925</v>
      </c>
      <c r="C1337" s="67">
        <v>70</v>
      </c>
      <c r="D1337" s="84" t="s">
        <v>355</v>
      </c>
      <c r="E1337" s="85">
        <v>35.119983233783898</v>
      </c>
      <c r="F1337" s="91">
        <v>35.030912710887598</v>
      </c>
      <c r="G1337" s="86">
        <v>11.7520695797967</v>
      </c>
      <c r="H1337" s="86">
        <v>11.7520695797967</v>
      </c>
      <c r="I1337" s="86">
        <v>574.30999999999995</v>
      </c>
      <c r="J1337" s="86">
        <v>659.68</v>
      </c>
      <c r="K1337" s="87">
        <v>0</v>
      </c>
      <c r="L1337" s="85">
        <v>0.41000000010499998</v>
      </c>
      <c r="M1337" s="86">
        <v>0</v>
      </c>
      <c r="N1337" s="86">
        <v>35.131309954395299</v>
      </c>
      <c r="O1337" s="86">
        <v>65.2736770383829</v>
      </c>
      <c r="P1337" s="86">
        <v>20.702000000000002</v>
      </c>
      <c r="Q1337" s="88">
        <v>3.9586999999999999</v>
      </c>
      <c r="R1337" s="85">
        <v>0</v>
      </c>
      <c r="S1337" s="86">
        <v>0</v>
      </c>
      <c r="T1337" s="86">
        <v>6.81</v>
      </c>
      <c r="U1337" s="88">
        <v>2.3210730378287701</v>
      </c>
      <c r="V1337" s="89">
        <v>2.31</v>
      </c>
      <c r="W1337" s="85">
        <v>15.7118318348101</v>
      </c>
      <c r="X1337" s="88">
        <v>14.6</v>
      </c>
      <c r="Y1337" s="85">
        <v>76.091910253348999</v>
      </c>
      <c r="Z1337" s="88"/>
      <c r="AA1337" s="85">
        <v>1.39</v>
      </c>
      <c r="AB1337" s="91">
        <v>1.48</v>
      </c>
      <c r="AC1337" s="86">
        <v>0.03</v>
      </c>
      <c r="AD1337" s="86">
        <v>0.03</v>
      </c>
      <c r="AE1337" s="86">
        <v>0</v>
      </c>
      <c r="AF1337" s="88">
        <v>11.448200228799999</v>
      </c>
      <c r="AG1337" s="85">
        <v>0</v>
      </c>
      <c r="AH1337" s="86">
        <v>0.66328699999999996</v>
      </c>
      <c r="AI1337" s="88">
        <v>0.13487799916400001</v>
      </c>
      <c r="AJ1337" s="150">
        <v>1</v>
      </c>
      <c r="AK1337" s="151">
        <v>0</v>
      </c>
    </row>
    <row r="1338" spans="1:37" x14ac:dyDescent="0.2">
      <c r="A1338" s="149" t="s">
        <v>2926</v>
      </c>
      <c r="B1338" s="66" t="s">
        <v>2927</v>
      </c>
      <c r="C1338" s="67">
        <v>70</v>
      </c>
      <c r="D1338" s="84" t="s">
        <v>355</v>
      </c>
      <c r="E1338" s="85">
        <v>45.669944708714297</v>
      </c>
      <c r="F1338" s="91">
        <v>45.505631824119497</v>
      </c>
      <c r="G1338" s="86">
        <v>13.685620157904699</v>
      </c>
      <c r="H1338" s="86">
        <v>13.6157871819519</v>
      </c>
      <c r="I1338" s="86">
        <v>77.37</v>
      </c>
      <c r="J1338" s="86">
        <v>99.26</v>
      </c>
      <c r="K1338" s="87">
        <v>0</v>
      </c>
      <c r="L1338" s="85">
        <v>4.5299999758</v>
      </c>
      <c r="M1338" s="86">
        <v>0</v>
      </c>
      <c r="N1338" s="86">
        <v>45.232150949614798</v>
      </c>
      <c r="O1338" s="86">
        <v>82.639807871391497</v>
      </c>
      <c r="P1338" s="86">
        <v>2.4590000000000001</v>
      </c>
      <c r="Q1338" s="88">
        <v>2.1177999999999999</v>
      </c>
      <c r="R1338" s="85">
        <v>0</v>
      </c>
      <c r="S1338" s="86">
        <v>0</v>
      </c>
      <c r="T1338" s="86">
        <v>3.73</v>
      </c>
      <c r="U1338" s="88">
        <v>1.70063835555665</v>
      </c>
      <c r="V1338" s="89">
        <v>3.55</v>
      </c>
      <c r="W1338" s="85">
        <v>41.193824981123797</v>
      </c>
      <c r="X1338" s="88">
        <v>54.166666666700003</v>
      </c>
      <c r="Y1338" s="85">
        <v>79.735122673431988</v>
      </c>
      <c r="Z1338" s="88"/>
      <c r="AA1338" s="85">
        <v>0.38</v>
      </c>
      <c r="AB1338" s="91">
        <v>0.45</v>
      </c>
      <c r="AC1338" s="86">
        <v>0</v>
      </c>
      <c r="AD1338" s="86">
        <v>0</v>
      </c>
      <c r="AE1338" s="86">
        <v>0.12</v>
      </c>
      <c r="AF1338" s="88">
        <v>0.78240000671499998</v>
      </c>
      <c r="AG1338" s="85">
        <v>1.34299997059E-2</v>
      </c>
      <c r="AH1338" s="86">
        <v>0.63312299999999999</v>
      </c>
      <c r="AI1338" s="88">
        <v>0.13487800099700001</v>
      </c>
      <c r="AJ1338" s="150">
        <v>1</v>
      </c>
      <c r="AK1338" s="151">
        <v>0</v>
      </c>
    </row>
    <row r="1339" spans="1:37" x14ac:dyDescent="0.2">
      <c r="A1339" s="149" t="s">
        <v>2928</v>
      </c>
      <c r="B1339" s="66" t="s">
        <v>2929</v>
      </c>
      <c r="C1339" s="67">
        <v>70</v>
      </c>
      <c r="D1339" s="84" t="s">
        <v>355</v>
      </c>
      <c r="E1339" s="85">
        <v>55.415336143398498</v>
      </c>
      <c r="F1339" s="91">
        <v>55.199897815813003</v>
      </c>
      <c r="G1339" s="86">
        <v>14.6821646016946</v>
      </c>
      <c r="H1339" s="86">
        <v>14.642993996678999</v>
      </c>
      <c r="I1339" s="86">
        <v>92.58</v>
      </c>
      <c r="J1339" s="86">
        <v>82.42</v>
      </c>
      <c r="K1339" s="87">
        <v>0</v>
      </c>
      <c r="L1339" s="85">
        <v>2.7400000216299998</v>
      </c>
      <c r="M1339" s="86">
        <v>1.7664268441817701E-2</v>
      </c>
      <c r="N1339" s="86">
        <v>55.168818738837302</v>
      </c>
      <c r="O1339" s="86">
        <v>84.169113329418707</v>
      </c>
      <c r="P1339" s="86">
        <v>2.2090000000000001</v>
      </c>
      <c r="Q1339" s="88">
        <v>1.6652</v>
      </c>
      <c r="R1339" s="85">
        <v>1.27339870113332E-2</v>
      </c>
      <c r="S1339" s="86">
        <v>0</v>
      </c>
      <c r="T1339" s="86">
        <v>3.4</v>
      </c>
      <c r="U1339" s="88">
        <v>1.28752075616298</v>
      </c>
      <c r="V1339" s="89">
        <v>3.84</v>
      </c>
      <c r="W1339" s="85">
        <v>46.680964463757803</v>
      </c>
      <c r="X1339" s="88">
        <v>65.5</v>
      </c>
      <c r="Y1339" s="85">
        <v>69.136059999411998</v>
      </c>
      <c r="Z1339" s="88">
        <v>-100</v>
      </c>
      <c r="AA1339" s="85">
        <v>0.18</v>
      </c>
      <c r="AB1339" s="91">
        <v>0.49</v>
      </c>
      <c r="AC1339" s="86">
        <v>0.01</v>
      </c>
      <c r="AD1339" s="86">
        <v>0.05</v>
      </c>
      <c r="AE1339" s="86">
        <v>7.0000000000000007E-2</v>
      </c>
      <c r="AF1339" s="88">
        <v>4.7000033011899998E-2</v>
      </c>
      <c r="AG1339" s="85">
        <v>1.9083286966299999E-10</v>
      </c>
      <c r="AH1339" s="86">
        <v>0.507498</v>
      </c>
      <c r="AI1339" s="88">
        <v>0.19218601227099999</v>
      </c>
      <c r="AJ1339" s="150">
        <v>1</v>
      </c>
      <c r="AK1339" s="151">
        <v>0</v>
      </c>
    </row>
    <row r="1340" spans="1:37" x14ac:dyDescent="0.2">
      <c r="A1340" s="149" t="s">
        <v>2930</v>
      </c>
      <c r="B1340" s="66" t="s">
        <v>2931</v>
      </c>
      <c r="C1340" s="67">
        <v>70</v>
      </c>
      <c r="D1340" s="84" t="s">
        <v>355</v>
      </c>
      <c r="E1340" s="85">
        <v>53.5649173867901</v>
      </c>
      <c r="F1340" s="91">
        <v>53.4046780087805</v>
      </c>
      <c r="G1340" s="86">
        <v>10.9739447501165</v>
      </c>
      <c r="H1340" s="86">
        <v>10.951053410400799</v>
      </c>
      <c r="I1340" s="86">
        <v>326.29000000000002</v>
      </c>
      <c r="J1340" s="86">
        <v>247.69</v>
      </c>
      <c r="K1340" s="87">
        <v>0</v>
      </c>
      <c r="L1340" s="85">
        <v>2.1199999620500001</v>
      </c>
      <c r="M1340" s="86">
        <v>1.07018710556954E-2</v>
      </c>
      <c r="N1340" s="86">
        <v>52.948325272415197</v>
      </c>
      <c r="O1340" s="86">
        <v>91.495116453794097</v>
      </c>
      <c r="P1340" s="86">
        <v>7.819</v>
      </c>
      <c r="Q1340" s="88">
        <v>2.9159000000000002</v>
      </c>
      <c r="R1340" s="85">
        <v>0.103163686382393</v>
      </c>
      <c r="S1340" s="86">
        <v>0</v>
      </c>
      <c r="T1340" s="86">
        <v>5.43</v>
      </c>
      <c r="U1340" s="88">
        <v>2.2408986485934101</v>
      </c>
      <c r="V1340" s="89">
        <v>3.41</v>
      </c>
      <c r="W1340" s="85">
        <v>24.254435302914601</v>
      </c>
      <c r="X1340" s="88">
        <v>33.833333333299997</v>
      </c>
      <c r="Y1340" s="85">
        <v>34.505590656446998</v>
      </c>
      <c r="Z1340" s="88"/>
      <c r="AA1340" s="85">
        <v>5.12</v>
      </c>
      <c r="AB1340" s="91">
        <v>5.31</v>
      </c>
      <c r="AC1340" s="86">
        <v>0.83</v>
      </c>
      <c r="AD1340" s="86">
        <v>0.86</v>
      </c>
      <c r="AE1340" s="86">
        <v>0.41</v>
      </c>
      <c r="AF1340" s="88">
        <v>0.55120009562799999</v>
      </c>
      <c r="AG1340" s="85">
        <v>1.5800003707299999E-4</v>
      </c>
      <c r="AH1340" s="86">
        <v>1.584592</v>
      </c>
      <c r="AI1340" s="88">
        <v>0.35880023529499999</v>
      </c>
      <c r="AJ1340" s="150">
        <v>1</v>
      </c>
      <c r="AK1340" s="151">
        <v>0</v>
      </c>
    </row>
    <row r="1341" spans="1:37" x14ac:dyDescent="0.2">
      <c r="A1341" s="149" t="s">
        <v>2932</v>
      </c>
      <c r="B1341" s="66" t="s">
        <v>2933</v>
      </c>
      <c r="C1341" s="67">
        <v>70</v>
      </c>
      <c r="D1341" s="84" t="s">
        <v>355</v>
      </c>
      <c r="E1341" s="85">
        <v>48.628288560589702</v>
      </c>
      <c r="F1341" s="91">
        <v>48.164111895876403</v>
      </c>
      <c r="G1341" s="86">
        <v>15.8483175523548</v>
      </c>
      <c r="H1341" s="86">
        <v>15.662492674953</v>
      </c>
      <c r="I1341" s="86">
        <v>120.4</v>
      </c>
      <c r="J1341" s="86">
        <v>211.61</v>
      </c>
      <c r="K1341" s="87">
        <v>0</v>
      </c>
      <c r="L1341" s="85">
        <v>2.7900000177700002</v>
      </c>
      <c r="M1341" s="86">
        <v>6.8312389738337995E-4</v>
      </c>
      <c r="N1341" s="86">
        <v>47.629687500000003</v>
      </c>
      <c r="O1341" s="86">
        <v>81.203031259867402</v>
      </c>
      <c r="P1341" s="86">
        <v>6.9829999999999997</v>
      </c>
      <c r="Q1341" s="88">
        <v>2.7073</v>
      </c>
      <c r="R1341" s="85">
        <v>1.02145045965271E-2</v>
      </c>
      <c r="S1341" s="86">
        <v>0</v>
      </c>
      <c r="T1341" s="86">
        <v>4.1900000000000004</v>
      </c>
      <c r="U1341" s="88">
        <v>2.37485735434722</v>
      </c>
      <c r="V1341" s="89">
        <v>3.74</v>
      </c>
      <c r="W1341" s="85">
        <v>37.8733821966362</v>
      </c>
      <c r="X1341" s="88">
        <v>36.366666666699999</v>
      </c>
      <c r="Y1341" s="85">
        <v>39.305699667070996</v>
      </c>
      <c r="Z1341" s="88"/>
      <c r="AA1341" s="85">
        <v>0.46</v>
      </c>
      <c r="AB1341" s="91">
        <v>0.85</v>
      </c>
      <c r="AC1341" s="86">
        <v>0.03</v>
      </c>
      <c r="AD1341" s="86">
        <v>0.13</v>
      </c>
      <c r="AE1341" s="86">
        <v>0</v>
      </c>
      <c r="AF1341" s="88">
        <v>0.49369999466699999</v>
      </c>
      <c r="AG1341" s="85">
        <v>9.4800000693699997E-4</v>
      </c>
      <c r="AH1341" s="86">
        <v>1.4205859999999999</v>
      </c>
      <c r="AI1341" s="88">
        <v>0.28165695544399999</v>
      </c>
      <c r="AJ1341" s="150">
        <v>1</v>
      </c>
      <c r="AK1341" s="151">
        <v>0</v>
      </c>
    </row>
    <row r="1342" spans="1:37" x14ac:dyDescent="0.2">
      <c r="A1342" s="149" t="s">
        <v>1991</v>
      </c>
      <c r="B1342" s="66" t="s">
        <v>2934</v>
      </c>
      <c r="C1342" s="67">
        <v>70</v>
      </c>
      <c r="D1342" s="84" t="s">
        <v>355</v>
      </c>
      <c r="E1342" s="85">
        <v>43.219526081602098</v>
      </c>
      <c r="F1342" s="91">
        <v>42.955894274981603</v>
      </c>
      <c r="G1342" s="86">
        <v>12.9303356045275</v>
      </c>
      <c r="H1342" s="86">
        <v>12.890110094127699</v>
      </c>
      <c r="I1342" s="86">
        <v>212.76</v>
      </c>
      <c r="J1342" s="86">
        <v>235.19</v>
      </c>
      <c r="K1342" s="87">
        <v>0</v>
      </c>
      <c r="L1342" s="85">
        <v>1.31999997821</v>
      </c>
      <c r="M1342" s="86">
        <v>1.6675423626602401E-3</v>
      </c>
      <c r="N1342" s="86">
        <v>42.410130161663403</v>
      </c>
      <c r="O1342" s="86">
        <v>68.724789749808906</v>
      </c>
      <c r="P1342" s="86">
        <v>10.579000000000001</v>
      </c>
      <c r="Q1342" s="88">
        <v>3.1493000000000002</v>
      </c>
      <c r="R1342" s="85">
        <v>3.08475360530578E-2</v>
      </c>
      <c r="S1342" s="86">
        <v>0</v>
      </c>
      <c r="T1342" s="86">
        <v>5.56</v>
      </c>
      <c r="U1342" s="88">
        <v>2.5255431991038999</v>
      </c>
      <c r="V1342" s="89">
        <v>3.23</v>
      </c>
      <c r="W1342" s="85">
        <v>27.021794248997502</v>
      </c>
      <c r="X1342" s="88">
        <v>32.366666666699999</v>
      </c>
      <c r="Y1342" s="85">
        <v>3.7827916462399997</v>
      </c>
      <c r="Z1342" s="88"/>
      <c r="AA1342" s="85">
        <v>3.53</v>
      </c>
      <c r="AB1342" s="91">
        <v>3.83</v>
      </c>
      <c r="AC1342" s="86">
        <v>0.76</v>
      </c>
      <c r="AD1342" s="86">
        <v>0.81</v>
      </c>
      <c r="AE1342" s="86">
        <v>0.13</v>
      </c>
      <c r="AF1342" s="88">
        <v>2.9603002008299999</v>
      </c>
      <c r="AG1342" s="85">
        <v>1.0819999016600001E-3</v>
      </c>
      <c r="AH1342" s="86">
        <v>1.9780420000000001</v>
      </c>
      <c r="AI1342" s="88">
        <v>6.3881152911300001</v>
      </c>
      <c r="AJ1342" s="150">
        <v>1</v>
      </c>
      <c r="AK1342" s="151">
        <v>0</v>
      </c>
    </row>
    <row r="1343" spans="1:37" x14ac:dyDescent="0.2">
      <c r="A1343" s="149" t="s">
        <v>2935</v>
      </c>
      <c r="B1343" s="66" t="s">
        <v>2936</v>
      </c>
      <c r="C1343" s="67">
        <v>70</v>
      </c>
      <c r="D1343" s="84" t="s">
        <v>355</v>
      </c>
      <c r="E1343" s="85">
        <v>48.890736650643099</v>
      </c>
      <c r="F1343" s="91">
        <v>48.734312069637497</v>
      </c>
      <c r="G1343" s="86">
        <v>13.7378199298428</v>
      </c>
      <c r="H1343" s="86">
        <v>13.728985318955401</v>
      </c>
      <c r="I1343" s="86">
        <v>120.33</v>
      </c>
      <c r="J1343" s="86">
        <v>153.38999999999999</v>
      </c>
      <c r="K1343" s="87">
        <v>0</v>
      </c>
      <c r="L1343" s="85">
        <v>1.7199999934200001</v>
      </c>
      <c r="M1343" s="86">
        <v>2.6504977277092099E-4</v>
      </c>
      <c r="N1343" s="86">
        <v>48.647734777440199</v>
      </c>
      <c r="O1343" s="86">
        <v>74.676473511579402</v>
      </c>
      <c r="P1343" s="86">
        <v>5.9870000000000001</v>
      </c>
      <c r="Q1343" s="88">
        <v>1.9343999999999999</v>
      </c>
      <c r="R1343" s="85">
        <v>7.3019350127783902E-3</v>
      </c>
      <c r="S1343" s="86">
        <v>0</v>
      </c>
      <c r="T1343" s="86">
        <v>4.4000000000000004</v>
      </c>
      <c r="U1343" s="88">
        <v>1.92750422242432</v>
      </c>
      <c r="V1343" s="89">
        <v>3.71</v>
      </c>
      <c r="W1343" s="85"/>
      <c r="X1343" s="88">
        <v>33.799999999999997</v>
      </c>
      <c r="Y1343" s="85">
        <v>15.177846157095004</v>
      </c>
      <c r="Z1343" s="88">
        <v>-30.615159731753295</v>
      </c>
      <c r="AA1343" s="85">
        <v>0.28000000000000003</v>
      </c>
      <c r="AB1343" s="91">
        <v>0.44</v>
      </c>
      <c r="AC1343" s="86">
        <v>0.06</v>
      </c>
      <c r="AD1343" s="86">
        <v>0.06</v>
      </c>
      <c r="AE1343" s="86">
        <v>0</v>
      </c>
      <c r="AF1343" s="88">
        <v>6.3100002744999995E-2</v>
      </c>
      <c r="AG1343" s="85">
        <v>0</v>
      </c>
      <c r="AH1343" s="86">
        <v>1.53752</v>
      </c>
      <c r="AI1343" s="88">
        <v>18.634992757700001</v>
      </c>
      <c r="AJ1343" s="150">
        <v>1</v>
      </c>
      <c r="AK1343" s="151">
        <v>0</v>
      </c>
    </row>
    <row r="1344" spans="1:37" x14ac:dyDescent="0.2">
      <c r="A1344" s="149" t="s">
        <v>2937</v>
      </c>
      <c r="B1344" s="66" t="s">
        <v>2938</v>
      </c>
      <c r="C1344" s="67">
        <v>70</v>
      </c>
      <c r="D1344" s="84" t="s">
        <v>355</v>
      </c>
      <c r="E1344" s="85">
        <v>40.579038240184197</v>
      </c>
      <c r="F1344" s="91">
        <v>40.384000511574399</v>
      </c>
      <c r="G1344" s="86">
        <v>12.738201816088999</v>
      </c>
      <c r="H1344" s="86">
        <v>12.7350044762757</v>
      </c>
      <c r="I1344" s="86">
        <v>23.91</v>
      </c>
      <c r="J1344" s="86">
        <v>22.4</v>
      </c>
      <c r="K1344" s="87">
        <v>0</v>
      </c>
      <c r="L1344" s="85">
        <v>1.99649790097E-9</v>
      </c>
      <c r="M1344" s="86">
        <v>0</v>
      </c>
      <c r="N1344" s="86">
        <v>39.891156462585002</v>
      </c>
      <c r="O1344" s="86">
        <v>48.914204343182597</v>
      </c>
      <c r="P1344" s="86">
        <v>0.47099999999999997</v>
      </c>
      <c r="Q1344" s="88">
        <v>3.3572000000000002</v>
      </c>
      <c r="R1344" s="85">
        <v>0</v>
      </c>
      <c r="S1344" s="86">
        <v>0</v>
      </c>
      <c r="T1344" s="86">
        <v>4.1100000000000003</v>
      </c>
      <c r="U1344" s="88">
        <v>0.89685381762373695</v>
      </c>
      <c r="V1344" s="89">
        <v>3.72</v>
      </c>
      <c r="W1344" s="85">
        <v>48.739426328335</v>
      </c>
      <c r="X1344" s="88">
        <v>45.0333333333</v>
      </c>
      <c r="Y1344" s="85">
        <v>100</v>
      </c>
      <c r="Z1344" s="88"/>
      <c r="AA1344" s="85">
        <v>0.17</v>
      </c>
      <c r="AB1344" s="91">
        <v>0.47</v>
      </c>
      <c r="AC1344" s="86">
        <v>0</v>
      </c>
      <c r="AD1344" s="86">
        <v>0</v>
      </c>
      <c r="AE1344" s="86">
        <v>0</v>
      </c>
      <c r="AF1344" s="88">
        <v>0.15909999270899999</v>
      </c>
      <c r="AG1344" s="85">
        <v>0</v>
      </c>
      <c r="AH1344" s="86">
        <v>7.2687000000000002E-2</v>
      </c>
      <c r="AI1344" s="88">
        <v>3.7043384828200002E-10</v>
      </c>
      <c r="AJ1344" s="150">
        <v>1</v>
      </c>
      <c r="AK1344" s="151">
        <v>0</v>
      </c>
    </row>
    <row r="1345" spans="1:37" x14ac:dyDescent="0.2">
      <c r="A1345" s="149" t="s">
        <v>2605</v>
      </c>
      <c r="B1345" s="66" t="s">
        <v>2939</v>
      </c>
      <c r="C1345" s="67">
        <v>70</v>
      </c>
      <c r="D1345" s="84" t="s">
        <v>355</v>
      </c>
      <c r="E1345" s="85">
        <v>57.997675319643498</v>
      </c>
      <c r="F1345" s="91">
        <v>57.875242154203796</v>
      </c>
      <c r="G1345" s="86">
        <v>14.4292909724913</v>
      </c>
      <c r="H1345" s="86">
        <v>14.417667570709</v>
      </c>
      <c r="I1345" s="86">
        <v>54.56</v>
      </c>
      <c r="J1345" s="86">
        <v>31.04</v>
      </c>
      <c r="K1345" s="87">
        <v>4.3099999999999999E-2</v>
      </c>
      <c r="L1345" s="85">
        <v>0</v>
      </c>
      <c r="M1345" s="86">
        <v>0</v>
      </c>
      <c r="N1345" s="86">
        <v>57.614085184639102</v>
      </c>
      <c r="O1345" s="86">
        <v>60.372901640893197</v>
      </c>
      <c r="P1345" s="86">
        <v>0.83699999999999997</v>
      </c>
      <c r="Q1345" s="88">
        <v>2.9531999999999998</v>
      </c>
      <c r="R1345" s="85">
        <v>0</v>
      </c>
      <c r="S1345" s="86">
        <v>0</v>
      </c>
      <c r="T1345" s="86">
        <v>4.24</v>
      </c>
      <c r="U1345" s="88">
        <v>1.02750871755134</v>
      </c>
      <c r="V1345" s="89">
        <v>3.93</v>
      </c>
      <c r="W1345" s="85">
        <v>46.272828618014103</v>
      </c>
      <c r="X1345" s="88">
        <v>52.166666666700003</v>
      </c>
      <c r="Y1345" s="85">
        <v>89.475439467913986</v>
      </c>
      <c r="Z1345" s="88"/>
      <c r="AA1345" s="85">
        <v>0</v>
      </c>
      <c r="AB1345" s="91">
        <v>0.16</v>
      </c>
      <c r="AC1345" s="86">
        <v>0</v>
      </c>
      <c r="AD1345" s="86">
        <v>0.03</v>
      </c>
      <c r="AE1345" s="86">
        <v>0</v>
      </c>
      <c r="AF1345" s="88">
        <v>0.12380000222</v>
      </c>
      <c r="AG1345" s="85">
        <v>0</v>
      </c>
      <c r="AH1345" s="86">
        <v>0.207728</v>
      </c>
      <c r="AI1345" s="88">
        <v>0.25888000015399998</v>
      </c>
      <c r="AJ1345" s="150">
        <v>1</v>
      </c>
      <c r="AK1345" s="151">
        <v>0</v>
      </c>
    </row>
    <row r="1346" spans="1:37" x14ac:dyDescent="0.2">
      <c r="A1346" s="149" t="s">
        <v>2940</v>
      </c>
      <c r="B1346" s="66" t="s">
        <v>2941</v>
      </c>
      <c r="C1346" s="67">
        <v>70</v>
      </c>
      <c r="D1346" s="84" t="s">
        <v>355</v>
      </c>
      <c r="E1346" s="85">
        <v>62.340626012190498</v>
      </c>
      <c r="F1346" s="91">
        <v>62.1565913842349</v>
      </c>
      <c r="G1346" s="86">
        <v>13.5935337593122</v>
      </c>
      <c r="H1346" s="86">
        <v>13.562615941815601</v>
      </c>
      <c r="I1346" s="86">
        <v>62.47</v>
      </c>
      <c r="J1346" s="86">
        <v>38.29</v>
      </c>
      <c r="K1346" s="87">
        <v>3.27E-2</v>
      </c>
      <c r="L1346" s="85">
        <v>0</v>
      </c>
      <c r="M1346" s="86">
        <v>4.4825138792151401E-2</v>
      </c>
      <c r="N1346" s="86">
        <v>62.129835482436597</v>
      </c>
      <c r="O1346" s="86">
        <v>64.957634980518307</v>
      </c>
      <c r="P1346" s="86">
        <v>1.571</v>
      </c>
      <c r="Q1346" s="88">
        <v>3.9914999999999998</v>
      </c>
      <c r="R1346" s="85">
        <v>6.0988005692213902E-2</v>
      </c>
      <c r="S1346" s="86">
        <v>0</v>
      </c>
      <c r="T1346" s="86">
        <v>5.69</v>
      </c>
      <c r="U1346" s="88">
        <v>1.03648302464592</v>
      </c>
      <c r="V1346" s="89">
        <v>4</v>
      </c>
      <c r="W1346" s="85">
        <v>41.886013260114098</v>
      </c>
      <c r="X1346" s="88">
        <v>53.6</v>
      </c>
      <c r="Y1346" s="85">
        <v>89.686932250095992</v>
      </c>
      <c r="Z1346" s="88">
        <v>-100</v>
      </c>
      <c r="AA1346" s="85">
        <v>0</v>
      </c>
      <c r="AB1346" s="91">
        <v>0.11</v>
      </c>
      <c r="AC1346" s="86">
        <v>0</v>
      </c>
      <c r="AD1346" s="86">
        <v>0.04</v>
      </c>
      <c r="AE1346" s="86">
        <v>0</v>
      </c>
      <c r="AF1346" s="88">
        <v>0.43439999241999999</v>
      </c>
      <c r="AG1346" s="85">
        <v>0</v>
      </c>
      <c r="AH1346" s="86">
        <v>0.135577</v>
      </c>
      <c r="AI1346" s="88">
        <v>0.19416000052599999</v>
      </c>
      <c r="AJ1346" s="150">
        <v>1</v>
      </c>
      <c r="AK1346" s="151">
        <v>0</v>
      </c>
    </row>
    <row r="1347" spans="1:37" x14ac:dyDescent="0.2">
      <c r="A1347" s="149" t="s">
        <v>2942</v>
      </c>
      <c r="B1347" s="66" t="s">
        <v>2943</v>
      </c>
      <c r="C1347" s="67">
        <v>70</v>
      </c>
      <c r="D1347" s="84" t="s">
        <v>355</v>
      </c>
      <c r="E1347" s="85">
        <v>69.715872033714106</v>
      </c>
      <c r="F1347" s="91">
        <v>69.530243992173496</v>
      </c>
      <c r="G1347" s="86">
        <v>14.413766576918601</v>
      </c>
      <c r="H1347" s="86">
        <v>14.318444069100501</v>
      </c>
      <c r="I1347" s="86">
        <v>0</v>
      </c>
      <c r="J1347" s="86">
        <v>12.44</v>
      </c>
      <c r="K1347" s="87">
        <v>0.1115</v>
      </c>
      <c r="L1347" s="85">
        <v>0</v>
      </c>
      <c r="M1347" s="86">
        <v>0</v>
      </c>
      <c r="N1347" s="86">
        <v>69.235531313266506</v>
      </c>
      <c r="O1347" s="86">
        <v>73.952641165755907</v>
      </c>
      <c r="P1347" s="86">
        <v>0.27500000000000002</v>
      </c>
      <c r="Q1347" s="88">
        <v>3.2517</v>
      </c>
      <c r="R1347" s="85">
        <v>0</v>
      </c>
      <c r="S1347" s="86">
        <v>0</v>
      </c>
      <c r="T1347" s="86">
        <v>4.92</v>
      </c>
      <c r="U1347" s="88">
        <v>0.65555128183688105</v>
      </c>
      <c r="V1347" s="89">
        <v>4.21</v>
      </c>
      <c r="W1347" s="85">
        <v>52.834223335321802</v>
      </c>
      <c r="X1347" s="88">
        <v>61.133333333300001</v>
      </c>
      <c r="Y1347" s="85">
        <v>85.900165382945005</v>
      </c>
      <c r="Z1347" s="88"/>
      <c r="AA1347" s="85">
        <v>0.35</v>
      </c>
      <c r="AB1347" s="91">
        <v>0.54</v>
      </c>
      <c r="AC1347" s="86">
        <v>0.21</v>
      </c>
      <c r="AD1347" s="86">
        <v>0.3</v>
      </c>
      <c r="AE1347" s="86">
        <v>0</v>
      </c>
      <c r="AF1347" s="88">
        <v>0.23119999462099999</v>
      </c>
      <c r="AG1347" s="85">
        <v>0</v>
      </c>
      <c r="AH1347" s="86">
        <v>3.9990999999999999E-2</v>
      </c>
      <c r="AI1347" s="88">
        <v>0</v>
      </c>
      <c r="AJ1347" s="150">
        <v>1</v>
      </c>
      <c r="AK1347" s="151">
        <v>0</v>
      </c>
    </row>
    <row r="1348" spans="1:37" x14ac:dyDescent="0.2">
      <c r="A1348" s="149" t="s">
        <v>2944</v>
      </c>
      <c r="B1348" s="66" t="s">
        <v>2945</v>
      </c>
      <c r="C1348" s="67">
        <v>70</v>
      </c>
      <c r="D1348" s="84" t="s">
        <v>355</v>
      </c>
      <c r="E1348" s="85">
        <v>76.454349478124698</v>
      </c>
      <c r="F1348" s="91">
        <v>76.370601281037196</v>
      </c>
      <c r="G1348" s="86">
        <v>19.859178957489998</v>
      </c>
      <c r="H1348" s="86">
        <v>19.848322709719401</v>
      </c>
      <c r="I1348" s="86">
        <v>6.01</v>
      </c>
      <c r="J1348" s="86">
        <v>9.0500000000000007</v>
      </c>
      <c r="K1348" s="87">
        <v>3.4500000000000003E-2</v>
      </c>
      <c r="L1348" s="85">
        <v>0</v>
      </c>
      <c r="M1348" s="86">
        <v>1.36546840953146E-2</v>
      </c>
      <c r="N1348" s="86">
        <v>76.099845935977797</v>
      </c>
      <c r="O1348" s="86">
        <v>83.133914689380106</v>
      </c>
      <c r="P1348" s="86">
        <v>0.218</v>
      </c>
      <c r="Q1348" s="88">
        <v>2.8605</v>
      </c>
      <c r="R1348" s="85">
        <v>1.7793594306049799E-2</v>
      </c>
      <c r="S1348" s="86">
        <v>0</v>
      </c>
      <c r="T1348" s="86">
        <v>3.51</v>
      </c>
      <c r="U1348" s="88">
        <v>0.55832131391615902</v>
      </c>
      <c r="V1348" s="89">
        <v>4.3499999999999996</v>
      </c>
      <c r="W1348" s="85">
        <v>54.7814288264032</v>
      </c>
      <c r="X1348" s="88">
        <v>52.2</v>
      </c>
      <c r="Y1348" s="85">
        <v>50.007511482233014</v>
      </c>
      <c r="Z1348" s="88"/>
      <c r="AA1348" s="85">
        <v>0</v>
      </c>
      <c r="AB1348" s="91">
        <v>0.05</v>
      </c>
      <c r="AC1348" s="86">
        <v>0</v>
      </c>
      <c r="AD1348" s="86">
        <v>0.01</v>
      </c>
      <c r="AE1348" s="86">
        <v>0</v>
      </c>
      <c r="AF1348" s="88">
        <v>0</v>
      </c>
      <c r="AG1348" s="85">
        <v>0</v>
      </c>
      <c r="AH1348" s="86">
        <v>2.8795000000000001E-2</v>
      </c>
      <c r="AI1348" s="88">
        <v>3.2359997543700003E-2</v>
      </c>
      <c r="AJ1348" s="150">
        <v>1</v>
      </c>
      <c r="AK1348" s="151">
        <v>0</v>
      </c>
    </row>
    <row r="1349" spans="1:37" x14ac:dyDescent="0.2">
      <c r="A1349" s="149" t="s">
        <v>2946</v>
      </c>
      <c r="B1349" s="66" t="s">
        <v>2947</v>
      </c>
      <c r="C1349" s="67">
        <v>70</v>
      </c>
      <c r="D1349" s="84" t="s">
        <v>355</v>
      </c>
      <c r="E1349" s="85">
        <v>74.644565146826494</v>
      </c>
      <c r="F1349" s="91">
        <v>71.233039752439893</v>
      </c>
      <c r="G1349" s="86">
        <v>17.0684469065807</v>
      </c>
      <c r="H1349" s="86">
        <v>15.855532232585301</v>
      </c>
      <c r="I1349" s="86">
        <v>14.94</v>
      </c>
      <c r="J1349" s="86">
        <v>7.14</v>
      </c>
      <c r="K1349" s="87">
        <v>0.21640000000000001</v>
      </c>
      <c r="L1349" s="85">
        <v>2.97980854546E-9</v>
      </c>
      <c r="M1349" s="86">
        <v>0.66347637844402096</v>
      </c>
      <c r="N1349" s="86">
        <v>72.831749923383398</v>
      </c>
      <c r="O1349" s="86">
        <v>72.666697730767396</v>
      </c>
      <c r="P1349" s="86">
        <v>0.52900000000000003</v>
      </c>
      <c r="Q1349" s="88">
        <v>2.5968</v>
      </c>
      <c r="R1349" s="85">
        <v>6.4750064750064798E-2</v>
      </c>
      <c r="S1349" s="86">
        <v>0.5</v>
      </c>
      <c r="T1349" s="86">
        <v>4.4800000000000004</v>
      </c>
      <c r="U1349" s="88">
        <v>0.74332951028975802</v>
      </c>
      <c r="V1349" s="89">
        <v>4.2699999999999996</v>
      </c>
      <c r="W1349" s="85">
        <v>48.003290586319999</v>
      </c>
      <c r="X1349" s="88">
        <v>48.133333333300001</v>
      </c>
      <c r="Y1349" s="85">
        <v>44.958973939999993</v>
      </c>
      <c r="Z1349" s="88"/>
      <c r="AA1349" s="85">
        <v>0</v>
      </c>
      <c r="AB1349" s="91">
        <v>2.8</v>
      </c>
      <c r="AC1349" s="86">
        <v>0</v>
      </c>
      <c r="AD1349" s="86">
        <v>0.78</v>
      </c>
      <c r="AE1349" s="86">
        <v>0</v>
      </c>
      <c r="AF1349" s="88">
        <v>9.2000090993799993E-2</v>
      </c>
      <c r="AG1349" s="85">
        <v>0</v>
      </c>
      <c r="AH1349" s="86">
        <v>3.4590999999999997E-2</v>
      </c>
      <c r="AI1349" s="88">
        <v>3.4332828646300001E-8</v>
      </c>
      <c r="AJ1349" s="150">
        <v>1</v>
      </c>
      <c r="AK1349" s="151">
        <v>0</v>
      </c>
    </row>
    <row r="1350" spans="1:37" x14ac:dyDescent="0.2">
      <c r="A1350" s="149" t="s">
        <v>2948</v>
      </c>
      <c r="B1350" s="66" t="s">
        <v>2949</v>
      </c>
      <c r="C1350" s="67">
        <v>70</v>
      </c>
      <c r="D1350" s="84" t="s">
        <v>355</v>
      </c>
      <c r="E1350" s="85">
        <v>81.238523003623001</v>
      </c>
      <c r="F1350" s="91">
        <v>81.150429301702303</v>
      </c>
      <c r="G1350" s="86">
        <v>17.7676311479478</v>
      </c>
      <c r="H1350" s="86">
        <v>17.761427366122401</v>
      </c>
      <c r="I1350" s="86">
        <v>7.63</v>
      </c>
      <c r="J1350" s="86">
        <v>7.39</v>
      </c>
      <c r="K1350" s="87">
        <v>6.8900000000000003E-2</v>
      </c>
      <c r="L1350" s="85">
        <v>0</v>
      </c>
      <c r="M1350" s="86">
        <v>9.8259305488258203E-2</v>
      </c>
      <c r="N1350" s="86">
        <v>81.017999850623596</v>
      </c>
      <c r="O1350" s="86">
        <v>78.557332779393406</v>
      </c>
      <c r="P1350" s="86">
        <v>0.28499999999999998</v>
      </c>
      <c r="Q1350" s="88">
        <v>2.964</v>
      </c>
      <c r="R1350" s="85">
        <v>1.5487068297971199E-2</v>
      </c>
      <c r="S1350" s="86">
        <v>0.2</v>
      </c>
      <c r="T1350" s="86">
        <v>4.43</v>
      </c>
      <c r="U1350" s="88">
        <v>0.38091220407960702</v>
      </c>
      <c r="V1350" s="89">
        <v>4.3499999999999996</v>
      </c>
      <c r="W1350" s="85">
        <v>51.902549359098899</v>
      </c>
      <c r="X1350" s="88">
        <v>56.366666666699999</v>
      </c>
      <c r="Y1350" s="85">
        <v>93.735836858330003</v>
      </c>
      <c r="Z1350" s="88"/>
      <c r="AA1350" s="85">
        <v>0.05</v>
      </c>
      <c r="AB1350" s="91">
        <v>0.15</v>
      </c>
      <c r="AC1350" s="86">
        <v>0.05</v>
      </c>
      <c r="AD1350" s="86">
        <v>0.05</v>
      </c>
      <c r="AE1350" s="86">
        <v>0</v>
      </c>
      <c r="AF1350" s="88">
        <v>6.4553989302500003</v>
      </c>
      <c r="AG1350" s="85">
        <v>0</v>
      </c>
      <c r="AH1350" s="86">
        <v>3.0997E-2</v>
      </c>
      <c r="AI1350" s="88">
        <v>1.2294600310399999</v>
      </c>
      <c r="AJ1350" s="150">
        <v>1</v>
      </c>
      <c r="AK1350" s="151">
        <v>0</v>
      </c>
    </row>
    <row r="1351" spans="1:37" x14ac:dyDescent="0.2">
      <c r="A1351" s="149" t="s">
        <v>2950</v>
      </c>
      <c r="B1351" s="66" t="s">
        <v>2951</v>
      </c>
      <c r="C1351" s="67">
        <v>70</v>
      </c>
      <c r="D1351" s="84" t="s">
        <v>355</v>
      </c>
      <c r="E1351" s="85">
        <v>80.374445087820902</v>
      </c>
      <c r="F1351" s="91">
        <v>80.208453966415703</v>
      </c>
      <c r="G1351" s="86">
        <v>17.372450620858299</v>
      </c>
      <c r="H1351" s="86">
        <v>17.2965322009908</v>
      </c>
      <c r="I1351" s="86">
        <v>0</v>
      </c>
      <c r="J1351" s="86">
        <v>7.85</v>
      </c>
      <c r="K1351" s="87">
        <v>0.1716</v>
      </c>
      <c r="L1351" s="85">
        <v>0</v>
      </c>
      <c r="M1351" s="86">
        <v>0</v>
      </c>
      <c r="N1351" s="86">
        <v>79.687761432230303</v>
      </c>
      <c r="O1351" s="86">
        <v>75.748922413793096</v>
      </c>
      <c r="P1351" s="86">
        <v>0.19</v>
      </c>
      <c r="Q1351" s="88">
        <v>4.7896000000000001</v>
      </c>
      <c r="R1351" s="85">
        <v>0</v>
      </c>
      <c r="S1351" s="86">
        <v>0.2</v>
      </c>
      <c r="T1351" s="86">
        <v>5.3</v>
      </c>
      <c r="U1351" s="88">
        <v>0.18400566171266799</v>
      </c>
      <c r="V1351" s="89">
        <v>4.33</v>
      </c>
      <c r="W1351" s="85">
        <v>51.699616367684897</v>
      </c>
      <c r="X1351" s="88">
        <v>51.1</v>
      </c>
      <c r="Y1351" s="85">
        <v>96.857050219999991</v>
      </c>
      <c r="Z1351" s="88"/>
      <c r="AA1351" s="85">
        <v>0</v>
      </c>
      <c r="AB1351" s="91">
        <v>0.16</v>
      </c>
      <c r="AC1351" s="86">
        <v>0</v>
      </c>
      <c r="AD1351" s="86">
        <v>0.08</v>
      </c>
      <c r="AE1351" s="86">
        <v>0</v>
      </c>
      <c r="AF1351" s="88">
        <v>3.5009602613300002E-3</v>
      </c>
      <c r="AG1351" s="85">
        <v>0</v>
      </c>
      <c r="AH1351" s="86">
        <v>3.1949999999999999E-2</v>
      </c>
      <c r="AI1351" s="88">
        <v>0.87541718660400003</v>
      </c>
      <c r="AJ1351" s="150">
        <v>1</v>
      </c>
      <c r="AK1351" s="151">
        <v>0</v>
      </c>
    </row>
    <row r="1352" spans="1:37" x14ac:dyDescent="0.2">
      <c r="A1352" s="149" t="s">
        <v>2952</v>
      </c>
      <c r="B1352" s="66" t="s">
        <v>2953</v>
      </c>
      <c r="C1352" s="67">
        <v>70</v>
      </c>
      <c r="D1352" s="84" t="s">
        <v>355</v>
      </c>
      <c r="E1352" s="85">
        <v>77.163423757583402</v>
      </c>
      <c r="F1352" s="91">
        <v>76.679344921887306</v>
      </c>
      <c r="G1352" s="86">
        <v>19.688492125860499</v>
      </c>
      <c r="H1352" s="86">
        <v>19.537610410838301</v>
      </c>
      <c r="I1352" s="86">
        <v>3.62</v>
      </c>
      <c r="J1352" s="86">
        <v>6.64</v>
      </c>
      <c r="K1352" s="87">
        <v>6.9900000000000004E-2</v>
      </c>
      <c r="L1352" s="85">
        <v>9.99999999857E-2</v>
      </c>
      <c r="M1352" s="86">
        <v>3.0479026275548799E-3</v>
      </c>
      <c r="N1352" s="86">
        <v>76.523139087063598</v>
      </c>
      <c r="O1352" s="86">
        <v>81.308851224105496</v>
      </c>
      <c r="P1352" s="86">
        <v>0.27</v>
      </c>
      <c r="Q1352" s="88">
        <v>2.5146999999999999</v>
      </c>
      <c r="R1352" s="85">
        <v>1.7898693395382099E-2</v>
      </c>
      <c r="S1352" s="86">
        <v>0.1</v>
      </c>
      <c r="T1352" s="86">
        <v>3.07</v>
      </c>
      <c r="U1352" s="88">
        <v>0.60667022915160496</v>
      </c>
      <c r="V1352" s="89">
        <v>4.45</v>
      </c>
      <c r="W1352" s="85">
        <v>53.856024516980703</v>
      </c>
      <c r="X1352" s="88">
        <v>50.7</v>
      </c>
      <c r="Y1352" s="85">
        <v>97.550606420000008</v>
      </c>
      <c r="Z1352" s="88"/>
      <c r="AA1352" s="85">
        <v>0.12</v>
      </c>
      <c r="AB1352" s="91">
        <v>0.65</v>
      </c>
      <c r="AC1352" s="86">
        <v>0</v>
      </c>
      <c r="AD1352" s="86">
        <v>0.1</v>
      </c>
      <c r="AE1352" s="86">
        <v>0</v>
      </c>
      <c r="AF1352" s="88">
        <v>3.137699842</v>
      </c>
      <c r="AG1352" s="85">
        <v>0</v>
      </c>
      <c r="AH1352" s="86">
        <v>2.4511999999999999E-2</v>
      </c>
      <c r="AI1352" s="88">
        <v>0.793229894687</v>
      </c>
      <c r="AJ1352" s="150">
        <v>1</v>
      </c>
      <c r="AK1352" s="151">
        <v>0</v>
      </c>
    </row>
    <row r="1353" spans="1:37" x14ac:dyDescent="0.2">
      <c r="A1353" s="149" t="s">
        <v>2954</v>
      </c>
      <c r="B1353" s="66" t="s">
        <v>2955</v>
      </c>
      <c r="C1353" s="67">
        <v>70</v>
      </c>
      <c r="D1353" s="84" t="s">
        <v>355</v>
      </c>
      <c r="E1353" s="85">
        <v>85.752686383445905</v>
      </c>
      <c r="F1353" s="91">
        <v>85.684819854286602</v>
      </c>
      <c r="G1353" s="86">
        <v>17.9906184503809</v>
      </c>
      <c r="H1353" s="86">
        <v>17.9906184503809</v>
      </c>
      <c r="I1353" s="86">
        <v>8.49</v>
      </c>
      <c r="J1353" s="86">
        <v>6.95</v>
      </c>
      <c r="K1353" s="87">
        <v>8.8700000000000001E-2</v>
      </c>
      <c r="L1353" s="85">
        <v>0</v>
      </c>
      <c r="M1353" s="86">
        <v>9.5364363962745203E-4</v>
      </c>
      <c r="N1353" s="86">
        <v>85.398772189152098</v>
      </c>
      <c r="O1353" s="86">
        <v>80.396423169793295</v>
      </c>
      <c r="P1353" s="86">
        <v>0.20699999999999999</v>
      </c>
      <c r="Q1353" s="88">
        <v>3.4155000000000002</v>
      </c>
      <c r="R1353" s="85">
        <v>8.3458521115005804E-3</v>
      </c>
      <c r="S1353" s="86">
        <v>0.1</v>
      </c>
      <c r="T1353" s="86">
        <v>4.8600000000000003</v>
      </c>
      <c r="U1353" s="88">
        <v>0.128414118899498</v>
      </c>
      <c r="V1353" s="89">
        <v>4.3600000000000003</v>
      </c>
      <c r="W1353" s="85">
        <v>49.1677112337822</v>
      </c>
      <c r="X1353" s="88">
        <v>53.833333333299997</v>
      </c>
      <c r="Y1353" s="85">
        <v>96.753330519999992</v>
      </c>
      <c r="Z1353" s="88"/>
      <c r="AA1353" s="85">
        <v>0</v>
      </c>
      <c r="AB1353" s="91">
        <v>0.05</v>
      </c>
      <c r="AC1353" s="86">
        <v>0</v>
      </c>
      <c r="AD1353" s="86">
        <v>0</v>
      </c>
      <c r="AE1353" s="86">
        <v>0</v>
      </c>
      <c r="AF1353" s="88">
        <v>8.2000000385000008E-3</v>
      </c>
      <c r="AG1353" s="85">
        <v>0</v>
      </c>
      <c r="AH1353" s="86">
        <v>5.7910999999999997E-2</v>
      </c>
      <c r="AI1353" s="88">
        <v>2.7537108004499999</v>
      </c>
      <c r="AJ1353" s="150">
        <v>1.01</v>
      </c>
      <c r="AK1353" s="151">
        <v>0</v>
      </c>
    </row>
    <row r="1354" spans="1:37" x14ac:dyDescent="0.2">
      <c r="A1354" s="1"/>
      <c r="K1354" s="2"/>
      <c r="M1354" s="2"/>
      <c r="AG1354" s="2"/>
      <c r="AI1354" s="2"/>
    </row>
    <row r="1355" spans="1:37" x14ac:dyDescent="0.2">
      <c r="A1355" s="1"/>
      <c r="K1355" s="2"/>
      <c r="M1355" s="2"/>
      <c r="AG1355" s="2"/>
      <c r="AI1355" s="2"/>
    </row>
    <row r="1356" spans="1:37" x14ac:dyDescent="0.2">
      <c r="A1356" s="1"/>
      <c r="K1356" s="2"/>
      <c r="M1356" s="2"/>
      <c r="AG1356" s="2"/>
      <c r="AI1356" s="2"/>
    </row>
    <row r="1357" spans="1:37" x14ac:dyDescent="0.2">
      <c r="A1357" s="1"/>
      <c r="K1357" s="2"/>
      <c r="M1357" s="2"/>
      <c r="AG1357" s="2"/>
      <c r="AI1357" s="2"/>
    </row>
    <row r="1358" spans="1:37" x14ac:dyDescent="0.2">
      <c r="A1358" s="1"/>
    </row>
    <row r="1359" spans="1:37" x14ac:dyDescent="0.2">
      <c r="A1359" s="1"/>
      <c r="AG1359" s="2"/>
      <c r="AI1359" s="2"/>
    </row>
    <row r="1360" spans="1:37" x14ac:dyDescent="0.2">
      <c r="A1360" s="1"/>
      <c r="AG1360" s="2"/>
      <c r="AI1360" s="2"/>
    </row>
    <row r="1361" spans="1:35" x14ac:dyDescent="0.2">
      <c r="A1361" s="1"/>
    </row>
    <row r="1362" spans="1:35" x14ac:dyDescent="0.2">
      <c r="A1362" s="1"/>
    </row>
    <row r="1363" spans="1:35" x14ac:dyDescent="0.2">
      <c r="A1363" s="1"/>
      <c r="AG1363" s="2"/>
      <c r="AI1363" s="2"/>
    </row>
    <row r="1364" spans="1:35" x14ac:dyDescent="0.2">
      <c r="A1364" s="1"/>
      <c r="K1364" s="2"/>
      <c r="M1364" s="2"/>
      <c r="AG1364" s="2"/>
      <c r="AI1364" s="2"/>
    </row>
    <row r="1365" spans="1:35" x14ac:dyDescent="0.2">
      <c r="A1365" s="1"/>
      <c r="K1365" s="2"/>
      <c r="M1365" s="2"/>
      <c r="AG1365" s="2"/>
      <c r="AI1365" s="2"/>
    </row>
    <row r="1366" spans="1:35" x14ac:dyDescent="0.2">
      <c r="A1366" s="1"/>
    </row>
    <row r="1367" spans="1:35" x14ac:dyDescent="0.2">
      <c r="A1367" s="1"/>
      <c r="AG1367" s="2"/>
      <c r="AI1367" s="2"/>
    </row>
    <row r="1368" spans="1:35" x14ac:dyDescent="0.2">
      <c r="A1368" s="1"/>
      <c r="AG1368" s="2"/>
      <c r="AI1368" s="2"/>
    </row>
    <row r="1369" spans="1:35" x14ac:dyDescent="0.2">
      <c r="A1369" s="1"/>
      <c r="AG1369" s="2"/>
      <c r="AI1369" s="2"/>
    </row>
    <row r="1370" spans="1:35" x14ac:dyDescent="0.2">
      <c r="A1370" s="1"/>
      <c r="K1370" s="2"/>
      <c r="M1370" s="2"/>
      <c r="AG1370" s="2"/>
      <c r="AI1370" s="2"/>
    </row>
    <row r="1371" spans="1:35" x14ac:dyDescent="0.2">
      <c r="A1371" s="1"/>
    </row>
    <row r="1372" spans="1:35" x14ac:dyDescent="0.2">
      <c r="A1372" s="1"/>
      <c r="K1372" s="2"/>
      <c r="M1372" s="2"/>
      <c r="AG1372" s="2"/>
      <c r="AI1372" s="2"/>
    </row>
    <row r="1373" spans="1:35" x14ac:dyDescent="0.2">
      <c r="A1373" s="1"/>
      <c r="K1373" s="2"/>
      <c r="M1373" s="2"/>
      <c r="AG1373" s="2"/>
      <c r="AI1373" s="2"/>
    </row>
    <row r="1374" spans="1:35" x14ac:dyDescent="0.2">
      <c r="A1374" s="1"/>
      <c r="AG1374" s="2"/>
      <c r="AI1374" s="2"/>
    </row>
    <row r="1375" spans="1:35" x14ac:dyDescent="0.2">
      <c r="A1375" s="1"/>
      <c r="AG1375" s="2"/>
      <c r="AI1375" s="2"/>
    </row>
    <row r="1376" spans="1:35" x14ac:dyDescent="0.2">
      <c r="A1376" s="1"/>
      <c r="AG1376" s="2"/>
      <c r="AI1376" s="2"/>
    </row>
    <row r="1377" spans="1:35" x14ac:dyDescent="0.2">
      <c r="A1377" s="1"/>
      <c r="AG1377" s="2"/>
      <c r="AI1377" s="2"/>
    </row>
    <row r="1378" spans="1:35" x14ac:dyDescent="0.2">
      <c r="A1378" s="1"/>
      <c r="AG1378" s="2"/>
      <c r="AI1378" s="2"/>
    </row>
    <row r="1379" spans="1:35" x14ac:dyDescent="0.2">
      <c r="A1379" s="1"/>
    </row>
    <row r="1380" spans="1:35" x14ac:dyDescent="0.2">
      <c r="A1380" s="1"/>
      <c r="AG1380" s="2"/>
      <c r="AI1380" s="2"/>
    </row>
    <row r="1381" spans="1:35" x14ac:dyDescent="0.2">
      <c r="A1381" s="1"/>
      <c r="AG1381" s="2"/>
      <c r="AI1381" s="2"/>
    </row>
    <row r="1382" spans="1:35" x14ac:dyDescent="0.2">
      <c r="A1382" s="1"/>
      <c r="AG1382" s="2"/>
      <c r="AI1382" s="2"/>
    </row>
    <row r="1383" spans="1:35" x14ac:dyDescent="0.2">
      <c r="A1383" s="1"/>
      <c r="K1383" s="2"/>
      <c r="M1383" s="2"/>
      <c r="AG1383" s="2"/>
      <c r="AI1383" s="2"/>
    </row>
    <row r="1384" spans="1:35" x14ac:dyDescent="0.2">
      <c r="A1384" s="1"/>
      <c r="AG1384" s="2"/>
      <c r="AI1384" s="2"/>
    </row>
    <row r="1385" spans="1:35" x14ac:dyDescent="0.2">
      <c r="A1385" s="1"/>
      <c r="K1385" s="2"/>
      <c r="M1385" s="2"/>
      <c r="AG1385" s="2"/>
      <c r="AI1385" s="2"/>
    </row>
    <row r="1386" spans="1:35" x14ac:dyDescent="0.2">
      <c r="A1386" s="1"/>
      <c r="K1386" s="2"/>
      <c r="M1386" s="2"/>
      <c r="AG1386" s="2"/>
      <c r="AI1386" s="2"/>
    </row>
    <row r="1387" spans="1:35" x14ac:dyDescent="0.2">
      <c r="A1387" s="1"/>
    </row>
    <row r="1388" spans="1:35" x14ac:dyDescent="0.2">
      <c r="A1388" s="1"/>
    </row>
    <row r="1389" spans="1:35" x14ac:dyDescent="0.2">
      <c r="A1389" s="1"/>
    </row>
    <row r="1390" spans="1:35" x14ac:dyDescent="0.2">
      <c r="A1390" s="1"/>
    </row>
    <row r="1391" spans="1:35" x14ac:dyDescent="0.2">
      <c r="A1391" s="1"/>
    </row>
    <row r="1392" spans="1:35" x14ac:dyDescent="0.2">
      <c r="A1392" s="1"/>
    </row>
    <row r="1393" spans="1:35" x14ac:dyDescent="0.2">
      <c r="A1393" s="1"/>
    </row>
    <row r="1394" spans="1:35" x14ac:dyDescent="0.2">
      <c r="A1394" s="1"/>
    </row>
    <row r="1395" spans="1:35" x14ac:dyDescent="0.2">
      <c r="A1395" s="1"/>
    </row>
    <row r="1396" spans="1:35" x14ac:dyDescent="0.2">
      <c r="A1396" s="1"/>
    </row>
    <row r="1397" spans="1:35" x14ac:dyDescent="0.2">
      <c r="A1397" s="1"/>
    </row>
    <row r="1398" spans="1:35" x14ac:dyDescent="0.2">
      <c r="A1398" s="1"/>
    </row>
    <row r="1399" spans="1:35" x14ac:dyDescent="0.2">
      <c r="A1399" s="1"/>
    </row>
    <row r="1400" spans="1:35" x14ac:dyDescent="0.2">
      <c r="A1400" s="1"/>
    </row>
    <row r="1401" spans="1:35" x14ac:dyDescent="0.2">
      <c r="A1401" s="1"/>
    </row>
    <row r="1402" spans="1:35" x14ac:dyDescent="0.2">
      <c r="A1402" s="1"/>
    </row>
    <row r="1403" spans="1:35" x14ac:dyDescent="0.2">
      <c r="A1403" s="1"/>
    </row>
    <row r="1404" spans="1:35" x14ac:dyDescent="0.2">
      <c r="A1404" s="1"/>
    </row>
    <row r="1405" spans="1:35" x14ac:dyDescent="0.2">
      <c r="A1405" s="1"/>
    </row>
    <row r="1406" spans="1:35" x14ac:dyDescent="0.2">
      <c r="A1406" s="1"/>
    </row>
    <row r="1407" spans="1:35" x14ac:dyDescent="0.2">
      <c r="A1407" s="1"/>
    </row>
    <row r="1408" spans="1:35" x14ac:dyDescent="0.2">
      <c r="A1408" s="1"/>
      <c r="K1408" s="2"/>
      <c r="M1408" s="2"/>
      <c r="AG1408" s="2"/>
      <c r="AI1408" s="2"/>
    </row>
    <row r="1409" spans="1:35" x14ac:dyDescent="0.2">
      <c r="A1409" s="1"/>
      <c r="K1409" s="2"/>
      <c r="M1409" s="2"/>
      <c r="AG1409" s="2"/>
      <c r="AI1409" s="2"/>
    </row>
    <row r="1410" spans="1:35" x14ac:dyDescent="0.2">
      <c r="A1410" s="1"/>
    </row>
    <row r="1411" spans="1:35" x14ac:dyDescent="0.2">
      <c r="A1411" s="1"/>
      <c r="K1411" s="2"/>
      <c r="M1411" s="2"/>
      <c r="AG1411" s="2"/>
      <c r="AI1411" s="2"/>
    </row>
    <row r="1412" spans="1:35" x14ac:dyDescent="0.2">
      <c r="A1412" s="1"/>
    </row>
    <row r="1413" spans="1:35" x14ac:dyDescent="0.2">
      <c r="A1413" s="1"/>
      <c r="K1413" s="2"/>
      <c r="M1413" s="2"/>
      <c r="AG1413" s="2"/>
      <c r="AI1413" s="2"/>
    </row>
    <row r="1414" spans="1:35" x14ac:dyDescent="0.2">
      <c r="A1414" s="1"/>
    </row>
    <row r="1415" spans="1:35" x14ac:dyDescent="0.2">
      <c r="A1415" s="1"/>
    </row>
    <row r="1416" spans="1:35" x14ac:dyDescent="0.2">
      <c r="A1416" s="1"/>
      <c r="K1416" s="2"/>
      <c r="M1416" s="2"/>
      <c r="AG1416" s="2"/>
      <c r="AI1416" s="2"/>
    </row>
    <row r="1417" spans="1:35" x14ac:dyDescent="0.2">
      <c r="A1417" s="1"/>
    </row>
    <row r="1418" spans="1:35" x14ac:dyDescent="0.2">
      <c r="A1418" s="1"/>
    </row>
    <row r="1419" spans="1:35" x14ac:dyDescent="0.2">
      <c r="A1419" s="1"/>
    </row>
    <row r="1420" spans="1:35" x14ac:dyDescent="0.2">
      <c r="A1420" s="1"/>
    </row>
    <row r="1421" spans="1:35" x14ac:dyDescent="0.2">
      <c r="A1421" s="1"/>
      <c r="K1421" s="2"/>
      <c r="M1421" s="2"/>
      <c r="AG1421" s="2"/>
      <c r="AI1421" s="2"/>
    </row>
    <row r="1422" spans="1:35" x14ac:dyDescent="0.2">
      <c r="A1422" s="1"/>
    </row>
    <row r="1423" spans="1:35" x14ac:dyDescent="0.2">
      <c r="A1423" s="1"/>
    </row>
    <row r="1424" spans="1:35" x14ac:dyDescent="0.2">
      <c r="A1424" s="1"/>
    </row>
    <row r="1425" spans="1:1" x14ac:dyDescent="0.2">
      <c r="A1425" s="1"/>
    </row>
    <row r="1426" spans="1:1" x14ac:dyDescent="0.2">
      <c r="A1426" s="1"/>
    </row>
    <row r="1427" spans="1:1" x14ac:dyDescent="0.2">
      <c r="A1427" s="1"/>
    </row>
    <row r="1428" spans="1:1" x14ac:dyDescent="0.2">
      <c r="A1428" s="1"/>
    </row>
    <row r="1429" spans="1:1" x14ac:dyDescent="0.2">
      <c r="A1429" s="1"/>
    </row>
    <row r="1430" spans="1:1" x14ac:dyDescent="0.2">
      <c r="A1430" s="1"/>
    </row>
    <row r="1431" spans="1:1" x14ac:dyDescent="0.2">
      <c r="A1431" s="1"/>
    </row>
    <row r="1432" spans="1:1" x14ac:dyDescent="0.2">
      <c r="A1432" s="1"/>
    </row>
    <row r="1433" spans="1:1" x14ac:dyDescent="0.2">
      <c r="A1433" s="1"/>
    </row>
    <row r="1434" spans="1:1" x14ac:dyDescent="0.2">
      <c r="A1434" s="1"/>
    </row>
    <row r="1435" spans="1:1" x14ac:dyDescent="0.2">
      <c r="A1435" s="1"/>
    </row>
    <row r="1436" spans="1:1" x14ac:dyDescent="0.2">
      <c r="A1436" s="1"/>
    </row>
    <row r="1437" spans="1:1" x14ac:dyDescent="0.2">
      <c r="A1437" s="1"/>
    </row>
    <row r="1438" spans="1:1" x14ac:dyDescent="0.2">
      <c r="A1438" s="1"/>
    </row>
    <row r="1439" spans="1:1" x14ac:dyDescent="0.2">
      <c r="A1439" s="1"/>
    </row>
    <row r="1440" spans="1:1" x14ac:dyDescent="0.2">
      <c r="A1440" s="1"/>
    </row>
    <row r="1441" spans="1:32" x14ac:dyDescent="0.2">
      <c r="A1441" s="1"/>
    </row>
    <row r="1442" spans="1:32" x14ac:dyDescent="0.2">
      <c r="A1442" s="1"/>
    </row>
    <row r="1443" spans="1:32" x14ac:dyDescent="0.2">
      <c r="A1443" s="1"/>
    </row>
    <row r="1444" spans="1:32" x14ac:dyDescent="0.2">
      <c r="A1444" s="1"/>
    </row>
    <row r="1445" spans="1:32" x14ac:dyDescent="0.2">
      <c r="A1445" s="1"/>
    </row>
    <row r="1446" spans="1:32" x14ac:dyDescent="0.2">
      <c r="A1446" s="1"/>
    </row>
    <row r="1447" spans="1:32" x14ac:dyDescent="0.2">
      <c r="A1447" s="1"/>
    </row>
    <row r="1448" spans="1:32" x14ac:dyDescent="0.2">
      <c r="A1448" s="1"/>
    </row>
    <row r="1449" spans="1:32" x14ac:dyDescent="0.2">
      <c r="A1449" s="1"/>
    </row>
    <row r="1450" spans="1:32" x14ac:dyDescent="0.2">
      <c r="A1450" s="1"/>
    </row>
    <row r="1451" spans="1:32" x14ac:dyDescent="0.2">
      <c r="A1451" s="1"/>
      <c r="AF1451" s="2"/>
    </row>
    <row r="1452" spans="1:32" x14ac:dyDescent="0.2">
      <c r="A1452" s="1"/>
    </row>
    <row r="1453" spans="1:32" x14ac:dyDescent="0.2">
      <c r="A1453" s="1"/>
    </row>
    <row r="1454" spans="1:32" x14ac:dyDescent="0.2">
      <c r="A1454" s="1"/>
    </row>
    <row r="1455" spans="1:32" x14ac:dyDescent="0.2">
      <c r="A1455" s="1"/>
    </row>
    <row r="1456" spans="1:32" x14ac:dyDescent="0.2">
      <c r="A1456" s="1"/>
    </row>
    <row r="1457" spans="1:35" x14ac:dyDescent="0.2">
      <c r="A1457" s="1"/>
    </row>
    <row r="1458" spans="1:35" x14ac:dyDescent="0.2">
      <c r="A1458" s="1"/>
    </row>
    <row r="1459" spans="1:35" x14ac:dyDescent="0.2">
      <c r="A1459" s="1"/>
    </row>
    <row r="1460" spans="1:35" x14ac:dyDescent="0.2">
      <c r="A1460" s="1"/>
    </row>
    <row r="1461" spans="1:35" x14ac:dyDescent="0.2">
      <c r="A1461" s="1"/>
    </row>
    <row r="1462" spans="1:35" x14ac:dyDescent="0.2">
      <c r="A1462" s="1"/>
    </row>
    <row r="1463" spans="1:35" x14ac:dyDescent="0.2">
      <c r="A1463" s="1"/>
    </row>
    <row r="1464" spans="1:35" x14ac:dyDescent="0.2">
      <c r="A1464" s="1"/>
      <c r="AG1464" s="2"/>
      <c r="AI1464" s="2"/>
    </row>
    <row r="1465" spans="1:35" x14ac:dyDescent="0.2">
      <c r="A1465" s="1"/>
    </row>
    <row r="1466" spans="1:35" x14ac:dyDescent="0.2">
      <c r="A1466" s="1"/>
      <c r="K1466" s="2"/>
      <c r="M1466" s="2"/>
      <c r="AG1466" s="2"/>
      <c r="AI1466" s="2"/>
    </row>
    <row r="1467" spans="1:35" x14ac:dyDescent="0.2">
      <c r="A1467" s="1"/>
    </row>
    <row r="1468" spans="1:35" x14ac:dyDescent="0.2">
      <c r="A1468" s="1"/>
    </row>
    <row r="1469" spans="1:35" x14ac:dyDescent="0.2">
      <c r="A1469" s="1"/>
    </row>
    <row r="1470" spans="1:35" x14ac:dyDescent="0.2">
      <c r="A1470" s="1"/>
    </row>
    <row r="1471" spans="1:35" x14ac:dyDescent="0.2">
      <c r="A1471" s="1"/>
    </row>
    <row r="1472" spans="1:35" x14ac:dyDescent="0.2">
      <c r="A1472" s="1"/>
    </row>
    <row r="1473" spans="1:35" x14ac:dyDescent="0.2">
      <c r="A1473" s="1"/>
    </row>
    <row r="1474" spans="1:35" x14ac:dyDescent="0.2">
      <c r="A1474" s="1"/>
      <c r="AG1474" s="2"/>
      <c r="AI1474" s="2"/>
    </row>
    <row r="1475" spans="1:35" x14ac:dyDescent="0.2">
      <c r="A1475" s="1"/>
    </row>
    <row r="1476" spans="1:35" x14ac:dyDescent="0.2">
      <c r="A1476" s="1"/>
    </row>
    <row r="1477" spans="1:35" x14ac:dyDescent="0.2">
      <c r="A1477" s="1"/>
    </row>
    <row r="1478" spans="1:35" x14ac:dyDescent="0.2">
      <c r="A1478" s="1"/>
    </row>
    <row r="1479" spans="1:35" x14ac:dyDescent="0.2">
      <c r="A1479" s="1"/>
    </row>
    <row r="1480" spans="1:35" x14ac:dyDescent="0.2">
      <c r="A1480" s="1"/>
    </row>
    <row r="1481" spans="1:35" x14ac:dyDescent="0.2">
      <c r="A1481" s="1"/>
    </row>
    <row r="1482" spans="1:35" x14ac:dyDescent="0.2">
      <c r="A1482" s="1"/>
    </row>
    <row r="1483" spans="1:35" x14ac:dyDescent="0.2">
      <c r="A1483" s="1"/>
      <c r="AG1483" s="2"/>
      <c r="AI1483" s="2"/>
    </row>
    <row r="1484" spans="1:35" x14ac:dyDescent="0.2">
      <c r="A1484" s="1"/>
      <c r="K1484" s="2"/>
      <c r="M1484" s="2"/>
      <c r="AG1484" s="2"/>
      <c r="AI1484" s="2"/>
    </row>
    <row r="1485" spans="1:35" x14ac:dyDescent="0.2">
      <c r="A1485" s="1"/>
    </row>
    <row r="1486" spans="1:35" x14ac:dyDescent="0.2">
      <c r="A1486" s="1"/>
    </row>
    <row r="1487" spans="1:35" x14ac:dyDescent="0.2">
      <c r="A1487" s="1"/>
    </row>
    <row r="1488" spans="1:35" x14ac:dyDescent="0.2">
      <c r="A1488" s="1"/>
    </row>
    <row r="1489" spans="1:1" x14ac:dyDescent="0.2">
      <c r="A1489" s="1"/>
    </row>
    <row r="1490" spans="1:1" x14ac:dyDescent="0.2">
      <c r="A1490" s="1"/>
    </row>
    <row r="1491" spans="1:1" x14ac:dyDescent="0.2">
      <c r="A1491" s="1"/>
    </row>
    <row r="1492" spans="1:1" x14ac:dyDescent="0.2">
      <c r="A1492" s="1"/>
    </row>
    <row r="1493" spans="1:1" x14ac:dyDescent="0.2">
      <c r="A1493" s="1"/>
    </row>
    <row r="1494" spans="1:1" x14ac:dyDescent="0.2">
      <c r="A1494" s="1"/>
    </row>
    <row r="1495" spans="1:1" x14ac:dyDescent="0.2">
      <c r="A1495" s="1"/>
    </row>
    <row r="1496" spans="1:1" x14ac:dyDescent="0.2">
      <c r="A1496" s="1"/>
    </row>
    <row r="1497" spans="1:1" x14ac:dyDescent="0.2">
      <c r="A1497" s="1"/>
    </row>
    <row r="1498" spans="1:1" x14ac:dyDescent="0.2">
      <c r="A1498" s="1"/>
    </row>
    <row r="1499" spans="1:1" x14ac:dyDescent="0.2">
      <c r="A1499" s="1"/>
    </row>
    <row r="1500" spans="1:1" x14ac:dyDescent="0.2">
      <c r="A1500" s="1"/>
    </row>
    <row r="1501" spans="1:1" x14ac:dyDescent="0.2">
      <c r="A1501" s="1"/>
    </row>
    <row r="1502" spans="1:1" x14ac:dyDescent="0.2">
      <c r="A1502" s="1"/>
    </row>
    <row r="1503" spans="1:1" x14ac:dyDescent="0.2">
      <c r="A1503" s="1"/>
    </row>
    <row r="1504" spans="1:1" x14ac:dyDescent="0.2">
      <c r="A1504" s="1"/>
    </row>
    <row r="1505" spans="1:35" x14ac:dyDescent="0.2">
      <c r="A1505" s="1"/>
    </row>
    <row r="1506" spans="1:35" x14ac:dyDescent="0.2">
      <c r="A1506" s="1"/>
    </row>
    <row r="1507" spans="1:35" x14ac:dyDescent="0.2">
      <c r="A1507" s="1"/>
      <c r="K1507" s="2"/>
      <c r="M1507" s="2"/>
      <c r="AG1507" s="2"/>
      <c r="AI1507" s="2"/>
    </row>
    <row r="1508" spans="1:35" x14ac:dyDescent="0.2">
      <c r="A1508" s="1"/>
      <c r="AG1508" s="2"/>
      <c r="AI1508" s="2"/>
    </row>
    <row r="1509" spans="1:35" x14ac:dyDescent="0.2">
      <c r="A1509" s="1"/>
      <c r="AG1509" s="2"/>
      <c r="AI1509" s="2"/>
    </row>
    <row r="1510" spans="1:35" x14ac:dyDescent="0.2">
      <c r="A1510" s="1"/>
      <c r="K1510" s="2"/>
      <c r="M1510" s="2"/>
      <c r="AG1510" s="2"/>
      <c r="AI1510" s="2"/>
    </row>
    <row r="1511" spans="1:35" x14ac:dyDescent="0.2">
      <c r="A1511" s="1"/>
      <c r="K1511" s="2"/>
      <c r="M1511" s="2"/>
      <c r="AG1511" s="2"/>
      <c r="AI1511" s="2"/>
    </row>
    <row r="1512" spans="1:35" x14ac:dyDescent="0.2">
      <c r="A1512" s="1"/>
      <c r="AG1512" s="2"/>
      <c r="AI1512" s="2"/>
    </row>
    <row r="1513" spans="1:35" x14ac:dyDescent="0.2">
      <c r="A1513" s="1"/>
      <c r="AG1513" s="2"/>
      <c r="AI1513" s="2"/>
    </row>
    <row r="1514" spans="1:35" x14ac:dyDescent="0.2">
      <c r="A1514" s="1"/>
      <c r="K1514" s="2"/>
      <c r="M1514" s="2"/>
      <c r="AG1514" s="2"/>
      <c r="AI1514" s="2"/>
    </row>
    <row r="1515" spans="1:35" x14ac:dyDescent="0.2">
      <c r="A1515" s="1"/>
    </row>
    <row r="1516" spans="1:35" x14ac:dyDescent="0.2">
      <c r="A1516" s="1"/>
    </row>
    <row r="1517" spans="1:35" x14ac:dyDescent="0.2">
      <c r="A1517" s="1"/>
      <c r="AG1517" s="2"/>
      <c r="AI1517" s="2"/>
    </row>
    <row r="1518" spans="1:35" x14ac:dyDescent="0.2">
      <c r="A1518" s="1"/>
      <c r="AG1518" s="2"/>
      <c r="AI1518" s="2"/>
    </row>
    <row r="1519" spans="1:35" x14ac:dyDescent="0.2">
      <c r="A1519" s="1"/>
    </row>
    <row r="1520" spans="1:35" x14ac:dyDescent="0.2">
      <c r="A1520" s="1"/>
    </row>
    <row r="1521" spans="1:35" x14ac:dyDescent="0.2">
      <c r="A1521" s="1"/>
    </row>
    <row r="1522" spans="1:35" x14ac:dyDescent="0.2">
      <c r="A1522" s="1"/>
      <c r="AG1522" s="2"/>
      <c r="AI1522" s="2"/>
    </row>
    <row r="1523" spans="1:35" x14ac:dyDescent="0.2">
      <c r="A1523" s="1"/>
      <c r="AG1523" s="2"/>
      <c r="AI1523" s="2"/>
    </row>
    <row r="1524" spans="1:35" x14ac:dyDescent="0.2">
      <c r="A1524" s="1"/>
      <c r="AG1524" s="2"/>
      <c r="AI1524" s="2"/>
    </row>
    <row r="1525" spans="1:35" x14ac:dyDescent="0.2">
      <c r="A1525" s="1"/>
      <c r="K1525" s="2"/>
      <c r="M1525" s="2"/>
      <c r="AG1525" s="2"/>
      <c r="AI1525" s="2"/>
    </row>
    <row r="1526" spans="1:35" x14ac:dyDescent="0.2">
      <c r="A1526" s="1"/>
      <c r="AG1526" s="2"/>
      <c r="AI1526" s="2"/>
    </row>
    <row r="1527" spans="1:35" x14ac:dyDescent="0.2">
      <c r="A1527" s="1"/>
      <c r="K1527" s="2"/>
      <c r="M1527" s="2"/>
      <c r="AG1527" s="2"/>
      <c r="AI1527" s="2"/>
    </row>
    <row r="1528" spans="1:35" x14ac:dyDescent="0.2">
      <c r="A1528" s="1"/>
      <c r="K1528" s="2"/>
      <c r="M1528" s="2"/>
      <c r="AG1528" s="2"/>
      <c r="AI1528" s="2"/>
    </row>
    <row r="1529" spans="1:35" x14ac:dyDescent="0.2">
      <c r="A1529" s="1"/>
    </row>
    <row r="1530" spans="1:35" x14ac:dyDescent="0.2">
      <c r="A1530" s="1"/>
    </row>
    <row r="1531" spans="1:35" x14ac:dyDescent="0.2">
      <c r="A1531" s="1"/>
    </row>
    <row r="1532" spans="1:35" x14ac:dyDescent="0.2">
      <c r="A1532" s="1"/>
    </row>
    <row r="1533" spans="1:35" x14ac:dyDescent="0.2">
      <c r="A1533" s="1"/>
      <c r="K1533" s="2"/>
      <c r="M1533" s="2"/>
      <c r="AG1533" s="2"/>
      <c r="AI1533" s="2"/>
    </row>
    <row r="1534" spans="1:35" x14ac:dyDescent="0.2">
      <c r="A1534" s="1"/>
    </row>
    <row r="1535" spans="1:35" x14ac:dyDescent="0.2">
      <c r="A1535" s="1"/>
    </row>
    <row r="1536" spans="1:35" x14ac:dyDescent="0.2">
      <c r="A1536" s="1"/>
    </row>
    <row r="1537" spans="1:1" x14ac:dyDescent="0.2">
      <c r="A1537" s="1"/>
    </row>
    <row r="1538" spans="1:1" x14ac:dyDescent="0.2">
      <c r="A1538" s="1"/>
    </row>
    <row r="1539" spans="1:1" x14ac:dyDescent="0.2">
      <c r="A1539" s="1"/>
    </row>
    <row r="1540" spans="1:1" x14ac:dyDescent="0.2">
      <c r="A1540" s="1"/>
    </row>
    <row r="1541" spans="1:1" x14ac:dyDescent="0.2">
      <c r="A1541" s="1"/>
    </row>
    <row r="1542" spans="1:1" x14ac:dyDescent="0.2">
      <c r="A1542" s="1"/>
    </row>
    <row r="1543" spans="1:1" x14ac:dyDescent="0.2">
      <c r="A1543" s="1"/>
    </row>
    <row r="1544" spans="1:1" x14ac:dyDescent="0.2">
      <c r="A1544" s="1"/>
    </row>
    <row r="1545" spans="1:1" x14ac:dyDescent="0.2">
      <c r="A1545" s="1"/>
    </row>
    <row r="1546" spans="1:1" x14ac:dyDescent="0.2">
      <c r="A1546" s="1"/>
    </row>
    <row r="1547" spans="1:1" x14ac:dyDescent="0.2">
      <c r="A1547" s="1"/>
    </row>
    <row r="1548" spans="1:1" x14ac:dyDescent="0.2">
      <c r="A1548" s="1"/>
    </row>
    <row r="1549" spans="1:1" x14ac:dyDescent="0.2">
      <c r="A1549" s="1"/>
    </row>
    <row r="1550" spans="1:1" x14ac:dyDescent="0.2">
      <c r="A1550" s="1"/>
    </row>
    <row r="1551" spans="1:1" x14ac:dyDescent="0.2">
      <c r="A1551" s="1"/>
    </row>
    <row r="1552" spans="1:1" x14ac:dyDescent="0.2">
      <c r="A1552" s="1"/>
    </row>
    <row r="1553" spans="1:1" x14ac:dyDescent="0.2">
      <c r="A1553" s="1"/>
    </row>
    <row r="1554" spans="1:1" x14ac:dyDescent="0.2">
      <c r="A1554" s="1"/>
    </row>
    <row r="1555" spans="1:1" x14ac:dyDescent="0.2">
      <c r="A1555" s="1"/>
    </row>
    <row r="1556" spans="1:1" x14ac:dyDescent="0.2">
      <c r="A1556" s="1"/>
    </row>
    <row r="1557" spans="1:1" x14ac:dyDescent="0.2">
      <c r="A1557" s="1"/>
    </row>
    <row r="1558" spans="1:1" x14ac:dyDescent="0.2">
      <c r="A1558" s="1"/>
    </row>
    <row r="1559" spans="1:1" x14ac:dyDescent="0.2">
      <c r="A1559" s="1"/>
    </row>
    <row r="1560" spans="1:1" x14ac:dyDescent="0.2">
      <c r="A1560" s="1"/>
    </row>
    <row r="1561" spans="1:1" x14ac:dyDescent="0.2">
      <c r="A1561" s="1"/>
    </row>
    <row r="1562" spans="1:1" x14ac:dyDescent="0.2">
      <c r="A1562" s="1"/>
    </row>
    <row r="1563" spans="1:1" x14ac:dyDescent="0.2">
      <c r="A1563" s="1"/>
    </row>
    <row r="1564" spans="1:1" x14ac:dyDescent="0.2">
      <c r="A1564" s="1"/>
    </row>
    <row r="1565" spans="1:1" x14ac:dyDescent="0.2">
      <c r="A1565" s="1"/>
    </row>
    <row r="1566" spans="1:1" x14ac:dyDescent="0.2">
      <c r="A1566" s="1"/>
    </row>
    <row r="1567" spans="1:1" x14ac:dyDescent="0.2">
      <c r="A1567" s="1"/>
    </row>
    <row r="1568" spans="1:1" x14ac:dyDescent="0.2">
      <c r="A1568" s="1"/>
    </row>
    <row r="1569" spans="1:1" x14ac:dyDescent="0.2">
      <c r="A1569" s="1"/>
    </row>
    <row r="1570" spans="1:1" x14ac:dyDescent="0.2">
      <c r="A1570" s="1"/>
    </row>
    <row r="1571" spans="1:1" x14ac:dyDescent="0.2">
      <c r="A1571" s="1"/>
    </row>
    <row r="1572" spans="1:1" x14ac:dyDescent="0.2">
      <c r="A1572" s="1"/>
    </row>
    <row r="1573" spans="1:1" x14ac:dyDescent="0.2">
      <c r="A1573" s="1"/>
    </row>
    <row r="1574" spans="1:1" x14ac:dyDescent="0.2">
      <c r="A1574" s="1"/>
    </row>
    <row r="1575" spans="1:1" x14ac:dyDescent="0.2">
      <c r="A1575" s="1"/>
    </row>
    <row r="1576" spans="1:1" x14ac:dyDescent="0.2">
      <c r="A1576" s="1"/>
    </row>
    <row r="1577" spans="1:1" x14ac:dyDescent="0.2">
      <c r="A1577" s="1"/>
    </row>
    <row r="1578" spans="1:1" x14ac:dyDescent="0.2">
      <c r="A1578" s="1"/>
    </row>
    <row r="1579" spans="1:1" x14ac:dyDescent="0.2">
      <c r="A1579" s="1"/>
    </row>
    <row r="1580" spans="1:1" x14ac:dyDescent="0.2">
      <c r="A1580" s="1"/>
    </row>
    <row r="1581" spans="1:1" x14ac:dyDescent="0.2">
      <c r="A1581" s="1"/>
    </row>
    <row r="1582" spans="1:1" x14ac:dyDescent="0.2">
      <c r="A1582" s="1"/>
    </row>
    <row r="1583" spans="1:1" x14ac:dyDescent="0.2">
      <c r="A1583" s="1"/>
    </row>
    <row r="1584" spans="1:1" x14ac:dyDescent="0.2">
      <c r="A1584" s="1"/>
    </row>
    <row r="1585" spans="1:35" x14ac:dyDescent="0.2">
      <c r="A1585" s="1"/>
      <c r="AG1585" s="2"/>
      <c r="AI1585" s="2"/>
    </row>
    <row r="1586" spans="1:35" x14ac:dyDescent="0.2">
      <c r="A1586" s="1"/>
    </row>
    <row r="1587" spans="1:35" x14ac:dyDescent="0.2">
      <c r="A1587" s="1"/>
    </row>
    <row r="1588" spans="1:35" x14ac:dyDescent="0.2">
      <c r="A1588" s="1"/>
      <c r="K1588" s="2"/>
      <c r="M1588" s="2"/>
      <c r="AG1588" s="2"/>
      <c r="AI1588" s="2"/>
    </row>
    <row r="1589" spans="1:35" x14ac:dyDescent="0.2">
      <c r="A1589" s="1"/>
    </row>
    <row r="1590" spans="1:35" x14ac:dyDescent="0.2">
      <c r="A1590" s="1"/>
    </row>
    <row r="1591" spans="1:35" x14ac:dyDescent="0.2">
      <c r="A1591" s="1"/>
      <c r="K1591" s="2"/>
      <c r="M1591" s="2"/>
      <c r="AG1591" s="2"/>
      <c r="AI1591" s="2"/>
    </row>
    <row r="1592" spans="1:35" x14ac:dyDescent="0.2">
      <c r="A1592" s="1"/>
    </row>
    <row r="1593" spans="1:35" x14ac:dyDescent="0.2">
      <c r="A1593" s="1"/>
      <c r="AG1593" s="2"/>
      <c r="AI1593" s="2"/>
    </row>
    <row r="1594" spans="1:35" x14ac:dyDescent="0.2">
      <c r="A1594" s="1"/>
    </row>
    <row r="1595" spans="1:35" x14ac:dyDescent="0.2">
      <c r="A1595" s="1"/>
      <c r="AG1595" s="2"/>
      <c r="AI1595" s="2"/>
    </row>
    <row r="1596" spans="1:35" x14ac:dyDescent="0.2">
      <c r="A1596" s="1"/>
    </row>
    <row r="1597" spans="1:35" x14ac:dyDescent="0.2">
      <c r="A1597" s="1"/>
    </row>
    <row r="1598" spans="1:35" x14ac:dyDescent="0.2">
      <c r="A1598" s="1"/>
    </row>
    <row r="1599" spans="1:35" x14ac:dyDescent="0.2">
      <c r="A1599" s="1"/>
    </row>
    <row r="1600" spans="1:35" x14ac:dyDescent="0.2">
      <c r="A1600" s="1"/>
      <c r="K1600" s="2"/>
      <c r="M1600" s="2"/>
      <c r="AG1600" s="2"/>
      <c r="AI1600" s="2"/>
    </row>
    <row r="1601" spans="1:35" x14ac:dyDescent="0.2">
      <c r="A1601" s="1"/>
      <c r="K1601" s="2"/>
      <c r="M1601" s="2"/>
      <c r="AG1601" s="2"/>
      <c r="AI1601" s="2"/>
    </row>
    <row r="1602" spans="1:35" x14ac:dyDescent="0.2">
      <c r="A1602" s="1"/>
      <c r="K1602" s="2"/>
      <c r="M1602" s="2"/>
      <c r="AG1602" s="2"/>
      <c r="AI1602" s="2"/>
    </row>
    <row r="1603" spans="1:35" x14ac:dyDescent="0.2">
      <c r="A1603" s="1"/>
      <c r="K1603" s="2"/>
      <c r="M1603" s="2"/>
      <c r="AG1603" s="2"/>
      <c r="AI1603" s="2"/>
    </row>
    <row r="1604" spans="1:35" x14ac:dyDescent="0.2">
      <c r="A1604" s="1"/>
      <c r="K1604" s="2"/>
      <c r="M1604" s="2"/>
      <c r="AG1604" s="2"/>
      <c r="AI1604" s="2"/>
    </row>
    <row r="1605" spans="1:35" x14ac:dyDescent="0.2">
      <c r="A1605" s="1"/>
      <c r="K1605" s="2"/>
      <c r="M1605" s="2"/>
      <c r="AG1605" s="2"/>
      <c r="AI1605" s="2"/>
    </row>
    <row r="1606" spans="1:35" x14ac:dyDescent="0.2">
      <c r="A1606" s="1"/>
      <c r="K1606" s="2"/>
      <c r="M1606" s="2"/>
      <c r="AG1606" s="2"/>
      <c r="AI1606" s="2"/>
    </row>
    <row r="1607" spans="1:35" x14ac:dyDescent="0.2">
      <c r="A1607" s="1"/>
      <c r="K1607" s="2"/>
      <c r="M1607" s="2"/>
      <c r="AG1607" s="2"/>
      <c r="AI1607" s="2"/>
    </row>
    <row r="1608" spans="1:35" x14ac:dyDescent="0.2">
      <c r="A1608" s="1"/>
      <c r="K1608" s="2"/>
      <c r="M1608" s="2"/>
      <c r="AG1608" s="2"/>
      <c r="AI1608" s="2"/>
    </row>
    <row r="1609" spans="1:35" x14ac:dyDescent="0.2">
      <c r="A1609" s="1"/>
    </row>
    <row r="1610" spans="1:35" x14ac:dyDescent="0.2">
      <c r="A1610" s="1"/>
      <c r="K1610" s="2"/>
      <c r="M1610" s="2"/>
      <c r="AG1610" s="2"/>
      <c r="AI1610" s="2"/>
    </row>
    <row r="1611" spans="1:35" x14ac:dyDescent="0.2">
      <c r="A1611" s="1"/>
      <c r="AG1611" s="2"/>
      <c r="AI1611" s="2"/>
    </row>
    <row r="1612" spans="1:35" x14ac:dyDescent="0.2">
      <c r="A1612" s="1"/>
      <c r="K1612" s="2"/>
      <c r="M1612" s="2"/>
      <c r="AG1612" s="2"/>
      <c r="AI1612" s="2"/>
    </row>
    <row r="1613" spans="1:35" x14ac:dyDescent="0.2">
      <c r="A1613" s="1"/>
      <c r="K1613" s="2"/>
      <c r="M1613" s="2"/>
      <c r="AG1613" s="2"/>
      <c r="AI1613" s="2"/>
    </row>
    <row r="1614" spans="1:35" x14ac:dyDescent="0.2">
      <c r="A1614" s="1"/>
      <c r="AG1614" s="2"/>
      <c r="AI1614" s="2"/>
    </row>
    <row r="1615" spans="1:35" x14ac:dyDescent="0.2">
      <c r="A1615" s="1"/>
      <c r="AG1615" s="2"/>
      <c r="AI1615" s="2"/>
    </row>
    <row r="1616" spans="1:35" x14ac:dyDescent="0.2">
      <c r="A1616" s="1"/>
    </row>
    <row r="1617" spans="1:35" x14ac:dyDescent="0.2">
      <c r="A1617" s="1"/>
      <c r="K1617" s="2"/>
      <c r="M1617" s="2"/>
      <c r="AG1617" s="2"/>
      <c r="AI1617" s="2"/>
    </row>
    <row r="1618" spans="1:35" x14ac:dyDescent="0.2">
      <c r="A1618" s="1"/>
      <c r="K1618" s="2"/>
      <c r="M1618" s="2"/>
      <c r="AG1618" s="2"/>
      <c r="AI1618" s="2"/>
    </row>
    <row r="1619" spans="1:35" x14ac:dyDescent="0.2">
      <c r="A1619" s="1"/>
    </row>
    <row r="1620" spans="1:35" x14ac:dyDescent="0.2">
      <c r="A1620" s="1"/>
    </row>
    <row r="1621" spans="1:35" x14ac:dyDescent="0.2">
      <c r="A1621" s="1"/>
      <c r="K1621" s="2"/>
      <c r="M1621" s="2"/>
      <c r="AG1621" s="2"/>
      <c r="AI1621" s="2"/>
    </row>
    <row r="1622" spans="1:35" x14ac:dyDescent="0.2">
      <c r="A1622" s="1"/>
    </row>
    <row r="1623" spans="1:35" x14ac:dyDescent="0.2">
      <c r="A1623" s="1"/>
    </row>
    <row r="1624" spans="1:35" x14ac:dyDescent="0.2">
      <c r="A1624" s="1"/>
    </row>
    <row r="1625" spans="1:35" x14ac:dyDescent="0.2">
      <c r="A1625" s="1"/>
    </row>
    <row r="1626" spans="1:35" x14ac:dyDescent="0.2">
      <c r="A1626" s="1"/>
    </row>
    <row r="1627" spans="1:35" x14ac:dyDescent="0.2">
      <c r="A1627" s="1"/>
      <c r="AG1627" s="2"/>
      <c r="AI1627" s="2"/>
    </row>
    <row r="1628" spans="1:35" x14ac:dyDescent="0.2">
      <c r="A1628" s="1"/>
    </row>
    <row r="1629" spans="1:35" x14ac:dyDescent="0.2">
      <c r="A1629" s="1"/>
      <c r="K1629" s="2"/>
      <c r="M1629" s="2"/>
      <c r="AG1629" s="2"/>
      <c r="AI1629" s="2"/>
    </row>
    <row r="1630" spans="1:35" x14ac:dyDescent="0.2">
      <c r="A1630" s="1"/>
      <c r="AG1630" s="2"/>
      <c r="AI1630" s="2"/>
    </row>
    <row r="1631" spans="1:35" x14ac:dyDescent="0.2">
      <c r="A1631" s="1"/>
    </row>
    <row r="1632" spans="1:35" x14ac:dyDescent="0.2">
      <c r="A1632" s="1"/>
      <c r="AG1632" s="2"/>
      <c r="AI1632" s="2"/>
    </row>
    <row r="1633" spans="1:35" x14ac:dyDescent="0.2">
      <c r="A1633" s="1"/>
    </row>
    <row r="1634" spans="1:35" x14ac:dyDescent="0.2">
      <c r="A1634" s="1"/>
    </row>
    <row r="1635" spans="1:35" x14ac:dyDescent="0.2">
      <c r="A1635" s="1"/>
    </row>
    <row r="1636" spans="1:35" x14ac:dyDescent="0.2">
      <c r="A1636" s="1"/>
    </row>
    <row r="1637" spans="1:35" x14ac:dyDescent="0.2">
      <c r="A1637" s="1"/>
    </row>
    <row r="1638" spans="1:35" x14ac:dyDescent="0.2">
      <c r="A1638" s="1"/>
    </row>
    <row r="1639" spans="1:35" x14ac:dyDescent="0.2">
      <c r="A1639" s="1"/>
    </row>
    <row r="1640" spans="1:35" x14ac:dyDescent="0.2">
      <c r="A1640" s="1"/>
    </row>
    <row r="1641" spans="1:35" x14ac:dyDescent="0.2">
      <c r="A1641" s="1"/>
      <c r="AG1641" s="2"/>
      <c r="AI1641" s="2"/>
    </row>
    <row r="1642" spans="1:35" x14ac:dyDescent="0.2">
      <c r="A1642" s="1"/>
    </row>
    <row r="1643" spans="1:35" x14ac:dyDescent="0.2">
      <c r="A1643" s="1"/>
      <c r="K1643" s="2"/>
      <c r="M1643" s="2"/>
      <c r="AG1643" s="2"/>
      <c r="AI1643" s="2"/>
    </row>
    <row r="1644" spans="1:35" x14ac:dyDescent="0.2">
      <c r="A1644" s="1"/>
    </row>
    <row r="1645" spans="1:35" x14ac:dyDescent="0.2">
      <c r="A1645" s="1"/>
    </row>
    <row r="1646" spans="1:35" x14ac:dyDescent="0.2">
      <c r="A1646" s="1"/>
      <c r="K1646" s="2"/>
      <c r="M1646" s="2"/>
      <c r="AG1646" s="2"/>
      <c r="AI1646" s="2"/>
    </row>
    <row r="1647" spans="1:35" x14ac:dyDescent="0.2">
      <c r="A1647" s="1"/>
    </row>
    <row r="1648" spans="1:35" x14ac:dyDescent="0.2">
      <c r="A1648" s="1"/>
    </row>
    <row r="1649" spans="1:35" x14ac:dyDescent="0.2">
      <c r="A1649" s="1"/>
    </row>
    <row r="1650" spans="1:35" x14ac:dyDescent="0.2">
      <c r="A1650" s="1"/>
      <c r="AG1650" s="2"/>
      <c r="AI1650" s="2"/>
    </row>
    <row r="1651" spans="1:35" x14ac:dyDescent="0.2">
      <c r="A1651" s="1"/>
      <c r="K1651" s="2"/>
      <c r="M1651" s="2"/>
      <c r="AG1651" s="2"/>
      <c r="AI1651" s="2"/>
    </row>
    <row r="1652" spans="1:35" x14ac:dyDescent="0.2">
      <c r="A1652" s="1"/>
    </row>
    <row r="1653" spans="1:35" x14ac:dyDescent="0.2">
      <c r="A1653" s="1"/>
    </row>
    <row r="1654" spans="1:35" x14ac:dyDescent="0.2">
      <c r="A1654" s="1"/>
    </row>
    <row r="1655" spans="1:35" x14ac:dyDescent="0.2">
      <c r="A1655" s="1"/>
    </row>
    <row r="1656" spans="1:35" x14ac:dyDescent="0.2">
      <c r="A1656" s="1"/>
      <c r="K1656" s="2"/>
      <c r="M1656" s="2"/>
      <c r="AG1656" s="2"/>
      <c r="AI1656" s="2"/>
    </row>
    <row r="1657" spans="1:35" x14ac:dyDescent="0.2">
      <c r="A1657" s="1"/>
      <c r="K1657" s="2"/>
      <c r="M1657" s="2"/>
      <c r="AG1657" s="2"/>
      <c r="AI1657" s="2"/>
    </row>
    <row r="1658" spans="1:35" x14ac:dyDescent="0.2">
      <c r="A1658" s="1"/>
      <c r="K1658" s="2"/>
      <c r="M1658" s="2"/>
      <c r="AG1658" s="2"/>
      <c r="AI1658" s="2"/>
    </row>
    <row r="1659" spans="1:35" x14ac:dyDescent="0.2">
      <c r="A1659" s="1"/>
      <c r="K1659" s="2"/>
      <c r="M1659" s="2"/>
      <c r="AG1659" s="2"/>
      <c r="AI1659" s="2"/>
    </row>
    <row r="1660" spans="1:35" x14ac:dyDescent="0.2">
      <c r="A1660" s="1"/>
      <c r="K1660" s="2"/>
      <c r="M1660" s="2"/>
      <c r="AG1660" s="2"/>
      <c r="AI1660" s="2"/>
    </row>
    <row r="1661" spans="1:35" x14ac:dyDescent="0.2">
      <c r="A1661" s="1"/>
    </row>
    <row r="1662" spans="1:35" x14ac:dyDescent="0.2">
      <c r="A1662" s="1"/>
    </row>
    <row r="1663" spans="1:35" x14ac:dyDescent="0.2">
      <c r="A1663" s="1"/>
    </row>
    <row r="1664" spans="1:35" x14ac:dyDescent="0.2">
      <c r="A1664" s="1"/>
      <c r="K1664" s="2"/>
      <c r="M1664" s="2"/>
      <c r="AG1664" s="2"/>
      <c r="AI1664" s="2"/>
    </row>
    <row r="1665" spans="1:35" x14ac:dyDescent="0.2">
      <c r="A1665" s="1"/>
    </row>
    <row r="1666" spans="1:35" x14ac:dyDescent="0.2">
      <c r="A1666" s="1"/>
    </row>
    <row r="1667" spans="1:35" x14ac:dyDescent="0.2">
      <c r="A1667" s="1"/>
    </row>
    <row r="1668" spans="1:35" x14ac:dyDescent="0.2">
      <c r="A1668" s="1"/>
      <c r="AG1668" s="2"/>
      <c r="AI1668" s="2"/>
    </row>
    <row r="1669" spans="1:35" x14ac:dyDescent="0.2">
      <c r="A1669" s="1"/>
    </row>
    <row r="1670" spans="1:35" x14ac:dyDescent="0.2">
      <c r="A1670" s="1"/>
      <c r="K1670" s="2"/>
      <c r="M1670" s="2"/>
      <c r="AG1670" s="2"/>
      <c r="AI1670" s="2"/>
    </row>
    <row r="1671" spans="1:35" x14ac:dyDescent="0.2">
      <c r="A1671" s="1"/>
    </row>
    <row r="1672" spans="1:35" x14ac:dyDescent="0.2">
      <c r="A1672" s="1"/>
      <c r="AG1672" s="2"/>
      <c r="AI1672" s="2"/>
    </row>
    <row r="1673" spans="1:35" x14ac:dyDescent="0.2">
      <c r="A1673" s="1"/>
      <c r="AG1673" s="2"/>
      <c r="AI1673" s="2"/>
    </row>
    <row r="1674" spans="1:35" x14ac:dyDescent="0.2">
      <c r="A1674" s="1"/>
    </row>
    <row r="1675" spans="1:35" x14ac:dyDescent="0.2">
      <c r="A1675" s="1"/>
    </row>
    <row r="1676" spans="1:35" x14ac:dyDescent="0.2">
      <c r="A1676" s="1"/>
    </row>
    <row r="1677" spans="1:35" x14ac:dyDescent="0.2">
      <c r="A1677" s="1"/>
    </row>
    <row r="1678" spans="1:35" x14ac:dyDescent="0.2">
      <c r="A1678" s="1"/>
    </row>
    <row r="1679" spans="1:35" x14ac:dyDescent="0.2">
      <c r="A1679" s="1"/>
    </row>
    <row r="1680" spans="1:35" x14ac:dyDescent="0.2">
      <c r="A1680" s="1"/>
    </row>
    <row r="1681" spans="1:35" x14ac:dyDescent="0.2">
      <c r="A1681" s="1"/>
    </row>
    <row r="1682" spans="1:35" x14ac:dyDescent="0.2">
      <c r="A1682" s="1"/>
    </row>
    <row r="1683" spans="1:35" x14ac:dyDescent="0.2">
      <c r="A1683" s="1"/>
      <c r="AG1683" s="2"/>
      <c r="AI1683" s="2"/>
    </row>
    <row r="1684" spans="1:35" x14ac:dyDescent="0.2">
      <c r="A1684" s="1"/>
    </row>
    <row r="1685" spans="1:35" x14ac:dyDescent="0.2">
      <c r="A1685" s="1"/>
    </row>
    <row r="1686" spans="1:35" x14ac:dyDescent="0.2">
      <c r="A1686" s="1"/>
    </row>
    <row r="1687" spans="1:35" x14ac:dyDescent="0.2">
      <c r="A1687" s="1"/>
    </row>
    <row r="1688" spans="1:35" x14ac:dyDescent="0.2">
      <c r="A1688" s="1"/>
    </row>
    <row r="1689" spans="1:35" x14ac:dyDescent="0.2">
      <c r="A1689" s="1"/>
    </row>
    <row r="1690" spans="1:35" x14ac:dyDescent="0.2">
      <c r="A1690" s="1"/>
    </row>
    <row r="1691" spans="1:35" x14ac:dyDescent="0.2">
      <c r="A1691" s="1"/>
    </row>
    <row r="1692" spans="1:35" x14ac:dyDescent="0.2">
      <c r="A1692" s="1"/>
    </row>
    <row r="1693" spans="1:35" x14ac:dyDescent="0.2">
      <c r="A1693" s="1"/>
    </row>
    <row r="1694" spans="1:35" x14ac:dyDescent="0.2">
      <c r="A1694" s="1"/>
    </row>
    <row r="1695" spans="1:35" x14ac:dyDescent="0.2">
      <c r="A1695" s="1"/>
    </row>
    <row r="1696" spans="1:35" x14ac:dyDescent="0.2">
      <c r="A1696" s="1"/>
    </row>
    <row r="1697" spans="1:1" x14ac:dyDescent="0.2">
      <c r="A1697" s="1"/>
    </row>
    <row r="1698" spans="1:1" x14ac:dyDescent="0.2">
      <c r="A1698" s="1"/>
    </row>
    <row r="1699" spans="1:1" x14ac:dyDescent="0.2">
      <c r="A1699" s="1"/>
    </row>
    <row r="1700" spans="1:1" x14ac:dyDescent="0.2">
      <c r="A1700" s="1"/>
    </row>
    <row r="1701" spans="1:1" x14ac:dyDescent="0.2">
      <c r="A1701" s="1"/>
    </row>
    <row r="1702" spans="1:1" x14ac:dyDescent="0.2">
      <c r="A1702" s="1"/>
    </row>
    <row r="1703" spans="1:1" x14ac:dyDescent="0.2">
      <c r="A1703" s="1"/>
    </row>
    <row r="1704" spans="1:1" x14ac:dyDescent="0.2">
      <c r="A1704" s="1"/>
    </row>
    <row r="1705" spans="1:1" x14ac:dyDescent="0.2">
      <c r="A1705" s="1"/>
    </row>
    <row r="1706" spans="1:1" x14ac:dyDescent="0.2">
      <c r="A1706" s="1"/>
    </row>
    <row r="1707" spans="1:1" x14ac:dyDescent="0.2">
      <c r="A1707" s="1"/>
    </row>
    <row r="1708" spans="1:1" x14ac:dyDescent="0.2">
      <c r="A1708" s="1"/>
    </row>
    <row r="1709" spans="1:1" x14ac:dyDescent="0.2">
      <c r="A1709" s="1"/>
    </row>
    <row r="1710" spans="1:1" x14ac:dyDescent="0.2">
      <c r="A1710" s="1"/>
    </row>
    <row r="1711" spans="1:1" x14ac:dyDescent="0.2">
      <c r="A1711" s="1"/>
    </row>
    <row r="1712" spans="1:1" x14ac:dyDescent="0.2">
      <c r="A1712" s="1"/>
    </row>
    <row r="1713" spans="1:35" x14ac:dyDescent="0.2">
      <c r="A1713" s="1"/>
    </row>
    <row r="1714" spans="1:35" x14ac:dyDescent="0.2">
      <c r="A1714" s="1"/>
    </row>
    <row r="1715" spans="1:35" x14ac:dyDescent="0.2">
      <c r="A1715" s="1"/>
    </row>
    <row r="1716" spans="1:35" x14ac:dyDescent="0.2">
      <c r="A1716" s="1"/>
    </row>
    <row r="1717" spans="1:35" x14ac:dyDescent="0.2">
      <c r="A1717" s="1"/>
    </row>
    <row r="1718" spans="1:35" x14ac:dyDescent="0.2">
      <c r="A1718" s="1"/>
    </row>
    <row r="1719" spans="1:35" x14ac:dyDescent="0.2">
      <c r="A1719" s="1"/>
    </row>
    <row r="1720" spans="1:35" x14ac:dyDescent="0.2">
      <c r="A1720" s="1"/>
    </row>
    <row r="1721" spans="1:35" x14ac:dyDescent="0.2">
      <c r="A1721" s="1"/>
    </row>
    <row r="1722" spans="1:35" x14ac:dyDescent="0.2">
      <c r="A1722" s="1"/>
    </row>
    <row r="1723" spans="1:35" x14ac:dyDescent="0.2">
      <c r="A1723" s="1"/>
    </row>
    <row r="1724" spans="1:35" x14ac:dyDescent="0.2">
      <c r="A1724" s="1"/>
      <c r="AG1724" s="2"/>
      <c r="AI1724" s="2"/>
    </row>
    <row r="1725" spans="1:35" x14ac:dyDescent="0.2">
      <c r="A1725" s="1"/>
    </row>
    <row r="1726" spans="1:35" x14ac:dyDescent="0.2">
      <c r="A1726" s="1"/>
      <c r="K1726" s="2"/>
      <c r="M1726" s="2"/>
      <c r="AG1726" s="2"/>
      <c r="AI1726" s="2"/>
    </row>
    <row r="1727" spans="1:35" x14ac:dyDescent="0.2">
      <c r="A1727" s="1"/>
    </row>
    <row r="1728" spans="1:35" x14ac:dyDescent="0.2">
      <c r="A1728" s="1"/>
    </row>
    <row r="1729" spans="1:35" x14ac:dyDescent="0.2">
      <c r="A1729" s="1"/>
    </row>
    <row r="1730" spans="1:35" x14ac:dyDescent="0.2">
      <c r="A1730" s="1"/>
    </row>
    <row r="1731" spans="1:35" x14ac:dyDescent="0.2">
      <c r="A1731" s="1"/>
    </row>
    <row r="1732" spans="1:35" x14ac:dyDescent="0.2">
      <c r="A1732" s="1"/>
    </row>
    <row r="1733" spans="1:35" x14ac:dyDescent="0.2">
      <c r="A1733" s="1"/>
    </row>
    <row r="1734" spans="1:35" x14ac:dyDescent="0.2">
      <c r="A1734" s="1"/>
    </row>
    <row r="1735" spans="1:35" x14ac:dyDescent="0.2">
      <c r="A1735" s="1"/>
    </row>
    <row r="1736" spans="1:35" x14ac:dyDescent="0.2">
      <c r="A1736" s="1"/>
    </row>
    <row r="1737" spans="1:35" x14ac:dyDescent="0.2">
      <c r="A1737" s="1"/>
    </row>
    <row r="1738" spans="1:35" x14ac:dyDescent="0.2">
      <c r="A1738" s="1"/>
    </row>
    <row r="1739" spans="1:35" x14ac:dyDescent="0.2">
      <c r="A1739" s="1"/>
    </row>
    <row r="1740" spans="1:35" x14ac:dyDescent="0.2">
      <c r="A1740" s="1"/>
      <c r="K1740" s="2"/>
      <c r="M1740" s="2"/>
      <c r="AG1740" s="2"/>
      <c r="AI1740" s="2"/>
    </row>
    <row r="1741" spans="1:35" x14ac:dyDescent="0.2">
      <c r="A1741" s="1"/>
    </row>
    <row r="1742" spans="1:35" x14ac:dyDescent="0.2">
      <c r="A1742" s="1"/>
    </row>
    <row r="1743" spans="1:35" x14ac:dyDescent="0.2">
      <c r="A1743" s="1"/>
    </row>
    <row r="1744" spans="1:35" x14ac:dyDescent="0.2">
      <c r="A1744" s="1"/>
    </row>
    <row r="1745" spans="1:35" x14ac:dyDescent="0.2">
      <c r="A1745" s="1"/>
    </row>
    <row r="1746" spans="1:35" x14ac:dyDescent="0.2">
      <c r="A1746" s="1"/>
      <c r="K1746" s="2"/>
      <c r="M1746" s="2"/>
      <c r="AG1746" s="2"/>
      <c r="AI1746" s="2"/>
    </row>
    <row r="1747" spans="1:35" x14ac:dyDescent="0.2">
      <c r="A1747" s="1"/>
    </row>
    <row r="1748" spans="1:35" x14ac:dyDescent="0.2">
      <c r="A1748" s="1"/>
      <c r="K1748" s="2"/>
      <c r="M1748" s="2"/>
      <c r="AG1748" s="2"/>
      <c r="AI1748" s="2"/>
    </row>
    <row r="1749" spans="1:35" x14ac:dyDescent="0.2">
      <c r="A1749" s="1"/>
    </row>
    <row r="1750" spans="1:35" x14ac:dyDescent="0.2">
      <c r="A1750" s="1"/>
      <c r="AG1750" s="2"/>
      <c r="AI1750" s="2"/>
    </row>
    <row r="1751" spans="1:35" x14ac:dyDescent="0.2">
      <c r="A1751" s="1"/>
      <c r="K1751" s="2"/>
      <c r="M1751" s="2"/>
      <c r="AG1751" s="2"/>
      <c r="AI1751" s="2"/>
    </row>
    <row r="1752" spans="1:35" x14ac:dyDescent="0.2">
      <c r="A1752" s="1"/>
      <c r="K1752" s="2"/>
      <c r="M1752" s="2"/>
      <c r="AG1752" s="2"/>
      <c r="AI1752" s="2"/>
    </row>
    <row r="1753" spans="1:35" x14ac:dyDescent="0.2">
      <c r="A1753" s="1"/>
      <c r="AG1753" s="2"/>
      <c r="AI1753" s="2"/>
    </row>
    <row r="1754" spans="1:35" x14ac:dyDescent="0.2">
      <c r="A1754" s="1"/>
    </row>
    <row r="1755" spans="1:35" x14ac:dyDescent="0.2">
      <c r="A1755" s="1"/>
      <c r="AG1755" s="2"/>
      <c r="AI1755" s="2"/>
    </row>
    <row r="1756" spans="1:35" x14ac:dyDescent="0.2">
      <c r="A1756" s="1"/>
      <c r="K1756" s="2"/>
      <c r="M1756" s="2"/>
      <c r="AG1756" s="2"/>
      <c r="AI1756" s="2"/>
    </row>
    <row r="1757" spans="1:35" x14ac:dyDescent="0.2">
      <c r="A1757" s="1"/>
      <c r="AG1757" s="2"/>
      <c r="AI1757" s="2"/>
    </row>
    <row r="1758" spans="1:35" x14ac:dyDescent="0.2">
      <c r="A1758" s="1"/>
    </row>
    <row r="1759" spans="1:35" x14ac:dyDescent="0.2">
      <c r="A1759" s="1"/>
    </row>
    <row r="1760" spans="1:35" x14ac:dyDescent="0.2">
      <c r="A1760" s="1"/>
    </row>
    <row r="1761" spans="1:35" x14ac:dyDescent="0.2">
      <c r="A1761" s="1"/>
      <c r="K1761" s="2"/>
      <c r="M1761" s="2"/>
      <c r="AG1761" s="2"/>
      <c r="AI1761" s="2"/>
    </row>
    <row r="1762" spans="1:35" x14ac:dyDescent="0.2">
      <c r="A1762" s="1"/>
      <c r="AG1762" s="2"/>
      <c r="AI1762" s="2"/>
    </row>
    <row r="1763" spans="1:35" x14ac:dyDescent="0.2">
      <c r="A1763" s="1"/>
    </row>
    <row r="1764" spans="1:35" x14ac:dyDescent="0.2">
      <c r="A1764" s="1"/>
    </row>
    <row r="1765" spans="1:35" x14ac:dyDescent="0.2">
      <c r="A1765" s="1"/>
      <c r="AG1765" s="2"/>
      <c r="AI1765" s="2"/>
    </row>
    <row r="1766" spans="1:35" x14ac:dyDescent="0.2">
      <c r="A1766" s="1"/>
    </row>
    <row r="1767" spans="1:35" x14ac:dyDescent="0.2">
      <c r="A1767" s="1"/>
    </row>
    <row r="1768" spans="1:35" x14ac:dyDescent="0.2">
      <c r="A1768" s="1"/>
    </row>
    <row r="1769" spans="1:35" x14ac:dyDescent="0.2">
      <c r="A1769" s="1"/>
    </row>
    <row r="1770" spans="1:35" x14ac:dyDescent="0.2">
      <c r="A1770" s="1"/>
    </row>
    <row r="1771" spans="1:35" x14ac:dyDescent="0.2">
      <c r="A1771" s="1"/>
    </row>
    <row r="1772" spans="1:35" x14ac:dyDescent="0.2">
      <c r="A1772" s="1"/>
    </row>
    <row r="1773" spans="1:35" x14ac:dyDescent="0.2">
      <c r="A1773" s="1"/>
    </row>
    <row r="1774" spans="1:35" x14ac:dyDescent="0.2">
      <c r="A1774" s="1"/>
    </row>
    <row r="1775" spans="1:35" x14ac:dyDescent="0.2">
      <c r="A1775" s="1"/>
    </row>
    <row r="1776" spans="1:35" x14ac:dyDescent="0.2">
      <c r="A1776" s="1"/>
      <c r="AG1776" s="2"/>
      <c r="AI1776" s="2"/>
    </row>
    <row r="1777" spans="1:35" x14ac:dyDescent="0.2">
      <c r="A1777" s="1"/>
    </row>
    <row r="1778" spans="1:35" x14ac:dyDescent="0.2">
      <c r="A1778" s="1"/>
    </row>
    <row r="1779" spans="1:35" x14ac:dyDescent="0.2">
      <c r="A1779" s="1"/>
    </row>
    <row r="1780" spans="1:35" x14ac:dyDescent="0.2">
      <c r="A1780" s="1"/>
    </row>
    <row r="1781" spans="1:35" x14ac:dyDescent="0.2">
      <c r="A1781" s="1"/>
    </row>
    <row r="1782" spans="1:35" x14ac:dyDescent="0.2">
      <c r="A1782" s="1"/>
      <c r="AG1782" s="2"/>
      <c r="AI1782" s="2"/>
    </row>
    <row r="1783" spans="1:35" x14ac:dyDescent="0.2">
      <c r="A1783" s="1"/>
      <c r="K1783" s="2"/>
      <c r="M1783" s="2"/>
      <c r="AG1783" s="2"/>
      <c r="AI1783" s="2"/>
    </row>
    <row r="1784" spans="1:35" x14ac:dyDescent="0.2">
      <c r="A1784" s="1"/>
      <c r="K1784" s="2"/>
      <c r="M1784" s="2"/>
      <c r="AG1784" s="2"/>
      <c r="AI1784" s="2"/>
    </row>
    <row r="1785" spans="1:35" x14ac:dyDescent="0.2">
      <c r="A1785" s="1"/>
      <c r="AG1785" s="2"/>
      <c r="AI1785" s="2"/>
    </row>
    <row r="1786" spans="1:35" x14ac:dyDescent="0.2">
      <c r="A1786" s="1"/>
      <c r="AG1786" s="2"/>
      <c r="AI1786" s="2"/>
    </row>
    <row r="1787" spans="1:35" x14ac:dyDescent="0.2">
      <c r="A1787" s="1"/>
      <c r="AG1787" s="2"/>
      <c r="AI1787" s="2"/>
    </row>
    <row r="1788" spans="1:35" x14ac:dyDescent="0.2">
      <c r="A1788" s="1"/>
      <c r="AG1788" s="2"/>
      <c r="AI1788" s="2"/>
    </row>
    <row r="1789" spans="1:35" x14ac:dyDescent="0.2">
      <c r="A1789" s="1"/>
      <c r="K1789" s="2"/>
      <c r="M1789" s="2"/>
      <c r="AG1789" s="2"/>
      <c r="AI1789" s="2"/>
    </row>
    <row r="1790" spans="1:35" x14ac:dyDescent="0.2">
      <c r="A1790" s="1"/>
    </row>
    <row r="1791" spans="1:35" x14ac:dyDescent="0.2">
      <c r="A1791" s="1"/>
    </row>
    <row r="1792" spans="1:35" x14ac:dyDescent="0.2">
      <c r="A1792" s="1"/>
    </row>
    <row r="1793" spans="1:35" x14ac:dyDescent="0.2">
      <c r="A1793" s="1"/>
    </row>
    <row r="1794" spans="1:35" x14ac:dyDescent="0.2">
      <c r="A1794" s="1"/>
    </row>
    <row r="1795" spans="1:35" x14ac:dyDescent="0.2">
      <c r="A1795" s="1"/>
    </row>
    <row r="1796" spans="1:35" x14ac:dyDescent="0.2">
      <c r="A1796" s="1"/>
    </row>
    <row r="1797" spans="1:35" x14ac:dyDescent="0.2">
      <c r="A1797" s="1"/>
    </row>
    <row r="1798" spans="1:35" x14ac:dyDescent="0.2">
      <c r="A1798" s="1"/>
    </row>
    <row r="1799" spans="1:35" x14ac:dyDescent="0.2">
      <c r="A1799" s="1"/>
    </row>
    <row r="1800" spans="1:35" x14ac:dyDescent="0.2">
      <c r="A1800" s="1"/>
    </row>
    <row r="1801" spans="1:35" x14ac:dyDescent="0.2">
      <c r="A1801" s="1"/>
    </row>
    <row r="1802" spans="1:35" x14ac:dyDescent="0.2">
      <c r="A1802" s="1"/>
    </row>
    <row r="1803" spans="1:35" x14ac:dyDescent="0.2">
      <c r="A1803" s="1"/>
    </row>
    <row r="1804" spans="1:35" x14ac:dyDescent="0.2">
      <c r="A1804" s="1"/>
    </row>
    <row r="1805" spans="1:35" x14ac:dyDescent="0.2">
      <c r="A1805" s="1"/>
    </row>
    <row r="1806" spans="1:35" x14ac:dyDescent="0.2">
      <c r="A1806" s="1"/>
    </row>
    <row r="1807" spans="1:35" x14ac:dyDescent="0.2">
      <c r="A1807" s="1"/>
      <c r="K1807" s="2"/>
      <c r="M1807" s="2"/>
      <c r="AG1807" s="2"/>
      <c r="AI1807" s="2"/>
    </row>
    <row r="1808" spans="1:35" x14ac:dyDescent="0.2">
      <c r="A1808" s="1"/>
      <c r="K1808" s="2"/>
      <c r="M1808" s="2"/>
      <c r="AG1808" s="2"/>
      <c r="AI1808" s="2"/>
    </row>
    <row r="1809" spans="1:35" x14ac:dyDescent="0.2">
      <c r="A1809" s="1"/>
      <c r="K1809" s="2"/>
      <c r="M1809" s="2"/>
      <c r="AG1809" s="2"/>
      <c r="AI1809" s="2"/>
    </row>
    <row r="1810" spans="1:35" x14ac:dyDescent="0.2">
      <c r="A1810" s="1"/>
      <c r="AG1810" s="2"/>
      <c r="AI1810" s="2"/>
    </row>
    <row r="1811" spans="1:35" x14ac:dyDescent="0.2">
      <c r="A1811" s="1"/>
    </row>
    <row r="1812" spans="1:35" x14ac:dyDescent="0.2">
      <c r="A1812" s="1"/>
    </row>
    <row r="1813" spans="1:35" x14ac:dyDescent="0.2">
      <c r="A1813" s="1"/>
    </row>
    <row r="1814" spans="1:35" x14ac:dyDescent="0.2">
      <c r="A1814" s="1"/>
    </row>
    <row r="1815" spans="1:35" x14ac:dyDescent="0.2">
      <c r="A1815" s="1"/>
    </row>
    <row r="1816" spans="1:35" x14ac:dyDescent="0.2">
      <c r="A1816" s="1"/>
      <c r="AG1816" s="2"/>
      <c r="AI1816" s="2"/>
    </row>
    <row r="1817" spans="1:35" x14ac:dyDescent="0.2">
      <c r="A1817" s="1"/>
    </row>
    <row r="1818" spans="1:35" x14ac:dyDescent="0.2">
      <c r="A1818" s="1"/>
    </row>
    <row r="1819" spans="1:35" x14ac:dyDescent="0.2">
      <c r="A1819" s="1"/>
    </row>
    <row r="1820" spans="1:35" x14ac:dyDescent="0.2">
      <c r="A1820" s="1"/>
    </row>
    <row r="1821" spans="1:35" x14ac:dyDescent="0.2">
      <c r="A1821" s="1"/>
    </row>
    <row r="1822" spans="1:35" x14ac:dyDescent="0.2">
      <c r="A1822" s="1"/>
    </row>
    <row r="1823" spans="1:35" x14ac:dyDescent="0.2">
      <c r="A1823" s="1"/>
      <c r="AG1823" s="2"/>
      <c r="AI1823" s="2"/>
    </row>
    <row r="1824" spans="1:35" x14ac:dyDescent="0.2">
      <c r="A1824" s="1"/>
    </row>
    <row r="1825" spans="1:35" x14ac:dyDescent="0.2">
      <c r="A1825" s="1"/>
    </row>
    <row r="1826" spans="1:35" x14ac:dyDescent="0.2">
      <c r="A1826" s="1"/>
    </row>
    <row r="1827" spans="1:35" x14ac:dyDescent="0.2">
      <c r="A1827" s="1"/>
    </row>
    <row r="1828" spans="1:35" x14ac:dyDescent="0.2">
      <c r="A1828" s="1"/>
    </row>
    <row r="1829" spans="1:35" x14ac:dyDescent="0.2">
      <c r="A1829" s="1"/>
      <c r="AG1829" s="2"/>
      <c r="AI1829" s="2"/>
    </row>
    <row r="1830" spans="1:35" x14ac:dyDescent="0.2">
      <c r="A1830" s="1"/>
    </row>
    <row r="1831" spans="1:35" x14ac:dyDescent="0.2">
      <c r="A1831" s="1"/>
    </row>
    <row r="1832" spans="1:35" x14ac:dyDescent="0.2">
      <c r="A1832" s="1"/>
      <c r="K1832" s="2"/>
      <c r="M1832" s="2"/>
      <c r="AG1832" s="2"/>
      <c r="AI1832" s="2"/>
    </row>
    <row r="1833" spans="1:35" x14ac:dyDescent="0.2">
      <c r="A1833" s="1"/>
    </row>
    <row r="1834" spans="1:35" x14ac:dyDescent="0.2">
      <c r="A1834" s="1"/>
      <c r="K1834" s="2"/>
      <c r="M1834" s="2"/>
      <c r="AG1834" s="2"/>
      <c r="AI1834" s="2"/>
    </row>
    <row r="1835" spans="1:35" x14ac:dyDescent="0.2">
      <c r="A1835" s="1"/>
    </row>
    <row r="1836" spans="1:35" x14ac:dyDescent="0.2">
      <c r="A1836" s="1"/>
    </row>
    <row r="1837" spans="1:35" x14ac:dyDescent="0.2">
      <c r="A1837" s="1"/>
    </row>
    <row r="1838" spans="1:35" x14ac:dyDescent="0.2">
      <c r="A1838" s="1"/>
    </row>
    <row r="1839" spans="1:35" x14ac:dyDescent="0.2">
      <c r="A1839" s="1"/>
    </row>
    <row r="1840" spans="1:35" x14ac:dyDescent="0.2">
      <c r="A1840" s="1"/>
    </row>
    <row r="1841" spans="1:35" x14ac:dyDescent="0.2">
      <c r="A1841" s="1"/>
    </row>
    <row r="1842" spans="1:35" x14ac:dyDescent="0.2">
      <c r="A1842" s="1"/>
    </row>
    <row r="1843" spans="1:35" x14ac:dyDescent="0.2">
      <c r="A1843" s="1"/>
    </row>
    <row r="1844" spans="1:35" x14ac:dyDescent="0.2">
      <c r="A1844" s="1"/>
      <c r="AG1844" s="2"/>
      <c r="AI1844" s="2"/>
    </row>
    <row r="1845" spans="1:35" x14ac:dyDescent="0.2">
      <c r="A1845" s="1"/>
    </row>
    <row r="1846" spans="1:35" x14ac:dyDescent="0.2">
      <c r="A1846" s="1"/>
    </row>
    <row r="1847" spans="1:35" x14ac:dyDescent="0.2">
      <c r="A1847" s="1"/>
    </row>
    <row r="1848" spans="1:35" x14ac:dyDescent="0.2">
      <c r="A1848" s="1"/>
    </row>
    <row r="1849" spans="1:35" x14ac:dyDescent="0.2">
      <c r="A1849" s="1"/>
    </row>
    <row r="1850" spans="1:35" x14ac:dyDescent="0.2">
      <c r="A1850" s="1"/>
    </row>
    <row r="1851" spans="1:35" x14ac:dyDescent="0.2">
      <c r="A1851" s="1"/>
    </row>
    <row r="1852" spans="1:35" x14ac:dyDescent="0.2">
      <c r="A1852" s="1"/>
    </row>
    <row r="1853" spans="1:35" x14ac:dyDescent="0.2">
      <c r="A1853" s="1"/>
    </row>
    <row r="1854" spans="1:35" x14ac:dyDescent="0.2">
      <c r="A1854" s="1"/>
    </row>
    <row r="1855" spans="1:35" x14ac:dyDescent="0.2">
      <c r="A1855" s="1"/>
    </row>
    <row r="1856" spans="1:35" x14ac:dyDescent="0.2">
      <c r="A1856" s="1"/>
    </row>
    <row r="1857" spans="1:35" x14ac:dyDescent="0.2">
      <c r="A1857" s="1"/>
    </row>
    <row r="1858" spans="1:35" x14ac:dyDescent="0.2">
      <c r="A1858" s="1"/>
    </row>
    <row r="1859" spans="1:35" x14ac:dyDescent="0.2">
      <c r="A1859" s="1"/>
    </row>
    <row r="1860" spans="1:35" x14ac:dyDescent="0.2">
      <c r="A1860" s="1"/>
    </row>
    <row r="1861" spans="1:35" x14ac:dyDescent="0.2">
      <c r="A1861" s="1"/>
    </row>
    <row r="1862" spans="1:35" x14ac:dyDescent="0.2">
      <c r="A1862" s="1"/>
      <c r="AG1862" s="2"/>
      <c r="AI1862" s="2"/>
    </row>
    <row r="1863" spans="1:35" x14ac:dyDescent="0.2">
      <c r="A1863" s="1"/>
    </row>
    <row r="1864" spans="1:35" x14ac:dyDescent="0.2">
      <c r="A1864" s="1"/>
    </row>
    <row r="1865" spans="1:35" x14ac:dyDescent="0.2">
      <c r="A1865" s="1"/>
    </row>
    <row r="1866" spans="1:35" x14ac:dyDescent="0.2">
      <c r="A1866" s="1"/>
    </row>
    <row r="1867" spans="1:35" x14ac:dyDescent="0.2">
      <c r="A1867" s="1"/>
      <c r="AG1867" s="2"/>
      <c r="AI1867" s="2"/>
    </row>
    <row r="1868" spans="1:35" x14ac:dyDescent="0.2">
      <c r="A1868" s="1"/>
      <c r="AG1868" s="2"/>
      <c r="AI1868" s="2"/>
    </row>
    <row r="1869" spans="1:35" x14ac:dyDescent="0.2">
      <c r="A1869" s="1"/>
    </row>
    <row r="1870" spans="1:35" x14ac:dyDescent="0.2">
      <c r="A1870" s="1"/>
    </row>
    <row r="1871" spans="1:35" x14ac:dyDescent="0.2">
      <c r="A1871" s="1"/>
    </row>
    <row r="1872" spans="1:35" x14ac:dyDescent="0.2">
      <c r="A1872" s="1"/>
    </row>
    <row r="1873" spans="1:35" x14ac:dyDescent="0.2">
      <c r="A1873" s="1"/>
    </row>
    <row r="1874" spans="1:35" x14ac:dyDescent="0.2">
      <c r="A1874" s="1"/>
    </row>
    <row r="1875" spans="1:35" x14ac:dyDescent="0.2">
      <c r="A1875" s="1"/>
      <c r="AG1875" s="2"/>
      <c r="AI1875" s="2"/>
    </row>
    <row r="1876" spans="1:35" x14ac:dyDescent="0.2">
      <c r="A1876" s="1"/>
      <c r="K1876" s="2"/>
      <c r="M1876" s="2"/>
      <c r="AG1876" s="2"/>
      <c r="AI1876" s="2"/>
    </row>
    <row r="1877" spans="1:35" x14ac:dyDescent="0.2">
      <c r="A1877" s="1"/>
    </row>
    <row r="1878" spans="1:35" x14ac:dyDescent="0.2">
      <c r="A1878" s="1"/>
    </row>
    <row r="1879" spans="1:35" x14ac:dyDescent="0.2">
      <c r="A1879" s="1"/>
    </row>
    <row r="1880" spans="1:35" x14ac:dyDescent="0.2">
      <c r="A1880" s="1"/>
    </row>
    <row r="1881" spans="1:35" x14ac:dyDescent="0.2">
      <c r="A1881" s="1"/>
    </row>
    <row r="1882" spans="1:35" x14ac:dyDescent="0.2">
      <c r="A1882" s="1"/>
      <c r="K1882" s="2"/>
      <c r="M1882" s="2"/>
      <c r="AG1882" s="2"/>
      <c r="AI1882" s="2"/>
    </row>
    <row r="1883" spans="1:35" x14ac:dyDescent="0.2">
      <c r="A1883" s="1"/>
    </row>
    <row r="1884" spans="1:35" x14ac:dyDescent="0.2">
      <c r="A1884" s="1"/>
    </row>
    <row r="1885" spans="1:35" x14ac:dyDescent="0.2">
      <c r="A1885" s="1"/>
    </row>
    <row r="1886" spans="1:35" x14ac:dyDescent="0.2">
      <c r="A1886" s="1"/>
      <c r="AG1886" s="2"/>
      <c r="AI1886" s="2"/>
    </row>
    <row r="1887" spans="1:35" x14ac:dyDescent="0.2">
      <c r="A1887" s="1"/>
    </row>
    <row r="1888" spans="1:35" x14ac:dyDescent="0.2">
      <c r="A1888" s="1"/>
    </row>
    <row r="1889" spans="1:35" x14ac:dyDescent="0.2">
      <c r="A1889" s="1"/>
    </row>
    <row r="1890" spans="1:35" x14ac:dyDescent="0.2">
      <c r="A1890" s="1"/>
    </row>
    <row r="1891" spans="1:35" x14ac:dyDescent="0.2">
      <c r="A1891" s="1"/>
      <c r="AG1891" s="2"/>
      <c r="AI1891" s="2"/>
    </row>
    <row r="1892" spans="1:35" x14ac:dyDescent="0.2">
      <c r="A1892" s="1"/>
      <c r="AG1892" s="2"/>
      <c r="AI1892" s="2"/>
    </row>
    <row r="1893" spans="1:35" x14ac:dyDescent="0.2">
      <c r="A1893" s="1"/>
    </row>
    <row r="1894" spans="1:35" x14ac:dyDescent="0.2">
      <c r="A1894" s="1"/>
    </row>
    <row r="1895" spans="1:35" x14ac:dyDescent="0.2">
      <c r="A1895" s="1"/>
    </row>
    <row r="1896" spans="1:35" x14ac:dyDescent="0.2">
      <c r="A1896" s="1"/>
    </row>
    <row r="1897" spans="1:35" x14ac:dyDescent="0.2">
      <c r="A1897" s="1"/>
    </row>
    <row r="1898" spans="1:35" x14ac:dyDescent="0.2">
      <c r="A1898" s="1"/>
    </row>
    <row r="1899" spans="1:35" x14ac:dyDescent="0.2">
      <c r="A1899" s="1"/>
    </row>
    <row r="1900" spans="1:35" x14ac:dyDescent="0.2">
      <c r="A1900" s="1"/>
    </row>
    <row r="1901" spans="1:35" x14ac:dyDescent="0.2">
      <c r="A1901" s="1"/>
    </row>
    <row r="1902" spans="1:35" x14ac:dyDescent="0.2">
      <c r="A1902" s="1"/>
      <c r="K1902" s="2"/>
      <c r="M1902" s="2"/>
      <c r="AG1902" s="2"/>
      <c r="AI1902" s="2"/>
    </row>
    <row r="1903" spans="1:35" x14ac:dyDescent="0.2">
      <c r="A1903" s="1"/>
    </row>
    <row r="1904" spans="1:35" x14ac:dyDescent="0.2">
      <c r="A1904" s="1"/>
    </row>
    <row r="1905" spans="1:35" x14ac:dyDescent="0.2">
      <c r="A1905" s="1"/>
    </row>
    <row r="1906" spans="1:35" x14ac:dyDescent="0.2">
      <c r="A1906" s="1"/>
    </row>
    <row r="1907" spans="1:35" x14ac:dyDescent="0.2">
      <c r="A1907" s="1"/>
    </row>
    <row r="1908" spans="1:35" x14ac:dyDescent="0.2">
      <c r="A1908" s="1"/>
    </row>
    <row r="1909" spans="1:35" x14ac:dyDescent="0.2">
      <c r="A1909" s="1"/>
    </row>
    <row r="1910" spans="1:35" x14ac:dyDescent="0.2">
      <c r="A1910" s="1"/>
    </row>
    <row r="1911" spans="1:35" x14ac:dyDescent="0.2">
      <c r="A1911" s="1"/>
      <c r="AG1911" s="2"/>
      <c r="AI1911" s="2"/>
    </row>
    <row r="1912" spans="1:35" x14ac:dyDescent="0.2">
      <c r="A1912" s="1"/>
    </row>
    <row r="1913" spans="1:35" x14ac:dyDescent="0.2">
      <c r="A1913" s="1"/>
    </row>
    <row r="1914" spans="1:35" x14ac:dyDescent="0.2">
      <c r="A1914" s="1"/>
    </row>
    <row r="1915" spans="1:35" x14ac:dyDescent="0.2">
      <c r="A1915" s="1"/>
    </row>
    <row r="1916" spans="1:35" x14ac:dyDescent="0.2">
      <c r="A1916" s="1"/>
    </row>
    <row r="1917" spans="1:35" x14ac:dyDescent="0.2">
      <c r="A1917" s="1"/>
    </row>
    <row r="1918" spans="1:35" x14ac:dyDescent="0.2">
      <c r="A1918" s="1"/>
      <c r="K1918" s="2"/>
      <c r="M1918" s="2"/>
      <c r="AG1918" s="2"/>
      <c r="AI1918" s="2"/>
    </row>
    <row r="1919" spans="1:35" x14ac:dyDescent="0.2">
      <c r="A1919" s="1"/>
    </row>
    <row r="1920" spans="1:35" x14ac:dyDescent="0.2">
      <c r="A1920" s="1"/>
      <c r="AG1920" s="2"/>
      <c r="AI1920" s="2"/>
    </row>
    <row r="1921" spans="1:35" x14ac:dyDescent="0.2">
      <c r="A1921" s="1"/>
      <c r="AG1921" s="2"/>
      <c r="AI1921" s="2"/>
    </row>
    <row r="1922" spans="1:35" x14ac:dyDescent="0.2">
      <c r="A1922" s="1"/>
    </row>
    <row r="1923" spans="1:35" x14ac:dyDescent="0.2">
      <c r="A1923" s="1"/>
      <c r="K1923" s="2"/>
      <c r="M1923" s="2"/>
      <c r="AG1923" s="2"/>
      <c r="AI1923" s="2"/>
    </row>
    <row r="1924" spans="1:35" x14ac:dyDescent="0.2">
      <c r="A1924" s="1"/>
    </row>
    <row r="1925" spans="1:35" x14ac:dyDescent="0.2">
      <c r="A1925" s="1"/>
    </row>
    <row r="1926" spans="1:35" x14ac:dyDescent="0.2">
      <c r="A1926" s="1"/>
    </row>
    <row r="1927" spans="1:35" x14ac:dyDescent="0.2">
      <c r="A1927" s="1"/>
    </row>
    <row r="1928" spans="1:35" x14ac:dyDescent="0.2">
      <c r="A1928" s="1"/>
    </row>
    <row r="1929" spans="1:35" x14ac:dyDescent="0.2">
      <c r="A1929" s="1"/>
    </row>
    <row r="1930" spans="1:35" x14ac:dyDescent="0.2">
      <c r="A1930" s="1"/>
    </row>
    <row r="1931" spans="1:35" x14ac:dyDescent="0.2">
      <c r="A1931" s="1"/>
    </row>
    <row r="1932" spans="1:35" x14ac:dyDescent="0.2">
      <c r="A1932" s="1"/>
      <c r="AG1932" s="2"/>
      <c r="AI1932" s="2"/>
    </row>
    <row r="1933" spans="1:35" x14ac:dyDescent="0.2">
      <c r="A1933" s="1"/>
      <c r="AG1933" s="2"/>
      <c r="AI1933" s="2"/>
    </row>
    <row r="1934" spans="1:35" x14ac:dyDescent="0.2">
      <c r="A1934" s="1"/>
    </row>
    <row r="1935" spans="1:35" x14ac:dyDescent="0.2">
      <c r="A1935" s="1"/>
    </row>
    <row r="1936" spans="1:35" x14ac:dyDescent="0.2">
      <c r="A1936" s="1"/>
    </row>
    <row r="1937" spans="1:35" x14ac:dyDescent="0.2">
      <c r="A1937" s="1"/>
    </row>
    <row r="1938" spans="1:35" x14ac:dyDescent="0.2">
      <c r="A1938" s="1"/>
    </row>
    <row r="1939" spans="1:35" x14ac:dyDescent="0.2">
      <c r="A1939" s="1"/>
    </row>
    <row r="1940" spans="1:35" x14ac:dyDescent="0.2">
      <c r="A1940" s="1"/>
    </row>
    <row r="1941" spans="1:35" x14ac:dyDescent="0.2">
      <c r="A1941" s="1"/>
    </row>
    <row r="1942" spans="1:35" x14ac:dyDescent="0.2">
      <c r="A1942" s="1"/>
    </row>
    <row r="1943" spans="1:35" x14ac:dyDescent="0.2">
      <c r="A1943" s="1"/>
    </row>
    <row r="1944" spans="1:35" x14ac:dyDescent="0.2">
      <c r="A1944" s="1"/>
    </row>
    <row r="1945" spans="1:35" x14ac:dyDescent="0.2">
      <c r="A1945" s="1"/>
    </row>
    <row r="1946" spans="1:35" x14ac:dyDescent="0.2">
      <c r="A1946" s="1"/>
      <c r="K1946" s="2"/>
      <c r="M1946" s="2"/>
      <c r="AG1946" s="2"/>
      <c r="AI1946" s="2"/>
    </row>
    <row r="1947" spans="1:35" x14ac:dyDescent="0.2">
      <c r="A1947" s="1"/>
    </row>
    <row r="1948" spans="1:35" x14ac:dyDescent="0.2">
      <c r="A1948" s="1"/>
      <c r="AG1948" s="2"/>
      <c r="AI1948" s="2"/>
    </row>
    <row r="1949" spans="1:35" x14ac:dyDescent="0.2">
      <c r="A1949" s="1"/>
    </row>
    <row r="1950" spans="1:35" x14ac:dyDescent="0.2">
      <c r="A1950" s="1"/>
    </row>
    <row r="1951" spans="1:35" x14ac:dyDescent="0.2">
      <c r="A1951" s="1"/>
    </row>
    <row r="1952" spans="1:35" x14ac:dyDescent="0.2">
      <c r="A1952" s="1"/>
    </row>
    <row r="1953" spans="1:35" x14ac:dyDescent="0.2">
      <c r="A1953" s="1"/>
    </row>
    <row r="1954" spans="1:35" x14ac:dyDescent="0.2">
      <c r="A1954" s="1"/>
    </row>
    <row r="1955" spans="1:35" x14ac:dyDescent="0.2">
      <c r="A1955" s="1"/>
    </row>
    <row r="1956" spans="1:35" x14ac:dyDescent="0.2">
      <c r="A1956" s="1"/>
    </row>
    <row r="1957" spans="1:35" x14ac:dyDescent="0.2">
      <c r="A1957" s="1"/>
    </row>
    <row r="1958" spans="1:35" x14ac:dyDescent="0.2">
      <c r="A1958" s="1"/>
    </row>
    <row r="1959" spans="1:35" x14ac:dyDescent="0.2">
      <c r="A1959" s="1"/>
    </row>
    <row r="1960" spans="1:35" x14ac:dyDescent="0.2">
      <c r="A1960" s="1"/>
      <c r="K1960" s="2"/>
      <c r="M1960" s="2"/>
      <c r="AG1960" s="2"/>
      <c r="AI1960" s="2"/>
    </row>
    <row r="1961" spans="1:35" x14ac:dyDescent="0.2">
      <c r="A1961" s="1"/>
      <c r="K1961" s="2"/>
      <c r="M1961" s="2"/>
      <c r="AG1961" s="2"/>
      <c r="AI1961" s="2"/>
    </row>
    <row r="1962" spans="1:35" x14ac:dyDescent="0.2">
      <c r="A1962" s="1"/>
      <c r="AG1962" s="2"/>
      <c r="AI1962" s="2"/>
    </row>
    <row r="1963" spans="1:35" x14ac:dyDescent="0.2">
      <c r="A1963" s="1"/>
    </row>
    <row r="1964" spans="1:35" x14ac:dyDescent="0.2">
      <c r="A1964" s="1"/>
    </row>
    <row r="1965" spans="1:35" x14ac:dyDescent="0.2">
      <c r="A1965" s="1"/>
    </row>
    <row r="1966" spans="1:35" x14ac:dyDescent="0.2">
      <c r="A1966" s="1"/>
    </row>
    <row r="1967" spans="1:35" x14ac:dyDescent="0.2">
      <c r="A1967" s="1"/>
    </row>
    <row r="1968" spans="1:35" x14ac:dyDescent="0.2">
      <c r="A1968" s="1"/>
    </row>
    <row r="1969" spans="1:35" x14ac:dyDescent="0.2">
      <c r="A1969" s="1"/>
    </row>
    <row r="1970" spans="1:35" x14ac:dyDescent="0.2">
      <c r="A1970" s="1"/>
      <c r="AG1970" s="2"/>
      <c r="AI1970" s="2"/>
    </row>
    <row r="1971" spans="1:35" x14ac:dyDescent="0.2">
      <c r="A1971" s="1"/>
      <c r="K1971" s="2"/>
      <c r="M1971" s="2"/>
      <c r="AG1971" s="2"/>
      <c r="AI1971" s="2"/>
    </row>
    <row r="1972" spans="1:35" x14ac:dyDescent="0.2">
      <c r="A1972" s="1"/>
    </row>
    <row r="1973" spans="1:35" x14ac:dyDescent="0.2">
      <c r="A1973" s="1"/>
      <c r="AG1973" s="2"/>
      <c r="AI1973" s="2"/>
    </row>
    <row r="1974" spans="1:35" x14ac:dyDescent="0.2">
      <c r="A1974" s="1"/>
    </row>
    <row r="1975" spans="1:35" x14ac:dyDescent="0.2">
      <c r="A1975" s="1"/>
    </row>
    <row r="1976" spans="1:35" x14ac:dyDescent="0.2">
      <c r="A1976" s="1"/>
    </row>
    <row r="1977" spans="1:35" x14ac:dyDescent="0.2">
      <c r="A1977" s="1"/>
    </row>
    <row r="1978" spans="1:35" x14ac:dyDescent="0.2">
      <c r="A1978" s="1"/>
    </row>
    <row r="1979" spans="1:35" x14ac:dyDescent="0.2">
      <c r="A1979" s="1"/>
    </row>
    <row r="1980" spans="1:35" x14ac:dyDescent="0.2">
      <c r="A1980" s="1"/>
    </row>
    <row r="1981" spans="1:35" x14ac:dyDescent="0.2">
      <c r="A1981" s="1"/>
    </row>
    <row r="1982" spans="1:35" x14ac:dyDescent="0.2">
      <c r="A1982" s="1"/>
    </row>
    <row r="1983" spans="1:35" x14ac:dyDescent="0.2">
      <c r="A1983" s="1"/>
    </row>
    <row r="1984" spans="1:35" x14ac:dyDescent="0.2">
      <c r="A1984" s="1"/>
    </row>
    <row r="1985" spans="1:35" x14ac:dyDescent="0.2">
      <c r="A1985" s="1"/>
    </row>
    <row r="1986" spans="1:35" x14ac:dyDescent="0.2">
      <c r="A1986" s="1"/>
    </row>
    <row r="1987" spans="1:35" x14ac:dyDescent="0.2">
      <c r="A1987" s="1"/>
    </row>
    <row r="1988" spans="1:35" x14ac:dyDescent="0.2">
      <c r="A1988" s="1"/>
    </row>
    <row r="1989" spans="1:35" x14ac:dyDescent="0.2">
      <c r="A1989" s="1"/>
      <c r="K1989" s="2"/>
      <c r="M1989" s="2"/>
      <c r="AG1989" s="2"/>
      <c r="AI1989" s="2"/>
    </row>
    <row r="1990" spans="1:35" x14ac:dyDescent="0.2">
      <c r="A1990" s="1"/>
    </row>
    <row r="1991" spans="1:35" x14ac:dyDescent="0.2">
      <c r="A1991" s="1"/>
    </row>
    <row r="1992" spans="1:35" x14ac:dyDescent="0.2">
      <c r="A1992" s="1"/>
    </row>
    <row r="1993" spans="1:35" x14ac:dyDescent="0.2">
      <c r="A1993" s="1"/>
    </row>
    <row r="1994" spans="1:35" x14ac:dyDescent="0.2">
      <c r="A1994" s="1"/>
    </row>
    <row r="1995" spans="1:35" x14ac:dyDescent="0.2">
      <c r="A1995" s="1"/>
    </row>
    <row r="1996" spans="1:35" x14ac:dyDescent="0.2">
      <c r="A1996" s="1"/>
    </row>
    <row r="1997" spans="1:35" x14ac:dyDescent="0.2">
      <c r="A1997" s="1"/>
    </row>
    <row r="1998" spans="1:35" x14ac:dyDescent="0.2">
      <c r="A1998" s="1"/>
    </row>
    <row r="1999" spans="1:35" x14ac:dyDescent="0.2">
      <c r="A1999" s="1"/>
      <c r="AG1999" s="2"/>
      <c r="AI1999" s="2"/>
    </row>
    <row r="2000" spans="1:35" x14ac:dyDescent="0.2">
      <c r="A2000" s="1"/>
    </row>
    <row r="2001" spans="1:35" x14ac:dyDescent="0.2">
      <c r="A2001" s="1"/>
    </row>
    <row r="2002" spans="1:35" x14ac:dyDescent="0.2">
      <c r="A2002" s="1"/>
    </row>
    <row r="2003" spans="1:35" x14ac:dyDescent="0.2">
      <c r="A2003" s="1"/>
    </row>
    <row r="2004" spans="1:35" x14ac:dyDescent="0.2">
      <c r="A2004" s="1"/>
    </row>
    <row r="2005" spans="1:35" x14ac:dyDescent="0.2">
      <c r="A2005" s="1"/>
    </row>
    <row r="2006" spans="1:35" x14ac:dyDescent="0.2">
      <c r="A2006" s="1"/>
    </row>
    <row r="2007" spans="1:35" x14ac:dyDescent="0.2">
      <c r="A2007" s="1"/>
      <c r="AG2007" s="2"/>
      <c r="AI2007" s="2"/>
    </row>
    <row r="2008" spans="1:35" x14ac:dyDescent="0.2">
      <c r="A2008" s="1"/>
    </row>
    <row r="2009" spans="1:35" x14ac:dyDescent="0.2">
      <c r="A2009" s="1"/>
    </row>
    <row r="2010" spans="1:35" x14ac:dyDescent="0.2">
      <c r="A2010" s="1"/>
    </row>
    <row r="2011" spans="1:35" x14ac:dyDescent="0.2">
      <c r="A2011" s="1"/>
    </row>
    <row r="2012" spans="1:35" x14ac:dyDescent="0.2">
      <c r="A2012" s="1"/>
    </row>
    <row r="2013" spans="1:35" x14ac:dyDescent="0.2">
      <c r="A2013" s="1"/>
    </row>
    <row r="2014" spans="1:35" x14ac:dyDescent="0.2">
      <c r="A2014" s="1"/>
    </row>
    <row r="2015" spans="1:35" x14ac:dyDescent="0.2">
      <c r="A2015" s="1"/>
    </row>
    <row r="2016" spans="1:35" x14ac:dyDescent="0.2">
      <c r="A2016" s="1"/>
    </row>
    <row r="2017" spans="1:35" x14ac:dyDescent="0.2">
      <c r="A2017" s="1"/>
    </row>
    <row r="2018" spans="1:35" x14ac:dyDescent="0.2">
      <c r="A2018" s="1"/>
    </row>
    <row r="2019" spans="1:35" x14ac:dyDescent="0.2">
      <c r="A2019" s="1"/>
      <c r="AG2019" s="2"/>
      <c r="AI2019" s="2"/>
    </row>
    <row r="2020" spans="1:35" x14ac:dyDescent="0.2">
      <c r="A2020" s="1"/>
    </row>
    <row r="2021" spans="1:35" x14ac:dyDescent="0.2">
      <c r="A2021" s="1"/>
      <c r="K2021" s="2"/>
      <c r="M2021" s="2"/>
      <c r="AG2021" s="2"/>
      <c r="AI2021" s="2"/>
    </row>
    <row r="2022" spans="1:35" x14ac:dyDescent="0.2">
      <c r="A2022" s="1"/>
    </row>
    <row r="2023" spans="1:35" x14ac:dyDescent="0.2">
      <c r="A2023" s="1"/>
    </row>
    <row r="2024" spans="1:35" x14ac:dyDescent="0.2">
      <c r="A2024" s="1"/>
      <c r="AG2024" s="2"/>
      <c r="AI2024" s="2"/>
    </row>
    <row r="2025" spans="1:35" x14ac:dyDescent="0.2">
      <c r="A2025" s="1"/>
    </row>
    <row r="2026" spans="1:35" x14ac:dyDescent="0.2">
      <c r="A2026" s="1"/>
    </row>
    <row r="2027" spans="1:35" x14ac:dyDescent="0.2">
      <c r="A2027" s="1"/>
    </row>
    <row r="2028" spans="1:35" x14ac:dyDescent="0.2">
      <c r="A2028" s="1"/>
      <c r="K2028" s="2"/>
      <c r="M2028" s="2"/>
      <c r="AG2028" s="2"/>
      <c r="AI2028" s="2"/>
    </row>
    <row r="2029" spans="1:35" x14ac:dyDescent="0.2">
      <c r="A2029" s="1"/>
      <c r="K2029" s="2"/>
      <c r="M2029" s="2"/>
      <c r="AG2029" s="2"/>
      <c r="AI2029" s="2"/>
    </row>
    <row r="2030" spans="1:35" x14ac:dyDescent="0.2">
      <c r="A2030" s="1"/>
    </row>
    <row r="2031" spans="1:35" x14ac:dyDescent="0.2">
      <c r="A2031" s="1"/>
      <c r="AG2031" s="2"/>
      <c r="AI2031" s="2"/>
    </row>
    <row r="2032" spans="1:35" x14ac:dyDescent="0.2">
      <c r="A2032" s="1"/>
    </row>
    <row r="2033" spans="1:35" x14ac:dyDescent="0.2">
      <c r="A2033" s="1"/>
    </row>
    <row r="2034" spans="1:35" x14ac:dyDescent="0.2">
      <c r="A2034" s="1"/>
    </row>
    <row r="2035" spans="1:35" x14ac:dyDescent="0.2">
      <c r="A2035" s="1"/>
    </row>
    <row r="2036" spans="1:35" x14ac:dyDescent="0.2">
      <c r="A2036" s="1"/>
    </row>
    <row r="2037" spans="1:35" x14ac:dyDescent="0.2">
      <c r="A2037" s="1"/>
      <c r="AG2037" s="2"/>
      <c r="AI2037" s="2"/>
    </row>
    <row r="2038" spans="1:35" x14ac:dyDescent="0.2">
      <c r="A2038" s="1"/>
    </row>
    <row r="2039" spans="1:35" x14ac:dyDescent="0.2">
      <c r="A2039" s="1"/>
    </row>
    <row r="2040" spans="1:35" x14ac:dyDescent="0.2">
      <c r="A2040" s="1"/>
      <c r="AG2040" s="2"/>
      <c r="AI2040" s="2"/>
    </row>
    <row r="2041" spans="1:35" x14ac:dyDescent="0.2">
      <c r="A2041" s="1"/>
      <c r="AG2041" s="2"/>
      <c r="AI2041" s="2"/>
    </row>
    <row r="2042" spans="1:35" x14ac:dyDescent="0.2">
      <c r="A2042" s="1"/>
    </row>
    <row r="2043" spans="1:35" x14ac:dyDescent="0.2">
      <c r="A2043" s="1"/>
    </row>
    <row r="2044" spans="1:35" x14ac:dyDescent="0.2">
      <c r="A2044" s="1"/>
    </row>
    <row r="2045" spans="1:35" x14ac:dyDescent="0.2">
      <c r="A2045" s="1"/>
    </row>
    <row r="2046" spans="1:35" x14ac:dyDescent="0.2">
      <c r="A2046" s="1"/>
    </row>
    <row r="2047" spans="1:35" x14ac:dyDescent="0.2">
      <c r="A2047" s="1"/>
      <c r="AG2047" s="2"/>
      <c r="AI2047" s="2"/>
    </row>
    <row r="2048" spans="1:35" x14ac:dyDescent="0.2">
      <c r="A2048" s="1"/>
    </row>
    <row r="2049" spans="1:1" x14ac:dyDescent="0.2">
      <c r="A2049" s="1"/>
    </row>
    <row r="2050" spans="1:1" x14ac:dyDescent="0.2">
      <c r="A2050" s="1"/>
    </row>
    <row r="2051" spans="1:1" x14ac:dyDescent="0.2">
      <c r="A2051" s="1"/>
    </row>
    <row r="2052" spans="1:1" x14ac:dyDescent="0.2">
      <c r="A2052" s="1"/>
    </row>
    <row r="2053" spans="1:1" x14ac:dyDescent="0.2">
      <c r="A2053" s="1"/>
    </row>
    <row r="2054" spans="1:1" x14ac:dyDescent="0.2">
      <c r="A2054" s="1"/>
    </row>
    <row r="2055" spans="1:1" x14ac:dyDescent="0.2">
      <c r="A2055" s="1"/>
    </row>
    <row r="2056" spans="1:1" x14ac:dyDescent="0.2">
      <c r="A2056" s="1"/>
    </row>
    <row r="2057" spans="1:1" x14ac:dyDescent="0.2">
      <c r="A2057" s="1"/>
    </row>
    <row r="2058" spans="1:1" x14ac:dyDescent="0.2">
      <c r="A2058" s="1"/>
    </row>
    <row r="2059" spans="1:1" x14ac:dyDescent="0.2">
      <c r="A2059" s="1"/>
    </row>
    <row r="2060" spans="1:1" x14ac:dyDescent="0.2">
      <c r="A2060" s="1"/>
    </row>
    <row r="2061" spans="1:1" x14ac:dyDescent="0.2">
      <c r="A2061" s="1"/>
    </row>
    <row r="2062" spans="1:1" x14ac:dyDescent="0.2">
      <c r="A2062" s="1"/>
    </row>
    <row r="2063" spans="1:1" x14ac:dyDescent="0.2">
      <c r="A2063" s="1"/>
    </row>
    <row r="2064" spans="1:1" x14ac:dyDescent="0.2">
      <c r="A2064" s="1"/>
    </row>
    <row r="2065" spans="1:35" x14ac:dyDescent="0.2">
      <c r="A2065" s="1"/>
      <c r="AG2065" s="2"/>
      <c r="AI2065" s="2"/>
    </row>
    <row r="2066" spans="1:35" x14ac:dyDescent="0.2">
      <c r="A2066" s="1"/>
    </row>
    <row r="2067" spans="1:35" x14ac:dyDescent="0.2">
      <c r="A2067" s="1"/>
    </row>
    <row r="2068" spans="1:35" x14ac:dyDescent="0.2">
      <c r="A2068" s="1"/>
      <c r="K2068" s="2"/>
      <c r="M2068" s="2"/>
      <c r="AG2068" s="2"/>
      <c r="AI2068" s="2"/>
    </row>
    <row r="2069" spans="1:35" x14ac:dyDescent="0.2">
      <c r="A2069" s="1"/>
    </row>
    <row r="2070" spans="1:35" x14ac:dyDescent="0.2">
      <c r="A2070" s="1"/>
      <c r="K2070" s="2"/>
      <c r="M2070" s="2"/>
      <c r="AG2070" s="2"/>
      <c r="AI2070" s="2"/>
    </row>
    <row r="2071" spans="1:35" x14ac:dyDescent="0.2">
      <c r="A2071" s="1"/>
    </row>
    <row r="2072" spans="1:35" x14ac:dyDescent="0.2">
      <c r="A2072" s="1"/>
    </row>
    <row r="2073" spans="1:35" x14ac:dyDescent="0.2">
      <c r="A2073" s="1"/>
    </row>
    <row r="2074" spans="1:35" x14ac:dyDescent="0.2">
      <c r="A2074" s="1"/>
    </row>
    <row r="2075" spans="1:35" x14ac:dyDescent="0.2">
      <c r="A2075" s="1"/>
    </row>
    <row r="2076" spans="1:35" x14ac:dyDescent="0.2">
      <c r="A2076" s="1"/>
    </row>
    <row r="2077" spans="1:35" x14ac:dyDescent="0.2">
      <c r="A2077" s="1"/>
    </row>
    <row r="2078" spans="1:35" x14ac:dyDescent="0.2">
      <c r="A2078" s="1"/>
    </row>
    <row r="2079" spans="1:35" x14ac:dyDescent="0.2">
      <c r="A2079" s="1"/>
    </row>
    <row r="2080" spans="1:35" x14ac:dyDescent="0.2">
      <c r="A2080" s="1"/>
    </row>
    <row r="2081" spans="1:35" x14ac:dyDescent="0.2">
      <c r="A2081" s="1"/>
      <c r="AE2081" s="2"/>
      <c r="AG2081" s="2"/>
    </row>
    <row r="2082" spans="1:35" x14ac:dyDescent="0.2">
      <c r="A2082" s="1"/>
    </row>
    <row r="2083" spans="1:35" x14ac:dyDescent="0.2">
      <c r="A2083" s="1"/>
    </row>
    <row r="2084" spans="1:35" x14ac:dyDescent="0.2">
      <c r="A2084" s="1"/>
    </row>
    <row r="2085" spans="1:35" x14ac:dyDescent="0.2">
      <c r="A2085" s="1"/>
      <c r="AG2085" s="2"/>
      <c r="AI2085" s="2"/>
    </row>
    <row r="2086" spans="1:35" x14ac:dyDescent="0.2">
      <c r="A2086" s="1"/>
    </row>
    <row r="2087" spans="1:35" x14ac:dyDescent="0.2">
      <c r="A2087" s="1"/>
    </row>
    <row r="2088" spans="1:35" x14ac:dyDescent="0.2">
      <c r="A2088" s="1"/>
    </row>
    <row r="2089" spans="1:35" x14ac:dyDescent="0.2">
      <c r="A2089" s="1"/>
    </row>
    <row r="2090" spans="1:35" x14ac:dyDescent="0.2">
      <c r="A2090" s="1"/>
    </row>
    <row r="2091" spans="1:35" x14ac:dyDescent="0.2">
      <c r="A2091" s="1"/>
    </row>
    <row r="2092" spans="1:35" x14ac:dyDescent="0.2">
      <c r="A2092" s="1"/>
      <c r="AG2092" s="2"/>
      <c r="AI2092" s="2"/>
    </row>
    <row r="2093" spans="1:35" x14ac:dyDescent="0.2">
      <c r="A2093" s="1"/>
    </row>
    <row r="2094" spans="1:35" x14ac:dyDescent="0.2">
      <c r="A2094" s="1"/>
    </row>
    <row r="2095" spans="1:35" x14ac:dyDescent="0.2">
      <c r="A2095" s="1"/>
    </row>
    <row r="2096" spans="1:35" x14ac:dyDescent="0.2">
      <c r="A2096" s="1"/>
    </row>
    <row r="2097" spans="1:35" x14ac:dyDescent="0.2">
      <c r="A2097" s="1"/>
    </row>
    <row r="2098" spans="1:35" x14ac:dyDescent="0.2">
      <c r="A2098" s="1"/>
      <c r="AG2098" s="2"/>
      <c r="AI2098" s="2"/>
    </row>
    <row r="2099" spans="1:35" x14ac:dyDescent="0.2">
      <c r="A2099" s="1"/>
    </row>
    <row r="2100" spans="1:35" x14ac:dyDescent="0.2">
      <c r="A2100" s="1"/>
    </row>
    <row r="2101" spans="1:35" x14ac:dyDescent="0.2">
      <c r="A2101" s="1"/>
    </row>
    <row r="2102" spans="1:35" x14ac:dyDescent="0.2">
      <c r="A2102" s="1"/>
    </row>
    <row r="2103" spans="1:35" x14ac:dyDescent="0.2">
      <c r="A2103" s="1"/>
    </row>
    <row r="2104" spans="1:35" x14ac:dyDescent="0.2">
      <c r="A2104" s="1"/>
      <c r="K2104" s="2"/>
      <c r="M2104" s="2"/>
      <c r="AG2104" s="2"/>
      <c r="AI2104" s="2"/>
    </row>
    <row r="2105" spans="1:35" x14ac:dyDescent="0.2">
      <c r="A2105" s="1"/>
      <c r="AG2105" s="2"/>
      <c r="AI2105" s="2"/>
    </row>
    <row r="2106" spans="1:35" x14ac:dyDescent="0.2">
      <c r="A2106" s="1"/>
    </row>
    <row r="2107" spans="1:35" x14ac:dyDescent="0.2">
      <c r="A2107" s="1"/>
      <c r="K2107" s="2"/>
      <c r="M2107" s="2"/>
      <c r="AG2107" s="2"/>
      <c r="AI2107" s="2"/>
    </row>
    <row r="2108" spans="1:35" x14ac:dyDescent="0.2">
      <c r="A2108" s="1"/>
      <c r="K2108" s="2"/>
      <c r="M2108" s="2"/>
      <c r="AG2108" s="2"/>
      <c r="AI2108" s="2"/>
    </row>
    <row r="2109" spans="1:35" x14ac:dyDescent="0.2">
      <c r="A2109" s="1"/>
      <c r="K2109" s="2"/>
      <c r="M2109" s="2"/>
      <c r="AG2109" s="2"/>
      <c r="AI2109" s="2"/>
    </row>
    <row r="2110" spans="1:35" x14ac:dyDescent="0.2">
      <c r="A2110" s="1"/>
      <c r="K2110" s="2"/>
      <c r="M2110" s="2"/>
      <c r="AG2110" s="2"/>
      <c r="AI2110" s="2"/>
    </row>
    <row r="2111" spans="1:35" x14ac:dyDescent="0.2">
      <c r="A2111" s="1"/>
      <c r="K2111" s="2"/>
      <c r="M2111" s="2"/>
      <c r="AG2111" s="2"/>
      <c r="AI2111" s="2"/>
    </row>
    <row r="2112" spans="1:35" x14ac:dyDescent="0.2">
      <c r="A2112" s="1"/>
      <c r="K2112" s="2"/>
      <c r="M2112" s="2"/>
      <c r="AG2112" s="2"/>
      <c r="AI2112" s="2"/>
    </row>
    <row r="2113" spans="1:35" x14ac:dyDescent="0.2">
      <c r="A2113" s="1"/>
      <c r="K2113" s="2"/>
      <c r="M2113" s="2"/>
      <c r="AG2113" s="2"/>
      <c r="AI2113" s="2"/>
    </row>
    <row r="2114" spans="1:35" x14ac:dyDescent="0.2">
      <c r="A2114" s="1"/>
      <c r="AG2114" s="2"/>
      <c r="AI2114" s="2"/>
    </row>
    <row r="2115" spans="1:35" x14ac:dyDescent="0.2">
      <c r="A2115" s="1"/>
    </row>
    <row r="2116" spans="1:35" x14ac:dyDescent="0.2">
      <c r="A2116" s="1"/>
    </row>
    <row r="2117" spans="1:35" x14ac:dyDescent="0.2">
      <c r="A2117" s="1"/>
      <c r="AG2117" s="2"/>
      <c r="AI2117" s="2"/>
    </row>
    <row r="2118" spans="1:35" x14ac:dyDescent="0.2">
      <c r="A2118" s="1"/>
      <c r="AG2118" s="2"/>
      <c r="AI2118" s="2"/>
    </row>
    <row r="2119" spans="1:35" x14ac:dyDescent="0.2">
      <c r="A2119" s="1"/>
    </row>
    <row r="2120" spans="1:35" x14ac:dyDescent="0.2">
      <c r="A2120" s="1"/>
      <c r="AG2120" s="2"/>
      <c r="AI2120" s="2"/>
    </row>
    <row r="2121" spans="1:35" x14ac:dyDescent="0.2">
      <c r="A2121" s="1"/>
    </row>
    <row r="2122" spans="1:35" x14ac:dyDescent="0.2">
      <c r="A2122" s="1"/>
    </row>
    <row r="2123" spans="1:35" x14ac:dyDescent="0.2">
      <c r="A2123" s="1"/>
      <c r="AG2123" s="2"/>
      <c r="AI2123" s="2"/>
    </row>
    <row r="2124" spans="1:35" x14ac:dyDescent="0.2">
      <c r="A2124" s="1"/>
    </row>
    <row r="2125" spans="1:35" x14ac:dyDescent="0.2">
      <c r="A2125" s="1"/>
    </row>
    <row r="2126" spans="1:35" x14ac:dyDescent="0.2">
      <c r="A2126" s="1"/>
    </row>
    <row r="2127" spans="1:35" x14ac:dyDescent="0.2">
      <c r="A2127" s="1"/>
    </row>
    <row r="2128" spans="1:35" x14ac:dyDescent="0.2">
      <c r="A2128" s="1"/>
    </row>
    <row r="2129" spans="1:35" x14ac:dyDescent="0.2">
      <c r="A2129" s="1"/>
      <c r="AG2129" s="2"/>
      <c r="AI2129" s="2"/>
    </row>
    <row r="2130" spans="1:35" x14ac:dyDescent="0.2">
      <c r="A2130" s="1"/>
    </row>
    <row r="2131" spans="1:35" x14ac:dyDescent="0.2">
      <c r="A2131" s="1"/>
    </row>
    <row r="2132" spans="1:35" x14ac:dyDescent="0.2">
      <c r="A2132" s="1"/>
    </row>
    <row r="2133" spans="1:35" x14ac:dyDescent="0.2">
      <c r="A2133" s="1"/>
      <c r="AG2133" s="2"/>
      <c r="AI2133" s="2"/>
    </row>
    <row r="2134" spans="1:35" x14ac:dyDescent="0.2">
      <c r="A2134" s="1"/>
    </row>
    <row r="2135" spans="1:35" x14ac:dyDescent="0.2">
      <c r="A2135" s="1"/>
    </row>
    <row r="2136" spans="1:35" x14ac:dyDescent="0.2">
      <c r="A2136" s="1"/>
    </row>
    <row r="2137" spans="1:35" x14ac:dyDescent="0.2">
      <c r="A2137" s="1"/>
    </row>
    <row r="2138" spans="1:35" x14ac:dyDescent="0.2">
      <c r="A2138" s="1"/>
    </row>
    <row r="2139" spans="1:35" x14ac:dyDescent="0.2">
      <c r="A2139" s="1"/>
    </row>
    <row r="2140" spans="1:35" x14ac:dyDescent="0.2">
      <c r="A2140" s="1"/>
    </row>
    <row r="2141" spans="1:35" x14ac:dyDescent="0.2">
      <c r="A2141" s="1"/>
    </row>
    <row r="2142" spans="1:35" x14ac:dyDescent="0.2">
      <c r="A2142" s="1"/>
    </row>
    <row r="2143" spans="1:35" x14ac:dyDescent="0.2">
      <c r="A2143" s="1"/>
      <c r="K2143" s="2"/>
      <c r="M2143" s="2"/>
      <c r="AG2143" s="2"/>
      <c r="AI2143" s="2"/>
    </row>
    <row r="2144" spans="1:35" x14ac:dyDescent="0.2">
      <c r="A2144" s="1"/>
      <c r="K2144" s="2"/>
      <c r="M2144" s="2"/>
      <c r="AG2144" s="2"/>
      <c r="AI2144" s="2"/>
    </row>
    <row r="2145" spans="1:35" x14ac:dyDescent="0.2">
      <c r="A2145" s="1"/>
      <c r="K2145" s="2"/>
      <c r="M2145" s="2"/>
      <c r="AG2145" s="2"/>
      <c r="AI2145" s="2"/>
    </row>
    <row r="2146" spans="1:35" x14ac:dyDescent="0.2">
      <c r="A2146" s="1"/>
    </row>
    <row r="2147" spans="1:35" x14ac:dyDescent="0.2">
      <c r="A2147" s="1"/>
    </row>
    <row r="2148" spans="1:35" x14ac:dyDescent="0.2">
      <c r="A2148" s="1"/>
    </row>
    <row r="2149" spans="1:35" x14ac:dyDescent="0.2">
      <c r="A2149" s="1"/>
    </row>
    <row r="2150" spans="1:35" x14ac:dyDescent="0.2">
      <c r="A2150" s="1"/>
      <c r="K2150" s="2"/>
      <c r="M2150" s="2"/>
      <c r="AG2150" s="2"/>
      <c r="AI2150" s="2"/>
    </row>
    <row r="2151" spans="1:35" x14ac:dyDescent="0.2">
      <c r="A2151" s="1"/>
      <c r="AG2151" s="2"/>
      <c r="AI2151" s="2"/>
    </row>
    <row r="2152" spans="1:35" x14ac:dyDescent="0.2">
      <c r="A2152" s="1"/>
    </row>
    <row r="2153" spans="1:35" x14ac:dyDescent="0.2">
      <c r="A2153" s="1"/>
      <c r="K2153" s="2"/>
      <c r="M2153" s="2"/>
      <c r="AG2153" s="2"/>
      <c r="AI2153" s="2"/>
    </row>
    <row r="2154" spans="1:35" x14ac:dyDescent="0.2">
      <c r="A2154" s="1"/>
      <c r="AG2154" s="2"/>
      <c r="AI2154" s="2"/>
    </row>
    <row r="2155" spans="1:35" x14ac:dyDescent="0.2">
      <c r="A2155" s="1"/>
    </row>
    <row r="2156" spans="1:35" x14ac:dyDescent="0.2">
      <c r="A2156" s="1"/>
    </row>
    <row r="2157" spans="1:35" x14ac:dyDescent="0.2">
      <c r="A2157" s="1"/>
    </row>
    <row r="2158" spans="1:35" x14ac:dyDescent="0.2">
      <c r="A2158" s="1"/>
    </row>
    <row r="2159" spans="1:35" x14ac:dyDescent="0.2">
      <c r="A2159" s="1"/>
      <c r="K2159" s="2"/>
      <c r="M2159" s="2"/>
      <c r="AG2159" s="2"/>
      <c r="AI2159" s="2"/>
    </row>
    <row r="2160" spans="1:35" x14ac:dyDescent="0.2">
      <c r="A2160" s="1"/>
    </row>
    <row r="2161" spans="1:35" x14ac:dyDescent="0.2">
      <c r="A2161" s="1"/>
      <c r="K2161" s="2"/>
      <c r="M2161" s="2"/>
      <c r="AG2161" s="2"/>
      <c r="AI2161" s="2"/>
    </row>
    <row r="2162" spans="1:35" x14ac:dyDescent="0.2">
      <c r="A2162" s="1"/>
    </row>
    <row r="2163" spans="1:35" x14ac:dyDescent="0.2">
      <c r="A2163" s="1"/>
    </row>
    <row r="2164" spans="1:35" x14ac:dyDescent="0.2">
      <c r="A2164" s="1"/>
    </row>
    <row r="2165" spans="1:35" x14ac:dyDescent="0.2">
      <c r="A2165" s="1"/>
    </row>
    <row r="2166" spans="1:35" x14ac:dyDescent="0.2">
      <c r="A2166" s="1"/>
    </row>
    <row r="2167" spans="1:35" x14ac:dyDescent="0.2">
      <c r="A2167" s="1"/>
    </row>
    <row r="2168" spans="1:35" x14ac:dyDescent="0.2">
      <c r="A2168" s="1"/>
      <c r="K2168" s="2"/>
      <c r="M2168" s="2"/>
      <c r="AG2168" s="2"/>
      <c r="AI2168" s="2"/>
    </row>
    <row r="2169" spans="1:35" x14ac:dyDescent="0.2">
      <c r="A2169" s="1"/>
    </row>
    <row r="2170" spans="1:35" x14ac:dyDescent="0.2">
      <c r="A2170" s="1"/>
    </row>
    <row r="2171" spans="1:35" x14ac:dyDescent="0.2">
      <c r="A2171" s="1"/>
    </row>
    <row r="2172" spans="1:35" x14ac:dyDescent="0.2">
      <c r="A2172" s="1"/>
    </row>
    <row r="2173" spans="1:35" x14ac:dyDescent="0.2">
      <c r="A2173" s="1"/>
      <c r="K2173" s="2"/>
      <c r="M2173" s="2"/>
      <c r="AG2173" s="2"/>
      <c r="AI2173" s="2"/>
    </row>
    <row r="2174" spans="1:35" x14ac:dyDescent="0.2">
      <c r="A2174" s="1"/>
      <c r="K2174" s="2"/>
      <c r="M2174" s="2"/>
      <c r="AG2174" s="2"/>
      <c r="AI2174" s="2"/>
    </row>
    <row r="2175" spans="1:35" x14ac:dyDescent="0.2">
      <c r="A2175" s="1"/>
    </row>
    <row r="2176" spans="1:35" x14ac:dyDescent="0.2">
      <c r="A2176" s="1"/>
      <c r="K2176" s="2"/>
      <c r="M2176" s="2"/>
      <c r="AG2176" s="2"/>
      <c r="AI2176" s="2"/>
    </row>
    <row r="2177" spans="1:35" x14ac:dyDescent="0.2">
      <c r="A2177" s="1"/>
    </row>
    <row r="2178" spans="1:35" x14ac:dyDescent="0.2">
      <c r="A2178" s="1"/>
    </row>
    <row r="2179" spans="1:35" x14ac:dyDescent="0.2">
      <c r="A2179" s="1"/>
      <c r="AG2179" s="2"/>
      <c r="AI2179" s="2"/>
    </row>
    <row r="2180" spans="1:35" x14ac:dyDescent="0.2">
      <c r="A2180" s="1"/>
    </row>
    <row r="2181" spans="1:35" x14ac:dyDescent="0.2">
      <c r="A2181" s="1"/>
      <c r="K2181" s="2"/>
      <c r="M2181" s="2"/>
      <c r="AG2181" s="2"/>
      <c r="AI2181" s="2"/>
    </row>
    <row r="2182" spans="1:35" x14ac:dyDescent="0.2">
      <c r="A2182" s="1"/>
    </row>
    <row r="2183" spans="1:35" x14ac:dyDescent="0.2">
      <c r="A2183" s="1"/>
    </row>
    <row r="2184" spans="1:35" x14ac:dyDescent="0.2">
      <c r="A2184" s="1"/>
    </row>
    <row r="2185" spans="1:35" x14ac:dyDescent="0.2">
      <c r="A2185" s="1"/>
    </row>
    <row r="2186" spans="1:35" x14ac:dyDescent="0.2">
      <c r="A2186" s="1"/>
      <c r="K2186" s="2"/>
      <c r="M2186" s="2"/>
      <c r="AG2186" s="2"/>
      <c r="AI2186" s="2"/>
    </row>
    <row r="2187" spans="1:35" x14ac:dyDescent="0.2">
      <c r="A2187" s="1"/>
    </row>
    <row r="2188" spans="1:35" x14ac:dyDescent="0.2">
      <c r="A2188" s="1"/>
      <c r="AG2188" s="2"/>
      <c r="AI2188" s="2"/>
    </row>
    <row r="2189" spans="1:35" x14ac:dyDescent="0.2">
      <c r="A2189" s="1"/>
    </row>
    <row r="2190" spans="1:35" x14ac:dyDescent="0.2">
      <c r="A2190" s="1"/>
      <c r="K2190" s="2"/>
      <c r="M2190" s="2"/>
      <c r="AG2190" s="2"/>
      <c r="AI2190" s="2"/>
    </row>
    <row r="2191" spans="1:35" x14ac:dyDescent="0.2">
      <c r="A2191" s="1"/>
    </row>
    <row r="2192" spans="1:35" x14ac:dyDescent="0.2">
      <c r="A2192" s="1"/>
    </row>
    <row r="2193" spans="1:35" x14ac:dyDescent="0.2">
      <c r="A2193" s="1"/>
    </row>
    <row r="2194" spans="1:35" x14ac:dyDescent="0.2">
      <c r="A2194" s="1"/>
    </row>
    <row r="2195" spans="1:35" x14ac:dyDescent="0.2">
      <c r="A2195" s="1"/>
    </row>
    <row r="2196" spans="1:35" x14ac:dyDescent="0.2">
      <c r="A2196" s="1"/>
    </row>
    <row r="2197" spans="1:35" x14ac:dyDescent="0.2">
      <c r="A2197" s="1"/>
    </row>
    <row r="2198" spans="1:35" x14ac:dyDescent="0.2">
      <c r="A2198" s="1"/>
    </row>
    <row r="2199" spans="1:35" x14ac:dyDescent="0.2">
      <c r="A2199" s="1"/>
    </row>
    <row r="2200" spans="1:35" x14ac:dyDescent="0.2">
      <c r="A2200" s="1"/>
      <c r="K2200" s="2"/>
      <c r="M2200" s="2"/>
      <c r="AG2200" s="2"/>
      <c r="AI2200" s="2"/>
    </row>
    <row r="2201" spans="1:35" x14ac:dyDescent="0.2">
      <c r="A2201" s="1"/>
    </row>
    <row r="2202" spans="1:35" x14ac:dyDescent="0.2">
      <c r="A2202" s="1"/>
      <c r="AG2202" s="2"/>
      <c r="AI2202" s="2"/>
    </row>
    <row r="2203" spans="1:35" x14ac:dyDescent="0.2">
      <c r="A2203" s="1"/>
    </row>
    <row r="2204" spans="1:35" x14ac:dyDescent="0.2">
      <c r="A2204" s="1"/>
    </row>
    <row r="2205" spans="1:35" x14ac:dyDescent="0.2">
      <c r="A2205" s="1"/>
    </row>
    <row r="2206" spans="1:35" x14ac:dyDescent="0.2">
      <c r="A2206" s="1"/>
    </row>
    <row r="2207" spans="1:35" x14ac:dyDescent="0.2">
      <c r="A2207" s="1"/>
    </row>
    <row r="2208" spans="1:35" x14ac:dyDescent="0.2">
      <c r="A2208" s="1"/>
    </row>
    <row r="2209" spans="1:35" x14ac:dyDescent="0.2">
      <c r="A2209" s="1"/>
      <c r="AG2209" s="2"/>
      <c r="AI2209" s="2"/>
    </row>
    <row r="2210" spans="1:35" x14ac:dyDescent="0.2">
      <c r="A2210" s="1"/>
    </row>
    <row r="2211" spans="1:35" x14ac:dyDescent="0.2">
      <c r="A2211" s="1"/>
    </row>
    <row r="2212" spans="1:35" x14ac:dyDescent="0.2">
      <c r="A2212" s="1"/>
      <c r="AG2212" s="2"/>
      <c r="AI2212" s="2"/>
    </row>
    <row r="2213" spans="1:35" x14ac:dyDescent="0.2">
      <c r="A2213" s="1"/>
    </row>
    <row r="2214" spans="1:35" x14ac:dyDescent="0.2">
      <c r="A2214" s="1"/>
    </row>
    <row r="2215" spans="1:35" x14ac:dyDescent="0.2">
      <c r="A2215" s="1"/>
    </row>
    <row r="2216" spans="1:35" x14ac:dyDescent="0.2">
      <c r="A2216" s="1"/>
    </row>
    <row r="2217" spans="1:35" x14ac:dyDescent="0.2">
      <c r="A2217" s="1"/>
    </row>
    <row r="2218" spans="1:35" x14ac:dyDescent="0.2">
      <c r="A2218" s="1"/>
    </row>
    <row r="2219" spans="1:35" x14ac:dyDescent="0.2">
      <c r="A2219" s="1"/>
    </row>
    <row r="2220" spans="1:35" x14ac:dyDescent="0.2">
      <c r="A2220" s="1"/>
      <c r="AG2220" s="2"/>
      <c r="AI2220" s="2"/>
    </row>
    <row r="2221" spans="1:35" x14ac:dyDescent="0.2">
      <c r="A2221" s="1"/>
      <c r="AG2221" s="2"/>
      <c r="AI2221" s="2"/>
    </row>
    <row r="2222" spans="1:35" x14ac:dyDescent="0.2">
      <c r="A2222" s="1"/>
    </row>
    <row r="2223" spans="1:35" x14ac:dyDescent="0.2">
      <c r="A2223" s="1"/>
    </row>
    <row r="2224" spans="1:35" x14ac:dyDescent="0.2">
      <c r="A2224" s="1"/>
    </row>
    <row r="2225" spans="1:35" x14ac:dyDescent="0.2">
      <c r="A2225" s="1"/>
    </row>
    <row r="2226" spans="1:35" x14ac:dyDescent="0.2">
      <c r="A2226" s="1"/>
      <c r="AG2226" s="2"/>
      <c r="AI2226" s="2"/>
    </row>
    <row r="2227" spans="1:35" x14ac:dyDescent="0.2">
      <c r="A2227" s="1"/>
    </row>
    <row r="2228" spans="1:35" x14ac:dyDescent="0.2">
      <c r="A2228" s="1"/>
    </row>
    <row r="2229" spans="1:35" x14ac:dyDescent="0.2">
      <c r="A2229" s="1"/>
    </row>
    <row r="2230" spans="1:35" x14ac:dyDescent="0.2">
      <c r="A2230" s="1"/>
      <c r="K2230" s="2"/>
      <c r="M2230" s="2"/>
      <c r="AG2230" s="2"/>
      <c r="AI2230" s="2"/>
    </row>
    <row r="2231" spans="1:35" x14ac:dyDescent="0.2">
      <c r="A2231" s="1"/>
      <c r="AG2231" s="2"/>
      <c r="AI2231" s="2"/>
    </row>
    <row r="2232" spans="1:35" x14ac:dyDescent="0.2">
      <c r="A2232" s="1"/>
      <c r="AG2232" s="2"/>
      <c r="AI2232" s="2"/>
    </row>
    <row r="2233" spans="1:35" x14ac:dyDescent="0.2">
      <c r="A2233" s="1"/>
    </row>
    <row r="2234" spans="1:35" x14ac:dyDescent="0.2">
      <c r="A2234" s="1"/>
      <c r="K2234" s="2"/>
      <c r="M2234" s="2"/>
      <c r="AG2234" s="2"/>
      <c r="AI2234" s="2"/>
    </row>
    <row r="2235" spans="1:35" x14ac:dyDescent="0.2">
      <c r="A2235" s="1"/>
      <c r="AG2235" s="2"/>
      <c r="AI2235" s="2"/>
    </row>
    <row r="2236" spans="1:35" x14ac:dyDescent="0.2">
      <c r="A2236" s="1"/>
    </row>
    <row r="2237" spans="1:35" x14ac:dyDescent="0.2">
      <c r="A2237" s="1"/>
      <c r="AG2237" s="2"/>
      <c r="AI2237" s="2"/>
    </row>
    <row r="2238" spans="1:35" x14ac:dyDescent="0.2">
      <c r="A2238" s="1"/>
      <c r="AG2238" s="2"/>
      <c r="AI2238" s="2"/>
    </row>
    <row r="2239" spans="1:35" x14ac:dyDescent="0.2">
      <c r="A2239" s="1"/>
      <c r="K2239" s="2"/>
      <c r="M2239" s="2"/>
      <c r="AG2239" s="2"/>
      <c r="AI2239" s="2"/>
    </row>
    <row r="2240" spans="1:35" x14ac:dyDescent="0.2">
      <c r="A2240" s="1"/>
    </row>
    <row r="2241" spans="1:35" x14ac:dyDescent="0.2">
      <c r="A2241" s="1"/>
      <c r="K2241" s="2"/>
      <c r="M2241" s="2"/>
      <c r="AG2241" s="2"/>
      <c r="AI2241" s="2"/>
    </row>
    <row r="2242" spans="1:35" x14ac:dyDescent="0.2">
      <c r="A2242" s="1"/>
      <c r="K2242" s="2"/>
      <c r="M2242" s="2"/>
      <c r="AG2242" s="2"/>
      <c r="AI2242" s="2"/>
    </row>
    <row r="2243" spans="1:35" x14ac:dyDescent="0.2">
      <c r="A2243" s="1"/>
    </row>
    <row r="2244" spans="1:35" x14ac:dyDescent="0.2">
      <c r="A2244" s="1"/>
    </row>
    <row r="2245" spans="1:35" x14ac:dyDescent="0.2">
      <c r="A2245" s="1"/>
      <c r="AG2245" s="2"/>
      <c r="AI2245" s="2"/>
    </row>
    <row r="2246" spans="1:35" x14ac:dyDescent="0.2">
      <c r="A2246" s="1"/>
    </row>
    <row r="2247" spans="1:35" x14ac:dyDescent="0.2">
      <c r="A2247" s="1"/>
      <c r="K2247" s="2"/>
      <c r="M2247" s="2"/>
      <c r="AG2247" s="2"/>
      <c r="AI2247" s="2"/>
    </row>
    <row r="2248" spans="1:35" x14ac:dyDescent="0.2">
      <c r="A2248" s="1"/>
    </row>
    <row r="2249" spans="1:35" x14ac:dyDescent="0.2">
      <c r="A2249" s="1"/>
    </row>
    <row r="2250" spans="1:35" x14ac:dyDescent="0.2">
      <c r="A2250" s="1"/>
    </row>
    <row r="2251" spans="1:35" x14ac:dyDescent="0.2">
      <c r="A2251" s="1"/>
    </row>
    <row r="2252" spans="1:35" x14ac:dyDescent="0.2">
      <c r="A2252" s="1"/>
    </row>
    <row r="2253" spans="1:35" x14ac:dyDescent="0.2">
      <c r="A2253" s="1"/>
    </row>
    <row r="2254" spans="1:35" x14ac:dyDescent="0.2">
      <c r="A2254" s="1"/>
    </row>
    <row r="2255" spans="1:35" x14ac:dyDescent="0.2">
      <c r="A2255" s="1"/>
    </row>
    <row r="2256" spans="1:35" x14ac:dyDescent="0.2">
      <c r="A2256" s="1"/>
    </row>
    <row r="2257" spans="1:35" x14ac:dyDescent="0.2">
      <c r="A2257" s="1"/>
    </row>
    <row r="2258" spans="1:35" x14ac:dyDescent="0.2">
      <c r="A2258" s="1"/>
    </row>
    <row r="2259" spans="1:35" x14ac:dyDescent="0.2">
      <c r="A2259" s="1"/>
    </row>
    <row r="2260" spans="1:35" x14ac:dyDescent="0.2">
      <c r="A2260" s="1"/>
    </row>
    <row r="2261" spans="1:35" x14ac:dyDescent="0.2">
      <c r="A2261" s="1"/>
    </row>
    <row r="2262" spans="1:35" x14ac:dyDescent="0.2">
      <c r="A2262" s="1"/>
    </row>
    <row r="2263" spans="1:35" x14ac:dyDescent="0.2">
      <c r="A2263" s="1"/>
    </row>
    <row r="2264" spans="1:35" x14ac:dyDescent="0.2">
      <c r="A2264" s="1"/>
    </row>
    <row r="2265" spans="1:35" x14ac:dyDescent="0.2">
      <c r="A2265" s="1"/>
    </row>
    <row r="2266" spans="1:35" x14ac:dyDescent="0.2">
      <c r="A2266" s="1"/>
    </row>
    <row r="2267" spans="1:35" x14ac:dyDescent="0.2">
      <c r="A2267" s="1"/>
    </row>
    <row r="2268" spans="1:35" x14ac:dyDescent="0.2">
      <c r="A2268" s="1"/>
      <c r="AG2268" s="2"/>
      <c r="AI2268" s="2"/>
    </row>
    <row r="2269" spans="1:35" x14ac:dyDescent="0.2">
      <c r="A2269" s="1"/>
    </row>
    <row r="2270" spans="1:35" x14ac:dyDescent="0.2">
      <c r="A2270" s="1"/>
    </row>
    <row r="2271" spans="1:35" x14ac:dyDescent="0.2">
      <c r="A2271" s="1"/>
    </row>
    <row r="2272" spans="1:35" x14ac:dyDescent="0.2">
      <c r="A2272" s="1"/>
    </row>
    <row r="2273" spans="1:35" x14ac:dyDescent="0.2">
      <c r="A2273" s="1"/>
    </row>
    <row r="2274" spans="1:35" x14ac:dyDescent="0.2">
      <c r="A2274" s="1"/>
      <c r="AG2274" s="2"/>
      <c r="AI2274" s="2"/>
    </row>
    <row r="2275" spans="1:35" x14ac:dyDescent="0.2">
      <c r="A2275" s="1"/>
    </row>
    <row r="2276" spans="1:35" x14ac:dyDescent="0.2">
      <c r="A2276" s="1"/>
    </row>
    <row r="2277" spans="1:35" x14ac:dyDescent="0.2">
      <c r="A2277" s="1"/>
    </row>
    <row r="2278" spans="1:35" x14ac:dyDescent="0.2">
      <c r="A2278" s="1"/>
    </row>
    <row r="2279" spans="1:35" x14ac:dyDescent="0.2">
      <c r="A2279" s="1"/>
      <c r="AG2279" s="2"/>
      <c r="AI2279" s="2"/>
    </row>
    <row r="2280" spans="1:35" x14ac:dyDescent="0.2">
      <c r="A2280" s="1"/>
      <c r="K2280" s="2"/>
      <c r="M2280" s="2"/>
      <c r="AG2280" s="2"/>
      <c r="AI2280" s="2"/>
    </row>
    <row r="2281" spans="1:35" x14ac:dyDescent="0.2">
      <c r="A2281" s="1"/>
    </row>
    <row r="2282" spans="1:35" x14ac:dyDescent="0.2">
      <c r="A2282" s="1"/>
    </row>
    <row r="2283" spans="1:35" x14ac:dyDescent="0.2">
      <c r="A2283" s="1"/>
      <c r="K2283" s="2"/>
      <c r="M2283" s="2"/>
      <c r="AG2283" s="2"/>
      <c r="AI2283" s="2"/>
    </row>
    <row r="2284" spans="1:35" x14ac:dyDescent="0.2">
      <c r="A2284" s="1"/>
    </row>
    <row r="2285" spans="1:35" x14ac:dyDescent="0.2">
      <c r="A2285" s="1"/>
    </row>
    <row r="2286" spans="1:35" x14ac:dyDescent="0.2">
      <c r="A2286" s="1"/>
      <c r="K2286" s="2"/>
      <c r="M2286" s="2"/>
      <c r="AG2286" s="2"/>
      <c r="AI2286" s="2"/>
    </row>
    <row r="2287" spans="1:35" x14ac:dyDescent="0.2">
      <c r="A2287" s="1"/>
      <c r="K2287" s="2"/>
      <c r="M2287" s="2"/>
      <c r="AG2287" s="2"/>
      <c r="AI2287" s="2"/>
    </row>
    <row r="2288" spans="1:35" x14ac:dyDescent="0.2">
      <c r="A2288" s="1"/>
      <c r="AG2288" s="2"/>
      <c r="AI2288" s="2"/>
    </row>
    <row r="2289" spans="1:35" x14ac:dyDescent="0.2">
      <c r="A2289" s="1"/>
      <c r="AE2289" s="2"/>
      <c r="AG2289" s="2"/>
    </row>
    <row r="2290" spans="1:35" x14ac:dyDescent="0.2">
      <c r="A2290" s="1"/>
      <c r="K2290" s="2"/>
      <c r="M2290" s="2"/>
      <c r="AG2290" s="2"/>
      <c r="AI2290" s="2"/>
    </row>
    <row r="2291" spans="1:35" x14ac:dyDescent="0.2">
      <c r="A2291" s="1"/>
      <c r="AG2291" s="2"/>
      <c r="AI2291" s="2"/>
    </row>
    <row r="2292" spans="1:35" x14ac:dyDescent="0.2">
      <c r="A2292" s="1"/>
      <c r="AG2292" s="2"/>
      <c r="AI2292" s="2"/>
    </row>
    <row r="2293" spans="1:35" x14ac:dyDescent="0.2">
      <c r="A2293" s="1"/>
    </row>
    <row r="2294" spans="1:35" x14ac:dyDescent="0.2">
      <c r="A2294" s="1"/>
    </row>
    <row r="2295" spans="1:35" x14ac:dyDescent="0.2">
      <c r="A2295" s="1"/>
      <c r="AG2295" s="2"/>
      <c r="AI2295" s="2"/>
    </row>
    <row r="2296" spans="1:35" x14ac:dyDescent="0.2">
      <c r="A2296" s="1"/>
    </row>
    <row r="2297" spans="1:35" x14ac:dyDescent="0.2">
      <c r="A2297" s="1"/>
    </row>
    <row r="2298" spans="1:35" x14ac:dyDescent="0.2">
      <c r="A2298" s="1"/>
    </row>
    <row r="2299" spans="1:35" x14ac:dyDescent="0.2">
      <c r="A2299" s="1"/>
    </row>
    <row r="2300" spans="1:35" x14ac:dyDescent="0.2">
      <c r="A2300" s="1"/>
    </row>
    <row r="2301" spans="1:35" x14ac:dyDescent="0.2">
      <c r="A2301" s="1"/>
    </row>
    <row r="2302" spans="1:35" x14ac:dyDescent="0.2">
      <c r="A2302" s="1"/>
    </row>
    <row r="2303" spans="1:35" x14ac:dyDescent="0.2">
      <c r="A2303" s="1"/>
    </row>
    <row r="2304" spans="1:35" x14ac:dyDescent="0.2">
      <c r="A2304" s="1"/>
      <c r="AE2304" s="2"/>
      <c r="AG2304" s="2"/>
    </row>
    <row r="2305" spans="1:35" x14ac:dyDescent="0.2">
      <c r="A2305" s="1"/>
    </row>
    <row r="2306" spans="1:35" x14ac:dyDescent="0.2">
      <c r="A2306" s="1"/>
    </row>
    <row r="2307" spans="1:35" x14ac:dyDescent="0.2">
      <c r="A2307" s="1"/>
    </row>
    <row r="2308" spans="1:35" x14ac:dyDescent="0.2">
      <c r="A2308" s="1"/>
      <c r="AG2308" s="2"/>
      <c r="AI2308" s="2"/>
    </row>
    <row r="2309" spans="1:35" x14ac:dyDescent="0.2">
      <c r="A2309" s="1"/>
    </row>
    <row r="2310" spans="1:35" x14ac:dyDescent="0.2">
      <c r="A2310" s="1"/>
      <c r="K2310" s="2"/>
      <c r="M2310" s="2"/>
      <c r="AG2310" s="2"/>
      <c r="AI2310" s="2"/>
    </row>
    <row r="2311" spans="1:35" x14ac:dyDescent="0.2">
      <c r="A2311" s="1"/>
    </row>
    <row r="2312" spans="1:35" x14ac:dyDescent="0.2">
      <c r="A2312" s="1"/>
    </row>
    <row r="2313" spans="1:35" x14ac:dyDescent="0.2">
      <c r="A2313" s="1"/>
    </row>
    <row r="2314" spans="1:35" x14ac:dyDescent="0.2">
      <c r="A2314" s="1"/>
    </row>
    <row r="2315" spans="1:35" x14ac:dyDescent="0.2">
      <c r="A2315" s="1"/>
    </row>
    <row r="2316" spans="1:35" x14ac:dyDescent="0.2">
      <c r="A2316" s="1"/>
    </row>
    <row r="2317" spans="1:35" x14ac:dyDescent="0.2">
      <c r="A2317" s="1"/>
    </row>
    <row r="2318" spans="1:35" x14ac:dyDescent="0.2">
      <c r="A2318" s="1"/>
    </row>
    <row r="2319" spans="1:35" x14ac:dyDescent="0.2">
      <c r="A2319" s="1"/>
    </row>
    <row r="2320" spans="1:35" x14ac:dyDescent="0.2">
      <c r="A2320" s="1"/>
    </row>
    <row r="2321" spans="1:35" x14ac:dyDescent="0.2">
      <c r="A2321" s="1"/>
    </row>
    <row r="2322" spans="1:35" x14ac:dyDescent="0.2">
      <c r="A2322" s="1"/>
    </row>
    <row r="2323" spans="1:35" x14ac:dyDescent="0.2">
      <c r="A2323" s="1"/>
    </row>
    <row r="2324" spans="1:35" x14ac:dyDescent="0.2">
      <c r="A2324" s="1"/>
    </row>
    <row r="2325" spans="1:35" x14ac:dyDescent="0.2">
      <c r="A2325" s="1"/>
    </row>
    <row r="2326" spans="1:35" x14ac:dyDescent="0.2">
      <c r="A2326" s="1"/>
    </row>
    <row r="2327" spans="1:35" x14ac:dyDescent="0.2">
      <c r="A2327" s="1"/>
    </row>
    <row r="2328" spans="1:35" x14ac:dyDescent="0.2">
      <c r="A2328" s="1"/>
      <c r="AE2328" s="2"/>
      <c r="AG2328" s="2"/>
    </row>
    <row r="2329" spans="1:35" x14ac:dyDescent="0.2">
      <c r="A2329" s="1"/>
      <c r="AG2329" s="2"/>
      <c r="AI2329" s="2"/>
    </row>
    <row r="2330" spans="1:35" x14ac:dyDescent="0.2">
      <c r="A2330" s="1"/>
      <c r="AE2330" s="2"/>
      <c r="AG2330" s="2"/>
      <c r="AI2330" s="2"/>
    </row>
    <row r="2331" spans="1:35" x14ac:dyDescent="0.2">
      <c r="A2331" s="1"/>
    </row>
    <row r="2332" spans="1:35" x14ac:dyDescent="0.2">
      <c r="A2332" s="1"/>
    </row>
    <row r="2333" spans="1:35" x14ac:dyDescent="0.2">
      <c r="A2333" s="1"/>
    </row>
    <row r="2334" spans="1:35" x14ac:dyDescent="0.2">
      <c r="A2334" s="1"/>
    </row>
    <row r="2335" spans="1:35" x14ac:dyDescent="0.2">
      <c r="A2335" s="1"/>
    </row>
    <row r="2336" spans="1:35" x14ac:dyDescent="0.2">
      <c r="A2336" s="1"/>
    </row>
    <row r="2337" spans="1:35" x14ac:dyDescent="0.2">
      <c r="A2337" s="1"/>
    </row>
    <row r="2338" spans="1:35" x14ac:dyDescent="0.2">
      <c r="A2338" s="1"/>
    </row>
    <row r="2339" spans="1:35" x14ac:dyDescent="0.2">
      <c r="A2339" s="1"/>
    </row>
    <row r="2340" spans="1:35" x14ac:dyDescent="0.2">
      <c r="A2340" s="1"/>
      <c r="K2340" s="2"/>
      <c r="M2340" s="2"/>
      <c r="AG2340" s="2"/>
      <c r="AI2340" s="2"/>
    </row>
    <row r="2341" spans="1:35" x14ac:dyDescent="0.2">
      <c r="A2341" s="1"/>
    </row>
    <row r="2342" spans="1:35" x14ac:dyDescent="0.2">
      <c r="A2342" s="1"/>
    </row>
    <row r="2343" spans="1:35" x14ac:dyDescent="0.2">
      <c r="A2343" s="1"/>
    </row>
    <row r="2344" spans="1:35" x14ac:dyDescent="0.2">
      <c r="A2344" s="1"/>
    </row>
    <row r="2345" spans="1:35" x14ac:dyDescent="0.2">
      <c r="A2345" s="1"/>
    </row>
    <row r="2346" spans="1:35" x14ac:dyDescent="0.2">
      <c r="A2346" s="1"/>
    </row>
    <row r="2347" spans="1:35" x14ac:dyDescent="0.2">
      <c r="A2347" s="1"/>
      <c r="AG2347" s="2"/>
      <c r="AI2347" s="2"/>
    </row>
    <row r="2348" spans="1:35" x14ac:dyDescent="0.2">
      <c r="A2348" s="1"/>
    </row>
    <row r="2349" spans="1:35" x14ac:dyDescent="0.2">
      <c r="A2349" s="1"/>
    </row>
    <row r="2350" spans="1:35" x14ac:dyDescent="0.2">
      <c r="A2350" s="1"/>
      <c r="AG2350" s="2"/>
      <c r="AI2350" s="2"/>
    </row>
    <row r="2351" spans="1:35" x14ac:dyDescent="0.2">
      <c r="A2351" s="1"/>
      <c r="K2351" s="2"/>
      <c r="M2351" s="2"/>
      <c r="AG2351" s="2"/>
      <c r="AI2351" s="2"/>
    </row>
    <row r="2352" spans="1:35" x14ac:dyDescent="0.2">
      <c r="A2352" s="1"/>
    </row>
    <row r="2353" spans="1:35" x14ac:dyDescent="0.2">
      <c r="A2353" s="1"/>
    </row>
    <row r="2354" spans="1:35" x14ac:dyDescent="0.2">
      <c r="A2354" s="1"/>
    </row>
    <row r="2355" spans="1:35" x14ac:dyDescent="0.2">
      <c r="A2355" s="1"/>
      <c r="AG2355" s="2"/>
      <c r="AI2355" s="2"/>
    </row>
    <row r="2356" spans="1:35" x14ac:dyDescent="0.2">
      <c r="A2356" s="1"/>
      <c r="AG2356" s="2"/>
      <c r="AI2356" s="2"/>
    </row>
    <row r="2357" spans="1:35" x14ac:dyDescent="0.2">
      <c r="A2357" s="1"/>
    </row>
    <row r="2358" spans="1:35" x14ac:dyDescent="0.2">
      <c r="A2358" s="1"/>
    </row>
    <row r="2359" spans="1:35" x14ac:dyDescent="0.2">
      <c r="A2359" s="1"/>
      <c r="J2359" s="2"/>
      <c r="K2359" s="2"/>
      <c r="L2359" s="2"/>
      <c r="M2359" s="2"/>
      <c r="AG2359" s="2"/>
      <c r="AI2359" s="2"/>
    </row>
    <row r="2360" spans="1:35" x14ac:dyDescent="0.2">
      <c r="A2360" s="1"/>
      <c r="K2360" s="2"/>
      <c r="M2360" s="2"/>
      <c r="AG2360" s="2"/>
      <c r="AI2360" s="2"/>
    </row>
    <row r="2361" spans="1:35" x14ac:dyDescent="0.2">
      <c r="A2361" s="1"/>
    </row>
    <row r="2362" spans="1:35" x14ac:dyDescent="0.2">
      <c r="A2362" s="1"/>
      <c r="AG2362" s="2"/>
      <c r="AI2362" s="2"/>
    </row>
    <row r="2363" spans="1:35" x14ac:dyDescent="0.2">
      <c r="A2363" s="1"/>
    </row>
    <row r="2364" spans="1:35" x14ac:dyDescent="0.2">
      <c r="A2364" s="1"/>
      <c r="AG2364" s="2"/>
      <c r="AI2364" s="2"/>
    </row>
    <row r="2365" spans="1:35" x14ac:dyDescent="0.2">
      <c r="A2365" s="1"/>
    </row>
    <row r="2366" spans="1:35" x14ac:dyDescent="0.2">
      <c r="A2366" s="1"/>
      <c r="AG2366" s="2"/>
      <c r="AI2366" s="2"/>
    </row>
    <row r="2367" spans="1:35" x14ac:dyDescent="0.2">
      <c r="A2367" s="1"/>
    </row>
    <row r="2368" spans="1:35" x14ac:dyDescent="0.2">
      <c r="A2368" s="1"/>
    </row>
    <row r="2369" spans="1:35" x14ac:dyDescent="0.2">
      <c r="A2369" s="1"/>
    </row>
    <row r="2370" spans="1:35" x14ac:dyDescent="0.2">
      <c r="A2370" s="1"/>
    </row>
    <row r="2371" spans="1:35" x14ac:dyDescent="0.2">
      <c r="A2371" s="1"/>
    </row>
    <row r="2372" spans="1:35" x14ac:dyDescent="0.2">
      <c r="A2372" s="1"/>
    </row>
    <row r="2373" spans="1:35" x14ac:dyDescent="0.2">
      <c r="A2373" s="1"/>
      <c r="AG2373" s="2"/>
      <c r="AI2373" s="2"/>
    </row>
    <row r="2374" spans="1:35" x14ac:dyDescent="0.2">
      <c r="A2374" s="1"/>
    </row>
    <row r="2375" spans="1:35" x14ac:dyDescent="0.2">
      <c r="A2375" s="1"/>
    </row>
    <row r="2376" spans="1:35" x14ac:dyDescent="0.2">
      <c r="A2376" s="1"/>
    </row>
    <row r="2377" spans="1:35" x14ac:dyDescent="0.2">
      <c r="A2377" s="1"/>
    </row>
    <row r="2378" spans="1:35" x14ac:dyDescent="0.2">
      <c r="A2378" s="1"/>
      <c r="K2378" s="2"/>
      <c r="M2378" s="2"/>
      <c r="AG2378" s="2"/>
      <c r="AI2378" s="2"/>
    </row>
    <row r="2379" spans="1:35" x14ac:dyDescent="0.2">
      <c r="A2379" s="1"/>
      <c r="AG2379" s="2"/>
      <c r="AI2379" s="2"/>
    </row>
    <row r="2380" spans="1:35" x14ac:dyDescent="0.2">
      <c r="A2380" s="1"/>
      <c r="K2380" s="2"/>
      <c r="M2380" s="2"/>
      <c r="AG2380" s="2"/>
      <c r="AI2380" s="2"/>
    </row>
    <row r="2381" spans="1:35" x14ac:dyDescent="0.2">
      <c r="A2381" s="1"/>
      <c r="K2381" s="2"/>
      <c r="M2381" s="2"/>
      <c r="AG2381" s="2"/>
      <c r="AI2381" s="2"/>
    </row>
    <row r="2382" spans="1:35" x14ac:dyDescent="0.2">
      <c r="A2382" s="1"/>
    </row>
    <row r="2383" spans="1:35" x14ac:dyDescent="0.2">
      <c r="A2383" s="1"/>
      <c r="K2383" s="2"/>
      <c r="M2383" s="2"/>
      <c r="AG2383" s="2"/>
      <c r="AI2383" s="2"/>
    </row>
    <row r="2384" spans="1:35" x14ac:dyDescent="0.2">
      <c r="A2384" s="1"/>
      <c r="AG2384" s="2"/>
      <c r="AI2384" s="2"/>
    </row>
    <row r="2385" spans="1:35" x14ac:dyDescent="0.2">
      <c r="A2385" s="1"/>
    </row>
    <row r="2386" spans="1:35" x14ac:dyDescent="0.2">
      <c r="A2386" s="1"/>
    </row>
    <row r="2387" spans="1:35" x14ac:dyDescent="0.2">
      <c r="A2387" s="1"/>
    </row>
    <row r="2388" spans="1:35" x14ac:dyDescent="0.2">
      <c r="A2388" s="1"/>
    </row>
    <row r="2389" spans="1:35" x14ac:dyDescent="0.2">
      <c r="A2389" s="1"/>
    </row>
    <row r="2390" spans="1:35" x14ac:dyDescent="0.2">
      <c r="A2390" s="1"/>
      <c r="AG2390" s="2"/>
      <c r="AI2390" s="2"/>
    </row>
    <row r="2391" spans="1:35" x14ac:dyDescent="0.2">
      <c r="A2391" s="1"/>
    </row>
    <row r="2392" spans="1:35" x14ac:dyDescent="0.2">
      <c r="A2392" s="1"/>
    </row>
    <row r="2393" spans="1:35" x14ac:dyDescent="0.2">
      <c r="A2393" s="1"/>
    </row>
    <row r="2394" spans="1:35" x14ac:dyDescent="0.2">
      <c r="A2394" s="1"/>
    </row>
    <row r="2395" spans="1:35" x14ac:dyDescent="0.2">
      <c r="A2395" s="1"/>
    </row>
    <row r="2396" spans="1:35" x14ac:dyDescent="0.2">
      <c r="A2396" s="1"/>
    </row>
    <row r="2397" spans="1:35" x14ac:dyDescent="0.2">
      <c r="A2397" s="1"/>
    </row>
    <row r="2398" spans="1:35" x14ac:dyDescent="0.2">
      <c r="A2398" s="1"/>
    </row>
    <row r="2399" spans="1:35" x14ac:dyDescent="0.2">
      <c r="A2399" s="1"/>
    </row>
    <row r="2400" spans="1:35" x14ac:dyDescent="0.2">
      <c r="A2400" s="1"/>
      <c r="AG2400" s="2"/>
      <c r="AI2400" s="2"/>
    </row>
    <row r="2401" spans="1:35" x14ac:dyDescent="0.2">
      <c r="A2401" s="1"/>
    </row>
    <row r="2402" spans="1:35" x14ac:dyDescent="0.2">
      <c r="A2402" s="1"/>
    </row>
    <row r="2403" spans="1:35" x14ac:dyDescent="0.2">
      <c r="A2403" s="1"/>
      <c r="AG2403" s="2"/>
      <c r="AI2403" s="2"/>
    </row>
    <row r="2404" spans="1:35" x14ac:dyDescent="0.2">
      <c r="A2404" s="1"/>
      <c r="K2404" s="2"/>
      <c r="M2404" s="2"/>
      <c r="AG2404" s="2"/>
      <c r="AI2404" s="2"/>
    </row>
    <row r="2405" spans="1:35" x14ac:dyDescent="0.2">
      <c r="A2405" s="1"/>
      <c r="K2405" s="2"/>
      <c r="M2405" s="2"/>
      <c r="AG2405" s="2"/>
      <c r="AI2405" s="2"/>
    </row>
    <row r="2406" spans="1:35" x14ac:dyDescent="0.2">
      <c r="A2406" s="1"/>
      <c r="K2406" s="2"/>
      <c r="M2406" s="2"/>
      <c r="AG2406" s="2"/>
      <c r="AI2406" s="2"/>
    </row>
    <row r="2407" spans="1:35" x14ac:dyDescent="0.2">
      <c r="A2407" s="1"/>
      <c r="K2407" s="2"/>
      <c r="M2407" s="2"/>
      <c r="AG2407" s="2"/>
      <c r="AI2407" s="2"/>
    </row>
    <row r="2408" spans="1:35" x14ac:dyDescent="0.2">
      <c r="A2408" s="1"/>
      <c r="K2408" s="2"/>
      <c r="M2408" s="2"/>
      <c r="AE2408" s="2"/>
      <c r="AG2408" s="2"/>
      <c r="AI2408" s="2"/>
    </row>
    <row r="2409" spans="1:35" x14ac:dyDescent="0.2">
      <c r="A2409" s="1"/>
      <c r="AG2409" s="2"/>
      <c r="AI2409" s="2"/>
    </row>
    <row r="2410" spans="1:35" x14ac:dyDescent="0.2">
      <c r="A2410" s="1"/>
    </row>
    <row r="2411" spans="1:35" x14ac:dyDescent="0.2">
      <c r="A2411" s="1"/>
    </row>
    <row r="2412" spans="1:35" x14ac:dyDescent="0.2">
      <c r="A2412" s="1"/>
    </row>
    <row r="2413" spans="1:35" x14ac:dyDescent="0.2">
      <c r="A2413" s="1"/>
    </row>
    <row r="2414" spans="1:35" x14ac:dyDescent="0.2">
      <c r="A2414" s="1"/>
    </row>
    <row r="2415" spans="1:35" x14ac:dyDescent="0.2">
      <c r="A2415" s="1"/>
      <c r="AG2415" s="2"/>
      <c r="AI2415" s="2"/>
    </row>
    <row r="2416" spans="1:35" x14ac:dyDescent="0.2">
      <c r="A2416" s="1"/>
    </row>
    <row r="2417" spans="1:35" x14ac:dyDescent="0.2">
      <c r="A2417" s="1"/>
    </row>
    <row r="2418" spans="1:35" x14ac:dyDescent="0.2">
      <c r="A2418" s="1"/>
    </row>
    <row r="2419" spans="1:35" x14ac:dyDescent="0.2">
      <c r="A2419" s="1"/>
    </row>
    <row r="2420" spans="1:35" x14ac:dyDescent="0.2">
      <c r="A2420" s="1"/>
    </row>
    <row r="2421" spans="1:35" x14ac:dyDescent="0.2">
      <c r="A2421" s="1"/>
    </row>
    <row r="2422" spans="1:35" x14ac:dyDescent="0.2">
      <c r="A2422" s="1"/>
    </row>
    <row r="2423" spans="1:35" x14ac:dyDescent="0.2">
      <c r="A2423" s="1"/>
    </row>
    <row r="2424" spans="1:35" x14ac:dyDescent="0.2">
      <c r="A2424" s="1"/>
      <c r="AG2424" s="2"/>
      <c r="AI2424" s="2"/>
    </row>
    <row r="2425" spans="1:35" x14ac:dyDescent="0.2">
      <c r="A2425" s="1"/>
    </row>
    <row r="2426" spans="1:35" x14ac:dyDescent="0.2">
      <c r="A2426" s="1"/>
    </row>
    <row r="2427" spans="1:35" x14ac:dyDescent="0.2">
      <c r="A2427" s="1"/>
    </row>
    <row r="2428" spans="1:35" x14ac:dyDescent="0.2">
      <c r="A2428" s="1"/>
      <c r="K2428" s="2"/>
      <c r="M2428" s="2"/>
      <c r="AG2428" s="2"/>
      <c r="AI2428" s="2"/>
    </row>
    <row r="2429" spans="1:35" x14ac:dyDescent="0.2">
      <c r="A2429" s="1"/>
    </row>
    <row r="2430" spans="1:35" x14ac:dyDescent="0.2">
      <c r="A2430" s="1"/>
    </row>
    <row r="2431" spans="1:35" x14ac:dyDescent="0.2">
      <c r="A2431" s="1"/>
    </row>
    <row r="2432" spans="1:35" x14ac:dyDescent="0.2">
      <c r="A2432" s="1"/>
      <c r="AG2432" s="2"/>
      <c r="AI2432" s="2"/>
    </row>
    <row r="2433" spans="1:35" x14ac:dyDescent="0.2">
      <c r="A2433" s="1"/>
    </row>
    <row r="2434" spans="1:35" x14ac:dyDescent="0.2">
      <c r="A2434" s="1"/>
    </row>
    <row r="2435" spans="1:35" x14ac:dyDescent="0.2">
      <c r="A2435" s="1"/>
    </row>
    <row r="2436" spans="1:35" x14ac:dyDescent="0.2">
      <c r="A2436" s="1"/>
      <c r="K2436" s="2"/>
      <c r="M2436" s="2"/>
      <c r="AG2436" s="2"/>
      <c r="AI2436" s="2"/>
    </row>
    <row r="2437" spans="1:35" x14ac:dyDescent="0.2">
      <c r="A2437" s="1"/>
    </row>
    <row r="2438" spans="1:35" x14ac:dyDescent="0.2">
      <c r="A2438" s="1"/>
    </row>
    <row r="2439" spans="1:35" x14ac:dyDescent="0.2">
      <c r="A2439" s="1"/>
    </row>
    <row r="2440" spans="1:35" x14ac:dyDescent="0.2">
      <c r="A2440" s="1"/>
    </row>
    <row r="2441" spans="1:35" x14ac:dyDescent="0.2">
      <c r="A2441" s="1"/>
    </row>
    <row r="2442" spans="1:35" x14ac:dyDescent="0.2">
      <c r="A2442" s="1"/>
      <c r="AG2442" s="2"/>
      <c r="AI2442" s="2"/>
    </row>
    <row r="2443" spans="1:35" x14ac:dyDescent="0.2">
      <c r="A2443" s="1"/>
    </row>
    <row r="2444" spans="1:35" x14ac:dyDescent="0.2">
      <c r="A2444" s="1"/>
    </row>
    <row r="2445" spans="1:35" x14ac:dyDescent="0.2">
      <c r="A2445" s="1"/>
    </row>
    <row r="2446" spans="1:35" x14ac:dyDescent="0.2">
      <c r="A2446" s="1"/>
      <c r="K2446" s="2"/>
      <c r="M2446" s="2"/>
      <c r="AG2446" s="2"/>
      <c r="AI2446" s="2"/>
    </row>
    <row r="2447" spans="1:35" x14ac:dyDescent="0.2">
      <c r="A2447" s="1"/>
    </row>
    <row r="2448" spans="1:35" x14ac:dyDescent="0.2">
      <c r="A2448" s="1"/>
    </row>
    <row r="2449" spans="1:35" x14ac:dyDescent="0.2">
      <c r="A2449" s="1"/>
      <c r="K2449" s="2"/>
      <c r="M2449" s="2"/>
      <c r="AG2449" s="2"/>
      <c r="AI2449" s="2"/>
    </row>
    <row r="2450" spans="1:35" x14ac:dyDescent="0.2">
      <c r="A2450" s="1"/>
      <c r="AG2450" s="2"/>
      <c r="AI2450" s="2"/>
    </row>
    <row r="2451" spans="1:35" x14ac:dyDescent="0.2">
      <c r="A2451" s="1"/>
      <c r="AG2451" s="2"/>
      <c r="AI2451" s="2"/>
    </row>
    <row r="2452" spans="1:35" x14ac:dyDescent="0.2">
      <c r="A2452" s="1"/>
      <c r="AG2452" s="2"/>
      <c r="AI2452" s="2"/>
    </row>
    <row r="2453" spans="1:35" x14ac:dyDescent="0.2">
      <c r="A2453" s="1"/>
      <c r="AG2453" s="2"/>
      <c r="AI2453" s="2"/>
    </row>
    <row r="2454" spans="1:35" x14ac:dyDescent="0.2">
      <c r="A2454" s="1"/>
    </row>
    <row r="2455" spans="1:35" x14ac:dyDescent="0.2">
      <c r="A2455" s="1"/>
    </row>
    <row r="2456" spans="1:35" x14ac:dyDescent="0.2">
      <c r="A2456" s="1"/>
    </row>
    <row r="2457" spans="1:35" x14ac:dyDescent="0.2">
      <c r="A2457" s="1"/>
    </row>
    <row r="2458" spans="1:35" x14ac:dyDescent="0.2">
      <c r="A2458" s="1"/>
    </row>
    <row r="2459" spans="1:35" x14ac:dyDescent="0.2">
      <c r="A2459" s="1"/>
      <c r="K2459" s="2"/>
      <c r="M2459" s="2"/>
      <c r="AG2459" s="2"/>
      <c r="AI2459" s="2"/>
    </row>
    <row r="2460" spans="1:35" x14ac:dyDescent="0.2">
      <c r="A2460" s="1"/>
    </row>
    <row r="2461" spans="1:35" x14ac:dyDescent="0.2">
      <c r="A2461" s="1"/>
    </row>
    <row r="2462" spans="1:35" x14ac:dyDescent="0.2">
      <c r="A2462" s="1"/>
      <c r="K2462" s="2"/>
      <c r="M2462" s="2"/>
      <c r="AG2462" s="2"/>
      <c r="AI2462" s="2"/>
    </row>
    <row r="2463" spans="1:35" x14ac:dyDescent="0.2">
      <c r="A2463" s="1"/>
      <c r="AG2463" s="2"/>
      <c r="AI2463" s="2"/>
    </row>
    <row r="2464" spans="1:35" x14ac:dyDescent="0.2">
      <c r="A2464" s="1"/>
    </row>
    <row r="2465" spans="1:35" x14ac:dyDescent="0.2">
      <c r="A2465" s="1"/>
    </row>
    <row r="2466" spans="1:35" x14ac:dyDescent="0.2">
      <c r="A2466" s="1"/>
      <c r="K2466" s="2"/>
      <c r="M2466" s="2"/>
      <c r="AG2466" s="2"/>
      <c r="AI2466" s="2"/>
    </row>
    <row r="2467" spans="1:35" x14ac:dyDescent="0.2">
      <c r="A2467" s="1"/>
    </row>
    <row r="2468" spans="1:35" x14ac:dyDescent="0.2">
      <c r="A2468" s="1"/>
      <c r="K2468" s="2"/>
      <c r="M2468" s="2"/>
      <c r="AG2468" s="2"/>
      <c r="AI2468" s="2"/>
    </row>
    <row r="2469" spans="1:35" x14ac:dyDescent="0.2">
      <c r="A2469" s="1"/>
    </row>
    <row r="2470" spans="1:35" x14ac:dyDescent="0.2">
      <c r="A2470" s="1"/>
      <c r="AG2470" s="2"/>
      <c r="AI2470" s="2"/>
    </row>
    <row r="2471" spans="1:35" x14ac:dyDescent="0.2">
      <c r="A2471" s="1"/>
      <c r="AG2471" s="2"/>
      <c r="AI2471" s="2"/>
    </row>
    <row r="2472" spans="1:35" x14ac:dyDescent="0.2">
      <c r="A2472" s="1"/>
      <c r="AG2472" s="2"/>
      <c r="AI2472" s="2"/>
    </row>
    <row r="2473" spans="1:35" x14ac:dyDescent="0.2">
      <c r="A2473" s="1"/>
    </row>
    <row r="2474" spans="1:35" x14ac:dyDescent="0.2">
      <c r="A2474" s="1"/>
      <c r="AG2474" s="2"/>
      <c r="AI2474" s="2"/>
    </row>
    <row r="2475" spans="1:35" x14ac:dyDescent="0.2">
      <c r="A2475" s="1"/>
    </row>
    <row r="2476" spans="1:35" x14ac:dyDescent="0.2">
      <c r="A2476" s="1"/>
    </row>
    <row r="2477" spans="1:35" x14ac:dyDescent="0.2">
      <c r="A2477" s="1"/>
    </row>
    <row r="2478" spans="1:35" x14ac:dyDescent="0.2">
      <c r="A2478" s="1"/>
      <c r="AG2478" s="2"/>
      <c r="AI2478" s="2"/>
    </row>
    <row r="2479" spans="1:35" x14ac:dyDescent="0.2">
      <c r="A2479" s="1"/>
    </row>
    <row r="2480" spans="1:35" x14ac:dyDescent="0.2">
      <c r="A2480" s="1"/>
      <c r="K2480" s="2"/>
      <c r="M2480" s="2"/>
      <c r="AG2480" s="2"/>
      <c r="AI2480" s="2"/>
    </row>
    <row r="2481" spans="1:35" x14ac:dyDescent="0.2">
      <c r="A2481" s="1"/>
      <c r="AG2481" s="2"/>
      <c r="AI2481" s="2"/>
    </row>
    <row r="2482" spans="1:35" x14ac:dyDescent="0.2">
      <c r="A2482" s="1"/>
      <c r="AG2482" s="2"/>
      <c r="AI2482" s="2"/>
    </row>
    <row r="2483" spans="1:35" x14ac:dyDescent="0.2">
      <c r="A2483" s="1"/>
    </row>
    <row r="2484" spans="1:35" x14ac:dyDescent="0.2">
      <c r="A2484" s="1"/>
      <c r="K2484" s="2"/>
      <c r="M2484" s="2"/>
      <c r="AG2484" s="2"/>
      <c r="AI2484" s="2"/>
    </row>
    <row r="2485" spans="1:35" x14ac:dyDescent="0.2">
      <c r="A2485" s="1"/>
    </row>
    <row r="2486" spans="1:35" x14ac:dyDescent="0.2">
      <c r="A2486" s="1"/>
    </row>
    <row r="2487" spans="1:35" x14ac:dyDescent="0.2">
      <c r="A2487" s="1"/>
    </row>
    <row r="2488" spans="1:35" x14ac:dyDescent="0.2">
      <c r="A2488" s="1"/>
    </row>
    <row r="2489" spans="1:35" x14ac:dyDescent="0.2">
      <c r="A2489" s="1"/>
    </row>
    <row r="2490" spans="1:35" x14ac:dyDescent="0.2">
      <c r="A2490" s="1"/>
    </row>
    <row r="2491" spans="1:35" x14ac:dyDescent="0.2">
      <c r="A2491" s="1"/>
    </row>
    <row r="2492" spans="1:35" x14ac:dyDescent="0.2">
      <c r="A2492" s="1"/>
    </row>
    <row r="2493" spans="1:35" x14ac:dyDescent="0.2">
      <c r="A2493" s="1"/>
    </row>
    <row r="2494" spans="1:35" x14ac:dyDescent="0.2">
      <c r="A2494" s="1"/>
    </row>
    <row r="2495" spans="1:35" x14ac:dyDescent="0.2">
      <c r="A2495" s="1"/>
      <c r="K2495" s="2"/>
      <c r="M2495" s="2"/>
      <c r="AG2495" s="2"/>
      <c r="AI2495" s="2"/>
    </row>
    <row r="2496" spans="1:35" x14ac:dyDescent="0.2">
      <c r="A2496" s="1"/>
      <c r="K2496" s="2"/>
      <c r="M2496" s="2"/>
      <c r="AG2496" s="2"/>
      <c r="AI2496" s="2"/>
    </row>
    <row r="2497" spans="1:35" x14ac:dyDescent="0.2">
      <c r="A2497" s="1"/>
    </row>
    <row r="2498" spans="1:35" x14ac:dyDescent="0.2">
      <c r="A2498" s="1"/>
      <c r="AG2498" s="2"/>
      <c r="AI2498" s="2"/>
    </row>
    <row r="2499" spans="1:35" x14ac:dyDescent="0.2">
      <c r="A2499" s="1"/>
      <c r="AG2499" s="2"/>
      <c r="AI2499" s="2"/>
    </row>
    <row r="2500" spans="1:35" x14ac:dyDescent="0.2">
      <c r="A2500" s="1"/>
      <c r="AG2500" s="2"/>
      <c r="AI2500" s="2"/>
    </row>
    <row r="2501" spans="1:35" x14ac:dyDescent="0.2">
      <c r="A2501" s="1"/>
      <c r="K2501" s="2"/>
      <c r="M2501" s="2"/>
      <c r="AG2501" s="2"/>
      <c r="AI2501" s="2"/>
    </row>
    <row r="2502" spans="1:35" x14ac:dyDescent="0.2">
      <c r="A2502" s="1"/>
    </row>
    <row r="2503" spans="1:35" x14ac:dyDescent="0.2">
      <c r="A2503" s="1"/>
    </row>
    <row r="2504" spans="1:35" x14ac:dyDescent="0.2">
      <c r="A2504" s="1"/>
    </row>
    <row r="2505" spans="1:35" x14ac:dyDescent="0.2">
      <c r="A2505" s="1"/>
    </row>
    <row r="2506" spans="1:35" x14ac:dyDescent="0.2">
      <c r="A2506" s="1"/>
    </row>
    <row r="2507" spans="1:35" x14ac:dyDescent="0.2">
      <c r="A2507" s="1"/>
    </row>
    <row r="2508" spans="1:35" x14ac:dyDescent="0.2">
      <c r="A2508" s="1"/>
      <c r="K2508" s="2"/>
      <c r="M2508" s="2"/>
      <c r="AG2508" s="2"/>
      <c r="AI2508" s="2"/>
    </row>
    <row r="2509" spans="1:35" x14ac:dyDescent="0.2">
      <c r="A2509" s="1"/>
    </row>
    <row r="2510" spans="1:35" x14ac:dyDescent="0.2">
      <c r="A2510" s="1"/>
    </row>
    <row r="2511" spans="1:35" x14ac:dyDescent="0.2">
      <c r="A2511" s="1"/>
    </row>
    <row r="2512" spans="1:35" x14ac:dyDescent="0.2">
      <c r="A2512" s="1"/>
    </row>
    <row r="2513" spans="1:35" x14ac:dyDescent="0.2">
      <c r="A2513" s="1"/>
      <c r="K2513" s="2"/>
      <c r="M2513" s="2"/>
      <c r="AG2513" s="2"/>
      <c r="AI2513" s="2"/>
    </row>
    <row r="2514" spans="1:35" x14ac:dyDescent="0.2">
      <c r="A2514" s="1"/>
      <c r="K2514" s="2"/>
      <c r="M2514" s="2"/>
      <c r="AG2514" s="2"/>
      <c r="AI2514" s="2"/>
    </row>
    <row r="2515" spans="1:35" x14ac:dyDescent="0.2">
      <c r="A2515" s="1"/>
      <c r="AG2515" s="2"/>
      <c r="AI2515" s="2"/>
    </row>
    <row r="2516" spans="1:35" x14ac:dyDescent="0.2">
      <c r="A2516" s="1"/>
    </row>
    <row r="2517" spans="1:35" x14ac:dyDescent="0.2">
      <c r="A2517" s="1"/>
    </row>
    <row r="2518" spans="1:35" x14ac:dyDescent="0.2">
      <c r="A2518" s="1"/>
    </row>
    <row r="2519" spans="1:35" x14ac:dyDescent="0.2">
      <c r="A2519" s="1"/>
    </row>
    <row r="2520" spans="1:35" x14ac:dyDescent="0.2">
      <c r="A2520" s="1"/>
    </row>
    <row r="2521" spans="1:35" x14ac:dyDescent="0.2">
      <c r="A2521" s="1"/>
    </row>
    <row r="2522" spans="1:35" x14ac:dyDescent="0.2">
      <c r="A2522" s="1"/>
      <c r="AG2522" s="2"/>
      <c r="AI2522" s="2"/>
    </row>
    <row r="2523" spans="1:35" x14ac:dyDescent="0.2">
      <c r="A2523" s="1"/>
      <c r="K2523" s="2"/>
      <c r="M2523" s="2"/>
      <c r="AG2523" s="2"/>
      <c r="AI2523" s="2"/>
    </row>
    <row r="2524" spans="1:35" x14ac:dyDescent="0.2">
      <c r="A2524" s="1"/>
      <c r="AG2524" s="2"/>
      <c r="AI2524" s="2"/>
    </row>
    <row r="2525" spans="1:35" x14ac:dyDescent="0.2">
      <c r="A2525" s="1"/>
    </row>
    <row r="2526" spans="1:35" x14ac:dyDescent="0.2">
      <c r="A2526" s="1"/>
    </row>
    <row r="2527" spans="1:35" x14ac:dyDescent="0.2">
      <c r="A2527" s="1"/>
    </row>
    <row r="2528" spans="1:35" x14ac:dyDescent="0.2">
      <c r="A2528" s="1"/>
    </row>
    <row r="2529" spans="1:1" x14ac:dyDescent="0.2">
      <c r="A2529" s="1"/>
    </row>
    <row r="2530" spans="1:1" x14ac:dyDescent="0.2">
      <c r="A2530" s="1"/>
    </row>
    <row r="2531" spans="1:1" x14ac:dyDescent="0.2">
      <c r="A2531" s="1"/>
    </row>
    <row r="2532" spans="1:1" x14ac:dyDescent="0.2">
      <c r="A2532" s="1"/>
    </row>
    <row r="2533" spans="1:1" x14ac:dyDescent="0.2">
      <c r="A2533" s="1"/>
    </row>
    <row r="2534" spans="1:1" x14ac:dyDescent="0.2">
      <c r="A2534" s="1"/>
    </row>
    <row r="2535" spans="1:1" x14ac:dyDescent="0.2">
      <c r="A2535" s="1"/>
    </row>
    <row r="2536" spans="1:1" x14ac:dyDescent="0.2">
      <c r="A2536" s="1"/>
    </row>
    <row r="2537" spans="1:1" x14ac:dyDescent="0.2">
      <c r="A2537" s="1"/>
    </row>
    <row r="2538" spans="1:1" x14ac:dyDescent="0.2">
      <c r="A2538" s="1"/>
    </row>
    <row r="2539" spans="1:1" x14ac:dyDescent="0.2">
      <c r="A2539" s="1"/>
    </row>
    <row r="2540" spans="1:1" x14ac:dyDescent="0.2">
      <c r="A2540" s="1"/>
    </row>
    <row r="2541" spans="1:1" x14ac:dyDescent="0.2">
      <c r="A2541" s="1"/>
    </row>
    <row r="2542" spans="1:1" x14ac:dyDescent="0.2">
      <c r="A2542" s="1"/>
    </row>
    <row r="2543" spans="1:1" x14ac:dyDescent="0.2">
      <c r="A2543" s="1"/>
    </row>
    <row r="2544" spans="1:1" x14ac:dyDescent="0.2">
      <c r="A2544" s="1"/>
    </row>
    <row r="2545" spans="1:35" x14ac:dyDescent="0.2">
      <c r="A2545" s="1"/>
    </row>
    <row r="2546" spans="1:35" x14ac:dyDescent="0.2">
      <c r="A2546" s="1"/>
    </row>
    <row r="2547" spans="1:35" x14ac:dyDescent="0.2">
      <c r="A2547" s="1"/>
    </row>
    <row r="2548" spans="1:35" x14ac:dyDescent="0.2">
      <c r="A2548" s="1"/>
      <c r="K2548" s="2"/>
      <c r="M2548" s="2"/>
      <c r="AG2548" s="2"/>
      <c r="AI2548" s="2"/>
    </row>
    <row r="2549" spans="1:35" x14ac:dyDescent="0.2">
      <c r="A2549" s="1"/>
      <c r="AG2549" s="2"/>
      <c r="AI2549" s="2"/>
    </row>
    <row r="2550" spans="1:35" x14ac:dyDescent="0.2">
      <c r="A2550" s="1"/>
      <c r="K2550" s="2"/>
      <c r="M2550" s="2"/>
      <c r="AG2550" s="2"/>
      <c r="AI2550" s="2"/>
    </row>
    <row r="2551" spans="1:35" x14ac:dyDescent="0.2">
      <c r="A2551" s="1"/>
    </row>
    <row r="2552" spans="1:35" x14ac:dyDescent="0.2">
      <c r="A2552" s="1"/>
    </row>
    <row r="2553" spans="1:35" x14ac:dyDescent="0.2">
      <c r="A2553" s="1"/>
    </row>
    <row r="2554" spans="1:35" x14ac:dyDescent="0.2">
      <c r="A2554" s="1"/>
    </row>
    <row r="2555" spans="1:35" x14ac:dyDescent="0.2">
      <c r="A2555" s="1"/>
    </row>
    <row r="2556" spans="1:35" x14ac:dyDescent="0.2">
      <c r="A2556" s="1"/>
    </row>
    <row r="2557" spans="1:35" x14ac:dyDescent="0.2">
      <c r="A2557" s="1"/>
      <c r="K2557" s="2"/>
      <c r="M2557" s="2"/>
      <c r="AG2557" s="2"/>
      <c r="AI2557" s="2"/>
    </row>
    <row r="2558" spans="1:35" x14ac:dyDescent="0.2">
      <c r="A2558" s="1"/>
    </row>
    <row r="2559" spans="1:35" x14ac:dyDescent="0.2">
      <c r="A2559" s="1"/>
    </row>
    <row r="2560" spans="1:35" x14ac:dyDescent="0.2">
      <c r="A2560" s="1"/>
    </row>
    <row r="2561" spans="1:35" x14ac:dyDescent="0.2">
      <c r="A2561" s="1"/>
    </row>
    <row r="2562" spans="1:35" x14ac:dyDescent="0.2">
      <c r="A2562" s="1"/>
    </row>
    <row r="2563" spans="1:35" x14ac:dyDescent="0.2">
      <c r="A2563" s="1"/>
    </row>
    <row r="2564" spans="1:35" x14ac:dyDescent="0.2">
      <c r="A2564" s="1"/>
      <c r="K2564" s="2"/>
      <c r="M2564" s="2"/>
      <c r="AG2564" s="2"/>
      <c r="AI2564" s="2"/>
    </row>
    <row r="2565" spans="1:35" x14ac:dyDescent="0.2">
      <c r="A2565" s="1"/>
      <c r="K2565" s="2"/>
      <c r="M2565" s="2"/>
      <c r="AG2565" s="2"/>
      <c r="AI2565" s="2"/>
    </row>
    <row r="2566" spans="1:35" x14ac:dyDescent="0.2">
      <c r="A2566" s="1"/>
    </row>
    <row r="2567" spans="1:35" x14ac:dyDescent="0.2">
      <c r="A2567" s="1"/>
      <c r="AG2567" s="2"/>
      <c r="AI2567" s="2"/>
    </row>
    <row r="2568" spans="1:35" x14ac:dyDescent="0.2">
      <c r="A2568" s="1"/>
      <c r="K2568" s="2"/>
      <c r="M2568" s="2"/>
      <c r="AG2568" s="2"/>
      <c r="AI2568" s="2"/>
    </row>
    <row r="2569" spans="1:35" x14ac:dyDescent="0.2">
      <c r="A2569" s="1"/>
      <c r="AG2569" s="2"/>
      <c r="AI2569" s="2"/>
    </row>
    <row r="2570" spans="1:35" x14ac:dyDescent="0.2">
      <c r="A2570" s="1"/>
      <c r="AG2570" s="2"/>
      <c r="AI2570" s="2"/>
    </row>
    <row r="2571" spans="1:35" x14ac:dyDescent="0.2">
      <c r="A2571" s="1"/>
      <c r="AG2571" s="2"/>
      <c r="AI2571" s="2"/>
    </row>
    <row r="2572" spans="1:35" x14ac:dyDescent="0.2">
      <c r="A2572" s="1"/>
    </row>
    <row r="2573" spans="1:35" x14ac:dyDescent="0.2">
      <c r="A2573" s="1"/>
    </row>
    <row r="2574" spans="1:35" x14ac:dyDescent="0.2">
      <c r="A2574" s="1"/>
    </row>
    <row r="2575" spans="1:35" x14ac:dyDescent="0.2">
      <c r="A2575" s="1"/>
    </row>
    <row r="2576" spans="1:35" x14ac:dyDescent="0.2">
      <c r="A2576" s="1"/>
    </row>
    <row r="2577" spans="1:35" x14ac:dyDescent="0.2">
      <c r="A2577" s="1"/>
    </row>
    <row r="2578" spans="1:35" x14ac:dyDescent="0.2">
      <c r="A2578" s="1"/>
    </row>
    <row r="2579" spans="1:35" x14ac:dyDescent="0.2">
      <c r="A2579" s="1"/>
    </row>
    <row r="2580" spans="1:35" x14ac:dyDescent="0.2">
      <c r="A2580" s="1"/>
      <c r="AG2580" s="2"/>
      <c r="AI2580" s="2"/>
    </row>
    <row r="2581" spans="1:35" x14ac:dyDescent="0.2">
      <c r="A2581" s="1"/>
    </row>
    <row r="2582" spans="1:35" x14ac:dyDescent="0.2">
      <c r="A2582" s="1"/>
    </row>
    <row r="2583" spans="1:35" x14ac:dyDescent="0.2">
      <c r="A2583" s="1"/>
    </row>
    <row r="2584" spans="1:35" x14ac:dyDescent="0.2">
      <c r="A2584" s="1"/>
    </row>
    <row r="2585" spans="1:35" x14ac:dyDescent="0.2">
      <c r="A2585" s="1"/>
    </row>
    <row r="2586" spans="1:35" x14ac:dyDescent="0.2">
      <c r="A2586" s="1"/>
    </row>
    <row r="2587" spans="1:35" x14ac:dyDescent="0.2">
      <c r="A2587" s="1"/>
      <c r="K2587" s="2"/>
      <c r="M2587" s="2"/>
      <c r="AG2587" s="2"/>
      <c r="AI2587" s="2"/>
    </row>
    <row r="2588" spans="1:35" x14ac:dyDescent="0.2">
      <c r="A2588" s="1"/>
    </row>
    <row r="2589" spans="1:35" x14ac:dyDescent="0.2">
      <c r="A2589" s="1"/>
    </row>
    <row r="2590" spans="1:35" x14ac:dyDescent="0.2">
      <c r="A2590" s="1"/>
    </row>
    <row r="2591" spans="1:35" x14ac:dyDescent="0.2">
      <c r="A2591" s="1"/>
    </row>
    <row r="2592" spans="1:35" x14ac:dyDescent="0.2">
      <c r="A2592" s="1"/>
    </row>
    <row r="2593" spans="1:35" x14ac:dyDescent="0.2">
      <c r="A2593" s="1"/>
    </row>
    <row r="2594" spans="1:35" x14ac:dyDescent="0.2">
      <c r="A2594" s="1"/>
    </row>
    <row r="2595" spans="1:35" x14ac:dyDescent="0.2">
      <c r="A2595" s="1"/>
      <c r="K2595" s="2"/>
      <c r="M2595" s="2"/>
      <c r="AG2595" s="2"/>
      <c r="AI2595" s="2"/>
    </row>
    <row r="2596" spans="1:35" x14ac:dyDescent="0.2">
      <c r="A2596" s="1"/>
    </row>
    <row r="2597" spans="1:35" x14ac:dyDescent="0.2">
      <c r="A2597" s="1"/>
    </row>
    <row r="2598" spans="1:35" x14ac:dyDescent="0.2">
      <c r="A2598" s="1"/>
      <c r="AG2598" s="2"/>
      <c r="AI2598" s="2"/>
    </row>
    <row r="2599" spans="1:35" x14ac:dyDescent="0.2">
      <c r="A2599" s="1"/>
      <c r="AG2599" s="2"/>
      <c r="AI2599" s="2"/>
    </row>
    <row r="2600" spans="1:35" x14ac:dyDescent="0.2">
      <c r="A2600" s="1"/>
    </row>
    <row r="2601" spans="1:35" x14ac:dyDescent="0.2">
      <c r="A2601" s="1"/>
    </row>
    <row r="2602" spans="1:35" x14ac:dyDescent="0.2">
      <c r="A2602" s="1"/>
    </row>
    <row r="2603" spans="1:35" x14ac:dyDescent="0.2">
      <c r="A2603" s="1"/>
      <c r="K2603" s="2"/>
      <c r="M2603" s="2"/>
      <c r="AG2603" s="2"/>
      <c r="AI2603" s="2"/>
    </row>
    <row r="2604" spans="1:35" x14ac:dyDescent="0.2">
      <c r="A2604" s="1"/>
      <c r="AG2604" s="2"/>
      <c r="AI2604" s="2"/>
    </row>
    <row r="2605" spans="1:35" x14ac:dyDescent="0.2">
      <c r="A2605" s="1"/>
    </row>
    <row r="2606" spans="1:35" x14ac:dyDescent="0.2">
      <c r="A2606" s="1"/>
    </row>
    <row r="2607" spans="1:35" x14ac:dyDescent="0.2">
      <c r="A2607" s="1"/>
    </row>
    <row r="2608" spans="1:35" x14ac:dyDescent="0.2">
      <c r="A2608" s="1"/>
    </row>
    <row r="2609" spans="1:35" x14ac:dyDescent="0.2">
      <c r="A2609" s="1"/>
      <c r="K2609" s="2"/>
      <c r="M2609" s="2"/>
      <c r="AG2609" s="2"/>
      <c r="AI2609" s="2"/>
    </row>
    <row r="2610" spans="1:35" x14ac:dyDescent="0.2">
      <c r="A2610" s="1"/>
      <c r="K2610" s="2"/>
      <c r="M2610" s="2"/>
      <c r="AG2610" s="2"/>
      <c r="AI2610" s="2"/>
    </row>
    <row r="2611" spans="1:35" x14ac:dyDescent="0.2">
      <c r="A2611" s="1"/>
    </row>
    <row r="2612" spans="1:35" x14ac:dyDescent="0.2">
      <c r="A2612" s="1"/>
      <c r="AG2612" s="2"/>
      <c r="AI2612" s="2"/>
    </row>
    <row r="2613" spans="1:35" x14ac:dyDescent="0.2">
      <c r="A2613" s="1"/>
    </row>
    <row r="2614" spans="1:35" x14ac:dyDescent="0.2">
      <c r="A2614" s="1"/>
      <c r="K2614" s="2"/>
      <c r="M2614" s="2"/>
      <c r="AG2614" s="2"/>
      <c r="AI2614" s="2"/>
    </row>
    <row r="2615" spans="1:35" x14ac:dyDescent="0.2">
      <c r="A2615" s="1"/>
    </row>
    <row r="2616" spans="1:35" x14ac:dyDescent="0.2">
      <c r="A2616" s="1"/>
    </row>
    <row r="2617" spans="1:35" x14ac:dyDescent="0.2">
      <c r="A2617" s="1"/>
    </row>
    <row r="2618" spans="1:35" x14ac:dyDescent="0.2">
      <c r="A2618" s="1"/>
      <c r="AG2618" s="2"/>
      <c r="AI2618" s="2"/>
    </row>
    <row r="2619" spans="1:35" x14ac:dyDescent="0.2">
      <c r="A2619" s="1"/>
      <c r="K2619" s="2"/>
      <c r="M2619" s="2"/>
      <c r="AG2619" s="2"/>
      <c r="AI2619" s="2"/>
    </row>
    <row r="2620" spans="1:35" x14ac:dyDescent="0.2">
      <c r="A2620" s="1"/>
      <c r="AG2620" s="2"/>
      <c r="AI2620" s="2"/>
    </row>
    <row r="2621" spans="1:35" x14ac:dyDescent="0.2">
      <c r="A2621" s="1"/>
    </row>
    <row r="2622" spans="1:35" x14ac:dyDescent="0.2">
      <c r="A2622" s="1"/>
    </row>
    <row r="2623" spans="1:35" x14ac:dyDescent="0.2">
      <c r="A2623" s="1"/>
    </row>
    <row r="2624" spans="1:35" x14ac:dyDescent="0.2">
      <c r="A2624" s="1"/>
    </row>
    <row r="2625" spans="1:35" x14ac:dyDescent="0.2">
      <c r="A2625" s="1"/>
    </row>
    <row r="2626" spans="1:35" x14ac:dyDescent="0.2">
      <c r="A2626" s="1"/>
    </row>
    <row r="2627" spans="1:35" x14ac:dyDescent="0.2">
      <c r="A2627" s="1"/>
    </row>
    <row r="2628" spans="1:35" x14ac:dyDescent="0.2">
      <c r="A2628" s="1"/>
    </row>
    <row r="2629" spans="1:35" x14ac:dyDescent="0.2">
      <c r="A2629" s="1"/>
    </row>
    <row r="2630" spans="1:35" x14ac:dyDescent="0.2">
      <c r="A2630" s="1"/>
    </row>
    <row r="2631" spans="1:35" x14ac:dyDescent="0.2">
      <c r="A2631" s="1"/>
    </row>
    <row r="2632" spans="1:35" x14ac:dyDescent="0.2">
      <c r="A2632" s="1"/>
    </row>
    <row r="2633" spans="1:35" x14ac:dyDescent="0.2">
      <c r="A2633" s="1"/>
    </row>
    <row r="2634" spans="1:35" x14ac:dyDescent="0.2">
      <c r="A2634" s="1"/>
      <c r="AG2634" s="2"/>
      <c r="AI2634" s="2"/>
    </row>
    <row r="2635" spans="1:35" x14ac:dyDescent="0.2">
      <c r="A2635" s="1"/>
    </row>
    <row r="2636" spans="1:35" x14ac:dyDescent="0.2">
      <c r="A2636" s="1"/>
      <c r="AG2636" s="2"/>
      <c r="AI2636" s="2"/>
    </row>
    <row r="2637" spans="1:35" x14ac:dyDescent="0.2">
      <c r="A2637" s="1"/>
    </row>
    <row r="2638" spans="1:35" x14ac:dyDescent="0.2">
      <c r="A2638" s="1"/>
      <c r="AG2638" s="2"/>
      <c r="AI2638" s="2"/>
    </row>
    <row r="2639" spans="1:35" x14ac:dyDescent="0.2">
      <c r="A2639" s="1"/>
    </row>
    <row r="2640" spans="1:35" x14ac:dyDescent="0.2">
      <c r="A2640" s="1"/>
    </row>
    <row r="2641" spans="1:35" x14ac:dyDescent="0.2">
      <c r="A2641" s="1"/>
    </row>
    <row r="2642" spans="1:35" x14ac:dyDescent="0.2">
      <c r="A2642" s="1"/>
      <c r="K2642" s="2"/>
      <c r="M2642" s="2"/>
      <c r="AG2642" s="2"/>
      <c r="AI2642" s="2"/>
    </row>
    <row r="2643" spans="1:35" x14ac:dyDescent="0.2">
      <c r="A2643" s="1"/>
      <c r="AG2643" s="2"/>
      <c r="AI2643" s="2"/>
    </row>
    <row r="2644" spans="1:35" x14ac:dyDescent="0.2">
      <c r="A2644" s="1"/>
    </row>
    <row r="2645" spans="1:35" x14ac:dyDescent="0.2">
      <c r="A2645" s="1"/>
    </row>
    <row r="2646" spans="1:35" x14ac:dyDescent="0.2">
      <c r="A2646" s="1"/>
    </row>
    <row r="2647" spans="1:35" x14ac:dyDescent="0.2">
      <c r="A2647" s="1"/>
      <c r="AG2647" s="2"/>
      <c r="AI2647" s="2"/>
    </row>
    <row r="2648" spans="1:35" x14ac:dyDescent="0.2">
      <c r="A2648" s="1"/>
    </row>
    <row r="2649" spans="1:35" x14ac:dyDescent="0.2">
      <c r="A2649" s="1"/>
      <c r="K2649" s="2"/>
      <c r="M2649" s="2"/>
      <c r="AG2649" s="2"/>
      <c r="AI2649" s="2"/>
    </row>
    <row r="2650" spans="1:35" x14ac:dyDescent="0.2">
      <c r="A2650" s="1"/>
      <c r="K2650" s="2"/>
      <c r="M2650" s="2"/>
      <c r="AG2650" s="2"/>
      <c r="AI2650" s="2"/>
    </row>
    <row r="2651" spans="1:35" x14ac:dyDescent="0.2">
      <c r="A2651" s="1"/>
    </row>
    <row r="2652" spans="1:35" x14ac:dyDescent="0.2">
      <c r="A2652" s="1"/>
      <c r="K2652" s="2"/>
      <c r="M2652" s="2"/>
      <c r="AG2652" s="2"/>
      <c r="AI2652" s="2"/>
    </row>
    <row r="2653" spans="1:35" x14ac:dyDescent="0.2">
      <c r="A2653" s="1"/>
    </row>
    <row r="2654" spans="1:35" x14ac:dyDescent="0.2">
      <c r="A2654" s="1"/>
      <c r="K2654" s="2"/>
      <c r="M2654" s="2"/>
      <c r="AG2654" s="2"/>
      <c r="AI2654" s="2"/>
    </row>
    <row r="2655" spans="1:35" x14ac:dyDescent="0.2">
      <c r="A2655" s="1"/>
    </row>
    <row r="2656" spans="1:35" x14ac:dyDescent="0.2">
      <c r="A2656" s="1"/>
    </row>
    <row r="2657" spans="1:35" x14ac:dyDescent="0.2">
      <c r="A2657" s="1"/>
    </row>
    <row r="2658" spans="1:35" x14ac:dyDescent="0.2">
      <c r="A2658" s="1"/>
    </row>
    <row r="2659" spans="1:35" x14ac:dyDescent="0.2">
      <c r="A2659" s="1"/>
    </row>
    <row r="2660" spans="1:35" x14ac:dyDescent="0.2">
      <c r="A2660" s="1"/>
      <c r="K2660" s="2"/>
      <c r="M2660" s="2"/>
      <c r="AG2660" s="2"/>
      <c r="AI2660" s="2"/>
    </row>
    <row r="2661" spans="1:35" x14ac:dyDescent="0.2">
      <c r="A2661" s="1"/>
      <c r="K2661" s="2"/>
      <c r="M2661" s="2"/>
      <c r="AG2661" s="2"/>
      <c r="AI2661" s="2"/>
    </row>
    <row r="2662" spans="1:35" x14ac:dyDescent="0.2">
      <c r="A2662" s="1"/>
    </row>
    <row r="2663" spans="1:35" x14ac:dyDescent="0.2">
      <c r="A2663" s="1"/>
      <c r="AG2663" s="2"/>
      <c r="AI2663" s="2"/>
    </row>
    <row r="2664" spans="1:35" x14ac:dyDescent="0.2">
      <c r="A2664" s="1"/>
    </row>
    <row r="2665" spans="1:35" x14ac:dyDescent="0.2">
      <c r="A2665" s="1"/>
    </row>
    <row r="2666" spans="1:35" x14ac:dyDescent="0.2">
      <c r="A2666" s="1"/>
    </row>
    <row r="2667" spans="1:35" x14ac:dyDescent="0.2">
      <c r="A2667" s="1"/>
    </row>
    <row r="2668" spans="1:35" x14ac:dyDescent="0.2">
      <c r="A2668" s="1"/>
    </row>
    <row r="2669" spans="1:35" x14ac:dyDescent="0.2">
      <c r="A2669" s="1"/>
    </row>
    <row r="2670" spans="1:35" x14ac:dyDescent="0.2">
      <c r="A2670" s="1"/>
    </row>
    <row r="2671" spans="1:35" x14ac:dyDescent="0.2">
      <c r="A2671" s="1"/>
    </row>
    <row r="2672" spans="1:35" x14ac:dyDescent="0.2">
      <c r="A2672" s="1"/>
      <c r="AG2672" s="2"/>
      <c r="AI2672" s="2"/>
    </row>
    <row r="2673" spans="1:35" x14ac:dyDescent="0.2">
      <c r="A2673" s="1"/>
      <c r="K2673" s="2"/>
      <c r="M2673" s="2"/>
      <c r="AG2673" s="2"/>
      <c r="AI2673" s="2"/>
    </row>
    <row r="2674" spans="1:35" x14ac:dyDescent="0.2">
      <c r="A2674" s="1"/>
      <c r="K2674" s="2"/>
      <c r="M2674" s="2"/>
      <c r="AG2674" s="2"/>
      <c r="AI2674" s="2"/>
    </row>
    <row r="2675" spans="1:35" x14ac:dyDescent="0.2">
      <c r="A2675" s="1"/>
    </row>
    <row r="2676" spans="1:35" x14ac:dyDescent="0.2">
      <c r="A2676" s="1"/>
    </row>
    <row r="2677" spans="1:35" x14ac:dyDescent="0.2">
      <c r="A2677" s="1"/>
      <c r="AG2677" s="2"/>
      <c r="AI2677" s="2"/>
    </row>
    <row r="2678" spans="1:35" x14ac:dyDescent="0.2">
      <c r="A2678" s="1"/>
      <c r="AG2678" s="2"/>
      <c r="AI2678" s="2"/>
    </row>
    <row r="2679" spans="1:35" x14ac:dyDescent="0.2">
      <c r="A2679" s="1"/>
      <c r="AG2679" s="2"/>
      <c r="AI2679" s="2"/>
    </row>
    <row r="2680" spans="1:35" x14ac:dyDescent="0.2">
      <c r="A2680" s="1"/>
      <c r="AG2680" s="2"/>
      <c r="AI2680" s="2"/>
    </row>
    <row r="2681" spans="1:35" x14ac:dyDescent="0.2">
      <c r="A2681" s="1"/>
      <c r="AG2681" s="2"/>
      <c r="AI2681" s="2"/>
    </row>
    <row r="2682" spans="1:35" x14ac:dyDescent="0.2">
      <c r="A2682" s="1"/>
      <c r="K2682" s="2"/>
      <c r="M2682" s="2"/>
      <c r="AG2682" s="2"/>
      <c r="AI2682" s="2"/>
    </row>
    <row r="2683" spans="1:35" x14ac:dyDescent="0.2">
      <c r="A2683" s="1"/>
      <c r="AG2683" s="2"/>
      <c r="AI2683" s="2"/>
    </row>
    <row r="2684" spans="1:35" x14ac:dyDescent="0.2">
      <c r="A2684" s="1"/>
    </row>
    <row r="2685" spans="1:35" x14ac:dyDescent="0.2">
      <c r="A2685" s="1"/>
      <c r="AG2685" s="2"/>
      <c r="AI2685" s="2"/>
    </row>
    <row r="2686" spans="1:35" x14ac:dyDescent="0.2">
      <c r="A2686" s="1"/>
      <c r="K2686" s="2"/>
      <c r="M2686" s="2"/>
      <c r="AG2686" s="2"/>
      <c r="AI2686" s="2"/>
    </row>
    <row r="2687" spans="1:35" x14ac:dyDescent="0.2">
      <c r="A2687" s="1"/>
      <c r="K2687" s="2"/>
      <c r="M2687" s="2"/>
      <c r="AG2687" s="2"/>
      <c r="AI2687" s="2"/>
    </row>
    <row r="2688" spans="1:35" x14ac:dyDescent="0.2">
      <c r="A2688" s="1"/>
      <c r="K2688" s="2"/>
      <c r="M2688" s="2"/>
      <c r="AG2688" s="2"/>
      <c r="AI2688" s="2"/>
    </row>
    <row r="2689" spans="1:35" x14ac:dyDescent="0.2">
      <c r="A2689" s="1"/>
    </row>
    <row r="2690" spans="1:35" x14ac:dyDescent="0.2">
      <c r="A2690" s="1"/>
    </row>
    <row r="2691" spans="1:35" x14ac:dyDescent="0.2">
      <c r="A2691" s="1"/>
    </row>
    <row r="2692" spans="1:35" x14ac:dyDescent="0.2">
      <c r="A2692" s="1"/>
      <c r="AG2692" s="2"/>
      <c r="AI2692" s="2"/>
    </row>
    <row r="2693" spans="1:35" x14ac:dyDescent="0.2">
      <c r="A2693" s="1"/>
    </row>
    <row r="2694" spans="1:35" x14ac:dyDescent="0.2">
      <c r="A2694" s="1"/>
    </row>
    <row r="2695" spans="1:35" x14ac:dyDescent="0.2">
      <c r="A2695" s="1"/>
    </row>
    <row r="2696" spans="1:35" x14ac:dyDescent="0.2">
      <c r="A2696" s="1"/>
    </row>
    <row r="2697" spans="1:35" x14ac:dyDescent="0.2">
      <c r="A2697" s="1"/>
    </row>
    <row r="2698" spans="1:35" x14ac:dyDescent="0.2">
      <c r="A2698" s="1"/>
    </row>
    <row r="2699" spans="1:35" x14ac:dyDescent="0.2">
      <c r="A2699" s="1"/>
    </row>
    <row r="2700" spans="1:35" x14ac:dyDescent="0.2">
      <c r="A2700" s="1"/>
    </row>
    <row r="2701" spans="1:35" x14ac:dyDescent="0.2">
      <c r="A2701" s="1"/>
    </row>
    <row r="2702" spans="1:35" x14ac:dyDescent="0.2">
      <c r="A2702" s="1"/>
    </row>
    <row r="2703" spans="1:35" x14ac:dyDescent="0.2">
      <c r="A2703" s="1"/>
    </row>
    <row r="2704" spans="1:35" x14ac:dyDescent="0.2">
      <c r="A2704" s="1"/>
    </row>
    <row r="2705" spans="1:35" x14ac:dyDescent="0.2">
      <c r="A2705" s="1"/>
    </row>
    <row r="2706" spans="1:35" x14ac:dyDescent="0.2">
      <c r="A2706" s="1"/>
      <c r="K2706" s="2"/>
      <c r="M2706" s="2"/>
      <c r="AG2706" s="2"/>
      <c r="AI2706" s="2"/>
    </row>
    <row r="2707" spans="1:35" x14ac:dyDescent="0.2">
      <c r="A2707" s="1"/>
    </row>
    <row r="2708" spans="1:35" x14ac:dyDescent="0.2">
      <c r="A2708" s="1"/>
      <c r="K2708" s="2"/>
      <c r="M2708" s="2"/>
      <c r="AG2708" s="2"/>
      <c r="AI2708" s="2"/>
    </row>
    <row r="2709" spans="1:35" x14ac:dyDescent="0.2">
      <c r="A2709" s="1"/>
    </row>
    <row r="2710" spans="1:35" x14ac:dyDescent="0.2">
      <c r="A2710" s="1"/>
      <c r="AG2710" s="2"/>
      <c r="AI2710" s="2"/>
    </row>
    <row r="2711" spans="1:35" x14ac:dyDescent="0.2">
      <c r="A2711" s="1"/>
    </row>
    <row r="2712" spans="1:35" x14ac:dyDescent="0.2">
      <c r="A2712" s="1"/>
      <c r="K2712" s="2"/>
      <c r="M2712" s="2"/>
      <c r="AG2712" s="2"/>
      <c r="AI2712" s="2"/>
    </row>
    <row r="2713" spans="1:35" x14ac:dyDescent="0.2">
      <c r="A2713" s="1"/>
      <c r="K2713" s="2"/>
      <c r="M2713" s="2"/>
      <c r="AG2713" s="2"/>
      <c r="AI2713" s="2"/>
    </row>
    <row r="2714" spans="1:35" x14ac:dyDescent="0.2">
      <c r="A2714" s="1"/>
    </row>
    <row r="2715" spans="1:35" x14ac:dyDescent="0.2">
      <c r="A2715" s="1"/>
    </row>
    <row r="2716" spans="1:35" x14ac:dyDescent="0.2">
      <c r="A2716" s="1"/>
    </row>
    <row r="2717" spans="1:35" x14ac:dyDescent="0.2">
      <c r="A2717" s="1"/>
    </row>
    <row r="2718" spans="1:35" x14ac:dyDescent="0.2">
      <c r="A2718" s="1"/>
    </row>
    <row r="2719" spans="1:35" x14ac:dyDescent="0.2">
      <c r="A2719" s="1"/>
    </row>
    <row r="2720" spans="1:35" x14ac:dyDescent="0.2">
      <c r="A2720" s="1"/>
    </row>
    <row r="2721" spans="1:35" x14ac:dyDescent="0.2">
      <c r="A2721" s="1"/>
      <c r="AG2721" s="2"/>
      <c r="AI2721" s="2"/>
    </row>
    <row r="2722" spans="1:35" x14ac:dyDescent="0.2">
      <c r="A2722" s="1"/>
    </row>
    <row r="2723" spans="1:35" x14ac:dyDescent="0.2">
      <c r="A2723" s="1"/>
    </row>
    <row r="2724" spans="1:35" x14ac:dyDescent="0.2">
      <c r="A2724" s="1"/>
    </row>
    <row r="2725" spans="1:35" x14ac:dyDescent="0.2">
      <c r="A2725" s="1"/>
      <c r="AG2725" s="2"/>
      <c r="AI2725" s="2"/>
    </row>
    <row r="2726" spans="1:35" x14ac:dyDescent="0.2">
      <c r="A2726" s="1"/>
      <c r="AG2726" s="2"/>
      <c r="AI2726" s="2"/>
    </row>
    <row r="2727" spans="1:35" x14ac:dyDescent="0.2">
      <c r="A2727" s="1"/>
    </row>
    <row r="2728" spans="1:35" x14ac:dyDescent="0.2">
      <c r="A2728" s="1"/>
    </row>
    <row r="2729" spans="1:35" x14ac:dyDescent="0.2">
      <c r="A2729" s="1"/>
      <c r="AG2729" s="2"/>
      <c r="AI2729" s="2"/>
    </row>
    <row r="2730" spans="1:35" x14ac:dyDescent="0.2">
      <c r="A2730" s="1"/>
    </row>
    <row r="2731" spans="1:35" x14ac:dyDescent="0.2">
      <c r="A2731" s="1"/>
      <c r="K2731" s="2"/>
      <c r="M2731" s="2"/>
      <c r="AG2731" s="2"/>
      <c r="AI2731" s="2"/>
    </row>
    <row r="2732" spans="1:35" x14ac:dyDescent="0.2">
      <c r="A2732" s="1"/>
      <c r="K2732" s="2"/>
      <c r="M2732" s="2"/>
      <c r="AG2732" s="2"/>
      <c r="AI2732" s="2"/>
    </row>
    <row r="2733" spans="1:35" x14ac:dyDescent="0.2">
      <c r="A2733" s="1"/>
      <c r="AG2733" s="2"/>
      <c r="AI2733" s="2"/>
    </row>
    <row r="2734" spans="1:35" x14ac:dyDescent="0.2">
      <c r="A2734" s="1"/>
      <c r="AG2734" s="2"/>
      <c r="AI2734" s="2"/>
    </row>
    <row r="2735" spans="1:35" x14ac:dyDescent="0.2">
      <c r="A2735" s="1"/>
      <c r="AG2735" s="2"/>
      <c r="AI2735" s="2"/>
    </row>
    <row r="2736" spans="1:35" x14ac:dyDescent="0.2">
      <c r="A2736" s="1"/>
    </row>
    <row r="2737" spans="1:35" x14ac:dyDescent="0.2">
      <c r="A2737" s="1"/>
    </row>
    <row r="2738" spans="1:35" x14ac:dyDescent="0.2">
      <c r="A2738" s="1"/>
    </row>
    <row r="2739" spans="1:35" x14ac:dyDescent="0.2">
      <c r="A2739" s="1"/>
    </row>
    <row r="2740" spans="1:35" x14ac:dyDescent="0.2">
      <c r="A2740" s="1"/>
      <c r="K2740" s="2"/>
      <c r="M2740" s="2"/>
      <c r="AG2740" s="2"/>
      <c r="AI2740" s="2"/>
    </row>
    <row r="2741" spans="1:35" x14ac:dyDescent="0.2">
      <c r="A2741" s="1"/>
      <c r="AF2741" s="2"/>
      <c r="AH2741" s="2"/>
    </row>
    <row r="2742" spans="1:35" x14ac:dyDescent="0.2">
      <c r="A2742" s="1"/>
    </row>
    <row r="2743" spans="1:35" x14ac:dyDescent="0.2">
      <c r="A2743" s="1"/>
      <c r="K2743" s="2"/>
      <c r="M2743" s="2"/>
      <c r="AG2743" s="2"/>
      <c r="AI2743" s="2"/>
    </row>
    <row r="2744" spans="1:35" x14ac:dyDescent="0.2">
      <c r="A2744" s="1"/>
    </row>
    <row r="2745" spans="1:35" x14ac:dyDescent="0.2">
      <c r="A2745" s="1"/>
      <c r="K2745" s="2"/>
      <c r="M2745" s="2"/>
      <c r="AG2745" s="2"/>
      <c r="AI2745" s="2"/>
    </row>
    <row r="2746" spans="1:35" x14ac:dyDescent="0.2">
      <c r="A2746" s="1"/>
      <c r="K2746" s="2"/>
      <c r="M2746" s="2"/>
      <c r="AG2746" s="2"/>
      <c r="AI2746" s="2"/>
    </row>
    <row r="2747" spans="1:35" x14ac:dyDescent="0.2">
      <c r="A2747" s="1"/>
      <c r="AG2747" s="2"/>
      <c r="AI2747" s="2"/>
    </row>
    <row r="2748" spans="1:35" x14ac:dyDescent="0.2">
      <c r="A2748" s="1"/>
      <c r="K2748" s="2"/>
      <c r="M2748" s="2"/>
      <c r="AG2748" s="2"/>
      <c r="AI2748" s="2"/>
    </row>
    <row r="2749" spans="1:35" x14ac:dyDescent="0.2">
      <c r="A2749" s="1"/>
    </row>
    <row r="2750" spans="1:35" x14ac:dyDescent="0.2">
      <c r="A2750" s="1"/>
      <c r="AG2750" s="2"/>
      <c r="AI2750" s="2"/>
    </row>
    <row r="2751" spans="1:35" x14ac:dyDescent="0.2">
      <c r="A2751" s="1"/>
      <c r="K2751" s="2"/>
      <c r="M2751" s="2"/>
      <c r="AG2751" s="2"/>
      <c r="AI2751" s="2"/>
    </row>
    <row r="2752" spans="1:35" x14ac:dyDescent="0.2">
      <c r="A2752" s="1"/>
      <c r="K2752" s="2"/>
      <c r="M2752" s="2"/>
      <c r="AG2752" s="2"/>
      <c r="AI2752" s="2"/>
    </row>
    <row r="2753" spans="1:35" x14ac:dyDescent="0.2">
      <c r="A2753" s="1"/>
      <c r="AG2753" s="2"/>
      <c r="AI2753" s="2"/>
    </row>
    <row r="2754" spans="1:35" x14ac:dyDescent="0.2">
      <c r="A2754" s="1"/>
      <c r="AG2754" s="2"/>
      <c r="AI2754" s="2"/>
    </row>
    <row r="2755" spans="1:35" x14ac:dyDescent="0.2">
      <c r="A2755" s="1"/>
      <c r="AG2755" s="2"/>
      <c r="AI2755" s="2"/>
    </row>
    <row r="2756" spans="1:35" x14ac:dyDescent="0.2">
      <c r="A2756" s="1"/>
      <c r="K2756" s="2"/>
      <c r="M2756" s="2"/>
      <c r="AG2756" s="2"/>
      <c r="AI2756" s="2"/>
    </row>
    <row r="2757" spans="1:35" x14ac:dyDescent="0.2">
      <c r="A2757" s="1"/>
      <c r="AG2757" s="2"/>
      <c r="AI2757" s="2"/>
    </row>
    <row r="2758" spans="1:35" x14ac:dyDescent="0.2">
      <c r="A2758" s="1"/>
      <c r="J2758" s="2"/>
      <c r="K2758" s="2"/>
      <c r="L2758" s="2"/>
      <c r="M2758" s="2"/>
      <c r="AG2758" s="2"/>
      <c r="AI2758" s="2"/>
    </row>
    <row r="2759" spans="1:35" x14ac:dyDescent="0.2">
      <c r="A2759" s="1"/>
    </row>
    <row r="2760" spans="1:35" x14ac:dyDescent="0.2">
      <c r="A2760" s="1"/>
    </row>
    <row r="2761" spans="1:35" x14ac:dyDescent="0.2">
      <c r="A2761" s="1"/>
      <c r="K2761" s="2"/>
      <c r="M2761" s="2"/>
      <c r="AG2761" s="2"/>
      <c r="AI2761" s="2"/>
    </row>
    <row r="2762" spans="1:35" x14ac:dyDescent="0.2">
      <c r="A2762" s="1"/>
    </row>
    <row r="2763" spans="1:35" x14ac:dyDescent="0.2">
      <c r="A2763" s="1"/>
    </row>
    <row r="2764" spans="1:35" x14ac:dyDescent="0.2">
      <c r="A2764" s="1"/>
      <c r="K2764" s="2"/>
      <c r="M2764" s="2"/>
      <c r="AG2764" s="2"/>
      <c r="AI2764" s="2"/>
    </row>
    <row r="2765" spans="1:35" x14ac:dyDescent="0.2">
      <c r="A2765" s="1"/>
    </row>
    <row r="2766" spans="1:35" x14ac:dyDescent="0.2">
      <c r="A2766" s="1"/>
    </row>
    <row r="2767" spans="1:35" x14ac:dyDescent="0.2">
      <c r="A2767" s="1"/>
    </row>
    <row r="2768" spans="1:35" x14ac:dyDescent="0.2">
      <c r="A2768" s="1"/>
    </row>
    <row r="2769" spans="1:35" x14ac:dyDescent="0.2">
      <c r="A2769" s="1"/>
    </row>
    <row r="2770" spans="1:35" x14ac:dyDescent="0.2">
      <c r="A2770" s="1"/>
    </row>
    <row r="2771" spans="1:35" x14ac:dyDescent="0.2">
      <c r="A2771" s="1"/>
    </row>
    <row r="2772" spans="1:35" x14ac:dyDescent="0.2">
      <c r="A2772" s="1"/>
    </row>
    <row r="2773" spans="1:35" x14ac:dyDescent="0.2">
      <c r="A2773" s="1"/>
      <c r="AG2773" s="2"/>
      <c r="AI2773" s="2"/>
    </row>
    <row r="2774" spans="1:35" x14ac:dyDescent="0.2">
      <c r="A2774" s="1"/>
    </row>
    <row r="2775" spans="1:35" x14ac:dyDescent="0.2">
      <c r="A2775" s="1"/>
    </row>
    <row r="2776" spans="1:35" x14ac:dyDescent="0.2">
      <c r="A2776" s="1"/>
    </row>
    <row r="2777" spans="1:35" x14ac:dyDescent="0.2">
      <c r="A2777" s="1"/>
    </row>
    <row r="2778" spans="1:35" x14ac:dyDescent="0.2">
      <c r="A2778" s="1"/>
    </row>
    <row r="2779" spans="1:35" x14ac:dyDescent="0.2">
      <c r="A2779" s="1"/>
    </row>
    <row r="2780" spans="1:35" x14ac:dyDescent="0.2">
      <c r="A2780" s="1"/>
    </row>
    <row r="2781" spans="1:35" x14ac:dyDescent="0.2">
      <c r="A2781" s="1"/>
    </row>
    <row r="2782" spans="1:35" x14ac:dyDescent="0.2">
      <c r="A2782" s="1"/>
    </row>
    <row r="2783" spans="1:35" x14ac:dyDescent="0.2">
      <c r="A2783" s="1"/>
      <c r="K2783" s="2"/>
      <c r="M2783" s="2"/>
      <c r="AG2783" s="2"/>
      <c r="AI2783" s="2"/>
    </row>
    <row r="2784" spans="1:35" x14ac:dyDescent="0.2">
      <c r="A2784" s="1"/>
      <c r="K2784" s="2"/>
      <c r="M2784" s="2"/>
      <c r="AG2784" s="2"/>
      <c r="AI2784" s="2"/>
    </row>
    <row r="2785" spans="1:35" x14ac:dyDescent="0.2">
      <c r="A2785" s="1"/>
      <c r="K2785" s="2"/>
      <c r="M2785" s="2"/>
      <c r="AG2785" s="2"/>
      <c r="AI2785" s="2"/>
    </row>
    <row r="2786" spans="1:35" x14ac:dyDescent="0.2">
      <c r="A2786" s="1"/>
      <c r="K2786" s="2"/>
      <c r="M2786" s="2"/>
      <c r="AG2786" s="2"/>
      <c r="AI2786" s="2"/>
    </row>
    <row r="2787" spans="1:35" x14ac:dyDescent="0.2">
      <c r="A2787" s="1"/>
    </row>
    <row r="2788" spans="1:35" x14ac:dyDescent="0.2">
      <c r="A2788" s="1"/>
      <c r="K2788" s="2"/>
      <c r="M2788" s="2"/>
      <c r="AG2788" s="2"/>
      <c r="AI2788" s="2"/>
    </row>
    <row r="2789" spans="1:35" x14ac:dyDescent="0.2">
      <c r="A2789" s="1"/>
      <c r="K2789" s="2"/>
      <c r="M2789" s="2"/>
      <c r="AG2789" s="2"/>
      <c r="AI2789" s="2"/>
    </row>
    <row r="2790" spans="1:35" x14ac:dyDescent="0.2">
      <c r="A2790" s="1"/>
      <c r="AG2790" s="2"/>
      <c r="AI2790" s="2"/>
    </row>
    <row r="2791" spans="1:35" x14ac:dyDescent="0.2">
      <c r="A2791" s="1"/>
      <c r="K2791" s="2"/>
      <c r="M2791" s="2"/>
      <c r="AG2791" s="2"/>
      <c r="AI2791" s="2"/>
    </row>
    <row r="2792" spans="1:35" x14ac:dyDescent="0.2">
      <c r="A2792" s="1"/>
      <c r="K2792" s="2"/>
      <c r="M2792" s="2"/>
      <c r="AG2792" s="2"/>
      <c r="AI2792" s="2"/>
    </row>
    <row r="2793" spans="1:35" x14ac:dyDescent="0.2">
      <c r="A2793" s="1"/>
    </row>
    <row r="2794" spans="1:35" x14ac:dyDescent="0.2">
      <c r="A2794" s="1"/>
    </row>
    <row r="2795" spans="1:35" x14ac:dyDescent="0.2">
      <c r="A2795" s="1"/>
    </row>
    <row r="2796" spans="1:35" x14ac:dyDescent="0.2">
      <c r="A2796" s="1"/>
    </row>
    <row r="2797" spans="1:35" x14ac:dyDescent="0.2">
      <c r="A2797" s="1"/>
      <c r="AG2797" s="2"/>
      <c r="AI2797" s="2"/>
    </row>
    <row r="2798" spans="1:35" x14ac:dyDescent="0.2">
      <c r="A2798" s="1"/>
    </row>
    <row r="2799" spans="1:35" x14ac:dyDescent="0.2">
      <c r="A2799" s="1"/>
    </row>
    <row r="2800" spans="1:35" x14ac:dyDescent="0.2">
      <c r="A2800" s="1"/>
    </row>
    <row r="2801" spans="1:35" x14ac:dyDescent="0.2">
      <c r="A2801" s="1"/>
    </row>
    <row r="2802" spans="1:35" x14ac:dyDescent="0.2">
      <c r="A2802" s="1"/>
    </row>
    <row r="2803" spans="1:35" x14ac:dyDescent="0.2">
      <c r="A2803" s="1"/>
    </row>
    <row r="2804" spans="1:35" x14ac:dyDescent="0.2">
      <c r="A2804" s="1"/>
    </row>
    <row r="2805" spans="1:35" x14ac:dyDescent="0.2">
      <c r="A2805" s="1"/>
      <c r="K2805" s="2"/>
      <c r="M2805" s="2"/>
      <c r="AG2805" s="2"/>
      <c r="AI2805" s="2"/>
    </row>
    <row r="2806" spans="1:35" x14ac:dyDescent="0.2">
      <c r="A2806" s="1"/>
      <c r="AG2806" s="2"/>
      <c r="AI2806" s="2"/>
    </row>
    <row r="2807" spans="1:35" x14ac:dyDescent="0.2">
      <c r="A2807" s="1"/>
      <c r="AG2807" s="2"/>
      <c r="AI2807" s="2"/>
    </row>
    <row r="2808" spans="1:35" x14ac:dyDescent="0.2">
      <c r="A2808" s="1"/>
    </row>
    <row r="2809" spans="1:35" x14ac:dyDescent="0.2">
      <c r="A2809" s="1"/>
    </row>
    <row r="2810" spans="1:35" x14ac:dyDescent="0.2">
      <c r="A2810" s="1"/>
    </row>
    <row r="2811" spans="1:35" x14ac:dyDescent="0.2">
      <c r="A2811" s="1"/>
    </row>
    <row r="2812" spans="1:35" x14ac:dyDescent="0.2">
      <c r="A2812" s="1"/>
    </row>
    <row r="2813" spans="1:35" x14ac:dyDescent="0.2">
      <c r="A2813" s="1"/>
    </row>
    <row r="2814" spans="1:35" x14ac:dyDescent="0.2">
      <c r="A2814" s="1"/>
    </row>
    <row r="2815" spans="1:35" x14ac:dyDescent="0.2">
      <c r="A2815" s="1"/>
    </row>
    <row r="2816" spans="1:35" x14ac:dyDescent="0.2">
      <c r="A2816" s="1"/>
    </row>
    <row r="2817" spans="1:35" x14ac:dyDescent="0.2">
      <c r="A2817" s="1"/>
    </row>
    <row r="2818" spans="1:35" x14ac:dyDescent="0.2">
      <c r="A2818" s="1"/>
      <c r="K2818" s="2"/>
      <c r="M2818" s="2"/>
      <c r="AG2818" s="2"/>
      <c r="AI2818" s="2"/>
    </row>
    <row r="2819" spans="1:35" x14ac:dyDescent="0.2">
      <c r="A2819" s="1"/>
    </row>
    <row r="2820" spans="1:35" x14ac:dyDescent="0.2">
      <c r="A2820" s="1"/>
    </row>
    <row r="2821" spans="1:35" x14ac:dyDescent="0.2">
      <c r="A2821" s="1"/>
    </row>
    <row r="2822" spans="1:35" x14ac:dyDescent="0.2">
      <c r="A2822" s="1"/>
      <c r="K2822" s="2"/>
      <c r="M2822" s="2"/>
      <c r="AG2822" s="2"/>
      <c r="AI2822" s="2"/>
    </row>
    <row r="2823" spans="1:35" x14ac:dyDescent="0.2">
      <c r="A2823" s="1"/>
    </row>
    <row r="2824" spans="1:35" x14ac:dyDescent="0.2">
      <c r="A2824" s="1"/>
      <c r="K2824" s="2"/>
      <c r="M2824" s="2"/>
      <c r="AG2824" s="2"/>
      <c r="AI2824" s="2"/>
    </row>
    <row r="2825" spans="1:35" x14ac:dyDescent="0.2">
      <c r="A2825" s="1"/>
      <c r="AG2825" s="2"/>
      <c r="AI2825" s="2"/>
    </row>
    <row r="2826" spans="1:35" x14ac:dyDescent="0.2">
      <c r="A2826" s="1"/>
    </row>
    <row r="2827" spans="1:35" x14ac:dyDescent="0.2">
      <c r="A2827" s="1"/>
    </row>
    <row r="2828" spans="1:35" x14ac:dyDescent="0.2">
      <c r="A2828" s="1"/>
    </row>
    <row r="2829" spans="1:35" x14ac:dyDescent="0.2">
      <c r="A2829" s="1"/>
    </row>
    <row r="2830" spans="1:35" x14ac:dyDescent="0.2">
      <c r="A2830" s="1"/>
    </row>
    <row r="2831" spans="1:35" x14ac:dyDescent="0.2">
      <c r="A2831" s="1"/>
    </row>
    <row r="2832" spans="1:35" x14ac:dyDescent="0.2">
      <c r="A2832" s="1"/>
    </row>
    <row r="2833" spans="1:35" x14ac:dyDescent="0.2">
      <c r="A2833" s="1"/>
    </row>
    <row r="2834" spans="1:35" x14ac:dyDescent="0.2">
      <c r="A2834" s="1"/>
    </row>
    <row r="2835" spans="1:35" x14ac:dyDescent="0.2">
      <c r="A2835" s="1"/>
    </row>
    <row r="2836" spans="1:35" x14ac:dyDescent="0.2">
      <c r="A2836" s="1"/>
    </row>
    <row r="2837" spans="1:35" x14ac:dyDescent="0.2">
      <c r="A2837" s="1"/>
    </row>
    <row r="2838" spans="1:35" x14ac:dyDescent="0.2">
      <c r="A2838" s="1"/>
    </row>
    <row r="2839" spans="1:35" x14ac:dyDescent="0.2">
      <c r="A2839" s="1"/>
    </row>
    <row r="2840" spans="1:35" x14ac:dyDescent="0.2">
      <c r="A2840" s="1"/>
    </row>
    <row r="2841" spans="1:35" x14ac:dyDescent="0.2">
      <c r="A2841" s="1"/>
    </row>
    <row r="2842" spans="1:35" x14ac:dyDescent="0.2">
      <c r="A2842" s="1"/>
    </row>
    <row r="2843" spans="1:35" x14ac:dyDescent="0.2">
      <c r="A2843" s="1"/>
    </row>
    <row r="2844" spans="1:35" x14ac:dyDescent="0.2">
      <c r="A2844" s="1"/>
    </row>
    <row r="2845" spans="1:35" x14ac:dyDescent="0.2">
      <c r="A2845" s="1"/>
      <c r="AG2845" s="2"/>
      <c r="AI2845" s="2"/>
    </row>
    <row r="2846" spans="1:35" x14ac:dyDescent="0.2">
      <c r="A2846" s="1"/>
      <c r="AG2846" s="2"/>
      <c r="AI2846" s="2"/>
    </row>
    <row r="2847" spans="1:35" x14ac:dyDescent="0.2">
      <c r="A2847" s="1"/>
      <c r="AG2847" s="2"/>
      <c r="AI2847" s="2"/>
    </row>
    <row r="2848" spans="1:35" x14ac:dyDescent="0.2">
      <c r="A2848" s="1"/>
      <c r="K2848" s="2"/>
      <c r="M2848" s="2"/>
      <c r="AG2848" s="2"/>
      <c r="AI2848" s="2"/>
    </row>
    <row r="2849" spans="1:35" x14ac:dyDescent="0.2">
      <c r="A2849" s="1"/>
    </row>
    <row r="2850" spans="1:35" x14ac:dyDescent="0.2">
      <c r="A2850" s="1"/>
    </row>
    <row r="2851" spans="1:35" x14ac:dyDescent="0.2">
      <c r="A2851" s="1"/>
      <c r="AG2851" s="2"/>
      <c r="AI2851" s="2"/>
    </row>
    <row r="2852" spans="1:35" x14ac:dyDescent="0.2">
      <c r="A2852" s="1"/>
    </row>
    <row r="2853" spans="1:35" x14ac:dyDescent="0.2">
      <c r="A2853" s="1"/>
    </row>
    <row r="2854" spans="1:35" x14ac:dyDescent="0.2">
      <c r="A2854" s="1"/>
      <c r="K2854" s="2"/>
      <c r="M2854" s="2"/>
      <c r="AG2854" s="2"/>
      <c r="AI2854" s="2"/>
    </row>
    <row r="2855" spans="1:35" x14ac:dyDescent="0.2">
      <c r="A2855" s="1"/>
      <c r="AG2855" s="2"/>
      <c r="AI2855" s="2"/>
    </row>
    <row r="2856" spans="1:35" x14ac:dyDescent="0.2">
      <c r="A2856" s="1"/>
    </row>
    <row r="2857" spans="1:35" x14ac:dyDescent="0.2">
      <c r="A2857" s="1"/>
    </row>
    <row r="2858" spans="1:35" x14ac:dyDescent="0.2">
      <c r="A2858" s="1"/>
    </row>
    <row r="2859" spans="1:35" x14ac:dyDescent="0.2">
      <c r="A2859" s="1"/>
    </row>
    <row r="2860" spans="1:35" x14ac:dyDescent="0.2">
      <c r="A2860" s="1"/>
    </row>
    <row r="2861" spans="1:35" x14ac:dyDescent="0.2">
      <c r="A2861" s="1"/>
    </row>
    <row r="2862" spans="1:35" x14ac:dyDescent="0.2">
      <c r="A2862" s="1"/>
    </row>
    <row r="2863" spans="1:35" x14ac:dyDescent="0.2">
      <c r="A2863" s="1"/>
    </row>
    <row r="2864" spans="1:35" x14ac:dyDescent="0.2">
      <c r="A2864" s="1"/>
    </row>
    <row r="2865" spans="1:35" x14ac:dyDescent="0.2">
      <c r="A2865" s="1"/>
    </row>
    <row r="2866" spans="1:35" x14ac:dyDescent="0.2">
      <c r="A2866" s="1"/>
      <c r="AG2866" s="2"/>
      <c r="AI2866" s="2"/>
    </row>
    <row r="2867" spans="1:35" x14ac:dyDescent="0.2">
      <c r="A2867" s="1"/>
    </row>
    <row r="2868" spans="1:35" x14ac:dyDescent="0.2">
      <c r="A2868" s="1"/>
    </row>
    <row r="2869" spans="1:35" x14ac:dyDescent="0.2">
      <c r="A2869" s="1"/>
    </row>
    <row r="2870" spans="1:35" x14ac:dyDescent="0.2">
      <c r="A2870" s="1"/>
    </row>
    <row r="2871" spans="1:35" x14ac:dyDescent="0.2">
      <c r="A2871" s="1"/>
    </row>
    <row r="2872" spans="1:35" x14ac:dyDescent="0.2">
      <c r="A2872" s="1"/>
    </row>
    <row r="2873" spans="1:35" x14ac:dyDescent="0.2">
      <c r="A2873" s="1"/>
    </row>
    <row r="2874" spans="1:35" x14ac:dyDescent="0.2">
      <c r="A2874" s="1"/>
      <c r="AG2874" s="2"/>
      <c r="AI2874" s="2"/>
    </row>
    <row r="2875" spans="1:35" x14ac:dyDescent="0.2">
      <c r="A2875" s="1"/>
    </row>
    <row r="2876" spans="1:35" x14ac:dyDescent="0.2">
      <c r="A2876" s="1"/>
      <c r="K2876" s="2"/>
      <c r="M2876" s="2"/>
      <c r="AG2876" s="2"/>
      <c r="AI2876" s="2"/>
    </row>
    <row r="2877" spans="1:35" x14ac:dyDescent="0.2">
      <c r="A2877" s="1"/>
      <c r="AG2877" s="2"/>
      <c r="AI2877" s="2"/>
    </row>
    <row r="2878" spans="1:35" x14ac:dyDescent="0.2">
      <c r="A2878" s="1"/>
      <c r="K2878" s="2"/>
      <c r="M2878" s="2"/>
      <c r="AF2878" s="2"/>
      <c r="AG2878" s="2"/>
      <c r="AH2878" s="2"/>
      <c r="AI2878" s="2"/>
    </row>
    <row r="2879" spans="1:35" x14ac:dyDescent="0.2">
      <c r="A2879" s="1"/>
    </row>
    <row r="2880" spans="1:35" x14ac:dyDescent="0.2">
      <c r="A2880" s="1"/>
    </row>
    <row r="2881" spans="1:35" x14ac:dyDescent="0.2">
      <c r="A2881" s="1"/>
    </row>
    <row r="2882" spans="1:35" x14ac:dyDescent="0.2">
      <c r="A2882" s="1"/>
      <c r="AG2882" s="2"/>
      <c r="AI2882" s="2"/>
    </row>
    <row r="2883" spans="1:35" x14ac:dyDescent="0.2">
      <c r="A2883" s="1"/>
    </row>
    <row r="2884" spans="1:35" x14ac:dyDescent="0.2">
      <c r="A2884" s="1"/>
    </row>
    <row r="2885" spans="1:35" x14ac:dyDescent="0.2">
      <c r="A2885" s="1"/>
    </row>
    <row r="2886" spans="1:35" x14ac:dyDescent="0.2">
      <c r="A2886" s="1"/>
    </row>
    <row r="2887" spans="1:35" x14ac:dyDescent="0.2">
      <c r="A2887" s="1"/>
    </row>
    <row r="2888" spans="1:35" x14ac:dyDescent="0.2">
      <c r="A2888" s="1"/>
    </row>
    <row r="2889" spans="1:35" x14ac:dyDescent="0.2">
      <c r="A2889" s="1"/>
    </row>
    <row r="2890" spans="1:35" x14ac:dyDescent="0.2">
      <c r="A2890" s="1"/>
    </row>
    <row r="2891" spans="1:35" x14ac:dyDescent="0.2">
      <c r="A2891" s="1"/>
    </row>
    <row r="2892" spans="1:35" x14ac:dyDescent="0.2">
      <c r="A2892" s="1"/>
      <c r="K2892" s="2"/>
      <c r="M2892" s="2"/>
      <c r="AG2892" s="2"/>
      <c r="AI2892" s="2"/>
    </row>
    <row r="2893" spans="1:35" x14ac:dyDescent="0.2">
      <c r="A2893" s="1"/>
    </row>
    <row r="2894" spans="1:35" x14ac:dyDescent="0.2">
      <c r="A2894" s="1"/>
    </row>
    <row r="2895" spans="1:35" x14ac:dyDescent="0.2">
      <c r="A2895" s="1"/>
    </row>
    <row r="2896" spans="1:35" x14ac:dyDescent="0.2">
      <c r="A2896" s="1"/>
    </row>
    <row r="2897" spans="1:35" x14ac:dyDescent="0.2">
      <c r="A2897" s="1"/>
    </row>
    <row r="2898" spans="1:35" x14ac:dyDescent="0.2">
      <c r="A2898" s="1"/>
    </row>
    <row r="2899" spans="1:35" x14ac:dyDescent="0.2">
      <c r="A2899" s="1"/>
    </row>
    <row r="2900" spans="1:35" x14ac:dyDescent="0.2">
      <c r="A2900" s="1"/>
    </row>
    <row r="2901" spans="1:35" x14ac:dyDescent="0.2">
      <c r="A2901" s="1"/>
    </row>
    <row r="2902" spans="1:35" x14ac:dyDescent="0.2">
      <c r="A2902" s="1"/>
    </row>
    <row r="2903" spans="1:35" x14ac:dyDescent="0.2">
      <c r="A2903" s="1"/>
    </row>
    <row r="2904" spans="1:35" x14ac:dyDescent="0.2">
      <c r="A2904" s="1"/>
    </row>
    <row r="2905" spans="1:35" x14ac:dyDescent="0.2">
      <c r="A2905" s="1"/>
    </row>
    <row r="2906" spans="1:35" x14ac:dyDescent="0.2">
      <c r="A2906" s="1"/>
      <c r="AG2906" s="2"/>
      <c r="AI2906" s="2"/>
    </row>
    <row r="2907" spans="1:35" x14ac:dyDescent="0.2">
      <c r="A2907" s="1"/>
    </row>
    <row r="2908" spans="1:35" x14ac:dyDescent="0.2">
      <c r="A2908" s="1"/>
    </row>
    <row r="2909" spans="1:35" x14ac:dyDescent="0.2">
      <c r="A2909" s="1"/>
    </row>
    <row r="2910" spans="1:35" x14ac:dyDescent="0.2">
      <c r="A2910" s="1"/>
    </row>
    <row r="2911" spans="1:35" x14ac:dyDescent="0.2">
      <c r="A2911" s="1"/>
    </row>
    <row r="2912" spans="1:35" x14ac:dyDescent="0.2">
      <c r="A2912" s="1"/>
    </row>
    <row r="2913" spans="1:35" x14ac:dyDescent="0.2">
      <c r="A2913" s="1"/>
    </row>
    <row r="2914" spans="1:35" x14ac:dyDescent="0.2">
      <c r="A2914" s="1"/>
    </row>
    <row r="2915" spans="1:35" x14ac:dyDescent="0.2">
      <c r="A2915" s="1"/>
    </row>
    <row r="2916" spans="1:35" x14ac:dyDescent="0.2">
      <c r="A2916" s="1"/>
    </row>
    <row r="2917" spans="1:35" x14ac:dyDescent="0.2">
      <c r="A2917" s="1"/>
    </row>
    <row r="2918" spans="1:35" x14ac:dyDescent="0.2">
      <c r="A2918" s="1"/>
      <c r="AG2918" s="2"/>
      <c r="AI2918" s="2"/>
    </row>
    <row r="2919" spans="1:35" x14ac:dyDescent="0.2">
      <c r="A2919" s="1"/>
    </row>
    <row r="2920" spans="1:35" x14ac:dyDescent="0.2">
      <c r="A2920" s="1"/>
    </row>
    <row r="2921" spans="1:35" x14ac:dyDescent="0.2">
      <c r="A2921" s="1"/>
    </row>
    <row r="2922" spans="1:35" x14ac:dyDescent="0.2">
      <c r="A2922" s="1"/>
    </row>
    <row r="2923" spans="1:35" x14ac:dyDescent="0.2">
      <c r="A2923" s="1"/>
    </row>
    <row r="2924" spans="1:35" x14ac:dyDescent="0.2">
      <c r="A2924" s="1"/>
    </row>
    <row r="2925" spans="1:35" x14ac:dyDescent="0.2">
      <c r="A2925" s="1"/>
    </row>
    <row r="2926" spans="1:35" x14ac:dyDescent="0.2">
      <c r="A2926" s="1"/>
    </row>
    <row r="2927" spans="1:35" x14ac:dyDescent="0.2">
      <c r="A2927" s="1"/>
      <c r="K2927" s="2"/>
      <c r="M2927" s="2"/>
      <c r="AG2927" s="2"/>
      <c r="AI2927" s="2"/>
    </row>
    <row r="2928" spans="1:35" x14ac:dyDescent="0.2">
      <c r="A2928" s="1"/>
      <c r="K2928" s="2"/>
      <c r="M2928" s="2"/>
      <c r="AG2928" s="2"/>
      <c r="AI2928" s="2"/>
    </row>
    <row r="2929" spans="1:35" x14ac:dyDescent="0.2">
      <c r="A2929" s="1"/>
      <c r="AG2929" s="2"/>
      <c r="AI2929" s="2"/>
    </row>
    <row r="2930" spans="1:35" x14ac:dyDescent="0.2">
      <c r="A2930" s="1"/>
      <c r="AG2930" s="2"/>
      <c r="AI2930" s="2"/>
    </row>
    <row r="2931" spans="1:35" x14ac:dyDescent="0.2">
      <c r="A2931" s="1"/>
      <c r="K2931" s="2"/>
      <c r="M2931" s="2"/>
      <c r="AG2931" s="2"/>
      <c r="AI2931" s="2"/>
    </row>
    <row r="2932" spans="1:35" x14ac:dyDescent="0.2">
      <c r="A2932" s="1"/>
    </row>
    <row r="2933" spans="1:35" x14ac:dyDescent="0.2">
      <c r="A2933" s="1"/>
      <c r="AG2933" s="2"/>
      <c r="AI2933" s="2"/>
    </row>
    <row r="2934" spans="1:35" x14ac:dyDescent="0.2">
      <c r="A2934" s="1"/>
      <c r="AG2934" s="2"/>
      <c r="AI2934" s="2"/>
    </row>
    <row r="2935" spans="1:35" x14ac:dyDescent="0.2">
      <c r="A2935" s="1"/>
      <c r="K2935" s="2"/>
      <c r="M2935" s="2"/>
      <c r="AG2935" s="2"/>
      <c r="AI2935" s="2"/>
    </row>
    <row r="2936" spans="1:35" x14ac:dyDescent="0.2">
      <c r="A2936" s="1"/>
      <c r="K2936" s="2"/>
      <c r="M2936" s="2"/>
      <c r="AG2936" s="2"/>
      <c r="AI2936" s="2"/>
    </row>
    <row r="2937" spans="1:35" x14ac:dyDescent="0.2">
      <c r="A2937" s="1"/>
      <c r="AG2937" s="2"/>
      <c r="AI2937" s="2"/>
    </row>
    <row r="2938" spans="1:35" x14ac:dyDescent="0.2">
      <c r="A2938" s="1"/>
    </row>
    <row r="2939" spans="1:35" x14ac:dyDescent="0.2">
      <c r="A2939" s="1"/>
    </row>
    <row r="2940" spans="1:35" x14ac:dyDescent="0.2">
      <c r="A2940" s="1"/>
    </row>
    <row r="2941" spans="1:35" x14ac:dyDescent="0.2">
      <c r="A2941" s="1"/>
    </row>
    <row r="2942" spans="1:35" x14ac:dyDescent="0.2">
      <c r="A2942" s="1"/>
      <c r="AG2942" s="2"/>
      <c r="AI2942" s="2"/>
    </row>
    <row r="2943" spans="1:35" x14ac:dyDescent="0.2">
      <c r="A2943" s="1"/>
    </row>
    <row r="2944" spans="1:35" x14ac:dyDescent="0.2">
      <c r="A2944" s="1"/>
    </row>
    <row r="2945" spans="1:35" x14ac:dyDescent="0.2">
      <c r="A2945" s="1"/>
    </row>
    <row r="2946" spans="1:35" x14ac:dyDescent="0.2">
      <c r="A2946" s="1"/>
    </row>
    <row r="2947" spans="1:35" x14ac:dyDescent="0.2">
      <c r="A2947" s="1"/>
    </row>
    <row r="2948" spans="1:35" x14ac:dyDescent="0.2">
      <c r="A2948" s="1"/>
      <c r="K2948" s="2"/>
      <c r="M2948" s="2"/>
      <c r="AG2948" s="2"/>
      <c r="AI2948" s="2"/>
    </row>
    <row r="2949" spans="1:35" x14ac:dyDescent="0.2">
      <c r="A2949" s="1"/>
    </row>
    <row r="2950" spans="1:35" x14ac:dyDescent="0.2">
      <c r="A2950" s="1"/>
    </row>
    <row r="2951" spans="1:35" x14ac:dyDescent="0.2">
      <c r="A2951" s="1"/>
    </row>
    <row r="2952" spans="1:35" x14ac:dyDescent="0.2">
      <c r="A2952" s="1"/>
    </row>
    <row r="2953" spans="1:35" x14ac:dyDescent="0.2">
      <c r="A2953" s="1"/>
    </row>
    <row r="2954" spans="1:35" x14ac:dyDescent="0.2">
      <c r="A2954" s="1"/>
    </row>
    <row r="2955" spans="1:35" x14ac:dyDescent="0.2">
      <c r="A2955" s="1"/>
    </row>
    <row r="2956" spans="1:35" x14ac:dyDescent="0.2">
      <c r="A2956" s="1"/>
    </row>
    <row r="2957" spans="1:35" x14ac:dyDescent="0.2">
      <c r="A2957" s="1"/>
    </row>
    <row r="2958" spans="1:35" x14ac:dyDescent="0.2">
      <c r="A2958" s="1"/>
    </row>
    <row r="2959" spans="1:35" x14ac:dyDescent="0.2">
      <c r="A2959" s="1"/>
    </row>
    <row r="2960" spans="1:35" x14ac:dyDescent="0.2">
      <c r="A2960" s="1"/>
    </row>
    <row r="2961" spans="1:35" x14ac:dyDescent="0.2">
      <c r="A2961" s="1"/>
    </row>
    <row r="2962" spans="1:35" x14ac:dyDescent="0.2">
      <c r="A2962" s="1"/>
    </row>
    <row r="2963" spans="1:35" x14ac:dyDescent="0.2">
      <c r="A2963" s="1"/>
    </row>
    <row r="2964" spans="1:35" x14ac:dyDescent="0.2">
      <c r="A2964" s="1"/>
      <c r="AG2964" s="2"/>
      <c r="AI2964" s="2"/>
    </row>
    <row r="2965" spans="1:35" x14ac:dyDescent="0.2">
      <c r="A2965" s="1"/>
      <c r="AG2965" s="2"/>
      <c r="AI2965" s="2"/>
    </row>
    <row r="2966" spans="1:35" x14ac:dyDescent="0.2">
      <c r="A2966" s="1"/>
    </row>
    <row r="2967" spans="1:35" x14ac:dyDescent="0.2">
      <c r="A2967" s="1"/>
    </row>
    <row r="2968" spans="1:35" x14ac:dyDescent="0.2">
      <c r="A2968" s="1"/>
    </row>
    <row r="2969" spans="1:35" x14ac:dyDescent="0.2">
      <c r="A2969" s="1"/>
    </row>
    <row r="2970" spans="1:35" x14ac:dyDescent="0.2">
      <c r="A2970" s="1"/>
    </row>
    <row r="2971" spans="1:35" x14ac:dyDescent="0.2">
      <c r="A2971" s="1"/>
    </row>
    <row r="2972" spans="1:35" x14ac:dyDescent="0.2">
      <c r="A2972" s="1"/>
    </row>
    <row r="2973" spans="1:35" x14ac:dyDescent="0.2">
      <c r="A2973" s="1"/>
    </row>
    <row r="2974" spans="1:35" x14ac:dyDescent="0.2">
      <c r="A2974" s="1"/>
    </row>
    <row r="2975" spans="1:35" x14ac:dyDescent="0.2">
      <c r="A2975" s="1"/>
    </row>
    <row r="2976" spans="1:35" x14ac:dyDescent="0.2">
      <c r="A2976" s="1"/>
    </row>
    <row r="2977" spans="1:1" x14ac:dyDescent="0.2">
      <c r="A2977" s="1"/>
    </row>
    <row r="2978" spans="1:1" x14ac:dyDescent="0.2">
      <c r="A2978" s="1"/>
    </row>
    <row r="2979" spans="1:1" x14ac:dyDescent="0.2">
      <c r="A2979" s="1"/>
    </row>
    <row r="2980" spans="1:1" x14ac:dyDescent="0.2">
      <c r="A2980" s="1"/>
    </row>
    <row r="2981" spans="1:1" x14ac:dyDescent="0.2">
      <c r="A2981" s="1"/>
    </row>
    <row r="2982" spans="1:1" x14ac:dyDescent="0.2">
      <c r="A2982" s="1"/>
    </row>
    <row r="2983" spans="1:1" x14ac:dyDescent="0.2">
      <c r="A2983" s="1"/>
    </row>
    <row r="2984" spans="1:1" x14ac:dyDescent="0.2">
      <c r="A2984" s="1"/>
    </row>
    <row r="2985" spans="1:1" x14ac:dyDescent="0.2">
      <c r="A2985" s="1"/>
    </row>
    <row r="2986" spans="1:1" x14ac:dyDescent="0.2">
      <c r="A2986" s="1"/>
    </row>
  </sheetData>
  <mergeCells count="9">
    <mergeCell ref="AG1:AI1"/>
    <mergeCell ref="AJ1:AK1"/>
    <mergeCell ref="A1:D1"/>
    <mergeCell ref="E1:K1"/>
    <mergeCell ref="L1:Q1"/>
    <mergeCell ref="R1:U1"/>
    <mergeCell ref="W1:X1"/>
    <mergeCell ref="Y1:Z1"/>
    <mergeCell ref="AA1:AF1"/>
  </mergeCells>
  <pageMargins left="0.7" right="0.7" top="0.75" bottom="0.75" header="0.3" footer="0.3"/>
  <pageSetup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78"/>
  <sheetViews>
    <sheetView zoomScale="75" zoomScaleNormal="75" workbookViewId="0">
      <selection sqref="A1:EH1"/>
    </sheetView>
  </sheetViews>
  <sheetFormatPr defaultColWidth="9.140625" defaultRowHeight="12.75" x14ac:dyDescent="0.2"/>
  <cols>
    <col min="1" max="1" width="23.140625" style="15" customWidth="1"/>
    <col min="2" max="2" width="18.7109375" style="21" customWidth="1"/>
    <col min="3" max="3" width="37.5703125" style="21" customWidth="1"/>
    <col min="4" max="4" width="80.140625" style="15" customWidth="1"/>
    <col min="5" max="5" width="55.7109375" style="15" bestFit="1" customWidth="1"/>
    <col min="6" max="6" width="16.28515625" style="21" bestFit="1" customWidth="1"/>
    <col min="7" max="17" width="7.5703125" style="15" bestFit="1" customWidth="1"/>
    <col min="18" max="16384" width="9.140625" style="15"/>
  </cols>
  <sheetData>
    <row r="1" spans="1:17" ht="33.950000000000003" customHeight="1" x14ac:dyDescent="0.2">
      <c r="A1" s="237"/>
      <c r="B1" s="238"/>
      <c r="C1" s="238"/>
      <c r="D1" s="238"/>
      <c r="E1" s="238"/>
      <c r="F1" s="238"/>
      <c r="G1" s="239"/>
      <c r="H1" s="239"/>
      <c r="I1" s="239"/>
      <c r="J1" s="239"/>
      <c r="K1" s="239"/>
      <c r="L1" s="239"/>
      <c r="M1" s="239"/>
      <c r="N1" s="239"/>
      <c r="O1" s="239"/>
      <c r="P1" s="239"/>
      <c r="Q1" s="239"/>
    </row>
    <row r="2" spans="1:17" ht="37.5" x14ac:dyDescent="0.2">
      <c r="A2" s="35" t="s">
        <v>107</v>
      </c>
      <c r="B2" s="35" t="s">
        <v>3</v>
      </c>
      <c r="C2" s="35" t="s">
        <v>160</v>
      </c>
      <c r="D2" s="35" t="s">
        <v>4</v>
      </c>
      <c r="E2" s="35" t="s">
        <v>5</v>
      </c>
      <c r="F2" s="109" t="s">
        <v>311</v>
      </c>
      <c r="G2" s="109" t="s">
        <v>312</v>
      </c>
      <c r="H2" s="109" t="s">
        <v>313</v>
      </c>
      <c r="I2" s="109" t="s">
        <v>314</v>
      </c>
      <c r="J2" s="109" t="s">
        <v>315</v>
      </c>
      <c r="K2" s="109" t="s">
        <v>316</v>
      </c>
      <c r="L2" s="109" t="s">
        <v>317</v>
      </c>
      <c r="M2" s="109" t="s">
        <v>318</v>
      </c>
      <c r="N2" s="109" t="s">
        <v>319</v>
      </c>
      <c r="O2" s="109" t="s">
        <v>320</v>
      </c>
      <c r="P2" s="109" t="s">
        <v>321</v>
      </c>
      <c r="Q2" s="109" t="s">
        <v>322</v>
      </c>
    </row>
    <row r="3" spans="1:17" s="16" customFormat="1" ht="25.5" customHeight="1" x14ac:dyDescent="0.4">
      <c r="A3" s="240" t="s">
        <v>6</v>
      </c>
      <c r="B3" s="240"/>
      <c r="C3" s="240"/>
      <c r="D3" s="240"/>
      <c r="E3" s="240"/>
      <c r="F3" s="240"/>
      <c r="G3" s="239"/>
      <c r="H3" s="239"/>
      <c r="I3" s="239"/>
      <c r="J3" s="239"/>
      <c r="K3" s="239"/>
      <c r="L3" s="239"/>
      <c r="M3" s="239"/>
      <c r="N3" s="239"/>
      <c r="O3" s="239"/>
      <c r="P3" s="239"/>
      <c r="Q3" s="239"/>
    </row>
    <row r="4" spans="1:17" ht="261" customHeight="1" x14ac:dyDescent="0.2">
      <c r="A4" s="249" t="s">
        <v>108</v>
      </c>
      <c r="B4" s="31" t="s">
        <v>9</v>
      </c>
      <c r="C4" s="31" t="s">
        <v>236</v>
      </c>
      <c r="D4" s="32" t="s">
        <v>300</v>
      </c>
      <c r="E4" s="29" t="s">
        <v>10</v>
      </c>
      <c r="F4" s="31" t="s">
        <v>350</v>
      </c>
      <c r="G4" s="95" t="s">
        <v>350</v>
      </c>
      <c r="H4" s="95" t="s">
        <v>350</v>
      </c>
      <c r="I4" s="95" t="s">
        <v>350</v>
      </c>
      <c r="J4" s="95" t="s">
        <v>350</v>
      </c>
      <c r="K4" s="95" t="s">
        <v>350</v>
      </c>
      <c r="L4" s="95" t="s">
        <v>350</v>
      </c>
      <c r="M4" s="95" t="s">
        <v>350</v>
      </c>
      <c r="N4" s="95" t="s">
        <v>350</v>
      </c>
      <c r="O4" s="95" t="s">
        <v>350</v>
      </c>
      <c r="P4" s="95" t="s">
        <v>350</v>
      </c>
      <c r="Q4" s="95" t="s">
        <v>350</v>
      </c>
    </row>
    <row r="5" spans="1:17" ht="245.25" customHeight="1" x14ac:dyDescent="0.2">
      <c r="A5" s="249"/>
      <c r="B5" s="22" t="s">
        <v>11</v>
      </c>
      <c r="C5" s="22" t="s">
        <v>237</v>
      </c>
      <c r="D5" s="23" t="s">
        <v>301</v>
      </c>
      <c r="E5" s="97" t="s">
        <v>90</v>
      </c>
      <c r="F5" s="22" t="s">
        <v>350</v>
      </c>
      <c r="G5" s="96" t="s">
        <v>350</v>
      </c>
      <c r="H5" s="96" t="s">
        <v>350</v>
      </c>
      <c r="I5" s="96" t="s">
        <v>350</v>
      </c>
      <c r="J5" s="96" t="s">
        <v>350</v>
      </c>
      <c r="K5" s="96" t="s">
        <v>350</v>
      </c>
      <c r="L5" s="96" t="s">
        <v>350</v>
      </c>
      <c r="M5" s="96" t="s">
        <v>350</v>
      </c>
      <c r="N5" s="96" t="s">
        <v>350</v>
      </c>
      <c r="O5" s="96" t="s">
        <v>350</v>
      </c>
      <c r="P5" s="96" t="s">
        <v>350</v>
      </c>
      <c r="Q5" s="96" t="s">
        <v>350</v>
      </c>
    </row>
    <row r="6" spans="1:17" ht="122.25" customHeight="1" x14ac:dyDescent="0.2">
      <c r="A6" s="249"/>
      <c r="B6" s="22" t="s">
        <v>12</v>
      </c>
      <c r="C6" s="22" t="s">
        <v>194</v>
      </c>
      <c r="D6" s="97" t="s">
        <v>169</v>
      </c>
      <c r="E6" s="97" t="s">
        <v>52</v>
      </c>
      <c r="F6" s="24" t="s">
        <v>8</v>
      </c>
      <c r="G6" s="96" t="s">
        <v>8</v>
      </c>
      <c r="H6" s="96" t="s">
        <v>8</v>
      </c>
      <c r="I6" s="96" t="s">
        <v>8</v>
      </c>
      <c r="J6" s="96" t="s">
        <v>8</v>
      </c>
      <c r="K6" s="96" t="s">
        <v>8</v>
      </c>
      <c r="L6" s="96" t="s">
        <v>8</v>
      </c>
      <c r="M6" s="96" t="s">
        <v>8</v>
      </c>
      <c r="N6" s="96" t="s">
        <v>8</v>
      </c>
      <c r="O6" s="96" t="s">
        <v>8</v>
      </c>
      <c r="P6" s="96" t="s">
        <v>8</v>
      </c>
      <c r="Q6" s="96" t="s">
        <v>8</v>
      </c>
    </row>
    <row r="7" spans="1:17" ht="132.75" customHeight="1" x14ac:dyDescent="0.2">
      <c r="A7" s="249"/>
      <c r="B7" s="22" t="s">
        <v>13</v>
      </c>
      <c r="C7" s="22" t="s">
        <v>193</v>
      </c>
      <c r="D7" s="97" t="s">
        <v>170</v>
      </c>
      <c r="E7" s="97" t="s">
        <v>53</v>
      </c>
      <c r="F7" s="24" t="s">
        <v>8</v>
      </c>
      <c r="G7" s="96" t="s">
        <v>8</v>
      </c>
      <c r="H7" s="96" t="s">
        <v>8</v>
      </c>
      <c r="I7" s="96" t="s">
        <v>8</v>
      </c>
      <c r="J7" s="96" t="s">
        <v>8</v>
      </c>
      <c r="K7" s="96" t="s">
        <v>8</v>
      </c>
      <c r="L7" s="96" t="s">
        <v>8</v>
      </c>
      <c r="M7" s="96" t="s">
        <v>8</v>
      </c>
      <c r="N7" s="96" t="s">
        <v>8</v>
      </c>
      <c r="O7" s="96" t="s">
        <v>8</v>
      </c>
      <c r="P7" s="96" t="s">
        <v>8</v>
      </c>
      <c r="Q7" s="96" t="s">
        <v>8</v>
      </c>
    </row>
    <row r="8" spans="1:17" ht="95.25" customHeight="1" thickBot="1" x14ac:dyDescent="0.25">
      <c r="A8" s="249"/>
      <c r="B8" s="110" t="s">
        <v>14</v>
      </c>
      <c r="C8" s="110" t="s">
        <v>195</v>
      </c>
      <c r="D8" s="111" t="s">
        <v>54</v>
      </c>
      <c r="E8" s="112" t="s">
        <v>55</v>
      </c>
      <c r="F8" s="113" t="s">
        <v>8</v>
      </c>
      <c r="G8" s="114" t="s">
        <v>8</v>
      </c>
      <c r="H8" s="114" t="s">
        <v>8</v>
      </c>
      <c r="I8" s="114" t="s">
        <v>8</v>
      </c>
      <c r="J8" s="114" t="s">
        <v>8</v>
      </c>
      <c r="K8" s="114" t="s">
        <v>8</v>
      </c>
      <c r="L8" s="114" t="s">
        <v>8</v>
      </c>
      <c r="M8" s="114" t="s">
        <v>8</v>
      </c>
      <c r="N8" s="114" t="s">
        <v>8</v>
      </c>
      <c r="O8" s="114" t="s">
        <v>8</v>
      </c>
      <c r="P8" s="114" t="s">
        <v>8</v>
      </c>
      <c r="Q8" s="114" t="s">
        <v>8</v>
      </c>
    </row>
    <row r="9" spans="1:17" ht="159.75" customHeight="1" x14ac:dyDescent="0.2">
      <c r="A9" s="250" t="s">
        <v>109</v>
      </c>
      <c r="B9" s="115" t="s">
        <v>16</v>
      </c>
      <c r="C9" s="115" t="s">
        <v>196</v>
      </c>
      <c r="D9" s="116" t="s">
        <v>56</v>
      </c>
      <c r="E9" s="116" t="s">
        <v>57</v>
      </c>
      <c r="F9" s="117" t="s">
        <v>8</v>
      </c>
      <c r="G9" s="118" t="s">
        <v>8</v>
      </c>
      <c r="H9" s="118" t="s">
        <v>8</v>
      </c>
      <c r="I9" s="118" t="s">
        <v>8</v>
      </c>
      <c r="J9" s="118"/>
      <c r="K9" s="118" t="s">
        <v>8</v>
      </c>
      <c r="L9" s="118" t="s">
        <v>8</v>
      </c>
      <c r="M9" s="118" t="s">
        <v>8</v>
      </c>
      <c r="N9" s="118" t="s">
        <v>8</v>
      </c>
      <c r="O9" s="118" t="s">
        <v>8</v>
      </c>
      <c r="P9" s="118" t="s">
        <v>8</v>
      </c>
      <c r="Q9" s="118" t="s">
        <v>8</v>
      </c>
    </row>
    <row r="10" spans="1:17" ht="254.25" customHeight="1" x14ac:dyDescent="0.2">
      <c r="A10" s="251"/>
      <c r="B10" s="8" t="s">
        <v>17</v>
      </c>
      <c r="C10" s="8" t="s">
        <v>197</v>
      </c>
      <c r="D10" s="99" t="s">
        <v>58</v>
      </c>
      <c r="E10" s="99" t="s">
        <v>59</v>
      </c>
      <c r="F10" s="7" t="s">
        <v>8</v>
      </c>
      <c r="G10" s="96" t="s">
        <v>8</v>
      </c>
      <c r="H10" s="96" t="s">
        <v>8</v>
      </c>
      <c r="I10" s="96" t="s">
        <v>8</v>
      </c>
      <c r="J10" s="96" t="s">
        <v>8</v>
      </c>
      <c r="K10" s="96" t="s">
        <v>8</v>
      </c>
      <c r="L10" s="96" t="s">
        <v>8</v>
      </c>
      <c r="M10" s="96" t="s">
        <v>8</v>
      </c>
      <c r="N10" s="96" t="s">
        <v>8</v>
      </c>
      <c r="O10" s="96" t="s">
        <v>8</v>
      </c>
      <c r="P10" s="96" t="s">
        <v>8</v>
      </c>
      <c r="Q10" s="96" t="s">
        <v>8</v>
      </c>
    </row>
    <row r="11" spans="1:17" ht="184.5" customHeight="1" x14ac:dyDescent="0.2">
      <c r="A11" s="251"/>
      <c r="B11" s="8" t="s">
        <v>18</v>
      </c>
      <c r="C11" s="8" t="s">
        <v>198</v>
      </c>
      <c r="D11" s="99" t="s">
        <v>60</v>
      </c>
      <c r="E11" s="99" t="s">
        <v>61</v>
      </c>
      <c r="F11" s="7" t="s">
        <v>8</v>
      </c>
      <c r="G11" s="96" t="s">
        <v>8</v>
      </c>
      <c r="H11" s="96" t="s">
        <v>8</v>
      </c>
      <c r="I11" s="96" t="s">
        <v>8</v>
      </c>
      <c r="J11" s="96" t="s">
        <v>8</v>
      </c>
      <c r="K11" s="96" t="s">
        <v>8</v>
      </c>
      <c r="L11" s="96" t="s">
        <v>8</v>
      </c>
      <c r="M11" s="96" t="s">
        <v>8</v>
      </c>
      <c r="N11" s="96" t="s">
        <v>8</v>
      </c>
      <c r="O11" s="96" t="s">
        <v>8</v>
      </c>
      <c r="P11" s="96" t="s">
        <v>8</v>
      </c>
      <c r="Q11" s="96" t="s">
        <v>8</v>
      </c>
    </row>
    <row r="12" spans="1:17" ht="195" customHeight="1" x14ac:dyDescent="0.2">
      <c r="A12" s="251"/>
      <c r="B12" s="8" t="s">
        <v>19</v>
      </c>
      <c r="C12" s="8" t="s">
        <v>238</v>
      </c>
      <c r="D12" s="99" t="s">
        <v>62</v>
      </c>
      <c r="E12" s="99" t="s">
        <v>63</v>
      </c>
      <c r="F12" s="7" t="s">
        <v>8</v>
      </c>
      <c r="G12" s="96" t="s">
        <v>8</v>
      </c>
      <c r="H12" s="96" t="s">
        <v>8</v>
      </c>
      <c r="I12" s="96" t="s">
        <v>8</v>
      </c>
      <c r="J12" s="96" t="s">
        <v>8</v>
      </c>
      <c r="K12" s="96" t="s">
        <v>8</v>
      </c>
      <c r="L12" s="96" t="s">
        <v>8</v>
      </c>
      <c r="M12" s="96" t="s">
        <v>8</v>
      </c>
      <c r="N12" s="96" t="s">
        <v>8</v>
      </c>
      <c r="O12" s="96" t="s">
        <v>8</v>
      </c>
      <c r="P12" s="96" t="s">
        <v>8</v>
      </c>
      <c r="Q12" s="96" t="s">
        <v>8</v>
      </c>
    </row>
    <row r="13" spans="1:17" ht="65.25" customHeight="1" x14ac:dyDescent="0.2">
      <c r="A13" s="251"/>
      <c r="B13" s="8" t="s">
        <v>20</v>
      </c>
      <c r="C13" s="8" t="s">
        <v>200</v>
      </c>
      <c r="D13" s="17" t="s">
        <v>64</v>
      </c>
      <c r="E13" s="99" t="s">
        <v>65</v>
      </c>
      <c r="F13" s="7" t="s">
        <v>8</v>
      </c>
      <c r="G13" s="96" t="s">
        <v>8</v>
      </c>
      <c r="H13" s="96" t="s">
        <v>8</v>
      </c>
      <c r="I13" s="96" t="s">
        <v>8</v>
      </c>
      <c r="J13" s="96" t="s">
        <v>8</v>
      </c>
      <c r="K13" s="96" t="s">
        <v>8</v>
      </c>
      <c r="L13" s="96" t="s">
        <v>8</v>
      </c>
      <c r="M13" s="96" t="s">
        <v>8</v>
      </c>
      <c r="N13" s="96" t="s">
        <v>8</v>
      </c>
      <c r="O13" s="96" t="s">
        <v>8</v>
      </c>
      <c r="P13" s="96" t="s">
        <v>8</v>
      </c>
      <c r="Q13" s="96" t="s">
        <v>8</v>
      </c>
    </row>
    <row r="14" spans="1:17" ht="84" customHeight="1" thickBot="1" x14ac:dyDescent="0.25">
      <c r="A14" s="251"/>
      <c r="B14" s="18" t="s">
        <v>21</v>
      </c>
      <c r="C14" s="18" t="s">
        <v>239</v>
      </c>
      <c r="D14" s="119" t="s">
        <v>66</v>
      </c>
      <c r="E14" s="119" t="s">
        <v>67</v>
      </c>
      <c r="F14" s="18" t="s">
        <v>8</v>
      </c>
      <c r="G14" s="114" t="s">
        <v>8</v>
      </c>
      <c r="H14" s="114" t="s">
        <v>8</v>
      </c>
      <c r="I14" s="114" t="s">
        <v>8</v>
      </c>
      <c r="J14" s="114" t="s">
        <v>8</v>
      </c>
      <c r="K14" s="114" t="s">
        <v>8</v>
      </c>
      <c r="L14" s="114" t="s">
        <v>8</v>
      </c>
      <c r="M14" s="114" t="s">
        <v>8</v>
      </c>
      <c r="N14" s="114" t="s">
        <v>8</v>
      </c>
      <c r="O14" s="114" t="s">
        <v>8</v>
      </c>
      <c r="P14" s="114" t="s">
        <v>8</v>
      </c>
      <c r="Q14" s="114" t="s">
        <v>8</v>
      </c>
    </row>
    <row r="15" spans="1:17" ht="164.25" customHeight="1" x14ac:dyDescent="0.2">
      <c r="A15" s="252" t="s">
        <v>110</v>
      </c>
      <c r="B15" s="120" t="s">
        <v>23</v>
      </c>
      <c r="C15" s="120" t="s">
        <v>202</v>
      </c>
      <c r="D15" s="121" t="s">
        <v>171</v>
      </c>
      <c r="E15" s="122" t="s">
        <v>68</v>
      </c>
      <c r="F15" s="120" t="s">
        <v>8</v>
      </c>
      <c r="G15" s="118" t="s">
        <v>8</v>
      </c>
      <c r="H15" s="118" t="s">
        <v>8</v>
      </c>
      <c r="I15" s="118" t="s">
        <v>8</v>
      </c>
      <c r="J15" s="118" t="s">
        <v>8</v>
      </c>
      <c r="K15" s="118" t="s">
        <v>8</v>
      </c>
      <c r="L15" s="118" t="s">
        <v>8</v>
      </c>
      <c r="M15" s="118" t="s">
        <v>8</v>
      </c>
      <c r="N15" s="118" t="s">
        <v>8</v>
      </c>
      <c r="O15" s="118" t="s">
        <v>8</v>
      </c>
      <c r="P15" s="118" t="s">
        <v>8</v>
      </c>
      <c r="Q15" s="118" t="s">
        <v>8</v>
      </c>
    </row>
    <row r="16" spans="1:17" ht="153.75" customHeight="1" x14ac:dyDescent="0.2">
      <c r="A16" s="241"/>
      <c r="B16" s="40" t="s">
        <v>168</v>
      </c>
      <c r="C16" s="40" t="s">
        <v>203</v>
      </c>
      <c r="D16" s="97" t="s">
        <v>69</v>
      </c>
      <c r="E16" s="97" t="s">
        <v>70</v>
      </c>
      <c r="F16" s="24" t="s">
        <v>8</v>
      </c>
      <c r="G16" s="96" t="s">
        <v>8</v>
      </c>
      <c r="H16" s="96" t="s">
        <v>8</v>
      </c>
      <c r="I16" s="96" t="s">
        <v>8</v>
      </c>
      <c r="J16" s="96"/>
      <c r="K16" s="96" t="s">
        <v>8</v>
      </c>
      <c r="L16" s="96"/>
      <c r="M16" s="96" t="s">
        <v>8</v>
      </c>
      <c r="N16" s="96" t="s">
        <v>8</v>
      </c>
      <c r="O16" s="96"/>
      <c r="P16" s="96" t="s">
        <v>8</v>
      </c>
      <c r="Q16" s="96" t="s">
        <v>8</v>
      </c>
    </row>
    <row r="17" spans="1:17" ht="170.25" customHeight="1" x14ac:dyDescent="0.2">
      <c r="A17" s="241"/>
      <c r="B17" s="24" t="s">
        <v>24</v>
      </c>
      <c r="C17" s="24" t="s">
        <v>204</v>
      </c>
      <c r="D17" s="97" t="s">
        <v>92</v>
      </c>
      <c r="E17" s="97" t="s">
        <v>91</v>
      </c>
      <c r="F17" s="24" t="s">
        <v>8</v>
      </c>
      <c r="G17" s="96" t="s">
        <v>8</v>
      </c>
      <c r="H17" s="96" t="s">
        <v>8</v>
      </c>
      <c r="I17" s="96" t="s">
        <v>8</v>
      </c>
      <c r="J17" s="96" t="s">
        <v>8</v>
      </c>
      <c r="K17" s="96" t="s">
        <v>8</v>
      </c>
      <c r="L17" s="96" t="s">
        <v>8</v>
      </c>
      <c r="M17" s="96" t="s">
        <v>8</v>
      </c>
      <c r="N17" s="96" t="s">
        <v>8</v>
      </c>
      <c r="O17" s="96" t="s">
        <v>8</v>
      </c>
      <c r="P17" s="96" t="s">
        <v>8</v>
      </c>
      <c r="Q17" s="96" t="s">
        <v>8</v>
      </c>
    </row>
    <row r="18" spans="1:17" ht="72.75" customHeight="1" thickBot="1" x14ac:dyDescent="0.25">
      <c r="A18" s="242"/>
      <c r="B18" s="26" t="s">
        <v>25</v>
      </c>
      <c r="C18" s="26" t="s">
        <v>205</v>
      </c>
      <c r="D18" s="98" t="s">
        <v>71</v>
      </c>
      <c r="E18" s="98" t="s">
        <v>72</v>
      </c>
      <c r="F18" s="26" t="s">
        <v>8</v>
      </c>
      <c r="G18" s="123" t="s">
        <v>8</v>
      </c>
      <c r="H18" s="123" t="s">
        <v>8</v>
      </c>
      <c r="I18" s="123" t="s">
        <v>8</v>
      </c>
      <c r="J18" s="123" t="s">
        <v>8</v>
      </c>
      <c r="K18" s="123" t="s">
        <v>8</v>
      </c>
      <c r="L18" s="123" t="s">
        <v>8</v>
      </c>
      <c r="M18" s="123" t="s">
        <v>8</v>
      </c>
      <c r="N18" s="123" t="s">
        <v>8</v>
      </c>
      <c r="O18" s="123" t="s">
        <v>8</v>
      </c>
      <c r="P18" s="123" t="s">
        <v>8</v>
      </c>
      <c r="Q18" s="123" t="s">
        <v>8</v>
      </c>
    </row>
    <row r="19" spans="1:17" ht="150.75" customHeight="1" thickBot="1" x14ac:dyDescent="0.25">
      <c r="A19" s="124" t="s">
        <v>111</v>
      </c>
      <c r="B19" s="125" t="s">
        <v>27</v>
      </c>
      <c r="C19" s="125" t="s">
        <v>206</v>
      </c>
      <c r="D19" s="126" t="s">
        <v>73</v>
      </c>
      <c r="E19" s="126" t="s">
        <v>74</v>
      </c>
      <c r="F19" s="127" t="s">
        <v>8</v>
      </c>
      <c r="G19" s="128" t="s">
        <v>8</v>
      </c>
      <c r="H19" s="128" t="s">
        <v>8</v>
      </c>
      <c r="I19" s="128" t="s">
        <v>8</v>
      </c>
      <c r="J19" s="128" t="s">
        <v>8</v>
      </c>
      <c r="K19" s="128" t="s">
        <v>8</v>
      </c>
      <c r="L19" s="128" t="s">
        <v>8</v>
      </c>
      <c r="M19" s="128" t="s">
        <v>8</v>
      </c>
      <c r="N19" s="128" t="s">
        <v>8</v>
      </c>
      <c r="O19" s="128" t="s">
        <v>8</v>
      </c>
      <c r="P19" s="128" t="s">
        <v>8</v>
      </c>
      <c r="Q19" s="128" t="s">
        <v>8</v>
      </c>
    </row>
    <row r="20" spans="1:17" ht="69" customHeight="1" x14ac:dyDescent="0.2">
      <c r="A20" s="253" t="s">
        <v>112</v>
      </c>
      <c r="B20" s="120" t="s">
        <v>29</v>
      </c>
      <c r="C20" s="120" t="s">
        <v>207</v>
      </c>
      <c r="D20" s="129" t="s">
        <v>172</v>
      </c>
      <c r="E20" s="129" t="s">
        <v>30</v>
      </c>
      <c r="F20" s="120" t="s">
        <v>8</v>
      </c>
      <c r="G20" s="118" t="s">
        <v>8</v>
      </c>
      <c r="H20" s="118" t="s">
        <v>8</v>
      </c>
      <c r="I20" s="118" t="s">
        <v>8</v>
      </c>
      <c r="J20" s="118" t="s">
        <v>8</v>
      </c>
      <c r="K20" s="118" t="s">
        <v>8</v>
      </c>
      <c r="L20" s="118" t="s">
        <v>8</v>
      </c>
      <c r="M20" s="118" t="s">
        <v>8</v>
      </c>
      <c r="N20" s="118" t="s">
        <v>8</v>
      </c>
      <c r="O20" s="118" t="s">
        <v>8</v>
      </c>
      <c r="P20" s="118" t="s">
        <v>8</v>
      </c>
      <c r="Q20" s="118" t="s">
        <v>8</v>
      </c>
    </row>
    <row r="21" spans="1:17" ht="54" customHeight="1" thickBot="1" x14ac:dyDescent="0.25">
      <c r="A21" s="254"/>
      <c r="B21" s="26" t="s">
        <v>31</v>
      </c>
      <c r="C21" s="26" t="s">
        <v>208</v>
      </c>
      <c r="D21" s="30" t="s">
        <v>93</v>
      </c>
      <c r="E21" s="30" t="s">
        <v>30</v>
      </c>
      <c r="F21" s="26" t="s">
        <v>8</v>
      </c>
      <c r="G21" s="123" t="s">
        <v>8</v>
      </c>
      <c r="H21" s="123" t="s">
        <v>8</v>
      </c>
      <c r="I21" s="123" t="s">
        <v>8</v>
      </c>
      <c r="J21" s="123" t="s">
        <v>8</v>
      </c>
      <c r="K21" s="123" t="s">
        <v>8</v>
      </c>
      <c r="L21" s="123" t="s">
        <v>8</v>
      </c>
      <c r="M21" s="123" t="s">
        <v>8</v>
      </c>
      <c r="N21" s="123" t="s">
        <v>8</v>
      </c>
      <c r="O21" s="123" t="s">
        <v>8</v>
      </c>
      <c r="P21" s="123" t="s">
        <v>8</v>
      </c>
      <c r="Q21" s="123" t="s">
        <v>8</v>
      </c>
    </row>
    <row r="22" spans="1:17" ht="102" x14ac:dyDescent="0.2">
      <c r="A22" s="255" t="s">
        <v>113</v>
      </c>
      <c r="B22" s="115" t="s">
        <v>33</v>
      </c>
      <c r="C22" s="115" t="s">
        <v>209</v>
      </c>
      <c r="D22" s="130" t="s">
        <v>94</v>
      </c>
      <c r="E22" s="130" t="s">
        <v>174</v>
      </c>
      <c r="F22" s="117" t="s">
        <v>8</v>
      </c>
      <c r="G22" s="118"/>
      <c r="H22" s="118" t="s">
        <v>8</v>
      </c>
      <c r="I22" s="118"/>
      <c r="J22" s="118" t="s">
        <v>8</v>
      </c>
      <c r="K22" s="118"/>
      <c r="L22" s="118"/>
      <c r="M22" s="118"/>
      <c r="N22" s="118"/>
      <c r="O22" s="118"/>
      <c r="P22" s="118"/>
      <c r="Q22" s="118"/>
    </row>
    <row r="23" spans="1:17" ht="83.25" customHeight="1" x14ac:dyDescent="0.2">
      <c r="A23" s="256"/>
      <c r="B23" s="19" t="s">
        <v>34</v>
      </c>
      <c r="C23" s="19" t="s">
        <v>210</v>
      </c>
      <c r="D23" s="144" t="s">
        <v>95</v>
      </c>
      <c r="E23" s="144" t="s">
        <v>173</v>
      </c>
      <c r="F23" s="18" t="s">
        <v>8</v>
      </c>
      <c r="G23" s="114"/>
      <c r="H23" s="114" t="s">
        <v>8</v>
      </c>
      <c r="I23" s="114"/>
      <c r="J23" s="114" t="s">
        <v>8</v>
      </c>
      <c r="K23" s="114"/>
      <c r="L23" s="114"/>
      <c r="M23" s="114"/>
      <c r="N23" s="114"/>
      <c r="O23" s="114"/>
      <c r="P23" s="114"/>
      <c r="Q23" s="114"/>
    </row>
    <row r="24" spans="1:17" ht="29.25" customHeight="1" x14ac:dyDescent="0.2">
      <c r="A24" s="224" t="s">
        <v>35</v>
      </c>
      <c r="B24" s="224"/>
      <c r="C24" s="224"/>
      <c r="D24" s="224"/>
      <c r="E24" s="224"/>
      <c r="F24" s="224"/>
      <c r="G24" s="225"/>
      <c r="H24" s="225"/>
      <c r="I24" s="225"/>
      <c r="J24" s="225"/>
      <c r="K24" s="225"/>
      <c r="L24" s="225"/>
      <c r="M24" s="225"/>
      <c r="N24" s="225"/>
      <c r="O24" s="225"/>
      <c r="P24" s="225"/>
      <c r="Q24" s="225"/>
    </row>
    <row r="25" spans="1:17" ht="347.25" customHeight="1" x14ac:dyDescent="0.2">
      <c r="A25" s="241" t="s">
        <v>114</v>
      </c>
      <c r="B25" s="31" t="s">
        <v>36</v>
      </c>
      <c r="C25" s="31" t="s">
        <v>240</v>
      </c>
      <c r="D25" s="145" t="s">
        <v>308</v>
      </c>
      <c r="E25" s="145" t="s">
        <v>75</v>
      </c>
      <c r="F25" s="146" t="s">
        <v>96</v>
      </c>
      <c r="G25" s="95" t="s">
        <v>96</v>
      </c>
      <c r="H25" s="95" t="s">
        <v>96</v>
      </c>
      <c r="I25" s="95" t="s">
        <v>96</v>
      </c>
      <c r="J25" s="95" t="s">
        <v>96</v>
      </c>
      <c r="K25" s="95" t="s">
        <v>96</v>
      </c>
      <c r="L25" s="95" t="s">
        <v>96</v>
      </c>
      <c r="M25" s="95" t="s">
        <v>96</v>
      </c>
      <c r="N25" s="95" t="s">
        <v>96</v>
      </c>
      <c r="O25" s="95" t="s">
        <v>96</v>
      </c>
      <c r="P25" s="95" t="s">
        <v>96</v>
      </c>
      <c r="Q25" s="95" t="s">
        <v>96</v>
      </c>
    </row>
    <row r="26" spans="1:17" ht="346.5" customHeight="1" x14ac:dyDescent="0.2">
      <c r="A26" s="241"/>
      <c r="B26" s="22" t="s">
        <v>37</v>
      </c>
      <c r="C26" s="22" t="s">
        <v>241</v>
      </c>
      <c r="D26" s="97" t="s">
        <v>309</v>
      </c>
      <c r="E26" s="97" t="s">
        <v>76</v>
      </c>
      <c r="F26" s="24" t="s">
        <v>96</v>
      </c>
      <c r="G26" s="96" t="s">
        <v>96</v>
      </c>
      <c r="H26" s="96" t="s">
        <v>96</v>
      </c>
      <c r="I26" s="96" t="s">
        <v>96</v>
      </c>
      <c r="J26" s="96" t="s">
        <v>96</v>
      </c>
      <c r="K26" s="96" t="s">
        <v>96</v>
      </c>
      <c r="L26" s="96" t="s">
        <v>96</v>
      </c>
      <c r="M26" s="96" t="s">
        <v>96</v>
      </c>
      <c r="N26" s="96" t="s">
        <v>96</v>
      </c>
      <c r="O26" s="96" t="s">
        <v>96</v>
      </c>
      <c r="P26" s="96" t="s">
        <v>96</v>
      </c>
      <c r="Q26" s="96" t="s">
        <v>96</v>
      </c>
    </row>
    <row r="27" spans="1:17" ht="155.25" customHeight="1" x14ac:dyDescent="0.2">
      <c r="A27" s="241"/>
      <c r="B27" s="22" t="s">
        <v>38</v>
      </c>
      <c r="C27" s="22" t="s">
        <v>213</v>
      </c>
      <c r="D27" s="97" t="s">
        <v>77</v>
      </c>
      <c r="E27" s="97" t="s">
        <v>78</v>
      </c>
      <c r="F27" s="24" t="s">
        <v>8</v>
      </c>
      <c r="G27" s="96" t="s">
        <v>8</v>
      </c>
      <c r="H27" s="96" t="s">
        <v>8</v>
      </c>
      <c r="I27" s="96" t="s">
        <v>8</v>
      </c>
      <c r="J27" s="96" t="s">
        <v>8</v>
      </c>
      <c r="K27" s="96" t="s">
        <v>8</v>
      </c>
      <c r="L27" s="96" t="s">
        <v>8</v>
      </c>
      <c r="M27" s="96" t="s">
        <v>8</v>
      </c>
      <c r="N27" s="96" t="s">
        <v>8</v>
      </c>
      <c r="O27" s="96" t="s">
        <v>8</v>
      </c>
      <c r="P27" s="96"/>
      <c r="Q27" s="96" t="s">
        <v>8</v>
      </c>
    </row>
    <row r="28" spans="1:17" ht="227.25" customHeight="1" thickBot="1" x14ac:dyDescent="0.25">
      <c r="A28" s="242"/>
      <c r="B28" s="25" t="s">
        <v>39</v>
      </c>
      <c r="C28" s="25" t="s">
        <v>214</v>
      </c>
      <c r="D28" s="98" t="s">
        <v>79</v>
      </c>
      <c r="E28" s="98" t="s">
        <v>80</v>
      </c>
      <c r="F28" s="26" t="s">
        <v>8</v>
      </c>
      <c r="G28" s="123" t="s">
        <v>8</v>
      </c>
      <c r="H28" s="123" t="s">
        <v>8</v>
      </c>
      <c r="I28" s="123" t="s">
        <v>8</v>
      </c>
      <c r="J28" s="123" t="s">
        <v>8</v>
      </c>
      <c r="K28" s="123" t="s">
        <v>8</v>
      </c>
      <c r="L28" s="123" t="s">
        <v>8</v>
      </c>
      <c r="M28" s="123" t="s">
        <v>8</v>
      </c>
      <c r="N28" s="123" t="s">
        <v>8</v>
      </c>
      <c r="O28" s="123" t="s">
        <v>8</v>
      </c>
      <c r="P28" s="123" t="s">
        <v>8</v>
      </c>
      <c r="Q28" s="123" t="s">
        <v>8</v>
      </c>
    </row>
    <row r="29" spans="1:17" ht="183" customHeight="1" x14ac:dyDescent="0.2">
      <c r="A29" s="243" t="s">
        <v>115</v>
      </c>
      <c r="B29" s="115" t="s">
        <v>41</v>
      </c>
      <c r="C29" s="115" t="s">
        <v>215</v>
      </c>
      <c r="D29" s="116" t="s">
        <v>81</v>
      </c>
      <c r="E29" s="116" t="s">
        <v>82</v>
      </c>
      <c r="F29" s="117" t="s">
        <v>8</v>
      </c>
      <c r="G29" s="118" t="s">
        <v>8</v>
      </c>
      <c r="H29" s="118" t="s">
        <v>8</v>
      </c>
      <c r="I29" s="118" t="s">
        <v>8</v>
      </c>
      <c r="J29" s="118"/>
      <c r="K29" s="118" t="s">
        <v>8</v>
      </c>
      <c r="L29" s="118" t="s">
        <v>8</v>
      </c>
      <c r="M29" s="118" t="s">
        <v>8</v>
      </c>
      <c r="N29" s="118" t="s">
        <v>8</v>
      </c>
      <c r="O29" s="118" t="s">
        <v>8</v>
      </c>
      <c r="P29" s="118" t="s">
        <v>8</v>
      </c>
      <c r="Q29" s="118" t="s">
        <v>8</v>
      </c>
    </row>
    <row r="30" spans="1:17" ht="161.25" customHeight="1" x14ac:dyDescent="0.2">
      <c r="A30" s="244"/>
      <c r="B30" s="8" t="s">
        <v>42</v>
      </c>
      <c r="C30" s="8" t="s">
        <v>216</v>
      </c>
      <c r="D30" s="99" t="s">
        <v>83</v>
      </c>
      <c r="E30" s="99" t="s">
        <v>84</v>
      </c>
      <c r="F30" s="7" t="s">
        <v>8</v>
      </c>
      <c r="G30" s="96" t="s">
        <v>8</v>
      </c>
      <c r="H30" s="96" t="s">
        <v>8</v>
      </c>
      <c r="I30" s="96" t="s">
        <v>8</v>
      </c>
      <c r="J30" s="96" t="s">
        <v>8</v>
      </c>
      <c r="K30" s="96" t="s">
        <v>8</v>
      </c>
      <c r="L30" s="96" t="s">
        <v>8</v>
      </c>
      <c r="M30" s="96" t="s">
        <v>8</v>
      </c>
      <c r="N30" s="96" t="s">
        <v>8</v>
      </c>
      <c r="O30" s="96" t="s">
        <v>8</v>
      </c>
      <c r="P30" s="96" t="s">
        <v>8</v>
      </c>
      <c r="Q30" s="96" t="s">
        <v>8</v>
      </c>
    </row>
    <row r="31" spans="1:17" ht="170.25" customHeight="1" thickBot="1" x14ac:dyDescent="0.25">
      <c r="A31" s="245"/>
      <c r="B31" s="28" t="s">
        <v>43</v>
      </c>
      <c r="C31" s="28" t="s">
        <v>217</v>
      </c>
      <c r="D31" s="100" t="s">
        <v>85</v>
      </c>
      <c r="E31" s="100" t="s">
        <v>86</v>
      </c>
      <c r="F31" s="27" t="s">
        <v>8</v>
      </c>
      <c r="G31" s="123" t="s">
        <v>8</v>
      </c>
      <c r="H31" s="123" t="s">
        <v>8</v>
      </c>
      <c r="I31" s="123" t="s">
        <v>8</v>
      </c>
      <c r="J31" s="123" t="s">
        <v>8</v>
      </c>
      <c r="K31" s="123" t="s">
        <v>8</v>
      </c>
      <c r="L31" s="123" t="s">
        <v>8</v>
      </c>
      <c r="M31" s="123" t="s">
        <v>8</v>
      </c>
      <c r="N31" s="123" t="s">
        <v>8</v>
      </c>
      <c r="O31" s="123" t="s">
        <v>8</v>
      </c>
      <c r="P31" s="123" t="s">
        <v>8</v>
      </c>
      <c r="Q31" s="123" t="s">
        <v>8</v>
      </c>
    </row>
    <row r="32" spans="1:17" ht="159.75" customHeight="1" x14ac:dyDescent="0.2">
      <c r="A32" s="246" t="s">
        <v>116</v>
      </c>
      <c r="B32" s="131" t="s">
        <v>45</v>
      </c>
      <c r="C32" s="131" t="s">
        <v>218</v>
      </c>
      <c r="D32" s="122" t="s">
        <v>87</v>
      </c>
      <c r="E32" s="122" t="s">
        <v>88</v>
      </c>
      <c r="F32" s="120" t="s">
        <v>8</v>
      </c>
      <c r="G32" s="118" t="s">
        <v>8</v>
      </c>
      <c r="H32" s="118" t="s">
        <v>8</v>
      </c>
      <c r="I32" s="118"/>
      <c r="J32" s="118"/>
      <c r="K32" s="118" t="s">
        <v>8</v>
      </c>
      <c r="L32" s="118" t="s">
        <v>8</v>
      </c>
      <c r="M32" s="118" t="s">
        <v>8</v>
      </c>
      <c r="N32" s="118" t="s">
        <v>8</v>
      </c>
      <c r="O32" s="118" t="s">
        <v>8</v>
      </c>
      <c r="P32" s="118" t="s">
        <v>8</v>
      </c>
      <c r="Q32" s="118" t="s">
        <v>8</v>
      </c>
    </row>
    <row r="33" spans="1:17" ht="139.5" customHeight="1" thickBot="1" x14ac:dyDescent="0.25">
      <c r="A33" s="247"/>
      <c r="B33" s="25" t="s">
        <v>46</v>
      </c>
      <c r="C33" s="25" t="s">
        <v>219</v>
      </c>
      <c r="D33" s="98" t="s">
        <v>89</v>
      </c>
      <c r="E33" s="98" t="s">
        <v>88</v>
      </c>
      <c r="F33" s="26" t="s">
        <v>8</v>
      </c>
      <c r="G33" s="123" t="s">
        <v>8</v>
      </c>
      <c r="H33" s="123" t="s">
        <v>8</v>
      </c>
      <c r="I33" s="123"/>
      <c r="J33" s="123"/>
      <c r="K33" s="123" t="s">
        <v>8</v>
      </c>
      <c r="L33" s="123" t="s">
        <v>8</v>
      </c>
      <c r="M33" s="123" t="s">
        <v>8</v>
      </c>
      <c r="N33" s="123" t="s">
        <v>8</v>
      </c>
      <c r="O33" s="123" t="s">
        <v>8</v>
      </c>
      <c r="P33" s="123" t="s">
        <v>8</v>
      </c>
      <c r="Q33" s="123" t="s">
        <v>8</v>
      </c>
    </row>
    <row r="34" spans="1:17" ht="13.5" thickBot="1" x14ac:dyDescent="0.25">
      <c r="A34" s="257" t="s">
        <v>184</v>
      </c>
      <c r="B34" s="258"/>
      <c r="C34" s="258"/>
      <c r="D34" s="258"/>
      <c r="E34" s="259"/>
      <c r="F34" s="20">
        <f t="shared" ref="F34" si="0">COUNTIF(F4:F33,"*")</f>
        <v>29</v>
      </c>
      <c r="G34" s="20">
        <f t="shared" ref="G34:L34" si="1">COUNTIF(G4:G33,"*")</f>
        <v>27</v>
      </c>
      <c r="H34" s="20">
        <f t="shared" si="1"/>
        <v>29</v>
      </c>
      <c r="I34" s="20">
        <f t="shared" si="1"/>
        <v>25</v>
      </c>
      <c r="J34" s="20">
        <f t="shared" si="1"/>
        <v>24</v>
      </c>
      <c r="K34" s="20">
        <f t="shared" si="1"/>
        <v>27</v>
      </c>
      <c r="L34" s="20">
        <f t="shared" si="1"/>
        <v>26</v>
      </c>
      <c r="M34" s="20">
        <f t="shared" ref="M34:Q34" si="2">COUNTIF(M4:M33,"*")</f>
        <v>27</v>
      </c>
      <c r="N34" s="20">
        <f t="shared" si="2"/>
        <v>27</v>
      </c>
      <c r="O34" s="20">
        <f t="shared" si="2"/>
        <v>26</v>
      </c>
      <c r="P34" s="20">
        <f t="shared" si="2"/>
        <v>26</v>
      </c>
      <c r="Q34" s="20">
        <f t="shared" si="2"/>
        <v>27</v>
      </c>
    </row>
    <row r="36" spans="1:17" ht="23.25" x14ac:dyDescent="0.35">
      <c r="A36" s="226" t="s">
        <v>162</v>
      </c>
      <c r="B36" s="227"/>
      <c r="C36" s="227"/>
      <c r="D36" s="227"/>
      <c r="E36" s="228"/>
      <c r="F36" s="133"/>
    </row>
    <row r="37" spans="1:17" ht="18.75" x14ac:dyDescent="0.2">
      <c r="A37" s="36" t="s">
        <v>164</v>
      </c>
      <c r="B37" s="232" t="s">
        <v>126</v>
      </c>
      <c r="C37" s="233"/>
      <c r="D37" s="233"/>
      <c r="E37" s="234"/>
      <c r="F37" s="134"/>
    </row>
    <row r="38" spans="1:17" ht="55.5" customHeight="1" x14ac:dyDescent="0.2">
      <c r="A38" s="38" t="s">
        <v>127</v>
      </c>
      <c r="B38" s="248" t="s">
        <v>128</v>
      </c>
      <c r="C38" s="230"/>
      <c r="D38" s="230"/>
      <c r="E38" s="231"/>
      <c r="F38" s="132"/>
    </row>
    <row r="39" spans="1:17" ht="68.099999999999994" customHeight="1" x14ac:dyDescent="0.2">
      <c r="A39" s="39" t="s">
        <v>129</v>
      </c>
      <c r="B39" s="229" t="s">
        <v>130</v>
      </c>
      <c r="C39" s="230"/>
      <c r="D39" s="230"/>
      <c r="E39" s="231"/>
      <c r="F39" s="132"/>
    </row>
    <row r="40" spans="1:17" ht="47.1" customHeight="1" x14ac:dyDescent="0.2">
      <c r="A40" s="39" t="s">
        <v>131</v>
      </c>
      <c r="B40" s="229" t="s">
        <v>132</v>
      </c>
      <c r="C40" s="230"/>
      <c r="D40" s="230"/>
      <c r="E40" s="231"/>
      <c r="F40" s="132"/>
    </row>
    <row r="41" spans="1:17" ht="65.099999999999994" customHeight="1" x14ac:dyDescent="0.2">
      <c r="A41" s="39" t="s">
        <v>133</v>
      </c>
      <c r="B41" s="229" t="s">
        <v>134</v>
      </c>
      <c r="C41" s="230"/>
      <c r="D41" s="230"/>
      <c r="E41" s="231"/>
      <c r="F41" s="132"/>
    </row>
    <row r="42" spans="1:17" ht="59.1" customHeight="1" x14ac:dyDescent="0.2">
      <c r="A42" s="39" t="s">
        <v>135</v>
      </c>
      <c r="B42" s="229" t="s">
        <v>136</v>
      </c>
      <c r="C42" s="230"/>
      <c r="D42" s="230"/>
      <c r="E42" s="231"/>
      <c r="F42" s="132"/>
    </row>
    <row r="43" spans="1:17" ht="87.6" customHeight="1" x14ac:dyDescent="0.2">
      <c r="A43" s="39" t="s">
        <v>137</v>
      </c>
      <c r="B43" s="229" t="s">
        <v>138</v>
      </c>
      <c r="C43" s="230"/>
      <c r="D43" s="230"/>
      <c r="E43" s="231"/>
      <c r="F43" s="132"/>
    </row>
    <row r="44" spans="1:17" ht="50.1" customHeight="1" x14ac:dyDescent="0.2">
      <c r="A44" s="39" t="s">
        <v>139</v>
      </c>
      <c r="B44" s="229" t="s">
        <v>140</v>
      </c>
      <c r="C44" s="230"/>
      <c r="D44" s="230"/>
      <c r="E44" s="231"/>
      <c r="F44" s="132"/>
    </row>
    <row r="45" spans="1:17" ht="57.95" customHeight="1" x14ac:dyDescent="0.2">
      <c r="A45" s="39" t="s">
        <v>141</v>
      </c>
      <c r="B45" s="229" t="s">
        <v>142</v>
      </c>
      <c r="C45" s="230"/>
      <c r="D45" s="230"/>
      <c r="E45" s="231"/>
      <c r="F45" s="132"/>
    </row>
    <row r="46" spans="1:17" ht="72" customHeight="1" x14ac:dyDescent="0.2">
      <c r="A46" s="39" t="s">
        <v>143</v>
      </c>
      <c r="B46" s="229" t="s">
        <v>144</v>
      </c>
      <c r="C46" s="230"/>
      <c r="D46" s="230"/>
      <c r="E46" s="231"/>
      <c r="F46" s="132"/>
    </row>
    <row r="47" spans="1:17" ht="35.450000000000003" customHeight="1" x14ac:dyDescent="0.2">
      <c r="A47" s="39" t="s">
        <v>145</v>
      </c>
      <c r="B47" s="229" t="s">
        <v>146</v>
      </c>
      <c r="C47" s="230"/>
      <c r="D47" s="230"/>
      <c r="E47" s="231"/>
      <c r="F47" s="132"/>
    </row>
    <row r="48" spans="1:17" ht="69.95" customHeight="1" x14ac:dyDescent="0.2">
      <c r="A48" s="39" t="s">
        <v>147</v>
      </c>
      <c r="B48" s="229" t="s">
        <v>148</v>
      </c>
      <c r="C48" s="230"/>
      <c r="D48" s="230"/>
      <c r="E48" s="231"/>
      <c r="F48" s="132"/>
    </row>
    <row r="49" spans="1:6" ht="80.45" customHeight="1" x14ac:dyDescent="0.2">
      <c r="A49" s="39" t="s">
        <v>149</v>
      </c>
      <c r="B49" s="229" t="s">
        <v>167</v>
      </c>
      <c r="C49" s="230"/>
      <c r="D49" s="230"/>
      <c r="E49" s="231"/>
      <c r="F49" s="132"/>
    </row>
    <row r="50" spans="1:6" ht="77.099999999999994" customHeight="1" x14ac:dyDescent="0.2">
      <c r="A50" s="39" t="s">
        <v>150</v>
      </c>
      <c r="B50" s="229" t="s">
        <v>151</v>
      </c>
      <c r="C50" s="230"/>
      <c r="D50" s="230"/>
      <c r="E50" s="231"/>
      <c r="F50" s="132"/>
    </row>
    <row r="51" spans="1:6" ht="95.1" customHeight="1" x14ac:dyDescent="0.2">
      <c r="A51" s="39" t="s">
        <v>152</v>
      </c>
      <c r="B51" s="229" t="s">
        <v>153</v>
      </c>
      <c r="C51" s="230"/>
      <c r="D51" s="230"/>
      <c r="E51" s="231"/>
      <c r="F51" s="132"/>
    </row>
    <row r="52" spans="1:6" x14ac:dyDescent="0.2">
      <c r="A52" s="34"/>
      <c r="D52" s="21"/>
      <c r="E52" s="21"/>
      <c r="F52" s="135"/>
    </row>
    <row r="53" spans="1:6" ht="23.25" x14ac:dyDescent="0.35">
      <c r="A53" s="220" t="s">
        <v>163</v>
      </c>
      <c r="B53" s="221"/>
      <c r="C53" s="221"/>
      <c r="D53" s="221"/>
      <c r="E53" s="221"/>
      <c r="F53" s="136"/>
    </row>
    <row r="54" spans="1:6" ht="36" customHeight="1" x14ac:dyDescent="0.2">
      <c r="A54" s="262" t="s">
        <v>160</v>
      </c>
      <c r="B54" s="234"/>
      <c r="C54" s="262" t="s">
        <v>48</v>
      </c>
      <c r="D54" s="233"/>
      <c r="E54" s="234"/>
      <c r="F54" s="137"/>
    </row>
    <row r="55" spans="1:6" ht="30" customHeight="1" x14ac:dyDescent="0.2">
      <c r="A55" s="235" t="s">
        <v>49</v>
      </c>
      <c r="B55" s="236"/>
      <c r="C55" s="263" t="s">
        <v>157</v>
      </c>
      <c r="D55" s="230"/>
      <c r="E55" s="231"/>
      <c r="F55" s="138"/>
    </row>
    <row r="56" spans="1:6" ht="27.75" customHeight="1" x14ac:dyDescent="0.2">
      <c r="A56" s="235" t="s">
        <v>0</v>
      </c>
      <c r="B56" s="236"/>
      <c r="C56" s="263" t="s">
        <v>158</v>
      </c>
      <c r="D56" s="230"/>
      <c r="E56" s="231"/>
      <c r="F56" s="138"/>
    </row>
    <row r="57" spans="1:6" ht="51" customHeight="1" x14ac:dyDescent="0.2">
      <c r="A57" s="235" t="s">
        <v>155</v>
      </c>
      <c r="B57" s="236"/>
      <c r="C57" s="263" t="s">
        <v>161</v>
      </c>
      <c r="D57" s="230"/>
      <c r="E57" s="231"/>
      <c r="F57" s="139"/>
    </row>
    <row r="58" spans="1:6" ht="25.5" customHeight="1" x14ac:dyDescent="0.2">
      <c r="A58" s="235" t="s">
        <v>156</v>
      </c>
      <c r="B58" s="236"/>
      <c r="C58" s="263" t="s">
        <v>159</v>
      </c>
      <c r="D58" s="230"/>
      <c r="E58" s="231"/>
      <c r="F58" s="139"/>
    </row>
    <row r="59" spans="1:6" ht="87" customHeight="1" x14ac:dyDescent="0.2">
      <c r="A59" s="235" t="s">
        <v>345</v>
      </c>
      <c r="B59" s="236"/>
      <c r="C59" s="263" t="s">
        <v>297</v>
      </c>
      <c r="D59" s="230"/>
      <c r="E59" s="231"/>
      <c r="F59" s="139"/>
    </row>
    <row r="60" spans="1:6" ht="72" customHeight="1" x14ac:dyDescent="0.2">
      <c r="A60" s="235" t="s">
        <v>346</v>
      </c>
      <c r="B60" s="236"/>
      <c r="C60" s="263" t="s">
        <v>298</v>
      </c>
      <c r="D60" s="230"/>
      <c r="E60" s="231"/>
      <c r="F60" s="139"/>
    </row>
    <row r="61" spans="1:6" ht="80.25" customHeight="1" x14ac:dyDescent="0.2">
      <c r="A61" s="235" t="s">
        <v>347</v>
      </c>
      <c r="B61" s="236"/>
      <c r="C61" s="263" t="s">
        <v>296</v>
      </c>
      <c r="D61" s="230"/>
      <c r="E61" s="231"/>
      <c r="F61" s="139"/>
    </row>
    <row r="62" spans="1:6" ht="76.5" customHeight="1" x14ac:dyDescent="0.2">
      <c r="A62" s="235" t="s">
        <v>348</v>
      </c>
      <c r="B62" s="236"/>
      <c r="C62" s="263" t="s">
        <v>299</v>
      </c>
      <c r="D62" s="230"/>
      <c r="E62" s="231"/>
      <c r="F62" s="139"/>
    </row>
    <row r="63" spans="1:6" ht="26.25" customHeight="1" x14ac:dyDescent="0.2">
      <c r="A63" s="235" t="s">
        <v>287</v>
      </c>
      <c r="B63" s="236"/>
      <c r="C63" s="263" t="s">
        <v>295</v>
      </c>
      <c r="D63" s="230"/>
      <c r="E63" s="231"/>
      <c r="F63" s="139"/>
    </row>
    <row r="64" spans="1:6" ht="26.25" customHeight="1" x14ac:dyDescent="0.2">
      <c r="A64" s="260" t="s">
        <v>286</v>
      </c>
      <c r="B64" s="261"/>
      <c r="C64" s="263" t="s">
        <v>154</v>
      </c>
      <c r="D64" s="230"/>
      <c r="E64" s="231"/>
      <c r="F64" s="139"/>
    </row>
    <row r="65" spans="1:6" x14ac:dyDescent="0.2">
      <c r="A65" s="14"/>
      <c r="B65" s="14"/>
      <c r="C65" s="14"/>
      <c r="D65" s="14"/>
    </row>
    <row r="66" spans="1:6" ht="23.25" x14ac:dyDescent="0.35">
      <c r="A66" s="220" t="s">
        <v>166</v>
      </c>
      <c r="B66" s="221"/>
      <c r="C66" s="221"/>
      <c r="D66" s="221"/>
      <c r="E66" s="221"/>
      <c r="F66" s="136"/>
    </row>
    <row r="67" spans="1:6" ht="18.75" x14ac:dyDescent="0.2">
      <c r="A67" s="37" t="s">
        <v>47</v>
      </c>
      <c r="B67" s="37" t="s">
        <v>165</v>
      </c>
      <c r="C67" s="222" t="s">
        <v>48</v>
      </c>
      <c r="D67" s="223"/>
      <c r="E67" s="223"/>
      <c r="F67" s="140"/>
    </row>
    <row r="68" spans="1:6" ht="82.5" customHeight="1" x14ac:dyDescent="0.2">
      <c r="A68" s="143">
        <v>58</v>
      </c>
      <c r="B68" s="7" t="s">
        <v>323</v>
      </c>
      <c r="C68" s="218" t="s">
        <v>324</v>
      </c>
      <c r="D68" s="219"/>
      <c r="E68" s="219"/>
    </row>
    <row r="69" spans="1:6" ht="74.25" customHeight="1" x14ac:dyDescent="0.2">
      <c r="A69" s="143">
        <v>60</v>
      </c>
      <c r="B69" s="7" t="s">
        <v>325</v>
      </c>
      <c r="C69" s="218" t="s">
        <v>326</v>
      </c>
      <c r="D69" s="219"/>
      <c r="E69" s="219"/>
    </row>
    <row r="70" spans="1:6" ht="74.25" customHeight="1" x14ac:dyDescent="0.2">
      <c r="A70" s="143">
        <v>61</v>
      </c>
      <c r="B70" s="7" t="s">
        <v>327</v>
      </c>
      <c r="C70" s="218" t="s">
        <v>328</v>
      </c>
      <c r="D70" s="219"/>
      <c r="E70" s="219"/>
    </row>
    <row r="71" spans="1:6" ht="74.25" customHeight="1" x14ac:dyDescent="0.2">
      <c r="A71" s="143">
        <v>62</v>
      </c>
      <c r="B71" s="7" t="s">
        <v>329</v>
      </c>
      <c r="C71" s="218" t="s">
        <v>330</v>
      </c>
      <c r="D71" s="219"/>
      <c r="E71" s="219"/>
    </row>
    <row r="72" spans="1:6" ht="74.25" customHeight="1" x14ac:dyDescent="0.2">
      <c r="A72" s="143">
        <v>63</v>
      </c>
      <c r="B72" s="7" t="s">
        <v>331</v>
      </c>
      <c r="C72" s="218" t="s">
        <v>332</v>
      </c>
      <c r="D72" s="219"/>
      <c r="E72" s="219"/>
    </row>
    <row r="73" spans="1:6" ht="67.5" customHeight="1" x14ac:dyDescent="0.2">
      <c r="A73" s="143">
        <v>64</v>
      </c>
      <c r="B73" s="7" t="s">
        <v>333</v>
      </c>
      <c r="C73" s="218" t="s">
        <v>334</v>
      </c>
      <c r="D73" s="219"/>
      <c r="E73" s="219"/>
    </row>
    <row r="74" spans="1:6" ht="74.25" customHeight="1" x14ac:dyDescent="0.2">
      <c r="A74" s="143">
        <v>66</v>
      </c>
      <c r="B74" s="7" t="s">
        <v>335</v>
      </c>
      <c r="C74" s="218" t="s">
        <v>336</v>
      </c>
      <c r="D74" s="219"/>
      <c r="E74" s="219"/>
    </row>
    <row r="75" spans="1:6" ht="58.5" customHeight="1" x14ac:dyDescent="0.2">
      <c r="A75" s="143">
        <v>67</v>
      </c>
      <c r="B75" s="7" t="s">
        <v>337</v>
      </c>
      <c r="C75" s="218" t="s">
        <v>338</v>
      </c>
      <c r="D75" s="219"/>
      <c r="E75" s="219"/>
    </row>
    <row r="76" spans="1:6" ht="56.25" customHeight="1" x14ac:dyDescent="0.2">
      <c r="A76" s="143">
        <v>69</v>
      </c>
      <c r="B76" s="7" t="s">
        <v>339</v>
      </c>
      <c r="C76" s="218" t="s">
        <v>340</v>
      </c>
      <c r="D76" s="219"/>
      <c r="E76" s="219"/>
    </row>
    <row r="77" spans="1:6" ht="74.25" customHeight="1" x14ac:dyDescent="0.2">
      <c r="A77" s="143">
        <v>70</v>
      </c>
      <c r="B77" s="7" t="s">
        <v>341</v>
      </c>
      <c r="C77" s="218" t="s">
        <v>342</v>
      </c>
      <c r="D77" s="219"/>
      <c r="E77" s="219"/>
    </row>
    <row r="78" spans="1:6" ht="48" customHeight="1" x14ac:dyDescent="0.2">
      <c r="A78" s="143">
        <v>83</v>
      </c>
      <c r="B78" s="7" t="s">
        <v>343</v>
      </c>
      <c r="C78" s="218" t="s">
        <v>344</v>
      </c>
      <c r="D78" s="219"/>
      <c r="E78" s="219"/>
    </row>
  </sheetData>
  <mergeCells count="64">
    <mergeCell ref="A57:B57"/>
    <mergeCell ref="A58:B58"/>
    <mergeCell ref="A59:B59"/>
    <mergeCell ref="A60:B60"/>
    <mergeCell ref="A61:B61"/>
    <mergeCell ref="A62:B62"/>
    <mergeCell ref="A63:B63"/>
    <mergeCell ref="A64:B64"/>
    <mergeCell ref="C54:E54"/>
    <mergeCell ref="C55:E55"/>
    <mergeCell ref="C56:E56"/>
    <mergeCell ref="C57:E57"/>
    <mergeCell ref="C58:E58"/>
    <mergeCell ref="C59:E59"/>
    <mergeCell ref="C60:E60"/>
    <mergeCell ref="C61:E61"/>
    <mergeCell ref="C62:E62"/>
    <mergeCell ref="C63:E63"/>
    <mergeCell ref="C64:E64"/>
    <mergeCell ref="A54:B54"/>
    <mergeCell ref="A55:B55"/>
    <mergeCell ref="A56:B56"/>
    <mergeCell ref="A1:Q1"/>
    <mergeCell ref="A3:Q3"/>
    <mergeCell ref="A25:A28"/>
    <mergeCell ref="A29:A31"/>
    <mergeCell ref="A32:A33"/>
    <mergeCell ref="B38:E38"/>
    <mergeCell ref="B39:E39"/>
    <mergeCell ref="B40:E40"/>
    <mergeCell ref="B41:E41"/>
    <mergeCell ref="A4:A8"/>
    <mergeCell ref="A9:A14"/>
    <mergeCell ref="A15:A18"/>
    <mergeCell ref="A20:A21"/>
    <mergeCell ref="A22:A23"/>
    <mergeCell ref="A34:E34"/>
    <mergeCell ref="A24:Q24"/>
    <mergeCell ref="A36:E36"/>
    <mergeCell ref="A53:E53"/>
    <mergeCell ref="B48:E48"/>
    <mergeCell ref="B49:E49"/>
    <mergeCell ref="B50:E50"/>
    <mergeCell ref="B51:E51"/>
    <mergeCell ref="B37:E37"/>
    <mergeCell ref="B42:E42"/>
    <mergeCell ref="B43:E43"/>
    <mergeCell ref="B44:E44"/>
    <mergeCell ref="B45:E45"/>
    <mergeCell ref="B46:E46"/>
    <mergeCell ref="B47:E47"/>
    <mergeCell ref="A66:E66"/>
    <mergeCell ref="C67:E67"/>
    <mergeCell ref="C70:E70"/>
    <mergeCell ref="C71:E71"/>
    <mergeCell ref="C72:E72"/>
    <mergeCell ref="C76:E76"/>
    <mergeCell ref="C77:E77"/>
    <mergeCell ref="C78:E78"/>
    <mergeCell ref="C73:E73"/>
    <mergeCell ref="C68:E68"/>
    <mergeCell ref="C69:E69"/>
    <mergeCell ref="C74:E74"/>
    <mergeCell ref="C75:E75"/>
  </mergeCells>
  <pageMargins left="0.7" right="0.7" top="0.75" bottom="0.75" header="0.3" footer="0.3"/>
  <pageSetup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062729288821843B1C9F3D9B1D65833" ma:contentTypeVersion="0" ma:contentTypeDescription="Create a new document." ma:contentTypeScope="" ma:versionID="04cf24de689dbc10bfb6f88c76086f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8095246-C99C-47E8-9922-522C6227E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77C22FA9-A661-468D-A6B3-CF388C74BF0F}">
  <ds:schemaRefs>
    <ds:schemaRef ds:uri="http://schemas.microsoft.com/sharepoint/v3/contenttype/forms"/>
  </ds:schemaRefs>
</ds:datastoreItem>
</file>

<file path=customXml/itemProps3.xml><?xml version="1.0" encoding="utf-8"?>
<ds:datastoreItem xmlns:ds="http://schemas.openxmlformats.org/officeDocument/2006/customXml" ds:itemID="{D55858DB-C3A3-47D7-8A6A-065D9BBC9EF1}">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http://www.w3.org/XML/1998/namespace"/>
    <ds:schemaRef ds:uri="http://schemas.microsoft.com/office/2006/documentManagement/typ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Introduction</vt:lpstr>
      <vt:lpstr>Index Summary</vt:lpstr>
      <vt:lpstr>Maps</vt:lpstr>
      <vt:lpstr>State Health</vt:lpstr>
      <vt:lpstr>State Vulnerability</vt:lpstr>
      <vt:lpstr>ER Health</vt:lpstr>
      <vt:lpstr>ER Vulnerability</vt:lpstr>
      <vt:lpstr>Raw Indicator Scores</vt:lpstr>
      <vt:lpstr>Metadata and Definitions</vt:lpstr>
      <vt:lpstr>'ER Health'!National_PHWA_Indices_1</vt:lpstr>
      <vt:lpstr>'ER Vulnerability'!National_PHWA_Indices_1</vt:lpstr>
      <vt:lpstr>'Index Summary'!National_PHWA_Indices_1</vt:lpstr>
      <vt:lpstr>'State Health'!National_PHWA_Indices_1</vt:lpstr>
      <vt:lpstr>'State Vulnerability'!National_PHWA_Indices_1</vt:lpstr>
      <vt:lpstr>Maps!Print_Area</vt:lpstr>
    </vt:vector>
  </TitlesOfParts>
  <Company>Cadmus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Somor</dc:creator>
  <cp:lastModifiedBy>Tom Beneke</cp:lastModifiedBy>
  <cp:lastPrinted>2017-02-13T21:31:11Z</cp:lastPrinted>
  <dcterms:created xsi:type="dcterms:W3CDTF">2016-09-27T14:52:04Z</dcterms:created>
  <dcterms:modified xsi:type="dcterms:W3CDTF">2017-05-18T14:09:50Z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0x0101009062729288821843B1C9F3D9B1D65833</vt:lpwstr>
  </property>
</Properties>
</file>